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BOROVNICA\RAZPIS-2021-2023\"/>
    </mc:Choice>
  </mc:AlternateContent>
  <xr:revisionPtr revIDLastSave="0" documentId="8_{972DEED6-7BAD-4ACD-A425-332999819D23}" xr6:coauthVersionLast="45" xr6:coauthVersionMax="45" xr10:uidLastSave="{00000000-0000-0000-0000-000000000000}"/>
  <bookViews>
    <workbookView xWindow="-27030" yWindow="2280" windowWidth="22785" windowHeight="13125" xr2:uid="{76A32367-AD2A-413F-91BD-C3941F034C6E}"/>
  </bookViews>
  <sheets>
    <sheet name="Meso in mesni izdelki" sheetId="1" r:id="rId1"/>
    <sheet name="Eko meso" sheetId="2" r:id="rId2"/>
    <sheet name="Perutninsko meso in izdelki" sheetId="3" r:id="rId3"/>
    <sheet name="Eko piščančji izdelki" sheetId="5" r:id="rId4"/>
    <sheet name="Jajca" sheetId="4" r:id="rId5"/>
    <sheet name="Eko jajca" sheetId="8" r:id="rId6"/>
    <sheet name="Zamrznjene ribe" sheetId="6" r:id="rId7"/>
    <sheet name="Mleko in mlečni izdelki" sheetId="9" r:id="rId8"/>
    <sheet name="Eko mleko" sheetId="10" r:id="rId9"/>
    <sheet name="Kruh in pekovsko pecivo" sheetId="11" r:id="rId10"/>
    <sheet name="Slaščice in peciva" sheetId="14" r:id="rId11"/>
    <sheet name="Kruh brez aditivov" sheetId="12" r:id="rId12"/>
    <sheet name="Eko kruh " sheetId="27" r:id="rId13"/>
    <sheet name="Zamrznjeni izdelki iz testa" sheetId="13" r:id="rId14"/>
    <sheet name="Zamrznjeni predpripravljeni izd" sheetId="28" r:id="rId15"/>
    <sheet name="Žita, mlevski izdelki" sheetId="15" r:id="rId16"/>
    <sheet name="Sadje, zelenjava " sheetId="19" r:id="rId17"/>
    <sheet name="Eko sadje in zelenjava" sheetId="20" r:id="rId18"/>
    <sheet name="Zamrznjeno sadje in zelenjava" sheetId="16" r:id="rId19"/>
    <sheet name="Sadni sokovi " sheetId="17" r:id="rId20"/>
    <sheet name="Splošno blago" sheetId="23" r:id="rId21"/>
    <sheet name="Konzervirana živila" sheetId="18" r:id="rId22"/>
    <sheet name="Juhe in začimbe" sheetId="22" r:id="rId23"/>
    <sheet name="Čaji" sheetId="24" r:id="rId24"/>
    <sheet name="Sadne rezine" sheetId="26" r:id="rId25"/>
  </sheets>
  <definedNames>
    <definedName name="_xlnm.Print_Titles" localSheetId="17">'Eko sadje in zelenjava'!#REF!</definedName>
    <definedName name="_xlnm.Print_Titles" localSheetId="16">'Sadje, zelenjava '!#REF!</definedName>
    <definedName name="Z_05B2066C_458C_4B30_A1F9_3375CFE90D77_.wvu.PrintTitles" localSheetId="17" hidden="1">'Eko sadje in zelenjava'!#REF!</definedName>
    <definedName name="Z_05B2066C_458C_4B30_A1F9_3375CFE90D77_.wvu.PrintTitles" localSheetId="16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5" l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L53" i="13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47" i="17" l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K66" i="15" l="1"/>
  <c r="L66" i="15" s="1"/>
  <c r="K65" i="15"/>
  <c r="L65" i="15" s="1"/>
  <c r="K64" i="15"/>
  <c r="L64" i="15" s="1"/>
  <c r="K63" i="15"/>
  <c r="L63" i="15" s="1"/>
  <c r="K62" i="15"/>
  <c r="L62" i="15" s="1"/>
  <c r="K61" i="15"/>
  <c r="L61" i="15" s="1"/>
  <c r="K60" i="15"/>
  <c r="L60" i="15" s="1"/>
  <c r="K59" i="15"/>
  <c r="L59" i="15" s="1"/>
  <c r="K58" i="15"/>
  <c r="L58" i="15" s="1"/>
  <c r="K57" i="15"/>
  <c r="L57" i="15" s="1"/>
  <c r="K56" i="15"/>
  <c r="L56" i="15" s="1"/>
  <c r="K55" i="15"/>
  <c r="L55" i="15" s="1"/>
  <c r="K54" i="15"/>
  <c r="L54" i="15" s="1"/>
  <c r="K53" i="15"/>
  <c r="L53" i="15" s="1"/>
  <c r="K52" i="15"/>
  <c r="L52" i="15" s="1"/>
  <c r="K51" i="15"/>
  <c r="L51" i="15" s="1"/>
  <c r="K50" i="15"/>
  <c r="L50" i="15" s="1"/>
  <c r="K49" i="15"/>
  <c r="L49" i="15" s="1"/>
  <c r="K48" i="15"/>
  <c r="L48" i="15" s="1"/>
  <c r="K47" i="15"/>
  <c r="L47" i="15" s="1"/>
  <c r="K46" i="15"/>
  <c r="L46" i="15" s="1"/>
  <c r="K45" i="15"/>
  <c r="L45" i="15" s="1"/>
  <c r="K44" i="15"/>
  <c r="L44" i="15" s="1"/>
  <c r="K43" i="15"/>
  <c r="L43" i="15" s="1"/>
  <c r="K42" i="15"/>
  <c r="L42" i="15" s="1"/>
  <c r="K41" i="15"/>
  <c r="L41" i="15" s="1"/>
  <c r="K40" i="15"/>
  <c r="L40" i="15" s="1"/>
  <c r="K39" i="15"/>
  <c r="L39" i="15" s="1"/>
  <c r="K38" i="15"/>
  <c r="L38" i="15" s="1"/>
  <c r="K37" i="15"/>
  <c r="L37" i="15" s="1"/>
  <c r="K36" i="15"/>
  <c r="L36" i="15" s="1"/>
  <c r="K35" i="15"/>
  <c r="L35" i="15" s="1"/>
  <c r="K34" i="15"/>
  <c r="L34" i="15" s="1"/>
  <c r="K33" i="15"/>
  <c r="L33" i="15" s="1"/>
  <c r="K32" i="15"/>
  <c r="L32" i="15" s="1"/>
  <c r="K31" i="15"/>
  <c r="L31" i="15" s="1"/>
  <c r="K30" i="15"/>
  <c r="L30" i="15" s="1"/>
  <c r="K29" i="15"/>
  <c r="L29" i="15" s="1"/>
  <c r="K28" i="15"/>
  <c r="L28" i="15" s="1"/>
  <c r="K27" i="15"/>
  <c r="L27" i="15" s="1"/>
  <c r="K26" i="15"/>
  <c r="L26" i="15" s="1"/>
  <c r="K25" i="15"/>
  <c r="L25" i="15" s="1"/>
  <c r="K24" i="15"/>
  <c r="L24" i="15" s="1"/>
  <c r="K23" i="15"/>
  <c r="L23" i="15" s="1"/>
  <c r="K22" i="15"/>
  <c r="L22" i="15" s="1"/>
  <c r="K21" i="15"/>
  <c r="L21" i="15" s="1"/>
  <c r="K20" i="15"/>
  <c r="L20" i="15" s="1"/>
  <c r="K19" i="15"/>
  <c r="L19" i="15" s="1"/>
  <c r="K18" i="15"/>
  <c r="L18" i="15" s="1"/>
  <c r="K17" i="15"/>
  <c r="L17" i="15" s="1"/>
  <c r="K16" i="15"/>
  <c r="L16" i="15" s="1"/>
  <c r="K15" i="15"/>
  <c r="L15" i="15" s="1"/>
  <c r="K14" i="15"/>
  <c r="L14" i="15" s="1"/>
  <c r="K13" i="15"/>
  <c r="L13" i="15" s="1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4" i="23"/>
  <c r="K106" i="23" l="1"/>
  <c r="L106" i="23" s="1"/>
  <c r="K105" i="23"/>
  <c r="L105" i="23" s="1"/>
  <c r="K104" i="23"/>
  <c r="L104" i="23" s="1"/>
  <c r="K103" i="23"/>
  <c r="L103" i="23" s="1"/>
  <c r="K102" i="23"/>
  <c r="L102" i="23" s="1"/>
  <c r="K101" i="23"/>
  <c r="L101" i="23" s="1"/>
  <c r="K100" i="23"/>
  <c r="L100" i="23" s="1"/>
  <c r="K99" i="23"/>
  <c r="L99" i="23" s="1"/>
  <c r="K98" i="23"/>
  <c r="L98" i="23" s="1"/>
  <c r="K97" i="23"/>
  <c r="L97" i="23" s="1"/>
  <c r="K96" i="23"/>
  <c r="L96" i="23" s="1"/>
  <c r="K95" i="23"/>
  <c r="L95" i="23" s="1"/>
  <c r="K94" i="23"/>
  <c r="L94" i="23" s="1"/>
  <c r="K26" i="23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L76" i="9" l="1"/>
  <c r="M76" i="9" s="1"/>
  <c r="L75" i="9"/>
  <c r="M75" i="9" s="1"/>
  <c r="L74" i="9"/>
  <c r="M74" i="9" s="1"/>
  <c r="L73" i="9"/>
  <c r="M73" i="9" s="1"/>
  <c r="L72" i="9"/>
  <c r="M72" i="9" s="1"/>
  <c r="L71" i="9"/>
  <c r="M71" i="9" s="1"/>
  <c r="L70" i="9"/>
  <c r="M70" i="9" s="1"/>
  <c r="L69" i="9"/>
  <c r="M69" i="9" s="1"/>
  <c r="L68" i="9"/>
  <c r="M68" i="9" s="1"/>
  <c r="L67" i="9"/>
  <c r="M67" i="9" s="1"/>
  <c r="L66" i="9"/>
  <c r="M66" i="9" s="1"/>
  <c r="L65" i="9"/>
  <c r="M65" i="9" s="1"/>
  <c r="L64" i="9"/>
  <c r="M64" i="9" s="1"/>
  <c r="L63" i="9"/>
  <c r="M63" i="9" s="1"/>
  <c r="L62" i="9"/>
  <c r="M62" i="9" s="1"/>
  <c r="L61" i="9"/>
  <c r="M61" i="9" s="1"/>
  <c r="L60" i="9"/>
  <c r="M60" i="9" s="1"/>
  <c r="L59" i="9"/>
  <c r="M59" i="9" s="1"/>
  <c r="L58" i="9"/>
  <c r="M58" i="9" s="1"/>
  <c r="L57" i="9"/>
  <c r="M57" i="9" s="1"/>
  <c r="L56" i="9"/>
  <c r="M56" i="9" s="1"/>
  <c r="L55" i="9"/>
  <c r="M55" i="9" s="1"/>
  <c r="L54" i="9"/>
  <c r="M54" i="9" s="1"/>
  <c r="L53" i="9"/>
  <c r="M53" i="9" s="1"/>
  <c r="L52" i="9"/>
  <c r="M52" i="9" s="1"/>
  <c r="L51" i="9"/>
  <c r="M51" i="9" s="1"/>
  <c r="L50" i="9"/>
  <c r="M50" i="9" s="1"/>
  <c r="L49" i="9"/>
  <c r="M49" i="9" s="1"/>
  <c r="L48" i="9"/>
  <c r="M48" i="9" s="1"/>
  <c r="L47" i="9"/>
  <c r="M47" i="9" s="1"/>
  <c r="L46" i="9"/>
  <c r="M46" i="9" s="1"/>
  <c r="L45" i="9"/>
  <c r="M45" i="9" s="1"/>
  <c r="L44" i="9"/>
  <c r="M44" i="9" s="1"/>
  <c r="L43" i="9"/>
  <c r="M43" i="9" s="1"/>
  <c r="L42" i="9"/>
  <c r="M42" i="9" s="1"/>
  <c r="L41" i="9"/>
  <c r="M41" i="9" s="1"/>
  <c r="L40" i="9"/>
  <c r="M40" i="9" s="1"/>
  <c r="L39" i="9"/>
  <c r="M39" i="9" s="1"/>
  <c r="L38" i="9"/>
  <c r="M38" i="9" s="1"/>
  <c r="L37" i="9"/>
  <c r="M37" i="9" s="1"/>
  <c r="L36" i="9"/>
  <c r="M36" i="9" s="1"/>
  <c r="L35" i="9"/>
  <c r="M35" i="9" s="1"/>
  <c r="L34" i="9"/>
  <c r="M34" i="9" s="1"/>
  <c r="L33" i="9"/>
  <c r="M33" i="9" s="1"/>
  <c r="L32" i="9"/>
  <c r="M32" i="9" s="1"/>
  <c r="L31" i="9"/>
  <c r="M31" i="9" s="1"/>
  <c r="L30" i="9"/>
  <c r="M30" i="9" s="1"/>
  <c r="L29" i="9"/>
  <c r="M29" i="9" s="1"/>
  <c r="L28" i="9"/>
  <c r="M28" i="9" s="1"/>
  <c r="L27" i="9"/>
  <c r="M27" i="9" s="1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L37" i="22" l="1"/>
  <c r="K36" i="22"/>
  <c r="L36" i="22" s="1"/>
  <c r="K35" i="22"/>
  <c r="L35" i="22" s="1"/>
  <c r="K34" i="22"/>
  <c r="L34" i="22" s="1"/>
  <c r="K33" i="22"/>
  <c r="L33" i="22" s="1"/>
  <c r="K32" i="22"/>
  <c r="L32" i="22" s="1"/>
  <c r="K31" i="22"/>
  <c r="L31" i="22" s="1"/>
  <c r="K30" i="22"/>
  <c r="L30" i="22" s="1"/>
  <c r="K29" i="22"/>
  <c r="L29" i="22" s="1"/>
  <c r="K28" i="22"/>
  <c r="L28" i="22" s="1"/>
  <c r="K27" i="22"/>
  <c r="L27" i="22" s="1"/>
  <c r="K26" i="22"/>
  <c r="L26" i="22" s="1"/>
  <c r="K25" i="22"/>
  <c r="L25" i="22" s="1"/>
  <c r="K24" i="22"/>
  <c r="L24" i="22" s="1"/>
  <c r="K23" i="22"/>
  <c r="L23" i="22" s="1"/>
  <c r="K22" i="22"/>
  <c r="L22" i="22" s="1"/>
  <c r="K21" i="22"/>
  <c r="L21" i="22" s="1"/>
  <c r="K20" i="22"/>
  <c r="L20" i="22" s="1"/>
  <c r="K19" i="22"/>
  <c r="L19" i="22" s="1"/>
  <c r="K18" i="22"/>
  <c r="L18" i="22" s="1"/>
  <c r="K17" i="22"/>
  <c r="L17" i="22" s="1"/>
  <c r="K16" i="22"/>
  <c r="L16" i="22" s="1"/>
  <c r="K15" i="22"/>
  <c r="L15" i="22" s="1"/>
  <c r="K14" i="22"/>
  <c r="L14" i="22" s="1"/>
  <c r="K13" i="22"/>
  <c r="L13" i="22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K12" i="22"/>
  <c r="L12" i="22" s="1"/>
  <c r="A13" i="22"/>
  <c r="K46" i="18" l="1"/>
  <c r="L46" i="18" s="1"/>
  <c r="K45" i="18"/>
  <c r="L45" i="18" s="1"/>
  <c r="K44" i="18"/>
  <c r="L44" i="18" s="1"/>
  <c r="K43" i="18"/>
  <c r="L43" i="18" s="1"/>
  <c r="K42" i="18"/>
  <c r="L42" i="18" s="1"/>
  <c r="K41" i="18"/>
  <c r="L41" i="18" s="1"/>
  <c r="K40" i="18"/>
  <c r="L40" i="18" s="1"/>
  <c r="K39" i="18"/>
  <c r="L39" i="18" s="1"/>
  <c r="K38" i="18"/>
  <c r="L38" i="18" s="1"/>
  <c r="K37" i="18"/>
  <c r="L37" i="18" s="1"/>
  <c r="K36" i="18"/>
  <c r="L36" i="18" s="1"/>
  <c r="K35" i="18"/>
  <c r="L35" i="18" s="1"/>
  <c r="K34" i="18"/>
  <c r="L34" i="18" s="1"/>
  <c r="K33" i="18"/>
  <c r="L33" i="18" s="1"/>
  <c r="K32" i="18"/>
  <c r="L32" i="18" s="1"/>
  <c r="K31" i="18"/>
  <c r="L31" i="18" s="1"/>
  <c r="K30" i="18"/>
  <c r="L30" i="18" s="1"/>
  <c r="K29" i="18"/>
  <c r="L29" i="18" s="1"/>
  <c r="K28" i="18"/>
  <c r="L28" i="18" s="1"/>
  <c r="K27" i="18"/>
  <c r="L27" i="18" s="1"/>
  <c r="K26" i="18"/>
  <c r="L26" i="18" s="1"/>
  <c r="K25" i="18"/>
  <c r="L25" i="18" s="1"/>
  <c r="K24" i="18"/>
  <c r="L24" i="18" s="1"/>
  <c r="K23" i="18"/>
  <c r="L23" i="18" s="1"/>
  <c r="K22" i="18"/>
  <c r="L22" i="18" s="1"/>
  <c r="K21" i="18"/>
  <c r="L21" i="18" s="1"/>
  <c r="K20" i="18"/>
  <c r="L20" i="18" s="1"/>
  <c r="K19" i="18"/>
  <c r="L19" i="18" s="1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L13" i="18" s="1"/>
  <c r="K93" i="23"/>
  <c r="L93" i="23" s="1"/>
  <c r="K92" i="23"/>
  <c r="L92" i="23" s="1"/>
  <c r="K91" i="23"/>
  <c r="L91" i="23" s="1"/>
  <c r="K90" i="23"/>
  <c r="L90" i="23" s="1"/>
  <c r="K89" i="23"/>
  <c r="L89" i="23" s="1"/>
  <c r="K88" i="23"/>
  <c r="L88" i="23" s="1"/>
  <c r="K87" i="23"/>
  <c r="L87" i="23" s="1"/>
  <c r="K86" i="23"/>
  <c r="L86" i="23" s="1"/>
  <c r="K85" i="23"/>
  <c r="L85" i="23" s="1"/>
  <c r="K84" i="23"/>
  <c r="L84" i="23" s="1"/>
  <c r="K83" i="23"/>
  <c r="L83" i="23" s="1"/>
  <c r="K82" i="23"/>
  <c r="L82" i="23" s="1"/>
  <c r="K81" i="23"/>
  <c r="L81" i="23" s="1"/>
  <c r="K62" i="17"/>
  <c r="L62" i="17" s="1"/>
  <c r="K61" i="17"/>
  <c r="L61" i="17" s="1"/>
  <c r="K60" i="17"/>
  <c r="L60" i="17" s="1"/>
  <c r="K59" i="17"/>
  <c r="L59" i="17" s="1"/>
  <c r="K58" i="17"/>
  <c r="L58" i="17" s="1"/>
  <c r="K57" i="17"/>
  <c r="L57" i="17" s="1"/>
  <c r="K56" i="17"/>
  <c r="L56" i="17" s="1"/>
  <c r="K55" i="17"/>
  <c r="L55" i="17" s="1"/>
  <c r="K54" i="17"/>
  <c r="L54" i="17" s="1"/>
  <c r="K53" i="17"/>
  <c r="L53" i="17" s="1"/>
  <c r="K52" i="17"/>
  <c r="L52" i="17" s="1"/>
  <c r="K51" i="17"/>
  <c r="L51" i="17" s="1"/>
  <c r="K50" i="17"/>
  <c r="L50" i="17" s="1"/>
  <c r="K49" i="17"/>
  <c r="L49" i="17" s="1"/>
  <c r="K48" i="17"/>
  <c r="L48" i="17" s="1"/>
  <c r="K47" i="17"/>
  <c r="L47" i="17" s="1"/>
  <c r="K46" i="17"/>
  <c r="L46" i="17" s="1"/>
  <c r="K45" i="17"/>
  <c r="L45" i="17" s="1"/>
  <c r="K44" i="17"/>
  <c r="L44" i="17" s="1"/>
  <c r="K43" i="17"/>
  <c r="L43" i="17" s="1"/>
  <c r="K42" i="17"/>
  <c r="L42" i="17" s="1"/>
  <c r="K41" i="17"/>
  <c r="L41" i="17" s="1"/>
  <c r="K40" i="17"/>
  <c r="L40" i="17" s="1"/>
  <c r="K39" i="17"/>
  <c r="L39" i="17" s="1"/>
  <c r="K38" i="17"/>
  <c r="L38" i="17" s="1"/>
  <c r="K37" i="17"/>
  <c r="L37" i="17" s="1"/>
  <c r="K36" i="17"/>
  <c r="L36" i="17" s="1"/>
  <c r="K35" i="17"/>
  <c r="L35" i="17" s="1"/>
  <c r="K34" i="17"/>
  <c r="L34" i="17" s="1"/>
  <c r="K33" i="17"/>
  <c r="L33" i="17" s="1"/>
  <c r="K32" i="17"/>
  <c r="L32" i="17" s="1"/>
  <c r="K31" i="17"/>
  <c r="L31" i="17" s="1"/>
  <c r="K30" i="17"/>
  <c r="L30" i="17" s="1"/>
  <c r="K29" i="17"/>
  <c r="L29" i="17" s="1"/>
  <c r="K28" i="17"/>
  <c r="L28" i="17" s="1"/>
  <c r="K27" i="17"/>
  <c r="L27" i="17" s="1"/>
  <c r="K26" i="17"/>
  <c r="L26" i="17" s="1"/>
  <c r="K25" i="17"/>
  <c r="L25" i="17" s="1"/>
  <c r="K24" i="17"/>
  <c r="L24" i="17" s="1"/>
  <c r="K23" i="17"/>
  <c r="L23" i="17" s="1"/>
  <c r="K22" i="17"/>
  <c r="L22" i="17" s="1"/>
  <c r="K21" i="17"/>
  <c r="L21" i="17" s="1"/>
  <c r="K20" i="17"/>
  <c r="L20" i="17" s="1"/>
  <c r="K19" i="17"/>
  <c r="L19" i="17" s="1"/>
  <c r="K18" i="17"/>
  <c r="L18" i="17" s="1"/>
  <c r="K17" i="17"/>
  <c r="L17" i="17" s="1"/>
  <c r="K16" i="17"/>
  <c r="L16" i="17" s="1"/>
  <c r="K15" i="17"/>
  <c r="L15" i="17" s="1"/>
  <c r="K14" i="17"/>
  <c r="L14" i="17" s="1"/>
  <c r="K13" i="17"/>
  <c r="L13" i="17" s="1"/>
  <c r="N32" i="20"/>
  <c r="P32" i="20" s="1"/>
  <c r="M32" i="20"/>
  <c r="O32" i="20" s="1"/>
  <c r="N31" i="20"/>
  <c r="P31" i="20" s="1"/>
  <c r="M31" i="20"/>
  <c r="O31" i="20" s="1"/>
  <c r="N30" i="20"/>
  <c r="P30" i="20" s="1"/>
  <c r="M30" i="20"/>
  <c r="O30" i="20" s="1"/>
  <c r="N29" i="20"/>
  <c r="P29" i="20" s="1"/>
  <c r="M29" i="20"/>
  <c r="O29" i="20" s="1"/>
  <c r="N28" i="20"/>
  <c r="P28" i="20" s="1"/>
  <c r="M28" i="20"/>
  <c r="O28" i="20" s="1"/>
  <c r="N27" i="20"/>
  <c r="P27" i="20" s="1"/>
  <c r="M27" i="20"/>
  <c r="O27" i="20" s="1"/>
  <c r="N26" i="20"/>
  <c r="P26" i="20" s="1"/>
  <c r="M26" i="20"/>
  <c r="O26" i="20" s="1"/>
  <c r="N25" i="20"/>
  <c r="P25" i="20" s="1"/>
  <c r="M25" i="20"/>
  <c r="O25" i="20" s="1"/>
  <c r="N24" i="20"/>
  <c r="P24" i="20" s="1"/>
  <c r="M24" i="20"/>
  <c r="O24" i="20" s="1"/>
  <c r="N23" i="20"/>
  <c r="P23" i="20" s="1"/>
  <c r="M23" i="20"/>
  <c r="O23" i="20" s="1"/>
  <c r="N22" i="20"/>
  <c r="P22" i="20" s="1"/>
  <c r="M22" i="20"/>
  <c r="O22" i="20" s="1"/>
  <c r="N21" i="20"/>
  <c r="P21" i="20" s="1"/>
  <c r="M21" i="20"/>
  <c r="O21" i="20" s="1"/>
  <c r="N20" i="20"/>
  <c r="P20" i="20" s="1"/>
  <c r="M20" i="20"/>
  <c r="O20" i="20" s="1"/>
  <c r="N19" i="20"/>
  <c r="P19" i="20" s="1"/>
  <c r="M19" i="20"/>
  <c r="O19" i="20" s="1"/>
  <c r="N18" i="20"/>
  <c r="P18" i="20" s="1"/>
  <c r="M18" i="20"/>
  <c r="O18" i="20" s="1"/>
  <c r="N17" i="20"/>
  <c r="P17" i="20" s="1"/>
  <c r="M17" i="20"/>
  <c r="O17" i="20" s="1"/>
  <c r="N16" i="20"/>
  <c r="P16" i="20" s="1"/>
  <c r="M16" i="20"/>
  <c r="O16" i="20" s="1"/>
  <c r="N15" i="20"/>
  <c r="P15" i="20" s="1"/>
  <c r="M15" i="20"/>
  <c r="O15" i="20" s="1"/>
  <c r="N14" i="20"/>
  <c r="P14" i="20" s="1"/>
  <c r="M14" i="20"/>
  <c r="O14" i="20" s="1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15" i="20"/>
  <c r="K24" i="28"/>
  <c r="L24" i="28" s="1"/>
  <c r="K23" i="28"/>
  <c r="L23" i="28" s="1"/>
  <c r="K22" i="28"/>
  <c r="L22" i="28" s="1"/>
  <c r="K21" i="28"/>
  <c r="L21" i="28" s="1"/>
  <c r="K20" i="28"/>
  <c r="L20" i="28" s="1"/>
  <c r="K19" i="28"/>
  <c r="L19" i="28" s="1"/>
  <c r="K18" i="28"/>
  <c r="L18" i="28" s="1"/>
  <c r="K17" i="28"/>
  <c r="L17" i="28" s="1"/>
  <c r="K16" i="28"/>
  <c r="L16" i="28" s="1"/>
  <c r="K15" i="28"/>
  <c r="L15" i="28" s="1"/>
  <c r="K14" i="28"/>
  <c r="L14" i="28" s="1"/>
  <c r="A14" i="28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K13" i="28"/>
  <c r="L13" i="28" s="1"/>
  <c r="A13" i="28"/>
  <c r="K12" i="28"/>
  <c r="L12" i="28" s="1"/>
  <c r="L21" i="27"/>
  <c r="K21" i="27"/>
  <c r="K20" i="27"/>
  <c r="L20" i="27" s="1"/>
  <c r="K19" i="27"/>
  <c r="L19" i="27" s="1"/>
  <c r="K18" i="27"/>
  <c r="L18" i="27" s="1"/>
  <c r="K17" i="27"/>
  <c r="L17" i="27" s="1"/>
  <c r="K16" i="27"/>
  <c r="L16" i="27" s="1"/>
  <c r="K15" i="27"/>
  <c r="L15" i="27" s="1"/>
  <c r="A15" i="27"/>
  <c r="A16" i="27" s="1"/>
  <c r="A17" i="27" s="1"/>
  <c r="A18" i="27" s="1"/>
  <c r="A19" i="27" s="1"/>
  <c r="A20" i="27" s="1"/>
  <c r="A21" i="27" s="1"/>
  <c r="K14" i="27"/>
  <c r="L14" i="27" s="1"/>
  <c r="A14" i="27"/>
  <c r="K13" i="27"/>
  <c r="L13" i="27" s="1"/>
  <c r="A13" i="27"/>
  <c r="K12" i="27"/>
  <c r="L12" i="27" s="1"/>
  <c r="K109" i="11"/>
  <c r="L109" i="11" s="1"/>
  <c r="K108" i="11"/>
  <c r="L108" i="11" s="1"/>
  <c r="K107" i="11"/>
  <c r="L107" i="11" s="1"/>
  <c r="K106" i="11"/>
  <c r="L106" i="11" s="1"/>
  <c r="K105" i="11"/>
  <c r="L105" i="11" s="1"/>
  <c r="K104" i="11"/>
  <c r="L104" i="11" s="1"/>
  <c r="K103" i="11"/>
  <c r="L103" i="11" s="1"/>
  <c r="K102" i="11"/>
  <c r="L102" i="11" s="1"/>
  <c r="K101" i="11"/>
  <c r="L101" i="11" s="1"/>
  <c r="L100" i="11"/>
  <c r="K100" i="11"/>
  <c r="K99" i="11"/>
  <c r="L99" i="11" s="1"/>
  <c r="K98" i="11"/>
  <c r="L98" i="11" s="1"/>
  <c r="K97" i="11"/>
  <c r="L97" i="11" s="1"/>
  <c r="K96" i="11"/>
  <c r="L96" i="11" s="1"/>
  <c r="K95" i="11"/>
  <c r="L95" i="11" s="1"/>
  <c r="K94" i="11"/>
  <c r="L94" i="11" s="1"/>
  <c r="K93" i="11"/>
  <c r="L93" i="11" s="1"/>
  <c r="K92" i="11"/>
  <c r="L92" i="11" s="1"/>
  <c r="K91" i="11"/>
  <c r="L91" i="11" s="1"/>
  <c r="K90" i="11"/>
  <c r="L90" i="11" s="1"/>
  <c r="K89" i="11"/>
  <c r="L89" i="11" s="1"/>
  <c r="K88" i="11"/>
  <c r="L88" i="11" s="1"/>
  <c r="K87" i="11"/>
  <c r="L87" i="11" s="1"/>
  <c r="L86" i="11"/>
  <c r="K86" i="11"/>
  <c r="K85" i="11"/>
  <c r="L85" i="11" s="1"/>
  <c r="K84" i="11"/>
  <c r="L84" i="11" s="1"/>
  <c r="K83" i="11"/>
  <c r="L83" i="11" s="1"/>
  <c r="K82" i="11"/>
  <c r="L82" i="11" s="1"/>
  <c r="K81" i="11"/>
  <c r="L81" i="11" s="1"/>
  <c r="L80" i="11"/>
  <c r="K80" i="11"/>
  <c r="K79" i="11"/>
  <c r="L79" i="11" s="1"/>
  <c r="K78" i="11"/>
  <c r="L78" i="11" s="1"/>
  <c r="K77" i="11"/>
  <c r="L77" i="11" s="1"/>
  <c r="K76" i="11"/>
  <c r="L76" i="11" s="1"/>
  <c r="K75" i="11"/>
  <c r="L75" i="11" s="1"/>
  <c r="K74" i="11"/>
  <c r="L74" i="11" s="1"/>
  <c r="K73" i="11"/>
  <c r="L73" i="11" s="1"/>
  <c r="K72" i="11"/>
  <c r="L72" i="11" s="1"/>
  <c r="K71" i="11"/>
  <c r="L71" i="11" s="1"/>
  <c r="L70" i="11"/>
  <c r="K70" i="11"/>
  <c r="K69" i="11"/>
  <c r="L69" i="11" s="1"/>
  <c r="K68" i="11"/>
  <c r="L68" i="11" s="1"/>
  <c r="K67" i="11"/>
  <c r="L67" i="11" s="1"/>
  <c r="K66" i="11"/>
  <c r="L66" i="11" s="1"/>
  <c r="K65" i="11"/>
  <c r="L65" i="11" s="1"/>
  <c r="K64" i="11"/>
  <c r="L64" i="11" s="1"/>
  <c r="K63" i="11"/>
  <c r="L63" i="11" s="1"/>
  <c r="K62" i="11"/>
  <c r="L62" i="11" s="1"/>
  <c r="K61" i="11"/>
  <c r="L61" i="11" s="1"/>
  <c r="K60" i="11"/>
  <c r="L60" i="11" s="1"/>
  <c r="K59" i="11"/>
  <c r="L59" i="11" s="1"/>
  <c r="K58" i="11"/>
  <c r="L58" i="11" s="1"/>
  <c r="K57" i="11"/>
  <c r="L57" i="11" s="1"/>
  <c r="K56" i="11"/>
  <c r="L56" i="11" s="1"/>
  <c r="K55" i="11"/>
  <c r="L55" i="11" s="1"/>
  <c r="K54" i="11"/>
  <c r="L54" i="11" s="1"/>
  <c r="K53" i="11"/>
  <c r="L53" i="11" s="1"/>
  <c r="K52" i="11"/>
  <c r="L52" i="11" s="1"/>
  <c r="K51" i="11"/>
  <c r="L51" i="11" s="1"/>
  <c r="K50" i="11"/>
  <c r="L50" i="11" s="1"/>
  <c r="K49" i="11"/>
  <c r="L49" i="11" s="1"/>
  <c r="K48" i="11"/>
  <c r="L48" i="11" s="1"/>
  <c r="K47" i="11"/>
  <c r="L47" i="11" s="1"/>
  <c r="L46" i="11"/>
  <c r="K46" i="11"/>
  <c r="K45" i="11"/>
  <c r="L45" i="11" s="1"/>
  <c r="K44" i="11"/>
  <c r="L44" i="11" s="1"/>
  <c r="K43" i="11"/>
  <c r="L43" i="11" s="1"/>
  <c r="K42" i="11"/>
  <c r="L42" i="11" s="1"/>
  <c r="K41" i="11"/>
  <c r="L41" i="11" s="1"/>
  <c r="K40" i="11"/>
  <c r="L40" i="11" s="1"/>
  <c r="K39" i="11"/>
  <c r="L39" i="11" s="1"/>
  <c r="K38" i="11"/>
  <c r="L38" i="11" s="1"/>
  <c r="K37" i="11"/>
  <c r="L37" i="11" s="1"/>
  <c r="K36" i="11"/>
  <c r="L36" i="11" s="1"/>
  <c r="K35" i="11"/>
  <c r="L35" i="11" s="1"/>
  <c r="K34" i="11"/>
  <c r="L34" i="11" s="1"/>
  <c r="K33" i="11"/>
  <c r="L33" i="11" s="1"/>
  <c r="K32" i="11"/>
  <c r="L32" i="11" s="1"/>
  <c r="K31" i="11"/>
  <c r="L31" i="11" s="1"/>
  <c r="K30" i="11"/>
  <c r="L30" i="11" s="1"/>
  <c r="K29" i="11"/>
  <c r="L29" i="11" s="1"/>
  <c r="K28" i="11"/>
  <c r="L28" i="11" s="1"/>
  <c r="K27" i="11"/>
  <c r="L27" i="11" s="1"/>
  <c r="K26" i="11"/>
  <c r="L26" i="11" s="1"/>
  <c r="K25" i="11"/>
  <c r="L25" i="11" s="1"/>
  <c r="K24" i="11"/>
  <c r="L24" i="11" s="1"/>
  <c r="K23" i="11"/>
  <c r="L23" i="11" s="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L14" i="11"/>
  <c r="K14" i="11"/>
  <c r="K13" i="11"/>
  <c r="L13" i="11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M18" i="10"/>
  <c r="L18" i="10"/>
  <c r="L17" i="10"/>
  <c r="M17" i="10" s="1"/>
  <c r="L16" i="10"/>
  <c r="M16" i="10" s="1"/>
  <c r="L15" i="10"/>
  <c r="M15" i="10" s="1"/>
  <c r="L14" i="10"/>
  <c r="M14" i="10" s="1"/>
  <c r="L25" i="28" l="1"/>
  <c r="L22" i="27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K79" i="23"/>
  <c r="L79" i="23" s="1"/>
  <c r="K78" i="23"/>
  <c r="L78" i="23" s="1"/>
  <c r="K77" i="23"/>
  <c r="L77" i="23" s="1"/>
  <c r="K76" i="23"/>
  <c r="L76" i="23" s="1"/>
  <c r="K75" i="23"/>
  <c r="L75" i="23" s="1"/>
  <c r="K74" i="23"/>
  <c r="L74" i="23" s="1"/>
  <c r="K73" i="23"/>
  <c r="L73" i="23" s="1"/>
  <c r="K72" i="23"/>
  <c r="L72" i="23" s="1"/>
  <c r="K71" i="23"/>
  <c r="L71" i="23" s="1"/>
  <c r="K70" i="23"/>
  <c r="L70" i="23" s="1"/>
  <c r="K69" i="23"/>
  <c r="L69" i="23" s="1"/>
  <c r="K68" i="23"/>
  <c r="L68" i="23" s="1"/>
  <c r="K67" i="23"/>
  <c r="L67" i="23" s="1"/>
  <c r="K66" i="23"/>
  <c r="L66" i="23" s="1"/>
  <c r="K65" i="23"/>
  <c r="L65" i="23" s="1"/>
  <c r="K64" i="23"/>
  <c r="L64" i="23" s="1"/>
  <c r="K63" i="23"/>
  <c r="L63" i="23" s="1"/>
  <c r="K62" i="23"/>
  <c r="L62" i="23" s="1"/>
  <c r="K61" i="23"/>
  <c r="L61" i="23" s="1"/>
  <c r="K60" i="23"/>
  <c r="L60" i="23" s="1"/>
  <c r="K59" i="23"/>
  <c r="L59" i="23" s="1"/>
  <c r="K58" i="23"/>
  <c r="L58" i="23" s="1"/>
  <c r="K57" i="23"/>
  <c r="L57" i="23" s="1"/>
  <c r="K56" i="23"/>
  <c r="L56" i="23" s="1"/>
  <c r="K55" i="23"/>
  <c r="L55" i="23" s="1"/>
  <c r="K54" i="23"/>
  <c r="L54" i="23" s="1"/>
  <c r="K53" i="23"/>
  <c r="L53" i="23" s="1"/>
  <c r="K52" i="23"/>
  <c r="L52" i="23" s="1"/>
  <c r="K51" i="23"/>
  <c r="L51" i="23" s="1"/>
  <c r="K50" i="23"/>
  <c r="L50" i="23" s="1"/>
  <c r="K49" i="23"/>
  <c r="L49" i="23" s="1"/>
  <c r="K48" i="23"/>
  <c r="L48" i="23" s="1"/>
  <c r="K47" i="23"/>
  <c r="L47" i="23" s="1"/>
  <c r="K46" i="23"/>
  <c r="L46" i="23" s="1"/>
  <c r="K45" i="23"/>
  <c r="L45" i="23" s="1"/>
  <c r="K44" i="23"/>
  <c r="L44" i="23" s="1"/>
  <c r="K43" i="23"/>
  <c r="L43" i="23" s="1"/>
  <c r="K42" i="23"/>
  <c r="L42" i="23" s="1"/>
  <c r="K41" i="23"/>
  <c r="L41" i="23" s="1"/>
  <c r="K40" i="23"/>
  <c r="L40" i="23" s="1"/>
  <c r="K39" i="23"/>
  <c r="L39" i="23" s="1"/>
  <c r="K38" i="23"/>
  <c r="L38" i="23" s="1"/>
  <c r="K37" i="23"/>
  <c r="L37" i="23" s="1"/>
  <c r="K36" i="23"/>
  <c r="L36" i="23" s="1"/>
  <c r="K35" i="23"/>
  <c r="L35" i="23" s="1"/>
  <c r="K34" i="23"/>
  <c r="L34" i="23" s="1"/>
  <c r="K33" i="23"/>
  <c r="L33" i="23" s="1"/>
  <c r="K32" i="23"/>
  <c r="L32" i="23" s="1"/>
  <c r="K31" i="23"/>
  <c r="L31" i="23" s="1"/>
  <c r="K30" i="23"/>
  <c r="L30" i="23" s="1"/>
  <c r="K29" i="23"/>
  <c r="L29" i="23" s="1"/>
  <c r="K28" i="23"/>
  <c r="L28" i="23" s="1"/>
  <c r="K27" i="23"/>
  <c r="L27" i="23" s="1"/>
  <c r="L26" i="23"/>
  <c r="K25" i="23"/>
  <c r="L25" i="23" s="1"/>
  <c r="K24" i="23"/>
  <c r="L24" i="23" s="1"/>
  <c r="K23" i="23"/>
  <c r="L23" i="23" s="1"/>
  <c r="K22" i="23"/>
  <c r="L22" i="23" s="1"/>
  <c r="K21" i="23"/>
  <c r="L21" i="23" s="1"/>
  <c r="K20" i="23"/>
  <c r="L20" i="23" s="1"/>
  <c r="K19" i="23"/>
  <c r="L19" i="23" s="1"/>
  <c r="K18" i="23"/>
  <c r="L18" i="23" s="1"/>
  <c r="K17" i="23"/>
  <c r="L17" i="23" s="1"/>
  <c r="K16" i="23"/>
  <c r="L16" i="23" s="1"/>
  <c r="K15" i="23"/>
  <c r="L15" i="23" s="1"/>
  <c r="K14" i="23"/>
  <c r="L14" i="23" s="1"/>
  <c r="K80" i="23" l="1"/>
  <c r="L80" i="23" s="1"/>
  <c r="K12" i="18" l="1"/>
  <c r="L12" i="18" s="1"/>
  <c r="L47" i="18" s="1"/>
  <c r="K12" i="16"/>
  <c r="L12" i="16" s="1"/>
  <c r="K12" i="12"/>
  <c r="L12" i="12" s="1"/>
  <c r="K24" i="26" l="1"/>
  <c r="L24" i="26" s="1"/>
  <c r="K23" i="26"/>
  <c r="L23" i="26" s="1"/>
  <c r="K22" i="26"/>
  <c r="L22" i="26" s="1"/>
  <c r="K21" i="26"/>
  <c r="L21" i="26" s="1"/>
  <c r="K20" i="26"/>
  <c r="L20" i="26" s="1"/>
  <c r="K19" i="26"/>
  <c r="L19" i="26" s="1"/>
  <c r="K18" i="26"/>
  <c r="L18" i="26" s="1"/>
  <c r="K17" i="26"/>
  <c r="L17" i="26" s="1"/>
  <c r="K16" i="26"/>
  <c r="L16" i="26" s="1"/>
  <c r="K15" i="26"/>
  <c r="L15" i="26" s="1"/>
  <c r="K14" i="26"/>
  <c r="L14" i="26" s="1"/>
  <c r="A14" i="26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K13" i="26"/>
  <c r="L13" i="26" s="1"/>
  <c r="A13" i="26"/>
  <c r="K12" i="26"/>
  <c r="L12" i="26" s="1"/>
  <c r="K12" i="23"/>
  <c r="L12" i="23" s="1"/>
  <c r="K29" i="24"/>
  <c r="L29" i="24" s="1"/>
  <c r="K28" i="24"/>
  <c r="L28" i="24" s="1"/>
  <c r="K27" i="24"/>
  <c r="L27" i="24" s="1"/>
  <c r="K26" i="24"/>
  <c r="L26" i="24" s="1"/>
  <c r="K25" i="24"/>
  <c r="L25" i="24" s="1"/>
  <c r="K24" i="24"/>
  <c r="L24" i="24" s="1"/>
  <c r="K23" i="24"/>
  <c r="L23" i="24" s="1"/>
  <c r="K22" i="24"/>
  <c r="L22" i="24" s="1"/>
  <c r="K21" i="24"/>
  <c r="L21" i="24" s="1"/>
  <c r="K20" i="24"/>
  <c r="L20" i="24" s="1"/>
  <c r="K19" i="24"/>
  <c r="L19" i="24" s="1"/>
  <c r="K18" i="24"/>
  <c r="L18" i="24" s="1"/>
  <c r="K17" i="24"/>
  <c r="L17" i="24" s="1"/>
  <c r="K16" i="24"/>
  <c r="L16" i="24" s="1"/>
  <c r="K15" i="24"/>
  <c r="L15" i="24" s="1"/>
  <c r="K14" i="24"/>
  <c r="L14" i="24" s="1"/>
  <c r="K13" i="24"/>
  <c r="L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K12" i="24"/>
  <c r="L12" i="24" s="1"/>
  <c r="K13" i="23"/>
  <c r="L13" i="23" s="1"/>
  <c r="A13" i="23"/>
  <c r="N13" i="20"/>
  <c r="P13" i="20" s="1"/>
  <c r="P33" i="20" s="1"/>
  <c r="M13" i="20"/>
  <c r="O13" i="20" s="1"/>
  <c r="O33" i="20" s="1"/>
  <c r="A13" i="20"/>
  <c r="A14" i="20" s="1"/>
  <c r="N107" i="19"/>
  <c r="P107" i="19" s="1"/>
  <c r="M107" i="19"/>
  <c r="O107" i="19" s="1"/>
  <c r="N106" i="19"/>
  <c r="P106" i="19" s="1"/>
  <c r="M106" i="19"/>
  <c r="O106" i="19" s="1"/>
  <c r="N105" i="19"/>
  <c r="P105" i="19" s="1"/>
  <c r="M105" i="19"/>
  <c r="O105" i="19" s="1"/>
  <c r="N104" i="19"/>
  <c r="P104" i="19" s="1"/>
  <c r="M104" i="19"/>
  <c r="O104" i="19" s="1"/>
  <c r="N103" i="19"/>
  <c r="P103" i="19" s="1"/>
  <c r="M103" i="19"/>
  <c r="O103" i="19" s="1"/>
  <c r="N102" i="19"/>
  <c r="P102" i="19" s="1"/>
  <c r="M102" i="19"/>
  <c r="O102" i="19" s="1"/>
  <c r="N101" i="19"/>
  <c r="P101" i="19" s="1"/>
  <c r="M101" i="19"/>
  <c r="O101" i="19" s="1"/>
  <c r="N100" i="19"/>
  <c r="P100" i="19" s="1"/>
  <c r="M100" i="19"/>
  <c r="O100" i="19" s="1"/>
  <c r="N99" i="19"/>
  <c r="P99" i="19" s="1"/>
  <c r="M99" i="19"/>
  <c r="O99" i="19" s="1"/>
  <c r="N98" i="19"/>
  <c r="P98" i="19" s="1"/>
  <c r="M98" i="19"/>
  <c r="O98" i="19" s="1"/>
  <c r="N97" i="19"/>
  <c r="P97" i="19" s="1"/>
  <c r="M97" i="19"/>
  <c r="O97" i="19" s="1"/>
  <c r="N96" i="19"/>
  <c r="P96" i="19" s="1"/>
  <c r="M96" i="19"/>
  <c r="O96" i="19" s="1"/>
  <c r="N95" i="19"/>
  <c r="P95" i="19" s="1"/>
  <c r="M95" i="19"/>
  <c r="O95" i="19" s="1"/>
  <c r="N94" i="19"/>
  <c r="P94" i="19" s="1"/>
  <c r="M94" i="19"/>
  <c r="O94" i="19" s="1"/>
  <c r="N93" i="19"/>
  <c r="P93" i="19" s="1"/>
  <c r="M93" i="19"/>
  <c r="O93" i="19" s="1"/>
  <c r="N92" i="19"/>
  <c r="P92" i="19" s="1"/>
  <c r="M92" i="19"/>
  <c r="O92" i="19" s="1"/>
  <c r="N91" i="19"/>
  <c r="P91" i="19" s="1"/>
  <c r="M91" i="19"/>
  <c r="O91" i="19" s="1"/>
  <c r="N90" i="19"/>
  <c r="P90" i="19" s="1"/>
  <c r="M90" i="19"/>
  <c r="O90" i="19" s="1"/>
  <c r="N89" i="19"/>
  <c r="P89" i="19" s="1"/>
  <c r="M89" i="19"/>
  <c r="O89" i="19" s="1"/>
  <c r="N88" i="19"/>
  <c r="P88" i="19" s="1"/>
  <c r="M88" i="19"/>
  <c r="O88" i="19" s="1"/>
  <c r="N87" i="19"/>
  <c r="P87" i="19" s="1"/>
  <c r="M87" i="19"/>
  <c r="O87" i="19" s="1"/>
  <c r="N86" i="19"/>
  <c r="P86" i="19" s="1"/>
  <c r="M86" i="19"/>
  <c r="O86" i="19" s="1"/>
  <c r="N85" i="19"/>
  <c r="P85" i="19" s="1"/>
  <c r="M85" i="19"/>
  <c r="O85" i="19" s="1"/>
  <c r="N84" i="19"/>
  <c r="P84" i="19" s="1"/>
  <c r="M84" i="19"/>
  <c r="O84" i="19" s="1"/>
  <c r="N83" i="19"/>
  <c r="P83" i="19" s="1"/>
  <c r="M83" i="19"/>
  <c r="O83" i="19" s="1"/>
  <c r="N82" i="19"/>
  <c r="P82" i="19" s="1"/>
  <c r="M82" i="19"/>
  <c r="O82" i="19" s="1"/>
  <c r="N81" i="19"/>
  <c r="P81" i="19" s="1"/>
  <c r="M81" i="19"/>
  <c r="O81" i="19" s="1"/>
  <c r="N80" i="19"/>
  <c r="P80" i="19" s="1"/>
  <c r="M80" i="19"/>
  <c r="O80" i="19" s="1"/>
  <c r="N79" i="19"/>
  <c r="P79" i="19" s="1"/>
  <c r="M79" i="19"/>
  <c r="O79" i="19" s="1"/>
  <c r="N78" i="19"/>
  <c r="P78" i="19" s="1"/>
  <c r="M78" i="19"/>
  <c r="O78" i="19" s="1"/>
  <c r="N77" i="19"/>
  <c r="P77" i="19" s="1"/>
  <c r="M77" i="19"/>
  <c r="O77" i="19" s="1"/>
  <c r="N76" i="19"/>
  <c r="P76" i="19" s="1"/>
  <c r="M76" i="19"/>
  <c r="O76" i="19" s="1"/>
  <c r="N75" i="19"/>
  <c r="P75" i="19" s="1"/>
  <c r="M75" i="19"/>
  <c r="O75" i="19" s="1"/>
  <c r="N74" i="19"/>
  <c r="P74" i="19" s="1"/>
  <c r="M74" i="19"/>
  <c r="O74" i="19" s="1"/>
  <c r="O73" i="19"/>
  <c r="N73" i="19"/>
  <c r="P73" i="19" s="1"/>
  <c r="M73" i="19"/>
  <c r="N72" i="19"/>
  <c r="P72" i="19" s="1"/>
  <c r="M72" i="19"/>
  <c r="O72" i="19" s="1"/>
  <c r="N71" i="19"/>
  <c r="P71" i="19" s="1"/>
  <c r="M71" i="19"/>
  <c r="O71" i="19" s="1"/>
  <c r="N70" i="19"/>
  <c r="P70" i="19" s="1"/>
  <c r="M70" i="19"/>
  <c r="O70" i="19" s="1"/>
  <c r="N69" i="19"/>
  <c r="P69" i="19" s="1"/>
  <c r="M69" i="19"/>
  <c r="O69" i="19" s="1"/>
  <c r="N68" i="19"/>
  <c r="P68" i="19" s="1"/>
  <c r="M68" i="19"/>
  <c r="O68" i="19" s="1"/>
  <c r="N67" i="19"/>
  <c r="P67" i="19" s="1"/>
  <c r="M67" i="19"/>
  <c r="O67" i="19" s="1"/>
  <c r="N66" i="19"/>
  <c r="P66" i="19" s="1"/>
  <c r="M66" i="19"/>
  <c r="O66" i="19" s="1"/>
  <c r="N65" i="19"/>
  <c r="P65" i="19" s="1"/>
  <c r="M65" i="19"/>
  <c r="O65" i="19" s="1"/>
  <c r="N64" i="19"/>
  <c r="P64" i="19" s="1"/>
  <c r="M64" i="19"/>
  <c r="O64" i="19" s="1"/>
  <c r="N63" i="19"/>
  <c r="P63" i="19" s="1"/>
  <c r="M63" i="19"/>
  <c r="O63" i="19" s="1"/>
  <c r="N62" i="19"/>
  <c r="P62" i="19" s="1"/>
  <c r="M62" i="19"/>
  <c r="O62" i="19" s="1"/>
  <c r="N61" i="19"/>
  <c r="P61" i="19" s="1"/>
  <c r="M61" i="19"/>
  <c r="O61" i="19" s="1"/>
  <c r="N60" i="19"/>
  <c r="P60" i="19" s="1"/>
  <c r="M60" i="19"/>
  <c r="O60" i="19" s="1"/>
  <c r="N59" i="19"/>
  <c r="P59" i="19" s="1"/>
  <c r="M59" i="19"/>
  <c r="O59" i="19" s="1"/>
  <c r="N58" i="19"/>
  <c r="P58" i="19" s="1"/>
  <c r="M58" i="19"/>
  <c r="O58" i="19" s="1"/>
  <c r="N57" i="19"/>
  <c r="P57" i="19" s="1"/>
  <c r="M57" i="19"/>
  <c r="O57" i="19" s="1"/>
  <c r="N56" i="19"/>
  <c r="P56" i="19" s="1"/>
  <c r="M56" i="19"/>
  <c r="O56" i="19" s="1"/>
  <c r="N55" i="19"/>
  <c r="P55" i="19" s="1"/>
  <c r="M55" i="19"/>
  <c r="O55" i="19" s="1"/>
  <c r="N54" i="19"/>
  <c r="P54" i="19" s="1"/>
  <c r="M54" i="19"/>
  <c r="O54" i="19" s="1"/>
  <c r="N53" i="19"/>
  <c r="P53" i="19" s="1"/>
  <c r="M53" i="19"/>
  <c r="O53" i="19" s="1"/>
  <c r="N52" i="19"/>
  <c r="P52" i="19" s="1"/>
  <c r="M52" i="19"/>
  <c r="O52" i="19" s="1"/>
  <c r="N51" i="19"/>
  <c r="P51" i="19" s="1"/>
  <c r="M51" i="19"/>
  <c r="O51" i="19" s="1"/>
  <c r="N50" i="19"/>
  <c r="P50" i="19" s="1"/>
  <c r="M50" i="19"/>
  <c r="O50" i="19" s="1"/>
  <c r="N49" i="19"/>
  <c r="P49" i="19" s="1"/>
  <c r="M49" i="19"/>
  <c r="O49" i="19" s="1"/>
  <c r="N48" i="19"/>
  <c r="P48" i="19" s="1"/>
  <c r="M48" i="19"/>
  <c r="O48" i="19" s="1"/>
  <c r="N47" i="19"/>
  <c r="P47" i="19" s="1"/>
  <c r="M47" i="19"/>
  <c r="O47" i="19" s="1"/>
  <c r="N46" i="19"/>
  <c r="P46" i="19" s="1"/>
  <c r="M46" i="19"/>
  <c r="O46" i="19" s="1"/>
  <c r="N45" i="19"/>
  <c r="P45" i="19" s="1"/>
  <c r="M45" i="19"/>
  <c r="O45" i="19" s="1"/>
  <c r="N44" i="19"/>
  <c r="P44" i="19" s="1"/>
  <c r="M44" i="19"/>
  <c r="O44" i="19" s="1"/>
  <c r="N43" i="19"/>
  <c r="P43" i="19" s="1"/>
  <c r="M43" i="19"/>
  <c r="O43" i="19" s="1"/>
  <c r="N42" i="19"/>
  <c r="P42" i="19" s="1"/>
  <c r="M42" i="19"/>
  <c r="O42" i="19" s="1"/>
  <c r="N41" i="19"/>
  <c r="P41" i="19" s="1"/>
  <c r="M41" i="19"/>
  <c r="O41" i="19" s="1"/>
  <c r="N40" i="19"/>
  <c r="P40" i="19" s="1"/>
  <c r="M40" i="19"/>
  <c r="O40" i="19" s="1"/>
  <c r="N39" i="19"/>
  <c r="P39" i="19" s="1"/>
  <c r="M39" i="19"/>
  <c r="O39" i="19" s="1"/>
  <c r="N38" i="19"/>
  <c r="P38" i="19" s="1"/>
  <c r="M38" i="19"/>
  <c r="O38" i="19" s="1"/>
  <c r="N37" i="19"/>
  <c r="P37" i="19" s="1"/>
  <c r="M37" i="19"/>
  <c r="O37" i="19" s="1"/>
  <c r="N36" i="19"/>
  <c r="P36" i="19" s="1"/>
  <c r="M36" i="19"/>
  <c r="O36" i="19" s="1"/>
  <c r="N35" i="19"/>
  <c r="P35" i="19" s="1"/>
  <c r="M35" i="19"/>
  <c r="O35" i="19" s="1"/>
  <c r="N34" i="19"/>
  <c r="P34" i="19" s="1"/>
  <c r="M34" i="19"/>
  <c r="O34" i="19" s="1"/>
  <c r="N33" i="19"/>
  <c r="P33" i="19" s="1"/>
  <c r="M33" i="19"/>
  <c r="O33" i="19" s="1"/>
  <c r="N32" i="19"/>
  <c r="P32" i="19" s="1"/>
  <c r="M32" i="19"/>
  <c r="O32" i="19" s="1"/>
  <c r="N31" i="19"/>
  <c r="P31" i="19" s="1"/>
  <c r="M31" i="19"/>
  <c r="O31" i="19" s="1"/>
  <c r="N30" i="19"/>
  <c r="P30" i="19" s="1"/>
  <c r="M30" i="19"/>
  <c r="O30" i="19" s="1"/>
  <c r="N29" i="19"/>
  <c r="P29" i="19" s="1"/>
  <c r="M29" i="19"/>
  <c r="O29" i="19" s="1"/>
  <c r="N28" i="19"/>
  <c r="P28" i="19" s="1"/>
  <c r="M28" i="19"/>
  <c r="O28" i="19" s="1"/>
  <c r="N27" i="19"/>
  <c r="P27" i="19" s="1"/>
  <c r="M27" i="19"/>
  <c r="O27" i="19" s="1"/>
  <c r="N26" i="19"/>
  <c r="P26" i="19" s="1"/>
  <c r="M26" i="19"/>
  <c r="O26" i="19" s="1"/>
  <c r="O25" i="19"/>
  <c r="N25" i="19"/>
  <c r="P25" i="19" s="1"/>
  <c r="M25" i="19"/>
  <c r="N24" i="19"/>
  <c r="P24" i="19" s="1"/>
  <c r="M24" i="19"/>
  <c r="O24" i="19" s="1"/>
  <c r="N23" i="19"/>
  <c r="P23" i="19" s="1"/>
  <c r="M23" i="19"/>
  <c r="O23" i="19" s="1"/>
  <c r="N22" i="19"/>
  <c r="P22" i="19" s="1"/>
  <c r="M22" i="19"/>
  <c r="O22" i="19" s="1"/>
  <c r="N21" i="19"/>
  <c r="P21" i="19" s="1"/>
  <c r="M21" i="19"/>
  <c r="O21" i="19" s="1"/>
  <c r="N20" i="19"/>
  <c r="P20" i="19" s="1"/>
  <c r="M20" i="19"/>
  <c r="O20" i="19" s="1"/>
  <c r="N19" i="19"/>
  <c r="P19" i="19" s="1"/>
  <c r="M19" i="19"/>
  <c r="O19" i="19" s="1"/>
  <c r="N18" i="19"/>
  <c r="P18" i="19" s="1"/>
  <c r="M18" i="19"/>
  <c r="O18" i="19" s="1"/>
  <c r="N17" i="19"/>
  <c r="P17" i="19" s="1"/>
  <c r="M17" i="19"/>
  <c r="O17" i="19" s="1"/>
  <c r="N16" i="19"/>
  <c r="P16" i="19" s="1"/>
  <c r="M16" i="19"/>
  <c r="O16" i="19" s="1"/>
  <c r="N15" i="19"/>
  <c r="P15" i="19" s="1"/>
  <c r="M15" i="19"/>
  <c r="O15" i="19" s="1"/>
  <c r="N14" i="19"/>
  <c r="P14" i="19" s="1"/>
  <c r="M14" i="19"/>
  <c r="O14" i="19" s="1"/>
  <c r="N13" i="19"/>
  <c r="P13" i="19" s="1"/>
  <c r="M13" i="19"/>
  <c r="O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3" i="18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K12" i="17"/>
  <c r="L12" i="17" s="1"/>
  <c r="L63" i="17" s="1"/>
  <c r="K38" i="16"/>
  <c r="L38" i="16" s="1"/>
  <c r="K37" i="16"/>
  <c r="L37" i="16" s="1"/>
  <c r="K36" i="16"/>
  <c r="L36" i="16" s="1"/>
  <c r="K35" i="16"/>
  <c r="L35" i="16" s="1"/>
  <c r="A35" i="16"/>
  <c r="A36" i="16" s="1"/>
  <c r="A37" i="16" s="1"/>
  <c r="A38" i="16" s="1"/>
  <c r="K34" i="16"/>
  <c r="L34" i="16" s="1"/>
  <c r="K33" i="16"/>
  <c r="L33" i="16" s="1"/>
  <c r="A33" i="16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13" i="15"/>
  <c r="K12" i="15"/>
  <c r="L12" i="15" s="1"/>
  <c r="L67" i="15" s="1"/>
  <c r="K57" i="14"/>
  <c r="L57" i="14" s="1"/>
  <c r="K56" i="14"/>
  <c r="L56" i="14" s="1"/>
  <c r="K55" i="14"/>
  <c r="L55" i="14" s="1"/>
  <c r="K54" i="14"/>
  <c r="L54" i="14" s="1"/>
  <c r="K53" i="14"/>
  <c r="L53" i="14" s="1"/>
  <c r="A53" i="14"/>
  <c r="A54" i="14" s="1"/>
  <c r="A55" i="14" s="1"/>
  <c r="A56" i="14" s="1"/>
  <c r="A57" i="14" s="1"/>
  <c r="K52" i="14"/>
  <c r="L52" i="14" s="1"/>
  <c r="K51" i="14"/>
  <c r="L51" i="14" s="1"/>
  <c r="K50" i="14"/>
  <c r="L50" i="14" s="1"/>
  <c r="K49" i="14"/>
  <c r="L49" i="14" s="1"/>
  <c r="K48" i="14"/>
  <c r="L48" i="14" s="1"/>
  <c r="K47" i="14"/>
  <c r="L47" i="14" s="1"/>
  <c r="K46" i="14"/>
  <c r="L46" i="14" s="1"/>
  <c r="K45" i="14"/>
  <c r="L45" i="14" s="1"/>
  <c r="K44" i="14"/>
  <c r="L44" i="14" s="1"/>
  <c r="K43" i="14"/>
  <c r="L43" i="14" s="1"/>
  <c r="K42" i="14"/>
  <c r="L42" i="14" s="1"/>
  <c r="K41" i="14"/>
  <c r="L41" i="14" s="1"/>
  <c r="K40" i="14"/>
  <c r="L40" i="14" s="1"/>
  <c r="K39" i="14"/>
  <c r="L39" i="14" s="1"/>
  <c r="K38" i="14"/>
  <c r="L38" i="14" s="1"/>
  <c r="K37" i="14"/>
  <c r="L37" i="14" s="1"/>
  <c r="K36" i="14"/>
  <c r="L36" i="14" s="1"/>
  <c r="K35" i="14"/>
  <c r="L35" i="14" s="1"/>
  <c r="A35" i="14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K34" i="14"/>
  <c r="L34" i="14" s="1"/>
  <c r="K33" i="14"/>
  <c r="L33" i="14" s="1"/>
  <c r="A33" i="14"/>
  <c r="K32" i="14"/>
  <c r="L32" i="14" s="1"/>
  <c r="K31" i="14"/>
  <c r="L31" i="14" s="1"/>
  <c r="K30" i="14"/>
  <c r="L30" i="14" s="1"/>
  <c r="K29" i="14"/>
  <c r="L29" i="14" s="1"/>
  <c r="K28" i="14"/>
  <c r="L28" i="14" s="1"/>
  <c r="K27" i="14"/>
  <c r="L27" i="14" s="1"/>
  <c r="K26" i="14"/>
  <c r="L26" i="14" s="1"/>
  <c r="K25" i="14"/>
  <c r="L25" i="14" s="1"/>
  <c r="K24" i="14"/>
  <c r="L24" i="14" s="1"/>
  <c r="K23" i="14"/>
  <c r="L23" i="14" s="1"/>
  <c r="K22" i="14"/>
  <c r="L22" i="14" s="1"/>
  <c r="K21" i="14"/>
  <c r="L21" i="14" s="1"/>
  <c r="K20" i="14"/>
  <c r="L20" i="14" s="1"/>
  <c r="K19" i="14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K12" i="14"/>
  <c r="L12" i="14" s="1"/>
  <c r="K52" i="13"/>
  <c r="L52" i="13" s="1"/>
  <c r="K51" i="13"/>
  <c r="L51" i="13" s="1"/>
  <c r="K50" i="13"/>
  <c r="L50" i="13" s="1"/>
  <c r="K49" i="13"/>
  <c r="L49" i="13" s="1"/>
  <c r="K48" i="13"/>
  <c r="L48" i="13" s="1"/>
  <c r="K47" i="13"/>
  <c r="L47" i="13" s="1"/>
  <c r="K46" i="13"/>
  <c r="L46" i="13" s="1"/>
  <c r="K45" i="13"/>
  <c r="L45" i="13" s="1"/>
  <c r="K44" i="13"/>
  <c r="L44" i="13" s="1"/>
  <c r="K43" i="13"/>
  <c r="L43" i="13" s="1"/>
  <c r="K42" i="13"/>
  <c r="L42" i="13" s="1"/>
  <c r="K41" i="13"/>
  <c r="L41" i="13" s="1"/>
  <c r="K40" i="13"/>
  <c r="L40" i="13" s="1"/>
  <c r="K39" i="13"/>
  <c r="L39" i="13" s="1"/>
  <c r="K38" i="13"/>
  <c r="L38" i="13" s="1"/>
  <c r="K37" i="13"/>
  <c r="L37" i="13" s="1"/>
  <c r="K36" i="13"/>
  <c r="L36" i="13" s="1"/>
  <c r="K35" i="13"/>
  <c r="L35" i="13" s="1"/>
  <c r="K34" i="13"/>
  <c r="L34" i="13" s="1"/>
  <c r="K33" i="13"/>
  <c r="L33" i="13" s="1"/>
  <c r="K32" i="13"/>
  <c r="L32" i="13" s="1"/>
  <c r="K31" i="13"/>
  <c r="L31" i="13" s="1"/>
  <c r="K30" i="13"/>
  <c r="L30" i="13" s="1"/>
  <c r="K29" i="13"/>
  <c r="L29" i="13" s="1"/>
  <c r="K28" i="13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K22" i="13"/>
  <c r="L22" i="13" s="1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A13" i="13"/>
  <c r="K12" i="13"/>
  <c r="L12" i="13" s="1"/>
  <c r="L58" i="14" l="1"/>
  <c r="L107" i="23"/>
  <c r="O108" i="19"/>
  <c r="P108" i="19"/>
  <c r="L25" i="26"/>
  <c r="L30" i="24"/>
  <c r="L39" i="16"/>
  <c r="K18" i="12"/>
  <c r="L18" i="12" s="1"/>
  <c r="K17" i="12"/>
  <c r="L17" i="12" s="1"/>
  <c r="K16" i="12"/>
  <c r="L16" i="12" s="1"/>
  <c r="K15" i="12"/>
  <c r="L15" i="12" s="1"/>
  <c r="K14" i="12"/>
  <c r="L14" i="12" s="1"/>
  <c r="K13" i="12"/>
  <c r="L13" i="12" s="1"/>
  <c r="A13" i="12"/>
  <c r="A14" i="12" s="1"/>
  <c r="A15" i="12" s="1"/>
  <c r="A16" i="12" s="1"/>
  <c r="A17" i="12" s="1"/>
  <c r="A18" i="12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K12" i="11"/>
  <c r="L12" i="11" s="1"/>
  <c r="L110" i="11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L13" i="10"/>
  <c r="M13" i="10" s="1"/>
  <c r="M27" i="10" s="1"/>
  <c r="A14" i="9"/>
  <c r="L13" i="9"/>
  <c r="M13" i="9" s="1"/>
  <c r="K12" i="8"/>
  <c r="L12" i="8" s="1"/>
  <c r="L13" i="8" s="1"/>
  <c r="K19" i="6"/>
  <c r="L19" i="6" s="1"/>
  <c r="K18" i="6"/>
  <c r="L18" i="6" s="1"/>
  <c r="K17" i="6"/>
  <c r="L17" i="6" s="1"/>
  <c r="K16" i="6"/>
  <c r="L16" i="6" s="1"/>
  <c r="K15" i="6"/>
  <c r="L15" i="6" s="1"/>
  <c r="K14" i="6"/>
  <c r="L14" i="6" s="1"/>
  <c r="K13" i="6"/>
  <c r="L13" i="6" s="1"/>
  <c r="A13" i="6"/>
  <c r="A14" i="6" s="1"/>
  <c r="A15" i="6" s="1"/>
  <c r="A16" i="6" s="1"/>
  <c r="A17" i="6" s="1"/>
  <c r="A18" i="6" s="1"/>
  <c r="A19" i="6" s="1"/>
  <c r="K12" i="6"/>
  <c r="L12" i="6" s="1"/>
  <c r="K16" i="5"/>
  <c r="L16" i="5" s="1"/>
  <c r="K15" i="5"/>
  <c r="L15" i="5" s="1"/>
  <c r="K14" i="5"/>
  <c r="L14" i="5" s="1"/>
  <c r="K13" i="5"/>
  <c r="L13" i="5" s="1"/>
  <c r="A13" i="5"/>
  <c r="A14" i="5" s="1"/>
  <c r="A15" i="5" s="1"/>
  <c r="A16" i="5" s="1"/>
  <c r="K12" i="5"/>
  <c r="L12" i="5" s="1"/>
  <c r="K13" i="4"/>
  <c r="L13" i="4" s="1"/>
  <c r="A13" i="4"/>
  <c r="K12" i="4"/>
  <c r="L12" i="4" s="1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K12" i="3"/>
  <c r="L12" i="3" s="1"/>
  <c r="K16" i="2"/>
  <c r="L16" i="2" s="1"/>
  <c r="K15" i="2"/>
  <c r="L15" i="2" s="1"/>
  <c r="K14" i="2"/>
  <c r="L14" i="2" s="1"/>
  <c r="K13" i="2"/>
  <c r="L13" i="2" s="1"/>
  <c r="A13" i="2"/>
  <c r="A14" i="2" s="1"/>
  <c r="A15" i="2" s="1"/>
  <c r="A16" i="2" s="1"/>
  <c r="K12" i="2"/>
  <c r="L12" i="2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M77" i="9" l="1"/>
  <c r="L30" i="3"/>
  <c r="L43" i="1"/>
  <c r="L19" i="12"/>
  <c r="L20" i="6"/>
  <c r="L17" i="5"/>
  <c r="L14" i="4"/>
  <c r="L17" i="2"/>
</calcChain>
</file>

<file path=xl/sharedStrings.xml><?xml version="1.0" encoding="utf-8"?>
<sst xmlns="http://schemas.openxmlformats.org/spreadsheetml/2006/main" count="4578" uniqueCount="964">
  <si>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</si>
  <si>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</si>
  <si>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</si>
  <si>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</si>
  <si>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</si>
  <si>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</si>
  <si>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</si>
  <si>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</si>
  <si>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</si>
  <si>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</si>
  <si>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</si>
  <si>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</si>
  <si>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l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</si>
  <si>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</si>
  <si>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</si>
  <si>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</si>
  <si>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</si>
  <si>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</si>
  <si>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</si>
  <si>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</si>
  <si>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</si>
  <si>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>SKUPAJ SKLOP 1:</t>
  </si>
  <si>
    <t>SKUPAJ SKLOP 2:</t>
  </si>
  <si>
    <t>SKUPAJ SKLOP 3:</t>
  </si>
  <si>
    <t>BIO PIŠČANČJE HRENOVKE, brez dodanih nitratov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</si>
  <si>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</si>
  <si>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4:</t>
  </si>
  <si>
    <t xml:space="preserve">Sklop 5: Jajca  </t>
  </si>
  <si>
    <t>kos</t>
  </si>
  <si>
    <t>SKUPAJ SKLOP 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</si>
  <si>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</si>
  <si>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Sklop 6: Ekološka kokošja jajca</t>
  </si>
  <si>
    <t xml:space="preserve">Sklop 3: Sveže perutninsko meso in izdelki   </t>
  </si>
  <si>
    <t xml:space="preserve">Sklop 4: Ekološko sveže piščančje meso in izdelki   </t>
  </si>
  <si>
    <t>SKUPAJ SKLOP 6:</t>
  </si>
  <si>
    <t xml:space="preserve">Sklop 7: Zamrznjene ribe  </t>
  </si>
  <si>
    <t>KOVAČ FILE S KOŽO, očiščeni, nepoškodovani, globoko zamrznjeni fileji brez kosti, I. kategorija</t>
  </si>
  <si>
    <t>OSTRIŽ file, očiščeni, nepoškodovani, globoko zamrznjeni fileji brez kosti, I. kategorija</t>
  </si>
  <si>
    <t>SIR PARMEZAN</t>
  </si>
  <si>
    <t xml:space="preserve">Sklop 8: Mleko in mlečni izdelki   </t>
  </si>
  <si>
    <t>SKUPAJ SKLOP 8:</t>
  </si>
  <si>
    <t>Izdelkom te skupine morajo biti ob dostavi priloženi ustrezni certifikati !</t>
  </si>
  <si>
    <t>SKUPAJ SKLOP 9:</t>
  </si>
  <si>
    <t>SKUPAJ SKLOP 10:</t>
  </si>
  <si>
    <t>KRUH AJDOV, rezan, pakiran, štruca</t>
  </si>
  <si>
    <t>KRUH PISAN, rezan, pakiran, štruca</t>
  </si>
  <si>
    <t>KRUH POLBELI, 1 kg, rezan, pakiran, štruca</t>
  </si>
  <si>
    <t>KRUH RŽENI, rezan, pakiran, štruca</t>
  </si>
  <si>
    <t>SKUPAJ SKLOP 11:</t>
  </si>
  <si>
    <t>SKUPAJ SKLOP 12:</t>
  </si>
  <si>
    <t>SKUPAJ SKLOP 14: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</si>
  <si>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</si>
  <si>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</si>
  <si>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</si>
  <si>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</si>
  <si>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</si>
  <si>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</si>
  <si>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</si>
  <si>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</si>
  <si>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</si>
  <si>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</si>
  <si>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</si>
  <si>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</si>
  <si>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POMARANČE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</si>
  <si>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</si>
  <si>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</si>
  <si>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</si>
  <si>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SKUPAJ SKLOP 15:</t>
  </si>
  <si>
    <t xml:space="preserve">* 1. obdobje od 1.01. 2021  do 30.04.2021 </t>
  </si>
  <si>
    <t>SKUPAJ SKLOP 16:</t>
  </si>
  <si>
    <t>SKUPAJ SKLOP 17:</t>
  </si>
  <si>
    <t>SKUPAJ SKLOP 19:</t>
  </si>
  <si>
    <t>SADNI NAMAZ z okusom marelice, minimalno 35 % sadnega deleža, 5 kg</t>
  </si>
  <si>
    <t>SADNI NAMAZ z okusom mešanega sadja, minimalno 35 % sadnega deleža, 5 kg</t>
  </si>
  <si>
    <t>SKUPAJ SKLOP 20:</t>
  </si>
  <si>
    <t xml:space="preserve">Sklop 19: Zamrznjeno sadje in zelenjava   </t>
  </si>
  <si>
    <t>BAZILIKA zdrobljena, v dozi s pokrovom, 180g</t>
  </si>
  <si>
    <t>ČESEN V PRAHU, v dozi s pokrovom, 600g</t>
  </si>
  <si>
    <t>ČESEN ZRNASTI, v dozi s pokrovom, 860g</t>
  </si>
  <si>
    <t>DROBNJAK, v dozi s pokrovom, 80g</t>
  </si>
  <si>
    <t>KLINČKI CELI, v dozi s pokrovom, 125g</t>
  </si>
  <si>
    <t>KOPER ZDROBLJENI, v dozi s pokrovom, 60g</t>
  </si>
  <si>
    <t>KUMINA MLETA, v dozi s pokrovom, 450g</t>
  </si>
  <si>
    <t>MAJARON zdrobljeni, v dozi s pokrovom, 100g</t>
  </si>
  <si>
    <t>ORIGANO, zdrobljeni, v dozi s pokrovom, 135g</t>
  </si>
  <si>
    <t>PAPRIKA SLADKA, v dozi s pokrovom, 640g</t>
  </si>
  <si>
    <t>PEHTRAN, v dozi s pokrovom,155g</t>
  </si>
  <si>
    <t>PETERŠILJ, v dozi s pokrovom, 100g</t>
  </si>
  <si>
    <t>POPER ČRNI MLETI, v dozi s pokrovom, 600g</t>
  </si>
  <si>
    <t>POPER ČRNI CELI, v dozi s pokrovom, 600g</t>
  </si>
  <si>
    <t>ROŽMARIN LISTI, v dozi s pokrovom, 400g</t>
  </si>
  <si>
    <t>ŠETRAJ, zdrobljeni, v dozi s pokrovom,185g</t>
  </si>
  <si>
    <t>TIMIJAN, v dozi s pokrovom, 215g</t>
  </si>
  <si>
    <t>SKUPAJ SKLOP 23:</t>
  </si>
  <si>
    <t>ČAJ, klasični, babičin pakiran v filter vrečke po 50g, enakovredno kot 1001 Cvet</t>
  </si>
  <si>
    <t>SKUPAJ SKLOP 24:</t>
  </si>
  <si>
    <t xml:space="preserve">Sklop 25: Žitno sadne rezine   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</si>
  <si>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</si>
  <si>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</si>
  <si>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</si>
  <si>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</si>
  <si>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</si>
  <si>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</si>
  <si>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</si>
  <si>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</si>
  <si>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SKUPAJ SKLOP 25:</t>
  </si>
  <si>
    <t>SKUPAJ SKLOP 13:</t>
  </si>
  <si>
    <t>NAROČNIK:   OSNOVNA ŠOLA dr. IVANA KOROŠCA BOROVNICA</t>
  </si>
  <si>
    <t xml:space="preserve">                          Paplerjeva ulica 15, 1353 Borovnica</t>
  </si>
  <si>
    <t>MEŠANO MLETO MESO  sveže, (60 % govedina/40%svinjina) max 20 % maščobe</t>
  </si>
  <si>
    <t>MLETO MESO  z začimbami oblikovano v čevapčiče</t>
  </si>
  <si>
    <t>MLETO MESO z začimbami oblikovano v pleskavice</t>
  </si>
  <si>
    <t>SVINJSKO STEGNO, bk, sveže, I. kat., kosi obdelani 2-3 kg, zrezki očiščeni do 15 dag, kocke 2x2 cm</t>
  </si>
  <si>
    <t>SVINJSKO MESO, sveže, svinjski file - ribica-pljučna b.k.</t>
  </si>
  <si>
    <t>SVINJSKO PLEČE, bk, sveže, I. kat., kosi obdelani 2-3 kg, kocke 2x2 cm</t>
  </si>
  <si>
    <t>SVINJSKI HRBET KARE, bk, sveže, I. kat.,kosi obdelani 2-3 kg</t>
  </si>
  <si>
    <t>SVINJSKE KOSTI</t>
  </si>
  <si>
    <t>PREKAJENO MESO - svinjski vrat, bk</t>
  </si>
  <si>
    <t>PEČENICA otroška, v naravnem ovoju, 60g/kom</t>
  </si>
  <si>
    <t>PRŠUT kuhan b.k., iz svinjskega mesa, I. kat., iz celega koma, rezan na rezine</t>
  </si>
  <si>
    <t>PRŠUT pečen b.k., iz svinjskega mesa I. kat., iz celega koma, rezan na rezine</t>
  </si>
  <si>
    <t>KLOBASA KRANJSKA</t>
  </si>
  <si>
    <t>KLOBASA, poltrajna, za kuhanje</t>
  </si>
  <si>
    <t xml:space="preserve">HRENOVKE telečje, obarjena sveža klobasa, v naravnem ovoju do 15 dag </t>
  </si>
  <si>
    <t>HRENOVKE, svinjske v naravnem ovitku</t>
  </si>
  <si>
    <t>DIMLJENA ŠUNKA, v komu ali narezana</t>
  </si>
  <si>
    <t>ŠUNKA, kuhana, narezana</t>
  </si>
  <si>
    <t>ŠUNKA, kuhana lahka</t>
  </si>
  <si>
    <t>SIR MESNI, VAKUMSKO PAKIRANJE (1 kg)</t>
  </si>
  <si>
    <t>SALAMA, poltrajna z zelenjavo, narezana</t>
  </si>
  <si>
    <t>SALAMA, poltrajna, posebna, narezana</t>
  </si>
  <si>
    <t>SALAMA, poltrajna, šunkarica, narezana</t>
  </si>
  <si>
    <t>SALAMA, poltrajna, mortadela, narezana</t>
  </si>
  <si>
    <t>SALAMA, trajna, grobo mleta, narezana</t>
  </si>
  <si>
    <t>SALAMA, trajna, fino mleta, narezana</t>
  </si>
  <si>
    <t>PRŠUT, KRAŠKI, v komu ali narezan</t>
  </si>
  <si>
    <t>SLANINA, hamburška, mesnata, pečena, narezana na kocke ali rezine</t>
  </si>
  <si>
    <t>ZASEKA</t>
  </si>
  <si>
    <t>OCVIRKI suhi</t>
  </si>
  <si>
    <t>MESNA NABODALA začinjena</t>
  </si>
  <si>
    <t>EKOLOŠKO MESO - MLADA GOVEDINA, pleče, kosi, očiščeno, bk</t>
  </si>
  <si>
    <t>EKOLOŠKO MESO - MLADA GOVEDINA, stegno, kosi, očiščeno, bk</t>
  </si>
  <si>
    <t>EKOLOŠKO MESO - MLADA GOVEDINA, mleto</t>
  </si>
  <si>
    <t>EKOLOŠKO MESO - MLADA GOVEDINA, kocke</t>
  </si>
  <si>
    <t>EKOLOŠKO MESO - MLADA GOVEDINA, zrezki,do 15 dag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</si>
  <si>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</si>
  <si>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PIŠČANČJI file -prsi, bk in kože, sveže, zrezki narezani na 12-15 dag, kocke 2x2 cm  </t>
  </si>
  <si>
    <t>PIŠČANČJA   BEDRA, s kožo in komtmi od 210 do 230 g na kom</t>
  </si>
  <si>
    <t>PIŠČANČJE KRAČE, do 150 gr</t>
  </si>
  <si>
    <t>PIŠČANČJE STEGNO sveže, brez kosti in kože</t>
  </si>
  <si>
    <t>PIŠČANČJE MESO v kosih, prsa, sveže, brez kože in kosti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</si>
  <si>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</si>
  <si>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</si>
  <si>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PIŠČANČJE PRSI v ovitku - poltrajen izdelek, brez konzervansov, enakomeren homogen prerez</t>
  </si>
  <si>
    <t>POSEBNA SALAMA - obarjena pasterizirana salama iz piščančjega mesa, rezana na rezine</t>
  </si>
  <si>
    <t>PIŠČANČJA HRENOVKA - obarjena pasterizirana klobasa iz piščančjega mesa in dodatkom sira</t>
  </si>
  <si>
    <t xml:space="preserve">PURANJE STEGNO brez kosti in kože, narezano na koščke </t>
  </si>
  <si>
    <t>PURANJI FILE, prsa, bk, sveže, obdelani kosi, zrezki narezani na 12-15 dag, kocke 2x2 cm</t>
  </si>
  <si>
    <t>PURANJE HRENOVKE, brez aditivov 60g/kom</t>
  </si>
  <si>
    <t>PURANJA NABODALA - sveže meso, stegno in/ali prsi (75%) narezano na koščke s koščki zelenjave (15% ) nataknjeno na leseno paličico, dovoljene začimbe in aditivi po pravilniku, brez konzervansov</t>
  </si>
  <si>
    <t>PURANJA ŠUNKA v ovitku - poltrajen izdelek, brez konzervansov, enakomeren, homogen prerez</t>
  </si>
  <si>
    <t>PURANJA PRSA v ovitku brez ojačevalcev okusa, konzerv.(v komu, narezano), narezana na 15 g</t>
  </si>
  <si>
    <t>PIŠČANČJI MEDALJONI</t>
  </si>
  <si>
    <t>PIŠČANČJI CORDON BLEU</t>
  </si>
  <si>
    <t>BIO PIŠČANČJA POSEBNA SALAMA</t>
  </si>
  <si>
    <t>BIO PIŠČANČJE MESO, sveže, bedra brez kosti in kože</t>
  </si>
  <si>
    <t>BIO PIŠČANČJE MESO, sveže, stegna, brez kosti in kože</t>
  </si>
  <si>
    <t>BIO PIŠČANČJE MESO, sveže prsi brez kosti in kože</t>
  </si>
  <si>
    <t>Kokošja jajca, sveža, A razred, L velikost, talne reje, čista, nepoškodovana površina, pak. karton</t>
  </si>
  <si>
    <t>Kokošja jajca iz proste reje, A kakovost, M velikost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</si>
  <si>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8.00 ure </t>
    </r>
    <r>
      <rPr>
        <sz val="8"/>
        <rFont val="Palatino Linotype"/>
        <family val="1"/>
        <charset val="238"/>
      </rPr>
      <t>zjutraj za tekoči dan porabe.</t>
    </r>
  </si>
  <si>
    <t>EKOLOŠKA JAJCA, kokošja, pakirana v škatle 10/1, cena na komad</t>
  </si>
  <si>
    <t>KETA LOSOS file - poricjski, očiščeni nepoškodvani, brez kože in kosti, globoko zamrznjeni, I. kategorija</t>
  </si>
  <si>
    <t>KETA LOSOS file, očiščeni nepoškodvani, globoko zamrznjeni, brez obliva, brez kosti, I. kategorija</t>
  </si>
  <si>
    <t>GRENLANDSKA MORSKA PLOŠČA, brez obliva,  zamrznjeni ribji izdelek, file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</si>
  <si>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</si>
  <si>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</si>
  <si>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RDEČI OKUN file, očiščeni, nepoškodovani, globoko zamrznjeni fileji brez kosti, I. kategorija</t>
  </si>
  <si>
    <t>JOGURT, navadni čvrsti, od 150 g do 180 g,  z najmanj 3,2%mm</t>
  </si>
  <si>
    <t>JOGURT, navadni,  tekoči 3,2 % mm 1000g</t>
  </si>
  <si>
    <t>JOGURT, navadni,  tekoči 3,2 % mm 500g</t>
  </si>
  <si>
    <t>JOGURT sadni od 140 g do 180 g, z od 2,6% do 4,3% mm, 20-30% sadnega deleža, 0 g sladkorja, 0 g umetnih sladil</t>
  </si>
  <si>
    <t>JOGURT sadni od 150 g do 180 g, z od 2,6% do 3,5% mm, z dodatkom sadja ali sadnega pripravka, različni okusi</t>
  </si>
  <si>
    <t>JOGURT, navadni probiotični od 150g do 180g, od 1,3 do 1,6%mm</t>
  </si>
  <si>
    <t>JOGURT, sadni probiotični od 150 g do 180 g, od 1,3 do 1,6% mm, z dodatkom sadja ali sadnega pripravka, različni okusi</t>
  </si>
  <si>
    <t>JOGURT, sadni probiotični od 150 g do 180 g, od 1,3 do 1,6%mm, z dodatkom sadja ali sadnega pripravka, različni okusi</t>
  </si>
  <si>
    <t>JOGURT, sadni, z manj kot 1,6 % m.m., tekoči, 1 - 9 % sadnega deleža, 5 - 9 g dodanega sladkorja, različni okusi, 1000 g</t>
  </si>
  <si>
    <t>JOGURT, sadni, do 3,5 % m.m., 1 - 9 % sadnega deleža, 5 - 9 g dodanega sladkorja, različni okusi, 1000 g</t>
  </si>
  <si>
    <t>GRŠKI TIP JOGURTA 150, navadni</t>
  </si>
  <si>
    <t>GRŠKI TIP JOGURTA 150 g, različni okusi</t>
  </si>
  <si>
    <t>ISLANDSKI TIP JOGURTA 150 g, različni okusi (npr skyr)</t>
  </si>
  <si>
    <t>KISLA SMETANA, pasterizirana, 20-30% mm, 8 kg</t>
  </si>
  <si>
    <t>KISLA SMETANA, pasterizirana, 20-30% mm, 400 g</t>
  </si>
  <si>
    <t>KISLA SMETANA, pasterizirana, 20-30%mm, 180 g</t>
  </si>
  <si>
    <t>MASLO, surovo, I. kvalitete (porcijsko)</t>
  </si>
  <si>
    <t>MASLO, surovo, 1. vrste, z najmanj 82 % mm, 250 g</t>
  </si>
  <si>
    <t>MLEČNI NAMAZ,  natur, od 2,5 kg do 3 kg, min. 25%mm, brez konzervansov</t>
  </si>
  <si>
    <t>MLEČNI NAMAZ, natur, od 140g do 180g, min. 25%mm, brez konzervansov</t>
  </si>
  <si>
    <t>MLEČNI NAMAZ, natur, 50 g</t>
  </si>
  <si>
    <t>MLEČNI NAMAZ,  z zelišči oz. drugimi okusi, od 140g do 180g,  min. 25%mm, brez konzervansov</t>
  </si>
  <si>
    <t>MLEČNI NAMAZ, z zelišči oz. drugimi okusi 50 g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</si>
  <si>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</si>
  <si>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</si>
  <si>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</si>
  <si>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čokoladno, 3,2% mm, 0,20 l</t>
  </si>
  <si>
    <t>MLEKO BREZ LAKTOZE, sterilizirano, 1,5 % - 1,8 % mm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</si>
  <si>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</si>
  <si>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</si>
  <si>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</si>
  <si>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</si>
  <si>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</si>
  <si>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GAUDA, 370 g (kot Jošt)</t>
  </si>
  <si>
    <t>SIR MOZZARELLA  Bella pizza, 1kg</t>
  </si>
  <si>
    <t>SIR MOZZARELLA, v kosu 250 g</t>
  </si>
  <si>
    <t>SIR MASCARPONE, 1 kg (sveži kremni sir)</t>
  </si>
  <si>
    <t>SIR TRAPIST, 2600 g (kot Samostanski)</t>
  </si>
  <si>
    <t>SIR TRAPIST, 370 g</t>
  </si>
  <si>
    <t>SIR, PANIRAN, 800 g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</si>
  <si>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</si>
  <si>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</si>
  <si>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</si>
  <si>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</si>
  <si>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nepasirana, min. 40% mm, od 500 g do 1000 g</t>
  </si>
  <si>
    <t>SMETANA ZA STEPANJE, pasterizirana, min. 35%mm, 1000 ml</t>
  </si>
  <si>
    <t>SMETANA ZA STEPANJE, min. 35%mm, 250 ml</t>
  </si>
  <si>
    <t>SMETANA ZA STEPANJE, sterilizirana, 500 ml</t>
  </si>
  <si>
    <t>SLADKA SMETANA, za kuhanje, 20-30% mm, 500 ml</t>
  </si>
  <si>
    <t>SLADOLED, piškotek, čokolada, vanilija, sadni, v lončku, 120 ml</t>
  </si>
  <si>
    <t>ZAMRZNJEN JOGURT (kot Frozen Yogurt), sadni okusi,  v lončku, 140 g</t>
  </si>
  <si>
    <t>Mlečni sladoled v banjici 1l (različni okusi)</t>
  </si>
  <si>
    <t>Sladoled na palčki različni okusi 65-90ml</t>
  </si>
  <si>
    <t>Sladoled, kornet, različni okusi 65 g</t>
  </si>
  <si>
    <t>DIETNI SALADOLED brez mleka</t>
  </si>
  <si>
    <t>Jogurt, probiotični, navadni, z manj kot 1,6 % m.m., tekoči (250 g)</t>
  </si>
  <si>
    <t>DESERT, sadni okus, 10 - 19 % sadnega deleža, nad 9 g dodanega sladkorja (140 g - 180 g)</t>
  </si>
  <si>
    <t>MLEČNI PUDING, različni okusi (125 g - 200 g)</t>
  </si>
  <si>
    <t>MLEČNI PUDING s smetano, različni okusi (125 g - 200 g)</t>
  </si>
  <si>
    <t>SIR RIBANI, poltrdi, nad 20 g skupnih maščob (330 g - 900 g)</t>
  </si>
  <si>
    <t>kom</t>
  </si>
  <si>
    <t>GRŠKI TIP JOGURTA 150 g, navadni</t>
  </si>
  <si>
    <t>MLEKO čokoladno, 3,2% mm, 0,2 l</t>
  </si>
  <si>
    <t xml:space="preserve">Sklop 9: Eko mleko in mlečni izdelki  </t>
  </si>
  <si>
    <t>Bio pitno mleko 3,5 % m.m.</t>
  </si>
  <si>
    <t>Bio pitno mleko 3,5 % m.m., 150 ml</t>
  </si>
  <si>
    <t>Bio mlečni napitek 3,2 % m.m., vanilija, 150 ml</t>
  </si>
  <si>
    <t>Bio kefir 3,5 % m.m., 250 ml</t>
  </si>
  <si>
    <t>Bio kefir 3,5 % m.m., 150 ml</t>
  </si>
  <si>
    <t>Bio kefir 3,5 % m.m. Sadni, različni okusi, 150 ml</t>
  </si>
  <si>
    <t>Bio jogurt 3,5 % m.m., 150 ml</t>
  </si>
  <si>
    <t>Bio jogurt 1,5 % m.m., 150 ml</t>
  </si>
  <si>
    <t>Bio sadni jogurt različni okusi 3,5 % m.m., 150 ml</t>
  </si>
  <si>
    <t>Bio skuta 1 kg</t>
  </si>
  <si>
    <t>Bio skutni namaz 1 kg</t>
  </si>
  <si>
    <t>Bio maslo 1. vrste 200 g</t>
  </si>
  <si>
    <t>Bio sadni kefir (jagoda, vanilija, malina, banana, breskev, borovnica, češnja), brez umetnih arom in konzervansov, do 8 g sladkorja na 100 g izdelka, 3l*, ponudite vsaj 3 različne okuse</t>
  </si>
  <si>
    <t>Bio sadni jogurt različni okusi (jagoda, vanilija, malina, banana, breskev, borovnica), brez umetnih arom in konzervansov, do 8 g sladkorja na 100 g izdelka, 3 l* ponudite vsaj 3 različne okuse</t>
  </si>
  <si>
    <t xml:space="preserve">Sklop 10: Kruh, pekovsko pecivo in krušni izdelki </t>
  </si>
  <si>
    <t>KRUH AJDOV Z OREHI, 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</si>
  <si>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</si>
  <si>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</si>
  <si>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</si>
  <si>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</si>
  <si>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</si>
  <si>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POLNOZRNAT POSUT S SEMENI, rezan, pakiran, štruca</t>
  </si>
  <si>
    <t>KRUH POLNOZRNATI (graham), rezan, pakiran, štruca</t>
  </si>
  <si>
    <t>KRUH SADNI (kruh z dodatkom suhega sadja), 1 kg rezan, pakiran, štruca</t>
  </si>
  <si>
    <t>DROBTINE BELE 1 kg</t>
  </si>
  <si>
    <t>PREPEČENEC, značilnega okusa, hrustljave teksture, vsebnost vode ne sme presegati 10 %; pakirano min 300 g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</si>
  <si>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</si>
  <si>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</si>
  <si>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pirin, značilnega okusa, hrustljave teksture, vsebnost vode ne sme presegati 10 %;  pakirano min 220 g</t>
  </si>
  <si>
    <t>PREPEČENEC polnozrnati, značilnega okusa, hrustljave teksture, vsebnost vode ne sme presegati 10 %;  pakirano min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</si>
  <si>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</si>
  <si>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</si>
  <si>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</si>
  <si>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</si>
  <si>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</si>
  <si>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</si>
  <si>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PECIVO, PEKOVSKO, belo, 40 g</t>
  </si>
  <si>
    <t>PECIVO, PEKOVSKO, belo, 55-60 g</t>
  </si>
  <si>
    <t>PECIVO, PEKOVSKO, belo, 80 g</t>
  </si>
  <si>
    <t>PECIVO, PEKOVSKO, belo, 100 g</t>
  </si>
  <si>
    <t>PECIVO, PEKOVSKO, belo, 120 g</t>
  </si>
  <si>
    <t>PECIVO, PEKOVSKO, pšenično mešano, 40 g</t>
  </si>
  <si>
    <t>PECIVO, PEKOVSKO, pšenično mešano, 60 g</t>
  </si>
  <si>
    <t>PECIVO, PEKOVSKO, pšenično mešano, 80 g</t>
  </si>
  <si>
    <t>PECIVO, PEKOVSKO, pšenično mešano, 150 g</t>
  </si>
  <si>
    <t>PECIVO, PEKOVSKO, polbelo, 100 g</t>
  </si>
  <si>
    <t>PECIVO, PEKOVSKO, polnozrnato, 30-40 g</t>
  </si>
  <si>
    <t>PECIVO, PEKOVSKO, polnozrnato, 60 g</t>
  </si>
  <si>
    <t>PECIVO, PEKOVSKO, polnozrnato, 80 g</t>
  </si>
  <si>
    <t>PECIVO, PEKOVSKO, polnozrnato, 120 g</t>
  </si>
  <si>
    <t>PECIVO, PEKOVSKO, črno, 40 g</t>
  </si>
  <si>
    <t>PECIVO, PEKOVSKO, črno, 50-60 g</t>
  </si>
  <si>
    <t>PECIVO, PEKOVSKO, črno, 80 g</t>
  </si>
  <si>
    <t>PECIVO, PEKOVSKO, črno, 100-120 g</t>
  </si>
  <si>
    <t>PECIVO, PEKOVSKO, rženo, 40 g</t>
  </si>
  <si>
    <t>PECIVO, PEKOVSKO, rženo, 30-40 g</t>
  </si>
  <si>
    <t>PECIVO, PEKOVSKO, rženo, 60 g</t>
  </si>
  <si>
    <t>PECIVO, PEKOVSKO, rženo, 80 g</t>
  </si>
  <si>
    <t>PECIVO, PEKOVSKO, rženo, 120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</si>
  <si>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</si>
  <si>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</si>
  <si>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</si>
  <si>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</si>
  <si>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</si>
  <si>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</si>
  <si>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</si>
  <si>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30-40 g</t>
  </si>
  <si>
    <t>PECIVO, PEKOVSKO, ajdovo, 60 g</t>
  </si>
  <si>
    <t>PECIVO, PEKOVSKO, ajdovo, 80 g</t>
  </si>
  <si>
    <t>PECIVO, PEKOVSKO, s semeni, 40 g</t>
  </si>
  <si>
    <t>PECIVO, PEKOVSKO, s semeni, 60 g</t>
  </si>
  <si>
    <t>PECIVO, PEKOVSKO, s semeni, 80 g</t>
  </si>
  <si>
    <t>PECIVO, PEKOVSKO, s semeni, 100 g</t>
  </si>
  <si>
    <t>PECIVO, PEKOVSKO, s sirom, 40 g</t>
  </si>
  <si>
    <t>PECIVO, PEKOVSKO, s sirom, 60 g</t>
  </si>
  <si>
    <t>PECIVO, PEKOVSKO, s sirom, 80 g</t>
  </si>
  <si>
    <t>PECIVO, PEKOVSKO, s sirom, 100 g</t>
  </si>
  <si>
    <t>PECIVO, PEKOVSKO, s sirom, 120 g</t>
  </si>
  <si>
    <t>PECIVO, PEKOVSKO, ovseno, 30 g</t>
  </si>
  <si>
    <t>PECIVO, PEKOVSKO, ovseno, 60 g</t>
  </si>
  <si>
    <t>PECIVO, PEKOVSKO, ovseno, 80 g</t>
  </si>
  <si>
    <t>PECIVO, PEKOVSKO, ovseno, 100 g</t>
  </si>
  <si>
    <t>PECIVO, PEKOVSKO, posuto z makom ali sezamom, 40 g</t>
  </si>
  <si>
    <t>PECIVO, PEKOVSKO, posuto z makom ali sezamom, 60 g</t>
  </si>
  <si>
    <t>PECIVO, PEKOVSKO, posuto z makom ali sezamom, 80 g</t>
  </si>
  <si>
    <t>PECIVO, PEKOVSKO, posuto z makom ali sezamom, 100 g</t>
  </si>
  <si>
    <t>PECIVO, PEKOVSKO, mlečno, 40 g</t>
  </si>
  <si>
    <t>PECIVO, PEKOVSKO, mlečno, 60 g</t>
  </si>
  <si>
    <t>PECIVO, PEKOVSKO, mlečno, 80 g</t>
  </si>
  <si>
    <t>ŠTRUČKA HOT DOG, 80 g</t>
  </si>
  <si>
    <t>ŠTRUČKA HOT DOG, 120 g</t>
  </si>
  <si>
    <t>PECIVO, šunka-sir, 70 g</t>
  </si>
  <si>
    <t>PECIVO, šunka-sir, 120-130 g</t>
  </si>
  <si>
    <t>ROGLJIČ-kifelj  80 g</t>
  </si>
  <si>
    <t>ROGLJIČ-kifelj 40 g</t>
  </si>
  <si>
    <t>ROGLJIČ-kifelj, temni  80 g</t>
  </si>
  <si>
    <t>ROGLJIČ-kifelj, temni 40 g</t>
  </si>
  <si>
    <t>SENDVIČ, šunka, sir, 80-100 g</t>
  </si>
  <si>
    <t>SENDVIČ, šunka, sir, 150 g</t>
  </si>
  <si>
    <t>SENDVIČ, piščančja prsa, 170-180 g</t>
  </si>
  <si>
    <t>SENDVIČ, suha salama, 85 g</t>
  </si>
  <si>
    <t>SENDVIČ, suha salama, 130 g</t>
  </si>
  <si>
    <t>SENDVIČ, sir, 8-100 g</t>
  </si>
  <si>
    <t>SENDVIČ, sir, 150 g</t>
  </si>
  <si>
    <t>PICA, šunka-sir, 100-120 g /topla/ dostavljena ob 8.30</t>
  </si>
  <si>
    <t>PICA, šunka-sir, 150-200 g /topla/ dostavljena ob 8.30</t>
  </si>
  <si>
    <t>PICA, sir, 100-120 g /topla/ dostavljena ob 8.30</t>
  </si>
  <si>
    <t>PICA, sir, 150-200 g /topla/ dostavljena ob 8.30</t>
  </si>
  <si>
    <t>PREPEČENEC polnozrnati, značilnega okusa, hrustljave teksture, vsebnost vode ne sme presegati 10 %;  pakirano  330 g</t>
  </si>
  <si>
    <t>Pri pekovskem pecivu mora ponudnik vpisati vrsto pekovskega peciva v stolpec BLAGOVNA ZNAMKA.</t>
  </si>
  <si>
    <t>Na željo naročnika je dobavitelj dolžan vse vrste pekovskega peciva prerezati za pripravo sendvičev, hot dog štručke pa navrtati za vstavitev hrenovke</t>
  </si>
  <si>
    <t xml:space="preserve">Kruh mora biti narezan na rezine 1,5 cm (70 - 90g) in pakiran v prozorno folijo. </t>
  </si>
  <si>
    <t>Dobavitelj mora na željo naročnika, kruh narezati na kocke 2 X 2 cm. Cena tako dodelanega kruha in peciva mora biti enaka tisti, ki je navedena v predračunskem obrazcu.</t>
  </si>
  <si>
    <t xml:space="preserve">Sklop 11: Slaščice in peciva   </t>
  </si>
  <si>
    <t>KROF Z VANILIJEVO KREMO, 100 g</t>
  </si>
  <si>
    <t>KROF Z MARELIČNO MARMELADO, 100 g</t>
  </si>
  <si>
    <t>KROF Z MARELIČNO MARMELADO, 80 g</t>
  </si>
  <si>
    <t>KROF Z MARELIČNO MARMELADO, 60 g</t>
  </si>
  <si>
    <t>POTICA, RAZLIČNI NADEVI, 700-1100, g</t>
  </si>
  <si>
    <t>TORTA, ČOKOLADNA, 120 g</t>
  </si>
  <si>
    <t>TORTA, SADNA, 120 g</t>
  </si>
  <si>
    <t>DESERTNI MIGNON ČOKOLADNI, 50 g</t>
  </si>
  <si>
    <t>DESERTNI MIGNON SADNI, 50 g</t>
  </si>
  <si>
    <t>KREM REZINA, 100 g</t>
  </si>
  <si>
    <t>ČOKOLADNA ROLADA, 100-130 g</t>
  </si>
  <si>
    <t>ROLADA SADNA, 100-130 g</t>
  </si>
  <si>
    <t>HRENOVKA V TESTU, 120</t>
  </si>
  <si>
    <t>BUHTELJ, 50-60 g</t>
  </si>
  <si>
    <t>BUHTELJ, 80-100g</t>
  </si>
  <si>
    <t>BUREK, PIZZA, 60-300 g</t>
  </si>
  <si>
    <t>BUREK, SIROV, 100-250 g</t>
  </si>
  <si>
    <t>BUREK, JABOLČNI, 100-250 g</t>
  </si>
  <si>
    <t>FRANCOSKI ROGLJIČ, LEŠNIKOVA KREMA, 120 g</t>
  </si>
  <si>
    <t>FRANCOSKI ROGLJIČ, LEŠNIKOVA KREMA, 80 g</t>
  </si>
  <si>
    <t>FRANCOSKI ROGLJIČ, LEŠNIKOVA KREMA, 60 g</t>
  </si>
  <si>
    <t>FRANCOSKI ROGLJIČ, MARMELADA, 80 g</t>
  </si>
  <si>
    <t>FRANCOSKI ROGLJIČ, MARMELADA, 60 g</t>
  </si>
  <si>
    <t>IZDELEK IZ KVAŠENEGA LISTNATEGA TESTA S POLNILOM, 100-120 g</t>
  </si>
  <si>
    <t>JABOLČNI ZAVITEK, 60-110 g</t>
  </si>
  <si>
    <t>SKUTNI ZAVITEK, 60-110 g</t>
  </si>
  <si>
    <t>MUFFIN, različni okusi, 50-70 g</t>
  </si>
  <si>
    <t>BISKVITNI KOLAČI, 80 g</t>
  </si>
  <si>
    <t>SADNE PITE, 70 g</t>
  </si>
  <si>
    <t>ŠTRUKELJ, ajdov z orehi, 60-130 g</t>
  </si>
  <si>
    <t>ŠTRUKELJ, orehov, 120-160 g</t>
  </si>
  <si>
    <t>PARKELJ iz kvašenega testa, 120 g</t>
  </si>
  <si>
    <t>PARKELJ iz kvašenega testa, 80 g</t>
  </si>
  <si>
    <t>KEKSI DOMAČI</t>
  </si>
  <si>
    <t>LEŠNIKOVI KEKSI, poljubne oblike</t>
  </si>
  <si>
    <t>RAHLI ŽEPKI, polnjeni z marmelado</t>
  </si>
  <si>
    <t>MEDENJAKI</t>
  </si>
  <si>
    <t>MEDENJAKI s čokoladnim oblivom</t>
  </si>
  <si>
    <t>OREHOVI ROGLJIČKI</t>
  </si>
  <si>
    <t>PARIŠKE ROŽICE</t>
  </si>
  <si>
    <t>LINŠKI KEKSI, polnjeni z marmelado</t>
  </si>
  <si>
    <t>ČAJNI KEKSI, poljubne oblike</t>
  </si>
  <si>
    <t>KOKOSOVI KEKSI, poljubne oblike</t>
  </si>
  <si>
    <t>PIRINI KEKSI</t>
  </si>
  <si>
    <t>KEKSI BREZ JAJC IN MLEKA</t>
  </si>
  <si>
    <t>KEKSI BREZ GLUTENA, MLEKA IN JAJC</t>
  </si>
  <si>
    <t xml:space="preserve">Sklop 12: Kruh brez aditivov z manj soli </t>
  </si>
  <si>
    <t>PŠENIČNO ČRNO PECIVO, brez dodanih aditivov, 80 g</t>
  </si>
  <si>
    <t>PŠENIČNO ČRNO PECIVO, brez dodanih aditivov 40 g</t>
  </si>
  <si>
    <t>PŠENIČNO BELO PECIVO, brez dodanih aditivov 80 g</t>
  </si>
  <si>
    <t>PŠENIČNO BELO PECIVO, brez dodanih aditivov, 40 g</t>
  </si>
  <si>
    <t>PŠENIČNI ČRNI KRUH, brez dodanih aditivov (kot npr. Mojčin črni kruh), rezan, štruca</t>
  </si>
  <si>
    <t>PŠENIČNI ČRNI KRUH, vsebuje 30% manj soli (kot npr. Kekčev črni kruh), rezano, štruca</t>
  </si>
  <si>
    <t>KRUH IZ RŽENE IN PŠENIČNE MOKE, vsebuje 30% manj soli (npr. kruh Veselko), rezano, štruca</t>
  </si>
  <si>
    <t>BIO PIRIN MEŠAN KRUH, pakiran, rezan ali nerezan, 0,75 kg-1 kg</t>
  </si>
  <si>
    <t xml:space="preserve">BIO KAMUTOV KRUH, pakiran, rezan ali nerezan, 0,75 kg-1 kg </t>
  </si>
  <si>
    <t xml:space="preserve">BIO KORUZNI KRUH, pakiran, rezan ali nerezan, 0,75 kg-1 kg </t>
  </si>
  <si>
    <t xml:space="preserve">BIO OVSENI MEŠANI KRUH pakiran, rezan ali nerezan, 0,75 kg-1 kg, </t>
  </si>
  <si>
    <t>BIO PIRINO KVAŠENO PECIVO, različne gramature (40, 60, 80, 100 g)</t>
  </si>
  <si>
    <t>BIO PIRINO MEŠANO KVAŠENO PECIVO, različne gramature (40, 60, 80, 100 g)</t>
  </si>
  <si>
    <t>BIO POLNOZRNATO KVAŠENO PECIVO, različne gramature (40, 60, 80, 100 g)</t>
  </si>
  <si>
    <t>BIO AJDOVO PECIVO, različne gramature (40, 60, 80, 100 g)</t>
  </si>
  <si>
    <t>BIO KAMUTOVO PECIVO, različne gramature (40, 60, 80, 100 g)</t>
  </si>
  <si>
    <t>BIO OVSENO MEŠANO PECIVO, različne gramature (40, 60, 80, 100 g)</t>
  </si>
  <si>
    <t xml:space="preserve">Sklop 13: Bio kruh in pekovsko pecivo  </t>
  </si>
  <si>
    <t xml:space="preserve">Sklop 14: Zamrznjeni izdelki iz testa   </t>
  </si>
  <si>
    <t>Svaljki, krompirjevi</t>
  </si>
  <si>
    <t>Svaljki, krompirjevi s skuto</t>
  </si>
  <si>
    <t>Rženi svaljki</t>
  </si>
  <si>
    <t>Cmoki, z različnimi nadevi</t>
  </si>
  <si>
    <t>Cmoki, slivovi</t>
  </si>
  <si>
    <t>Cmoki, zdrobovi</t>
  </si>
  <si>
    <t>Cmoki, s skuto, z mareličnim nadevom</t>
  </si>
  <si>
    <t>Cmoki, s skuto, slivovi</t>
  </si>
  <si>
    <t>Cmoki, s skuto, zdrobovi</t>
  </si>
  <si>
    <t>Ocvrtki, krompirjevi</t>
  </si>
  <si>
    <t>Ocvrtki, krompirjevi, s skuto</t>
  </si>
  <si>
    <t>Ocvrtki, zdrobovi</t>
  </si>
  <si>
    <t>Polpeti, šunka, sir</t>
  </si>
  <si>
    <t>Polpeti, sir</t>
  </si>
  <si>
    <t>Zrezki, zelenjavni, pakirani po 2 kg</t>
  </si>
  <si>
    <t>Kaneloni različni okusi</t>
  </si>
  <si>
    <t>Testo vlečeno</t>
  </si>
  <si>
    <t>Testo listnato razvaljano</t>
  </si>
  <si>
    <t>Testo, listnato kvašeno</t>
  </si>
  <si>
    <t>Testo, listnato navadno</t>
  </si>
  <si>
    <t>Testo, lazanja predkuhana GN1/1</t>
  </si>
  <si>
    <t>Zavitek, višnjev</t>
  </si>
  <si>
    <t>Zavitek, skutin</t>
  </si>
  <si>
    <t>Zavitek, jabolčni</t>
  </si>
  <si>
    <t>Štruklji skutuni, slani</t>
  </si>
  <si>
    <t>Štruklji, skutini, sladki</t>
  </si>
  <si>
    <t>Štruklji, orehovi</t>
  </si>
  <si>
    <t>Štruklji, drugi</t>
  </si>
  <si>
    <t>Tortelini, sirovi</t>
  </si>
  <si>
    <t>Tortelini, špinačni</t>
  </si>
  <si>
    <t>Žepki pizza</t>
  </si>
  <si>
    <t>Žepki orehovi</t>
  </si>
  <si>
    <t>Žepki skutini</t>
  </si>
  <si>
    <t>Burek , sirov</t>
  </si>
  <si>
    <t>Burek jabolčni</t>
  </si>
  <si>
    <t>Burek mesni</t>
  </si>
  <si>
    <t>Mini žepki čokolada 1 kg</t>
  </si>
  <si>
    <t xml:space="preserve">Navihančki s čokolado in lešniki 1 kg </t>
  </si>
  <si>
    <t xml:space="preserve">Navihančki z gozdnimi sadeži 1 kg </t>
  </si>
  <si>
    <t>Palačinke z različnimi nadevi</t>
  </si>
  <si>
    <t>Palačinke 1,2 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</si>
  <si>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8.00</t>
    </r>
    <r>
      <rPr>
        <sz val="8"/>
        <rFont val="Palatino Linotype"/>
        <family val="1"/>
        <charset val="238"/>
      </rPr>
      <t xml:space="preserve"> ure zjutraj za tekoči dan porabe.</t>
    </r>
  </si>
  <si>
    <t>Panirane palačinke, šunka-sir, 100-150 g, pakirano 3-9 kg</t>
  </si>
  <si>
    <t>Panirane palačinke, sir, 100-140 g, pakirano 3-9 kg</t>
  </si>
  <si>
    <t>Zelenjavni narastek za pekač GN 1/1</t>
  </si>
  <si>
    <t>Lazanja mesna 3,5-7 kg, za pekač 1/1</t>
  </si>
  <si>
    <t>Rižev narastek za pekač GN 1/1</t>
  </si>
  <si>
    <t>Prosena kaša z dodatkom sadja za pekač GN 1/1</t>
  </si>
  <si>
    <t>Palačinkina sestavljanka s skuto za pekač GN 1/1</t>
  </si>
  <si>
    <t>Kuhani štruklji iz vlečenega testa - skutini</t>
  </si>
  <si>
    <t>Kuhani štruklji iz vlečenega testa - orehovi</t>
  </si>
  <si>
    <t>Kuhani krompirjevi štruklji s praženimi drobtinami</t>
  </si>
  <si>
    <t>Žlikrofi, idrijski</t>
  </si>
  <si>
    <t>Krompirjeva sestavljanka, mesno-zelenjavna (4,4 kg)</t>
  </si>
  <si>
    <t>Krompirjeva sestavljanka, mesna (4,6 kg)</t>
  </si>
  <si>
    <t xml:space="preserve">Sklop 15: Zamrznjeni predpripravljeni izdelki in polizdelki </t>
  </si>
  <si>
    <t xml:space="preserve">Sklop 16: Žita, mlevski izdelki in riž   </t>
  </si>
  <si>
    <t>JEŠPRENJ, oluščeni ječmen, 1 kg</t>
  </si>
  <si>
    <t>KAŠA, ajdova, 1 kg</t>
  </si>
  <si>
    <t>KAŠA, prosena, 1 kg</t>
  </si>
  <si>
    <t>KUS KUS, navadni, 2 kg</t>
  </si>
  <si>
    <t>KUS KUS, polnozrnati, 250 g</t>
  </si>
  <si>
    <t>KVINOJA, 400 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</si>
  <si>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</si>
  <si>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</si>
  <si>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</si>
  <si>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MLINCI, z jajci, 3-6 kg</t>
  </si>
  <si>
    <t>MOKA, ajdova, 1 kg</t>
  </si>
  <si>
    <t>MOKA, bela, pšenična, mehka, TIP 500, 1 kg</t>
  </si>
  <si>
    <t>MOKA, bela, pšenična, 1 kg</t>
  </si>
  <si>
    <t>MOKA, koruzna, 1 kg</t>
  </si>
  <si>
    <t>MOKA, polnozrnata, 1 kg</t>
  </si>
  <si>
    <t>MOKA, posebna bela, TIP 400, 1 kg</t>
  </si>
  <si>
    <t>MOKA, ržena, 1 kg</t>
  </si>
  <si>
    <t>RIŽ, dolgozrnati, brušeni, parboiled, 1 kg</t>
  </si>
  <si>
    <t>RIŽ, dolgozrnati, brušeni, parboiled, 5 kg</t>
  </si>
  <si>
    <t>RIŽ, srednjezrnati, brušeni, beli, 1 kg</t>
  </si>
  <si>
    <t>RIŽ, rjavi, 1 kg</t>
  </si>
  <si>
    <t>POLENTA, instant, 5 kg</t>
  </si>
  <si>
    <t>POLENTA, instant, 450 g</t>
  </si>
  <si>
    <t>ZDROB, koruzni, 1 kg</t>
  </si>
  <si>
    <t>ZDROB, pšenični, 1 kg</t>
  </si>
  <si>
    <t>TESTENINE POLŽKI, 5 kg</t>
  </si>
  <si>
    <t>TESTENINE ŠPAGETI, 5 kg</t>
  </si>
  <si>
    <t>TESTENINE PERESNIKI JAJČNI, 10 kg</t>
  </si>
  <si>
    <t>TESTENINE ŠKOLJKE, JAJČNE 500 g</t>
  </si>
  <si>
    <t>TESTENINE ŠPAGETI, JAJČNI, 5 kg</t>
  </si>
  <si>
    <t>TESTENINE ŠPAGETI, JAJČNI, 12 kg</t>
  </si>
  <si>
    <t>TESTENINE, ZLATE KITKE, JAJČNE, 10 kg</t>
  </si>
  <si>
    <t>TESTENINE AJDOVI REZANCI, 400 g</t>
  </si>
  <si>
    <t>TESTENINE GRAHAM PERESNIKI, 500 g</t>
  </si>
  <si>
    <t>TESTENINE KODRASTI REZANCI, 500 g</t>
  </si>
  <si>
    <t>TESTENINE KODRASTI REZANCI, 8 kg</t>
  </si>
  <si>
    <t>TESTENINE PIRINI ŠPAGETI, 500 g</t>
  </si>
  <si>
    <t>TESTENINE ŠPINAČNI REZANCI, 400 g</t>
  </si>
  <si>
    <t>TESTENINE VALJANI ŠIROKI  REZANCI  Z JAJCI, 400 g</t>
  </si>
  <si>
    <t>TESTENINE VALJANI GRAHAM REZANCI, 400 g</t>
  </si>
  <si>
    <t>TESTENINE VALJANI ŠIROKI REZANCI, 8 kg</t>
  </si>
  <si>
    <t>TESTENINE VALJANI ŠIROKI REZANCI, 1 kg</t>
  </si>
  <si>
    <t>TESTENINE POLNOZRNATI ŠPAGETI 400 g</t>
  </si>
  <si>
    <t>ZAKUHA BLEKI, JAJČNI,  3 kg</t>
  </si>
  <si>
    <t>ZAKUHA RIBANA KAŠA, 3 kg</t>
  </si>
  <si>
    <t>ZAKUHA FIDELINI JAJČNI, 1 kg</t>
  </si>
  <si>
    <t>ZAKUHA RINČICE, JAJČNE, 4 kg</t>
  </si>
  <si>
    <t>ZAKUHA RIŽEK,  5 kg</t>
  </si>
  <si>
    <t>ZAKUHA VALJANI JUŠNI REZANCI, 1 kg</t>
  </si>
  <si>
    <t>ZAKUHA ZVEZDICE, 5 kg</t>
  </si>
  <si>
    <t>DOMAČI FRITATI, 500 g</t>
  </si>
  <si>
    <t>ZLATE KROGLICE, 500 g</t>
  </si>
  <si>
    <t>ZDROBOVI ŽLIČNIKI ZA ZAKUHO, 500 g</t>
  </si>
  <si>
    <t>ZAKUHA VODNI VLIVANCI, 500 g</t>
  </si>
  <si>
    <t>Dostava blaga se vrši v roku 48 ur od uradnega prejema naročila med 6. in 8. uro oz. med 11. in 13 uro.</t>
  </si>
  <si>
    <t>ANANAS</t>
  </si>
  <si>
    <t>BANANE</t>
  </si>
  <si>
    <t>BRESKVE</t>
  </si>
  <si>
    <t>FIGE sveže</t>
  </si>
  <si>
    <t>GROZDJE, belo</t>
  </si>
  <si>
    <t>GROZDJE, rdeče ali črno</t>
  </si>
  <si>
    <t>HRUŠKE</t>
  </si>
  <si>
    <t>HRUŠKE, abata</t>
  </si>
  <si>
    <t>HRUŠKE, konferance</t>
  </si>
  <si>
    <t>HRUŠKE, viljamovka</t>
  </si>
  <si>
    <t>KAKI, vanilija</t>
  </si>
  <si>
    <t>KIVI</t>
  </si>
  <si>
    <t>KLEMENTINE</t>
  </si>
  <si>
    <t>LIMONE</t>
  </si>
  <si>
    <t>LUBENICE</t>
  </si>
  <si>
    <t>MANDARINE</t>
  </si>
  <si>
    <t>MARELICE, sveže</t>
  </si>
  <si>
    <t>MELONE</t>
  </si>
  <si>
    <t>NAŠI</t>
  </si>
  <si>
    <t>NEKTARINE</t>
  </si>
  <si>
    <t>RINGLO</t>
  </si>
  <si>
    <t>Brusnice do 300 g</t>
  </si>
  <si>
    <t>Dateljni suhi do 300 g</t>
  </si>
  <si>
    <t xml:space="preserve">Jabolčni čips natur </t>
  </si>
  <si>
    <t>Jabolčni suhi krhlji (nežveplani) do 300g</t>
  </si>
  <si>
    <t>Lešnikova jedrca do 300g</t>
  </si>
  <si>
    <t>Mandljeva jedrca do 300g</t>
  </si>
  <si>
    <t>Marelice (nežveplane) do 300 g</t>
  </si>
  <si>
    <t>Mleti lešniki do 300g</t>
  </si>
  <si>
    <t>Mleti mandlji do 300g</t>
  </si>
  <si>
    <t>Mleti orehi do 300g</t>
  </si>
  <si>
    <t>Orehova jedrca do 300g</t>
  </si>
  <si>
    <t>Rozine  do 500g</t>
  </si>
  <si>
    <t>Suha jabolka brez olupkov</t>
  </si>
  <si>
    <t>Suhe hruške do 300g</t>
  </si>
  <si>
    <t>Suhe slive - brez koščic</t>
  </si>
  <si>
    <t>Suhe smokve</t>
  </si>
  <si>
    <t>Študentska hrana (oreščki in suho sadje)</t>
  </si>
  <si>
    <t>Blitva</t>
  </si>
  <si>
    <t>Brokoli</t>
  </si>
  <si>
    <t>Brstični ohrovt</t>
  </si>
  <si>
    <t>Buče -hokaido</t>
  </si>
  <si>
    <t>Bučke - cukini</t>
  </si>
  <si>
    <t>Cvetača</t>
  </si>
  <si>
    <t xml:space="preserve">Čebula </t>
  </si>
  <si>
    <t>Čebula - bela</t>
  </si>
  <si>
    <t>Čebula - mlada</t>
  </si>
  <si>
    <t>Česen</t>
  </si>
  <si>
    <t xml:space="preserve">Fižol češnjevec </t>
  </si>
  <si>
    <t>Fižol stročji</t>
  </si>
  <si>
    <t>Fižol tetovec</t>
  </si>
  <si>
    <t>Jajčevci</t>
  </si>
  <si>
    <t>Kalčki alfa</t>
  </si>
  <si>
    <t>Koleraba, rumena</t>
  </si>
  <si>
    <t>Kolerabica</t>
  </si>
  <si>
    <t>Korenje -rdeče</t>
  </si>
  <si>
    <t>Korenje -rumeno</t>
  </si>
  <si>
    <t>Krompir</t>
  </si>
  <si>
    <t>Krompir mladi</t>
  </si>
  <si>
    <t>Krompir, olupljen vakuumsko pakiran</t>
  </si>
  <si>
    <t>Kumare</t>
  </si>
  <si>
    <t>Leča</t>
  </si>
  <si>
    <t>Motovilec</t>
  </si>
  <si>
    <t>Ohrovt, glavnati</t>
  </si>
  <si>
    <t>paprika babura</t>
  </si>
  <si>
    <t>Paprika rdeča</t>
  </si>
  <si>
    <t>Paprika rumena</t>
  </si>
  <si>
    <t>Paprika zelena</t>
  </si>
  <si>
    <t>Paradižnik</t>
  </si>
  <si>
    <t>Paradižnik češnjev</t>
  </si>
  <si>
    <t>Peteršilj svež, list in korenina</t>
  </si>
  <si>
    <t>Por</t>
  </si>
  <si>
    <t>Radič rdeč</t>
  </si>
  <si>
    <t>Radič štrucar</t>
  </si>
  <si>
    <t>Radič, zeleni</t>
  </si>
  <si>
    <t>Redkev črna</t>
  </si>
  <si>
    <t>Redkev rdeča</t>
  </si>
  <si>
    <t>Repa kisla, ribana</t>
  </si>
  <si>
    <t>Repa sveža</t>
  </si>
  <si>
    <t>Rukola</t>
  </si>
  <si>
    <t>Solata endivija</t>
  </si>
  <si>
    <t>Solata ledenka</t>
  </si>
  <si>
    <t>Solata zelena, gentile</t>
  </si>
  <si>
    <t>Solata zelena, kristalka</t>
  </si>
  <si>
    <t>Solata zelena, mehka</t>
  </si>
  <si>
    <t>Šampinjoni, sveži</t>
  </si>
  <si>
    <t>Špinača</t>
  </si>
  <si>
    <t>Zelena gomojna</t>
  </si>
  <si>
    <t>Zelena list</t>
  </si>
  <si>
    <t>Zelje - kitajsko</t>
  </si>
  <si>
    <t>Zelje kislo</t>
  </si>
  <si>
    <t>Zelje rdeče</t>
  </si>
  <si>
    <t>Zelje, glave sveže</t>
  </si>
  <si>
    <t>Zelje, glave sveže novo</t>
  </si>
  <si>
    <t>Sklop 17: Sveže  in suho sadje in zelenjava</t>
  </si>
  <si>
    <t>BIO BANANE</t>
  </si>
  <si>
    <t>BIO GROZDJE</t>
  </si>
  <si>
    <t>EKO BRESKVE</t>
  </si>
  <si>
    <t>EKO NEKTARINE</t>
  </si>
  <si>
    <t>BIO LIMONE</t>
  </si>
  <si>
    <t>BIO POMARANČE</t>
  </si>
  <si>
    <t>BIO SLIVE</t>
  </si>
  <si>
    <t>BIO JAGODE</t>
  </si>
  <si>
    <t>EKO RINGLO</t>
  </si>
  <si>
    <t>BIO HRUŠKE</t>
  </si>
  <si>
    <t>BIO JABOLKA</t>
  </si>
  <si>
    <t>CVETAČA, ekološka pridelava</t>
  </si>
  <si>
    <t>ČEBULA, ekološka pridelava</t>
  </si>
  <si>
    <t>KOLERABA, podzemna, ekološka pridelava</t>
  </si>
  <si>
    <t>KORENJE, ekološka pridelava</t>
  </si>
  <si>
    <t>KUMARE, ekološka pridelava</t>
  </si>
  <si>
    <t>MOTOVILEC, ekološka pridelava</t>
  </si>
  <si>
    <t>PAPRIKA, ekološka pridelava</t>
  </si>
  <si>
    <t>PARADIŽNIK, ekološka pridelava</t>
  </si>
  <si>
    <t>POR, ekološka pridelava</t>
  </si>
  <si>
    <t>Brokoli, 2500 g</t>
  </si>
  <si>
    <t>Brstični ohrovt, 2500 g</t>
  </si>
  <si>
    <t>Bučke, 2500 g</t>
  </si>
  <si>
    <t>Cvetača, 2500 g</t>
  </si>
  <si>
    <t>Grah, 2500 g</t>
  </si>
  <si>
    <t>Korenje kocke, 2500 g</t>
  </si>
  <si>
    <t>Korenje mlado, 2500 g</t>
  </si>
  <si>
    <t>Paprika kocke, 2500 g</t>
  </si>
  <si>
    <t>Paradižnik kocke, 2500 g</t>
  </si>
  <si>
    <t>Paprika rezana zamrznjena, 2500 g</t>
  </si>
  <si>
    <t>Por narezan, 2500 g</t>
  </si>
  <si>
    <t>Stročji fižol, rumen, 2500 g</t>
  </si>
  <si>
    <t>Špinača, pasirana 2500 g</t>
  </si>
  <si>
    <t xml:space="preserve">Jurčki , kocke </t>
  </si>
  <si>
    <t>Gobe gozdne, mešane z jurčki 1000-2500 g</t>
  </si>
  <si>
    <t>Šampinioni rezani, 2500 g</t>
  </si>
  <si>
    <t>Zelenjavna mešanica mix za priloge, 2500 g</t>
  </si>
  <si>
    <t>Zelenjavna mešanica za francosko, 2500 g</t>
  </si>
  <si>
    <t>Zelenjavna mešanica grah/korenje, 2500 g</t>
  </si>
  <si>
    <t>Koruza, 2500 g</t>
  </si>
  <si>
    <t>Borovnice, 2500 g</t>
  </si>
  <si>
    <t>Jagode, 2500 g</t>
  </si>
  <si>
    <t>Maline, 2500 g</t>
  </si>
  <si>
    <t>Ribez, 2500 g</t>
  </si>
  <si>
    <t>Gozdni sadeži, 2500 g</t>
  </si>
  <si>
    <t>Krompirček za cvrtje, različne oblike, 2500 g</t>
  </si>
  <si>
    <t>Krompirjevi krhlji brez,/ ali z/ lupine(o), 2500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</si>
  <si>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</si>
  <si>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20: Sadni sokovi in sirupi  </t>
  </si>
  <si>
    <t>SIRUP, višnja, 100 %, brez dodanega sladkorja in kem. konzervansov, 3-10 l</t>
  </si>
  <si>
    <t>Sok zgoščeni jagodni sok 5L, brez dodanega sladkorja in konzervansov</t>
  </si>
  <si>
    <t>Sok zgoščeni jabolčni sok 5L, brez dodanega sladkorja in konzervansov</t>
  </si>
  <si>
    <t>Sok zgoščeni gozdni sadeži sok 5L, brez dodanega sladkorja in konzervansov</t>
  </si>
  <si>
    <t>SIRUP, malina,  od 3-5 l</t>
  </si>
  <si>
    <t>SIRUP, malina, 1/1 l</t>
  </si>
  <si>
    <t>SIRUP, jagoda, 1/1 l</t>
  </si>
  <si>
    <t>SIRUP, pomaranča, 3-5 l</t>
  </si>
  <si>
    <t>SIRUP, pomaranča, 1/1 l</t>
  </si>
  <si>
    <t>SIRUP, limona, 3-5 l</t>
  </si>
  <si>
    <t>SIRUP, limona, 1/1 l</t>
  </si>
  <si>
    <t>SIRUP, gozdni sadeži, 3-5 l</t>
  </si>
  <si>
    <t>SIRUP, gozdni sadeži, 1/1 l</t>
  </si>
  <si>
    <t>SIRUP, pingo 1/1 l</t>
  </si>
  <si>
    <t>SIRUP, borovnica, 3-5 l</t>
  </si>
  <si>
    <t>SIRUP, ledeni čaj, 5 l</t>
  </si>
  <si>
    <t>SOK, nektar, sadni, 2 dcl, jabolko, brik, 50 % sadni delež</t>
  </si>
  <si>
    <t>SOK, nektar, sadni, 2 dcl, pomaranča, brik, 50 % sadni delež</t>
  </si>
  <si>
    <t>SOK, nektar, sadni, 2 dcl, multivitamin, brik, enakovredno kot Fructal</t>
  </si>
  <si>
    <t>SOK, nektar, sadni, 2 dcl, breskev, brik, 50 % sadni delež</t>
  </si>
  <si>
    <t>SOK, nektar, sadni, 2 dcl, marelica, brik, 43 % sadni delež</t>
  </si>
  <si>
    <t>SOK, nektar, sadni, 2 dcl, črni ribez, brik, 25% sadni delež</t>
  </si>
  <si>
    <t>SOK, nektar, sadni, 2 dcl, borovnica, brik,35 % sadni delež</t>
  </si>
  <si>
    <t>SOK, nektar, sadni, 2 dcl, hruška, brik, 50 % sadni delež</t>
  </si>
  <si>
    <t>SOK, nektar, sadni, 2 dcl, jagoda, jabolko, grozdje, brik, 45 % sadni delež</t>
  </si>
  <si>
    <t>SOK, nektar, sadni, 2 dcl, črni ribez, brik, 25 % sadni delež</t>
  </si>
  <si>
    <t>SOK, nektar, sadna mešanica, 2 dcl, pomaranča limona, brik kot Pingo, enakovredno kot Fructal</t>
  </si>
  <si>
    <t>SOK, nektar, sadni, 1 l, jabolko, brik, 50 % sadni delež</t>
  </si>
  <si>
    <t>SOK, nektar, sadni, 1 l, pomaranča, brik, 50 % sadni delež</t>
  </si>
  <si>
    <t>SOK, nektar, sadni, 1 l, breskev, brik, 50 % sadni delež</t>
  </si>
  <si>
    <t>SOK, nektar, sadni, 1 l, marelica, brik, 43 % sadni delež</t>
  </si>
  <si>
    <t>SOK, nektar, sadni, 1 l, črni ribez, brik, 25% sadni delež</t>
  </si>
  <si>
    <t>SOK, nektar, sadni, 1 l, borovnica, brik,35 % sadni delež</t>
  </si>
  <si>
    <t>SOK, nektar, sadni, 1 l, hruška, brik, 50 % sadni delež</t>
  </si>
  <si>
    <t>SOK, nektar, sadni, 1 l, jagoda, jabolko, grozdje, brik, 45 % sadni delež</t>
  </si>
  <si>
    <t>SOK, nektar, sadni, 1 l, črni ribez, brik, 25 % sadni delež</t>
  </si>
  <si>
    <t>100 % SOK  ananas, 2 dcl, enakovredno kot Fructal</t>
  </si>
  <si>
    <t>100 % SOK  jabolko, 2 dcl, enakovredno kot Fructal</t>
  </si>
  <si>
    <t>100 % SOK  pomaranča, 2 dcl, enakovredno kot Fructal</t>
  </si>
  <si>
    <t>100 % SOK  ananas, 1 l, enakovredno kot Fructal</t>
  </si>
  <si>
    <t>100 % SOK  jabolko, 1 l, enakovredno kot Fructal</t>
  </si>
  <si>
    <t>100 % SOK  pomaranča, 1 l, enakovredno kot Fructal</t>
  </si>
  <si>
    <t>100 % SOK  multivitamin rdeče sadje, 1 l, enakovredno kot Fructal</t>
  </si>
  <si>
    <t>SADNA PIJAČA  multivitamin 0,5 L, plastenka</t>
  </si>
  <si>
    <t>SADNA PIJAČA  pomaranča 0,5 L, plastenka</t>
  </si>
  <si>
    <t>SADNA PIJAČA  črni ribez 0,5 L, plastenka</t>
  </si>
  <si>
    <t>SADNA PIJAČA ribez  1,5 L, plastenka</t>
  </si>
  <si>
    <t>SADNA PIJAČA multivitamin  1,5 L, plastenka</t>
  </si>
  <si>
    <t>LEDENI ČAJ  breskev 2,5 dcl</t>
  </si>
  <si>
    <t>LEDENI ČAJ  0,5 L</t>
  </si>
  <si>
    <t>Bonboni, mehki,  različni okusi, 400 g</t>
  </si>
  <si>
    <t>Čokolada v prahu, 200 g</t>
  </si>
  <si>
    <t>Čokoladna tablica, jedilna, 200 g</t>
  </si>
  <si>
    <t>Čokoladna tablica, mlečna z dodatki, 35 g, kot Toblerone</t>
  </si>
  <si>
    <t>Čokoladno mlečni namaz, 20 g, kot Viki</t>
  </si>
  <si>
    <t>Čokoladno mlečni namaz, 40 g, kot Viki</t>
  </si>
  <si>
    <t>Čokoladno mlečni namaz, 400 - 2500 g</t>
  </si>
  <si>
    <t>Sladkor, beli, kristalni, 1/1 kg</t>
  </si>
  <si>
    <t>Sladkor, mleti, 500 g</t>
  </si>
  <si>
    <t>Sladkor, rjavi, 500 g</t>
  </si>
  <si>
    <t>Sol, morska, kuhinjska, drobno mleta</t>
  </si>
  <si>
    <t>Bela kava, zrnca, instant, 400 g-5000 g</t>
  </si>
  <si>
    <t>Kakav, prah, 100 g</t>
  </si>
  <si>
    <t>Kakav, zrnca, instant, 800 g, kot Benquick</t>
  </si>
  <si>
    <t>Citronka, 20 g</t>
  </si>
  <si>
    <t>Kava, prava, 100 g, mleta, kot barcaffe</t>
  </si>
  <si>
    <t>Kava, prava, 250 g, mleta, kot barcaffe</t>
  </si>
  <si>
    <t>Kava, prava, 500 g, mleta, kot barcaffe</t>
  </si>
  <si>
    <t>Kava, prava, 1000 g, mleta, kot barcaffe</t>
  </si>
  <si>
    <t>Juha, gobova, 1/1 kg kot Knorr</t>
  </si>
  <si>
    <t>Juha, goveja 1/1 kg kot Knorr</t>
  </si>
  <si>
    <t>Juha, kokošja, 1/1 kg kot Knorr</t>
  </si>
  <si>
    <t>Keksi masleni, 200 g, kot Leibnitz</t>
  </si>
  <si>
    <t>Keksi otroški, 400 g</t>
  </si>
  <si>
    <t>Kosmiči, 50 g, kot hrustljavi müsli</t>
  </si>
  <si>
    <t>Kosmiči, čokoladni, 1/1 kg, kot čokolino</t>
  </si>
  <si>
    <t>Kosmiči, čokoladni, 1/1 kg, kot čokolešnik</t>
  </si>
  <si>
    <t>Kosmiči, čokoladni, 200 g, kot čokolino</t>
  </si>
  <si>
    <t>Kosmiči, čokoladni, 200 g, kot čokolešnik</t>
  </si>
  <si>
    <t>Kosmiči, koruzni (corn flakes), 1000 g</t>
  </si>
  <si>
    <t>Kosmiči, koruzni (corn flakes), 375g- 500 g</t>
  </si>
  <si>
    <t>Kosmiči, hrustljavi musli, jagoda</t>
  </si>
  <si>
    <t>Kosmiči, hrustljavi musli, čokolada</t>
  </si>
  <si>
    <t xml:space="preserve">Gustin, vrečka 200 g </t>
  </si>
  <si>
    <t>Kokosova moka, 200 g</t>
  </si>
  <si>
    <t>Kvas, suhi, 7 g</t>
  </si>
  <si>
    <t>Pecilni prašek, 13 g</t>
  </si>
  <si>
    <t>Prašek za puding, čokolada 1/1 kg</t>
  </si>
  <si>
    <t>Prašek za puding, sadni 1/1 kg</t>
  </si>
  <si>
    <t>Prašek za puding, vanilija, 1/1 kg</t>
  </si>
  <si>
    <t>Desertni preliv, različni okusi, 960 g</t>
  </si>
  <si>
    <t>Utrjevalec smetane, 10 g</t>
  </si>
  <si>
    <t>Vanilin sladkor, 10 g</t>
  </si>
  <si>
    <t>Vanilin sladkor, 1 kg</t>
  </si>
  <si>
    <t>Želatina, v prahu, 100 g</t>
  </si>
  <si>
    <t>Cimet, mleti, 40-50 g</t>
  </si>
  <si>
    <t>Mešanica začimb, 1000 g, kot Začinka</t>
  </si>
  <si>
    <t>Mešanica začimb, 1000 g, kot Vegeta</t>
  </si>
  <si>
    <t>Med, porcijski, 20 g</t>
  </si>
  <si>
    <t>Marmelada, porcijska, različni okusi, 20 g</t>
  </si>
  <si>
    <t>Mini rolada, z vanilijevo kremo, 10 posamično zavitih rolad v paketu, 280 g</t>
  </si>
  <si>
    <t>Mini rolada, s čokoladno kremo, 10 posamično zavitih rolad v paketu, 280 g</t>
  </si>
  <si>
    <t>Mlečna rezina, neoblita, 28 g kot kinder</t>
  </si>
  <si>
    <t>Mlečna rezina, oblita s čokolado, 30 g</t>
  </si>
  <si>
    <t>Napolitanke, sadne 300-500 g</t>
  </si>
  <si>
    <t>Napolitanke, čokoladne 800-1000g</t>
  </si>
  <si>
    <t>Napolitanke, lešnik, 75 g</t>
  </si>
  <si>
    <t>Napolitanke, 200 g</t>
  </si>
  <si>
    <t>Pašteta, različni okusi, 27 g, kot argeta</t>
  </si>
  <si>
    <t>Pašteta, 30 g, s smetano, kot baby</t>
  </si>
  <si>
    <t>Pašteta, jetrna, 30 g</t>
  </si>
  <si>
    <t>Pašteta, jetrna, 850 g</t>
  </si>
  <si>
    <t>Pašteta, kokošja, 30 g</t>
  </si>
  <si>
    <t>Pašteta, tunina, 27 g kot argeta</t>
  </si>
  <si>
    <t>Pašteta, ribja, 50 g</t>
  </si>
  <si>
    <t>Tuna, v rastlinskem olju, 1705 g</t>
  </si>
  <si>
    <t>Sardine, v olju, 100-150 g</t>
  </si>
  <si>
    <t>Sardine, v olju, 780 g-800 g</t>
  </si>
  <si>
    <t>Majoneza, 600-650 g</t>
  </si>
  <si>
    <t>Tatarska omaka, 5 kg</t>
  </si>
  <si>
    <t>Olje, rastlinsko, 1/1 l</t>
  </si>
  <si>
    <t>Olje, rastlinsko, 2/1 l</t>
  </si>
  <si>
    <t>Olje, sončnično, 1/1 l</t>
  </si>
  <si>
    <t>Olje, sončnično, 2/1 l</t>
  </si>
  <si>
    <t>Olje, za cvrtje, 1/1 l</t>
  </si>
  <si>
    <t>Olje, za cvrtje, 2/1 l</t>
  </si>
  <si>
    <t>Olje, za cvrtje, 10/1 l</t>
  </si>
  <si>
    <t>Oljčno olje, ekstra deviško, 1 l</t>
  </si>
  <si>
    <t>Olje, bučno, jedilno, nerafinirano, 500 ml-1l</t>
  </si>
  <si>
    <t>Margarina, 500 g</t>
  </si>
  <si>
    <t>Margarina, 250 g</t>
  </si>
  <si>
    <t>Kis, vinski, 1 l, kot Renški hram</t>
  </si>
  <si>
    <t>Kis, jabolčni, 1/1 l, kot renški hram</t>
  </si>
  <si>
    <t>Leča, pločevinka do 1000 g</t>
  </si>
  <si>
    <t>Čičerika, pločevinka do 1000 g</t>
  </si>
  <si>
    <t>Voda izvirska, 1,5 l</t>
  </si>
  <si>
    <t>Voda izvirska, 0,5 l</t>
  </si>
  <si>
    <t>Voda izvirska, z okusom, različni okusi, 0,5 l</t>
  </si>
  <si>
    <t>Voda izvirska, z okusom, različni okusi, 1,5 l</t>
  </si>
  <si>
    <t xml:space="preserve">AJVAR, nepekoč, 1000g, stekleni kozarec </t>
  </si>
  <si>
    <t>GORČICA,  1050 g</t>
  </si>
  <si>
    <t>ŠAMPINJONI V SLANICI 2500g</t>
  </si>
  <si>
    <t>ŠAMPINJONI V KISU 530g</t>
  </si>
  <si>
    <t>FIŽOL RJAVI, zrnje vložen v konzervi 4100 g, Natureta ali enakovredno</t>
  </si>
  <si>
    <t>FIŽOL RJAVI, zrnje vložen v konzervi 850 g, Natureta ali enakovredno</t>
  </si>
  <si>
    <t>FIŽOL BELI, zrnje vložen v konzervi 4100 g, Natureta ali enakovredno</t>
  </si>
  <si>
    <t>FIŽOL BELI, zrnje vložen v konzervi 850 g, Natureta ali enakovredno</t>
  </si>
  <si>
    <t>FIŽOL STROČJI 4000 g</t>
  </si>
  <si>
    <t>KUMARICE, vložene, pasterizirane, Natureta ali enekovredno, v konzervi 4000 g</t>
  </si>
  <si>
    <t>KUMARICE, vložene, pasterizirane, Natureta ali enekovredno,stekleni kozarec 1000g</t>
  </si>
  <si>
    <t>RDEČA PESA, vložena, v konzervi 600-1000 g , Natureta ali enakovredna</t>
  </si>
  <si>
    <t>RDEČA PESA, vložena, v konzervi 4000 g , Natureta ali enakovredna</t>
  </si>
  <si>
    <t>PAPRIKA, fileti, Natureta ali enakovredna, steklen kozarec 1000 g</t>
  </si>
  <si>
    <t>OLIVE, zelene, 290 g Natureta ali enakovredna</t>
  </si>
  <si>
    <t>HREN delikatesni 1000 g, v steklenem kozarcu</t>
  </si>
  <si>
    <t>PARADIŽNIKOVI PELATI, 2500 g, Natureta ali enakovredno</t>
  </si>
  <si>
    <t>PARADIŽNIKOVI PELATI, 800 g, Natureta ali enakovredno</t>
  </si>
  <si>
    <t>PARADIŽNIKOV KONCENTRAT, 580 g, v kozarcu</t>
  </si>
  <si>
    <t>KETCHUP PARADIŽNIK 1100g</t>
  </si>
  <si>
    <t>Marmelada marelična (min. 45% marelic), kozarec, do 1000g</t>
  </si>
  <si>
    <t>MARMELADA jagodna 600 g ( min 44% jagod), Natureta ali enakovredno</t>
  </si>
  <si>
    <t>Džem borovnica, brez konzervansov, barvil in umetnih sladil, min 39 % sadnega deleža, stekleni kozarec, teža  do 1000 g</t>
  </si>
  <si>
    <t>Džem gozdni sadeži, brez konzervansov, barvil in umetnih sladil, min. 39 % sadnega deleža, stekleni kozarec, do 1000 g</t>
  </si>
  <si>
    <t>Džem višnja, brez konzervansov, barvil in umetnih sladil, min 39 % sadnega deleža, stekleni kozarec, teža do 1000 g</t>
  </si>
  <si>
    <t>Džem brusnični, brez konzervansov, barvil in umetnih sladil, min 39 % sadnega deleža, stekleni kozarec, teža do 1000 g</t>
  </si>
  <si>
    <t xml:space="preserve">KOMPOT, breskev, 850 g, Natureta ali enakovredno </t>
  </si>
  <si>
    <t>KOMPOT, ananas, 820g, 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</si>
  <si>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</si>
  <si>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</si>
  <si>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</si>
  <si>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</si>
  <si>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KOMPOT, coctail (mešano sadje 2,5-3kg</t>
  </si>
  <si>
    <t>MLADA KORUZA, 4150 g, Natureta ali enakovredno</t>
  </si>
  <si>
    <t>Breskov kompot manj sladek, 3/1 (1 kom = 3 kg neto teže)</t>
  </si>
  <si>
    <t>Hruškov kompot manj sladek, 3/1 (1 kom = 3 kg neto teže)</t>
  </si>
  <si>
    <t>Mešano tropsko sadje manj sladko, 3/1 (1 kom = 3 kg neto teže)</t>
  </si>
  <si>
    <t>Višnjev kompot, pakiran do 4 kg</t>
  </si>
  <si>
    <t>Jagode v kompotu manj sladke, 3/1 (1 kom = 3 kg neto teže)</t>
  </si>
  <si>
    <t>Marelični kompot do 3kg ( 1 kom =3 kg neto teže)</t>
  </si>
  <si>
    <t>ZELJE, kislo, kozarec</t>
  </si>
  <si>
    <t>REPA; kisla, kozarec</t>
  </si>
  <si>
    <t>MUŠKATNI OREŠČEK MLETI, 170 g  v dozi s pokrovom</t>
  </si>
  <si>
    <t>SEZAMOVA SEMENA SVETLA, v dozi s pokrovom, 740g</t>
  </si>
  <si>
    <t>JABOLČNI ZAVITEK, začimbna mešanica, v dozi s pokrovom, 245g</t>
  </si>
  <si>
    <t>LOVOROV LIST, 60 g v dozi s pokrovom</t>
  </si>
  <si>
    <t>MUŠKATNI OREŠČEK mleti, 170 g, v dozi s pokrovom</t>
  </si>
  <si>
    <t>ČAJ, divja češnja, gastro veriga, 1,25 kg</t>
  </si>
  <si>
    <t>ČAJ, gozdni sadeži, gastro veriga, 1,25 kg</t>
  </si>
  <si>
    <t>ČAJ, malina z vitamini, gastro veriga, 1,25 kg</t>
  </si>
  <si>
    <t>ČAJ, jagoda-vanilija, gastro veriga, 1,25 kg</t>
  </si>
  <si>
    <t>ČAJ, šipek, gastro, 1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</si>
  <si>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</si>
  <si>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</si>
  <si>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</si>
  <si>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</si>
  <si>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</si>
  <si>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</si>
  <si>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</si>
  <si>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</si>
  <si>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</si>
  <si>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</si>
  <si>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</si>
  <si>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</si>
  <si>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SADNO ŽITNE REZINE, jagode, žita, jogurt, 30 g</t>
  </si>
  <si>
    <t>SADNO ŽITNE REZINE, marelica, žita, jogurt, 30 g</t>
  </si>
  <si>
    <t>SADNO ŽITNE REZINE, višnja, žita, jogurt, 30 g</t>
  </si>
  <si>
    <t>SADNO ŽITNE REZINE,pomaranča, čokolada, žita, 25 g</t>
  </si>
  <si>
    <t>SADNO ŽITNE REZINE,lešnik žita, jogurt, 30 g</t>
  </si>
  <si>
    <t>Jurčki , kocke 2500 g</t>
  </si>
  <si>
    <t xml:space="preserve">HRENOVKE, obarjena sveža klobasa, v naravnem ovoju do 15 dag </t>
  </si>
  <si>
    <t>na pakiranje</t>
  </si>
  <si>
    <t xml:space="preserve"> *CENA BREZ DDV</t>
  </si>
  <si>
    <t>*Vnos v stolpec "CENA BRE DDV na pakiranje"  je obvezen - za izračun ponudbe  bo upoštevan podatek v stolpec "CENA BREZ DDV"</t>
  </si>
  <si>
    <t>SKUPAJ SKLOP 22:</t>
  </si>
  <si>
    <t xml:space="preserve">Sklop 24: Čaji   </t>
  </si>
  <si>
    <t xml:space="preserve">Sklop 1: Sveže meso svinjine in mesni izdelki  </t>
  </si>
  <si>
    <t xml:space="preserve">Sklop 2: Ekološko sveže  goveje meso  </t>
  </si>
  <si>
    <t>Sklop 23: Juhe in začimbe</t>
  </si>
  <si>
    <t>Sklop 18: EKO sadje-zelenjava</t>
  </si>
  <si>
    <t>SKUPAJ SKLOP 18: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</si>
  <si>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6.30 ure</t>
    </r>
    <r>
      <rPr>
        <sz val="8"/>
        <rFont val="Palatino Linotype"/>
        <family val="1"/>
        <charset val="238"/>
      </rPr>
      <t xml:space="preserve"> zjutraj za tekoči dan porabe.</t>
    </r>
  </si>
  <si>
    <t>Dostava blaga se vrši naslednji dan od uradnega prejema naročila najkasneje od 5.30 do 6.30 ure zjutraj za tekoči dan porabe na lokaciji:</t>
  </si>
  <si>
    <t xml:space="preserve">Sklop 22: Splošno prehrambeno blago  </t>
  </si>
  <si>
    <t>DESERT, različni okusi 150 g</t>
  </si>
  <si>
    <t xml:space="preserve">MLEČNI PUDING, različni okusi 125 g </t>
  </si>
  <si>
    <t xml:space="preserve">MLEČNI PUDING s smetano, različni okusi 125 g </t>
  </si>
  <si>
    <t>MLEKO BREZ LAKTOZE, 0,2 l, kratkotrajno sterilizirano, tetra</t>
  </si>
  <si>
    <t>MLEKO BREZ LAKTOZE, sterilizirano, 3,5 %  mm, 1 l</t>
  </si>
  <si>
    <t>Sladoled na palčki različni okusi 70 ml</t>
  </si>
  <si>
    <t>Sladoled na palčki različni okusi 100 ml</t>
  </si>
  <si>
    <t>Sladoled na palčki različni okusi 120 ml</t>
  </si>
  <si>
    <t>Sladoled, kornet, različni okusi 115 g</t>
  </si>
  <si>
    <t>DIETNI SALADOLED brez mleka, 90 ml</t>
  </si>
  <si>
    <t>PECIVO, PEKOVSKO, belo,60 g</t>
  </si>
  <si>
    <t>PECIVO, PEKOVSKO, polnozrnato, 40 g</t>
  </si>
  <si>
    <t>PECIVO, PEKOVSKO, črno, 60 g</t>
  </si>
  <si>
    <t>PECIVO, PEKOVSKO, črno, 100g</t>
  </si>
  <si>
    <t>PECIVO, PEKOVSKO, rženo, 30g</t>
  </si>
  <si>
    <t>PECIVO, PEKOVSKO, ajdovo, 40 g</t>
  </si>
  <si>
    <t>PECIVO, šunka-sir, 120 g</t>
  </si>
  <si>
    <t>PICA, šunka-sir, 120 g /topla/ dostavljena ob 8.30</t>
  </si>
  <si>
    <t>PICA, šunka-sir, 150 g /topla/ dostavljena ob 8.30</t>
  </si>
  <si>
    <t>PICA, sir, 120 g /topla/ dostavljena ob 8.30</t>
  </si>
  <si>
    <t>SENDVIČ, šunka, sir, 95 g</t>
  </si>
  <si>
    <t>SENDVIČ, piščančja prsa, 180 g</t>
  </si>
  <si>
    <t>SENDVIČ, sir, 95 g</t>
  </si>
  <si>
    <t>BUHTELJ, 60 g</t>
  </si>
  <si>
    <t>BUHTELJ, 80 g</t>
  </si>
  <si>
    <t>BUREK, PIZZA, 220 g</t>
  </si>
  <si>
    <t>BUREK, SIROV, 100 g</t>
  </si>
  <si>
    <t>BUREK, JABOLČNI, 130 g</t>
  </si>
  <si>
    <t>IZDELEK IZ KVAŠENEGA LISTNATEGA TESTA S POLNILOM, 120 g</t>
  </si>
  <si>
    <t>JABOLČNI ZAVITEK, 100 g</t>
  </si>
  <si>
    <t>SKUTNI ZAVITEK, 100 g</t>
  </si>
  <si>
    <t>MUFFIN, različni okusi, 50 g</t>
  </si>
  <si>
    <t>ŠTRUKELJ, ajdov z orehi, 130 g</t>
  </si>
  <si>
    <t>ŠTRUKELJ, orehov, 120 g</t>
  </si>
  <si>
    <t>RIŽ, parboiled, srednjezrnati, kot zlato polje, 1 kg</t>
  </si>
  <si>
    <t>RIŽ, parboiled, dolgozrnati, kot zlato polje, 5 kg</t>
  </si>
  <si>
    <t>RIŽ, srednjezrnati, kot Sant' Andrea, 4 kg</t>
  </si>
  <si>
    <t>RIŽ, srednjezrnati, kot Sant' Andrea, 1 kg</t>
  </si>
  <si>
    <t>ZELJE, kislo, kozarec, 1000 g</t>
  </si>
  <si>
    <t>REPA; kisla, kozarec, 1000 g</t>
  </si>
  <si>
    <t>Marmelada  domača marelična (min. 45% marelic), kozarec, do 650g</t>
  </si>
  <si>
    <t>Džem borovnica gozdna, brez konzervansov, barvil in umetnih sladil, min 39 % sadnega deleža, stekleni kozarec, teža  do 320 g</t>
  </si>
  <si>
    <t>Džem gozdni sadeži, brez konzervansov, barvil in umetnih sladil, min. 39 % sadnega deleža, stekleni kozarec, 320 g</t>
  </si>
  <si>
    <t>Džem višnja, brez konzervansov, barvil in umetnih sladil, min 39 % sadnega deleža, stekleni kozarec,  320 g</t>
  </si>
  <si>
    <t>Džem jagodni, brez konzervansov, barvil in umetnih sladil, min 39 % sadnega deleža, stekleni kozarec, 320 g</t>
  </si>
  <si>
    <t>Mešano tropsko sadje manj sladko, 2500-4000 G</t>
  </si>
  <si>
    <t>Breskov kompot manj sladek, 2500-4000 g</t>
  </si>
  <si>
    <t>Hruškov kompot manj sladek, 2500-4000 g</t>
  </si>
  <si>
    <t>Višnjev kompot, pakiran do 2000-4000 g</t>
  </si>
  <si>
    <t>Jagode v kompotu manj sladke, 2500-4000 G</t>
  </si>
  <si>
    <t>KOMPOT, coctail (mešano sadje) 2500-4000 g</t>
  </si>
  <si>
    <t>JUHA GOBOVA, 1/1 kg kot Knorr</t>
  </si>
  <si>
    <t>JUHA GOVEJA 1/1 kg kot Knorr</t>
  </si>
  <si>
    <t>JUHA KOKOŠJA, 1/1 kg kot Knorr</t>
  </si>
  <si>
    <t xml:space="preserve">Sklop 23: Konzervirana živila, marmelade   </t>
  </si>
  <si>
    <t>RIŽ, rjavi, 800 g</t>
  </si>
  <si>
    <t>TESTENINE PIRINI KLOBUČKI, 350 g</t>
  </si>
  <si>
    <t xml:space="preserve">ZDROBOVI ŽLIČNIKI ZA ZAKUHO, 1,5 kg </t>
  </si>
  <si>
    <t>ČAJ, gozdni sadeži, gastro veriga, 1,20 kg</t>
  </si>
  <si>
    <t>ČAJ, malina z vitamini, gastro veriga, 1,20 kg</t>
  </si>
  <si>
    <t>ČAJ, šipek, gastro, klasičen 1 kg</t>
  </si>
  <si>
    <r>
      <t>Dostava blaga se vrši naslednji dan od uradnega prejema naročila najkasneje od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do 6</t>
    </r>
    <r>
      <rPr>
        <b/>
        <sz val="8"/>
        <rFont val="Palatino Linotype"/>
        <family val="1"/>
        <charset val="238"/>
      </rPr>
      <t>.30</t>
    </r>
    <r>
      <rPr>
        <sz val="8"/>
        <rFont val="Palatino Linotype"/>
        <family val="1"/>
        <charset val="238"/>
      </rPr>
      <t xml:space="preserve"> ure zjutraj za tekoči dan porabe.</t>
    </r>
  </si>
  <si>
    <t>MOKA, bela, pšenična, ostra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</si>
</sst>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7" x14ac:knownFonts="1">
    <font>
      <sz val="11"/>
      <color theme="1"/>
      <name val="Calibri"/>
      <family val="2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sz val="10"/>
      <name val="Arial CE"/>
      <charset val="238"/>
    </font>
    <font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0"/>
      <name val="Tahoma"/>
      <family val="2"/>
      <charset val="238"/>
    </font>
    <font>
      <sz val="9"/>
      <color indexed="8"/>
      <name val="Palatino Linotype"/>
      <family val="1"/>
      <charset val="238"/>
    </font>
    <font>
      <sz val="11"/>
      <color rgb="FF333333"/>
      <name val="Source Sans Pro"/>
      <family val="2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indexed="8"/>
      <name val="Palatino Linotype"/>
      <family val="1"/>
    </font>
    <font>
      <sz val="8"/>
      <name val="Palatino Linotype"/>
      <family val="1"/>
    </font>
    <font>
      <b/>
      <sz val="10"/>
      <name val="Palatino Linotype"/>
      <family val="1"/>
    </font>
    <font>
      <b/>
      <i/>
      <sz val="8"/>
      <name val="Palatino Linotype"/>
      <family val="1"/>
    </font>
    <font>
      <b/>
      <i/>
      <sz val="10"/>
      <name val="Palatino Linotype"/>
      <family val="1"/>
    </font>
    <font>
      <b/>
      <sz val="9"/>
      <color indexed="8"/>
      <name val="Palatino Linotype"/>
      <family val="1"/>
    </font>
    <font>
      <sz val="8"/>
      <color indexed="8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0" fillId="0" borderId="0"/>
    <xf numFmtId="0" fontId="15" fillId="0" borderId="0"/>
  </cellStyleXfs>
  <cellXfs count="2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left" vertical="top" wrapText="1"/>
    </xf>
    <xf numFmtId="0" fontId="3" fillId="3" borderId="0" xfId="0" applyFont="1" applyFill="1"/>
    <xf numFmtId="4" fontId="2" fillId="3" borderId="0" xfId="0" applyNumberFormat="1" applyFont="1" applyFill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/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indent="1"/>
    </xf>
    <xf numFmtId="0" fontId="3" fillId="0" borderId="0" xfId="0" applyFont="1" applyAlignment="1">
      <alignment horizontal="center"/>
    </xf>
    <xf numFmtId="0" fontId="2" fillId="0" borderId="0" xfId="3" applyFont="1"/>
    <xf numFmtId="0" fontId="1" fillId="0" borderId="0" xfId="3" applyFont="1"/>
    <xf numFmtId="0" fontId="13" fillId="0" borderId="0" xfId="3" applyFont="1"/>
    <xf numFmtId="0" fontId="3" fillId="0" borderId="0" xfId="3" applyFont="1"/>
    <xf numFmtId="0" fontId="1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 applyAlignment="1" applyProtection="1">
      <alignment horizontal="center"/>
      <protection locked="0"/>
    </xf>
    <xf numFmtId="0" fontId="2" fillId="2" borderId="6" xfId="3" applyFont="1" applyFill="1" applyBorder="1" applyAlignment="1">
      <alignment horizontal="center" vertical="top" wrapText="1"/>
    </xf>
    <xf numFmtId="0" fontId="6" fillId="2" borderId="7" xfId="3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center"/>
    </xf>
    <xf numFmtId="0" fontId="2" fillId="2" borderId="2" xfId="3" applyFont="1" applyFill="1" applyBorder="1"/>
    <xf numFmtId="0" fontId="2" fillId="2" borderId="4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center" vertical="top" wrapText="1"/>
    </xf>
    <xf numFmtId="0" fontId="2" fillId="2" borderId="10" xfId="3" applyFont="1" applyFill="1" applyBorder="1" applyAlignment="1">
      <alignment horizontal="center"/>
    </xf>
    <xf numFmtId="0" fontId="7" fillId="2" borderId="11" xfId="3" applyFont="1" applyFill="1" applyBorder="1" applyAlignment="1">
      <alignment horizontal="center"/>
    </xf>
    <xf numFmtId="0" fontId="18" fillId="2" borderId="1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 vertical="top" wrapText="1"/>
    </xf>
    <xf numFmtId="0" fontId="6" fillId="2" borderId="13" xfId="3" applyFont="1" applyFill="1" applyBorder="1" applyAlignment="1">
      <alignment horizontal="center" vertical="top" wrapText="1"/>
    </xf>
    <xf numFmtId="0" fontId="7" fillId="2" borderId="14" xfId="3" applyFont="1" applyFill="1" applyBorder="1" applyAlignment="1">
      <alignment horizontal="center"/>
    </xf>
    <xf numFmtId="0" fontId="7" fillId="2" borderId="15" xfId="3" applyFont="1" applyFill="1" applyBorder="1" applyAlignment="1">
      <alignment horizontal="center"/>
    </xf>
    <xf numFmtId="0" fontId="2" fillId="2" borderId="13" xfId="3" applyFont="1" applyFill="1" applyBorder="1" applyAlignment="1">
      <alignment horizontal="center"/>
    </xf>
    <xf numFmtId="0" fontId="18" fillId="2" borderId="14" xfId="3" applyFont="1" applyFill="1" applyBorder="1" applyAlignment="1">
      <alignment horizontal="center"/>
    </xf>
    <xf numFmtId="0" fontId="3" fillId="0" borderId="1" xfId="4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/>
    </xf>
    <xf numFmtId="0" fontId="3" fillId="0" borderId="1" xfId="3" applyFont="1" applyBorder="1" applyAlignment="1" applyProtection="1">
      <alignment horizontal="center"/>
      <protection locked="0"/>
    </xf>
    <xf numFmtId="164" fontId="3" fillId="0" borderId="1" xfId="3" applyNumberFormat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4" fontId="3" fillId="0" borderId="1" xfId="3" applyNumberFormat="1" applyFont="1" applyBorder="1" applyAlignment="1">
      <alignment horizontal="center"/>
    </xf>
    <xf numFmtId="0" fontId="2" fillId="2" borderId="1" xfId="4" applyFont="1" applyFill="1" applyBorder="1" applyAlignment="1">
      <alignment horizontal="center" vertical="top" wrapText="1"/>
    </xf>
    <xf numFmtId="0" fontId="3" fillId="2" borderId="1" xfId="3" applyFont="1" applyFill="1" applyBorder="1"/>
    <xf numFmtId="4" fontId="13" fillId="2" borderId="1" xfId="3" applyNumberFormat="1" applyFont="1" applyFill="1" applyBorder="1" applyAlignment="1">
      <alignment horizontal="center"/>
    </xf>
    <xf numFmtId="4" fontId="2" fillId="2" borderId="1" xfId="3" applyNumberFormat="1" applyFont="1" applyFill="1" applyBorder="1" applyAlignment="1">
      <alignment horizontal="center"/>
    </xf>
    <xf numFmtId="0" fontId="19" fillId="0" borderId="0" xfId="3" applyFont="1"/>
    <xf numFmtId="0" fontId="3" fillId="0" borderId="0" xfId="3" applyFont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2" fillId="3" borderId="0" xfId="1" applyFont="1" applyFill="1" applyAlignment="1" applyProtection="1">
      <alignment horizontal="center" vertical="top" wrapText="1"/>
    </xf>
    <xf numFmtId="0" fontId="6" fillId="3" borderId="0" xfId="1" applyFont="1" applyFill="1" applyAlignment="1" applyProtection="1">
      <alignment horizontal="left" vertical="top" wrapText="1"/>
    </xf>
    <xf numFmtId="0" fontId="3" fillId="3" borderId="0" xfId="0" applyFont="1" applyFill="1" applyProtection="1"/>
    <xf numFmtId="4" fontId="2" fillId="3" borderId="0" xfId="0" applyNumberFormat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12" fillId="0" borderId="0" xfId="0" applyFont="1" applyProtection="1"/>
    <xf numFmtId="0" fontId="2" fillId="0" borderId="0" xfId="0" applyFont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1" xfId="1" applyFont="1" applyBorder="1" applyAlignment="1" applyProtection="1">
      <alignment horizontal="center" vertical="top" wrapText="1"/>
    </xf>
    <xf numFmtId="0" fontId="13" fillId="0" borderId="0" xfId="0" applyFont="1" applyProtection="1"/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164" fontId="3" fillId="0" borderId="1" xfId="3" applyNumberFormat="1" applyFont="1" applyBorder="1" applyAlignment="1" applyProtection="1">
      <alignment horizontal="center"/>
    </xf>
    <xf numFmtId="0" fontId="1" fillId="0" borderId="0" xfId="0" applyFont="1" applyFill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3" fontId="1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 wrapText="1"/>
    </xf>
    <xf numFmtId="0" fontId="13" fillId="0" borderId="0" xfId="0" applyFont="1" applyFill="1"/>
    <xf numFmtId="0" fontId="22" fillId="0" borderId="0" xfId="0" applyFont="1"/>
    <xf numFmtId="0" fontId="1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left" vertical="center" wrapText="1"/>
    </xf>
    <xf numFmtId="0" fontId="9" fillId="0" borderId="3" xfId="1" applyFont="1" applyBorder="1" applyAlignment="1" applyProtection="1">
      <alignment horizontal="left" vertical="center" wrapText="1"/>
    </xf>
    <xf numFmtId="0" fontId="9" fillId="0" borderId="4" xfId="1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4" xfId="0" applyFont="1" applyFill="1" applyBorder="1" applyAlignment="1" applyProtection="1">
      <alignment horizontal="center" vertical="top" wrapText="1"/>
    </xf>
    <xf numFmtId="0" fontId="9" fillId="0" borderId="2" xfId="1" applyFont="1" applyFill="1" applyBorder="1" applyAlignment="1" applyProtection="1">
      <alignment horizontal="left" vertical="center" wrapText="1"/>
    </xf>
    <xf numFmtId="0" fontId="9" fillId="0" borderId="3" xfId="1" applyFont="1" applyFill="1" applyBorder="1" applyAlignment="1" applyProtection="1">
      <alignment horizontal="left" vertical="center" wrapText="1"/>
    </xf>
    <xf numFmtId="0" fontId="9" fillId="0" borderId="4" xfId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left" vertical="top" wrapText="1"/>
    </xf>
    <xf numFmtId="0" fontId="6" fillId="2" borderId="3" xfId="1" applyFont="1" applyFill="1" applyBorder="1" applyAlignment="1" applyProtection="1">
      <alignment horizontal="left" vertical="top" wrapText="1"/>
    </xf>
    <xf numFmtId="0" fontId="6" fillId="2" borderId="4" xfId="1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6" fillId="2" borderId="2" xfId="4" applyFont="1" applyFill="1" applyBorder="1" applyAlignment="1">
      <alignment horizontal="left" vertical="top" wrapText="1"/>
    </xf>
    <xf numFmtId="0" fontId="6" fillId="2" borderId="3" xfId="4" applyFont="1" applyFill="1" applyBorder="1" applyAlignment="1">
      <alignment horizontal="left" vertical="top" wrapText="1"/>
    </xf>
    <xf numFmtId="0" fontId="6" fillId="2" borderId="4" xfId="4" applyFont="1" applyFill="1" applyBorder="1" applyAlignment="1">
      <alignment horizontal="left" vertical="top" wrapText="1"/>
    </xf>
    <xf numFmtId="0" fontId="6" fillId="2" borderId="7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left" vertical="top" wrapText="1"/>
    </xf>
    <xf numFmtId="0" fontId="9" fillId="0" borderId="2" xfId="4" applyFont="1" applyBorder="1" applyAlignment="1">
      <alignment horizontal="left" vertical="top" wrapText="1"/>
    </xf>
    <xf numFmtId="0" fontId="9" fillId="0" borderId="3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top" wrapText="1"/>
    </xf>
  </cellXfs>
  <cellStyles count="5">
    <cellStyle name="Navadno 2" xfId="2" xr:uid="{4A61F08A-8339-4B5B-A0DE-95CB9DD585EB}"/>
    <cellStyle name="Navadno_List1" xfId="1" xr:uid="{8954F40C-C163-43FC-B8CF-41AFAE86C077}"/>
    <cellStyle name="Navadno_List1 2 2" xfId="4" xr:uid="{F71F055F-E45E-445E-8D9F-A960DB9F9A26}"/>
    <cellStyle name="Normal" xfId="0" builtinId="0"/>
    <cellStyle name="Normal 2" xfId="3" xr:uid="{ADB29C8A-43A0-4906-9C28-305D0DF2E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48C7-402E-4ECA-8962-95F088880304}">
  <sheetPr codeName="Sheet1"/>
  <dimension ref="A1:L219"/>
  <sheetViews>
    <sheetView tabSelected="1" topLeftCell="A25" zoomScaleNormal="100" zoomScaleSheetLayoutView="100" workbookViewId="0">
      <selection activeCell="C51" sqref="C51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101"/>
      <c r="H2" s="101"/>
      <c r="I2" s="101"/>
      <c r="J2" s="101"/>
      <c r="K2" s="101"/>
      <c r="L2" s="101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101"/>
      <c r="H3" s="101"/>
      <c r="I3" s="101"/>
      <c r="J3" s="101"/>
      <c r="K3" s="101"/>
      <c r="L3" s="101"/>
    </row>
    <row r="4" spans="1:12" ht="15.75" x14ac:dyDescent="0.3">
      <c r="A4" s="102"/>
      <c r="B4" s="99"/>
      <c r="C4" s="99"/>
      <c r="D4" s="99"/>
      <c r="E4" s="99"/>
      <c r="F4" s="99"/>
      <c r="G4" s="101"/>
      <c r="H4" s="101"/>
      <c r="I4" s="101"/>
      <c r="J4" s="101"/>
      <c r="K4" s="101"/>
      <c r="L4" s="101"/>
    </row>
    <row r="5" spans="1:12" ht="15.75" x14ac:dyDescent="0.3">
      <c r="A5" s="100" t="s">
        <v>0</v>
      </c>
      <c r="B5" s="99"/>
      <c r="C5" s="99"/>
      <c r="D5" s="99"/>
      <c r="E5" s="99"/>
      <c r="F5" s="99"/>
      <c r="G5" s="101"/>
      <c r="H5" s="101"/>
      <c r="I5" s="101"/>
      <c r="J5" s="101"/>
      <c r="K5" s="101"/>
      <c r="L5" s="101"/>
    </row>
    <row r="6" spans="1:12" ht="15.75" x14ac:dyDescent="0.3">
      <c r="A6" s="102"/>
      <c r="B6" s="99"/>
      <c r="C6" s="99"/>
      <c r="D6" s="99"/>
      <c r="E6" s="99"/>
      <c r="F6" s="99"/>
      <c r="G6" s="101"/>
      <c r="H6" s="101"/>
      <c r="I6" s="101"/>
      <c r="J6" s="101"/>
      <c r="K6" s="101"/>
      <c r="L6" s="101"/>
    </row>
    <row r="7" spans="1:12" ht="15.75" x14ac:dyDescent="0.3">
      <c r="A7" s="102"/>
      <c r="B7" s="99"/>
      <c r="C7" s="99"/>
      <c r="D7" s="99"/>
      <c r="E7" s="99"/>
      <c r="F7" s="99"/>
      <c r="G7" s="101"/>
      <c r="H7" s="101"/>
      <c r="I7" s="101"/>
      <c r="J7" s="99"/>
      <c r="K7" s="101"/>
      <c r="L7" s="101"/>
    </row>
    <row r="8" spans="1:12" ht="15.75" x14ac:dyDescent="0.3">
      <c r="A8" s="103"/>
      <c r="B8" s="103"/>
      <c r="C8" s="103"/>
      <c r="D8" s="103"/>
      <c r="E8" s="103"/>
      <c r="F8" s="103"/>
      <c r="G8" s="104" t="s">
        <v>1</v>
      </c>
      <c r="H8" s="104"/>
      <c r="I8" s="104"/>
      <c r="J8" s="105"/>
      <c r="K8" s="105"/>
      <c r="L8" s="105"/>
    </row>
    <row r="9" spans="1:12" ht="15.75" x14ac:dyDescent="0.3">
      <c r="A9" s="103"/>
      <c r="B9" s="103"/>
      <c r="C9" s="103"/>
      <c r="D9" s="103"/>
      <c r="E9" s="103"/>
      <c r="F9" s="103"/>
      <c r="G9" s="104" t="s">
        <v>893</v>
      </c>
      <c r="H9" s="104"/>
      <c r="I9" s="104"/>
      <c r="J9" s="104"/>
      <c r="K9" s="105"/>
      <c r="L9" s="105"/>
    </row>
    <row r="10" spans="1:12" ht="15.75" x14ac:dyDescent="0.3">
      <c r="A10" s="102"/>
      <c r="B10" s="99"/>
      <c r="C10" s="99"/>
      <c r="D10" s="99"/>
      <c r="E10" s="99"/>
      <c r="F10" s="99"/>
      <c r="G10" s="101"/>
      <c r="H10" s="101"/>
      <c r="I10" s="101"/>
      <c r="J10" s="101"/>
      <c r="K10" s="101"/>
      <c r="L10" s="101"/>
    </row>
    <row r="11" spans="1:12" ht="15.75" x14ac:dyDescent="0.3">
      <c r="A11" s="106" t="s">
        <v>2</v>
      </c>
      <c r="B11" s="175" t="s">
        <v>3</v>
      </c>
      <c r="C11" s="176"/>
      <c r="D11" s="176"/>
      <c r="E11" s="177"/>
      <c r="F11" s="107" t="s">
        <v>4</v>
      </c>
      <c r="G11" s="108" t="s">
        <v>5</v>
      </c>
      <c r="H11" s="109" t="s">
        <v>6</v>
      </c>
      <c r="I11" s="109" t="s">
        <v>7</v>
      </c>
      <c r="J11" s="109" t="s">
        <v>8</v>
      </c>
      <c r="K11" s="109" t="s">
        <v>9</v>
      </c>
      <c r="L11" s="109" t="s">
        <v>10</v>
      </c>
    </row>
    <row r="12" spans="1:12" ht="24.95" customHeight="1" x14ac:dyDescent="0.25">
      <c r="A12" s="110">
        <v>1</v>
      </c>
      <c r="B12" s="172" t="s">
        <v>109</v>
      </c>
      <c r="C12" s="173" t="s">
        <v>109</v>
      </c>
      <c r="D12" s="173" t="s">
        <v>109</v>
      </c>
      <c r="E12" s="174" t="s">
        <v>109</v>
      </c>
      <c r="F12" s="111" t="s">
        <v>11</v>
      </c>
      <c r="G12" s="143"/>
      <c r="H12" s="144">
        <v>860</v>
      </c>
      <c r="I12" s="113">
        <v>0</v>
      </c>
      <c r="J12" s="112">
        <v>9.5</v>
      </c>
      <c r="K12" s="113">
        <f t="shared" ref="K12:K42" si="0">PRODUCT(I12,1.095)</f>
        <v>0</v>
      </c>
      <c r="L12" s="114">
        <f t="shared" ref="L12:L42" si="1">PRODUCT(H12,K12)</f>
        <v>0</v>
      </c>
    </row>
    <row r="13" spans="1:12" ht="24.95" customHeight="1" x14ac:dyDescent="0.25">
      <c r="A13" s="110">
        <f t="shared" ref="A13:A42" si="2">A12+1</f>
        <v>2</v>
      </c>
      <c r="B13" s="172" t="s">
        <v>110</v>
      </c>
      <c r="C13" s="173" t="s">
        <v>110</v>
      </c>
      <c r="D13" s="173" t="s">
        <v>110</v>
      </c>
      <c r="E13" s="174" t="s">
        <v>110</v>
      </c>
      <c r="F13" s="111" t="s">
        <v>11</v>
      </c>
      <c r="G13" s="143"/>
      <c r="H13" s="144">
        <v>620</v>
      </c>
      <c r="I13" s="113">
        <v>0</v>
      </c>
      <c r="J13" s="112">
        <v>9.5</v>
      </c>
      <c r="K13" s="113">
        <f t="shared" si="0"/>
        <v>0</v>
      </c>
      <c r="L13" s="114">
        <f t="shared" si="1"/>
        <v>0</v>
      </c>
    </row>
    <row r="14" spans="1:12" ht="24.95" customHeight="1" x14ac:dyDescent="0.25">
      <c r="A14" s="110">
        <f t="shared" si="2"/>
        <v>3</v>
      </c>
      <c r="B14" s="172" t="s">
        <v>111</v>
      </c>
      <c r="C14" s="173" t="s">
        <v>111</v>
      </c>
      <c r="D14" s="173" t="s">
        <v>111</v>
      </c>
      <c r="E14" s="174" t="s">
        <v>111</v>
      </c>
      <c r="F14" s="111" t="s">
        <v>11</v>
      </c>
      <c r="G14" s="143"/>
      <c r="H14" s="144">
        <v>620</v>
      </c>
      <c r="I14" s="113">
        <v>0</v>
      </c>
      <c r="J14" s="112">
        <v>9.5</v>
      </c>
      <c r="K14" s="113">
        <f t="shared" si="0"/>
        <v>0</v>
      </c>
      <c r="L14" s="114">
        <f t="shared" si="1"/>
        <v>0</v>
      </c>
    </row>
    <row r="15" spans="1:12" ht="24.95" customHeight="1" x14ac:dyDescent="0.25">
      <c r="A15" s="110">
        <f t="shared" si="2"/>
        <v>4</v>
      </c>
      <c r="B15" s="172" t="s">
        <v>112</v>
      </c>
      <c r="C15" s="173" t="s">
        <v>112</v>
      </c>
      <c r="D15" s="173" t="s">
        <v>112</v>
      </c>
      <c r="E15" s="174" t="s">
        <v>112</v>
      </c>
      <c r="F15" s="111" t="s">
        <v>11</v>
      </c>
      <c r="G15" s="143"/>
      <c r="H15" s="141">
        <v>950</v>
      </c>
      <c r="I15" s="113">
        <v>0</v>
      </c>
      <c r="J15" s="112">
        <v>9.5</v>
      </c>
      <c r="K15" s="113">
        <f t="shared" si="0"/>
        <v>0</v>
      </c>
      <c r="L15" s="114">
        <f t="shared" si="1"/>
        <v>0</v>
      </c>
    </row>
    <row r="16" spans="1:12" ht="15" customHeight="1" x14ac:dyDescent="0.25">
      <c r="A16" s="110">
        <f t="shared" si="2"/>
        <v>5</v>
      </c>
      <c r="B16" s="172" t="s">
        <v>113</v>
      </c>
      <c r="C16" s="173" t="s">
        <v>113</v>
      </c>
      <c r="D16" s="173" t="s">
        <v>113</v>
      </c>
      <c r="E16" s="174" t="s">
        <v>113</v>
      </c>
      <c r="F16" s="111" t="s">
        <v>11</v>
      </c>
      <c r="G16" s="143"/>
      <c r="H16" s="141">
        <v>60</v>
      </c>
      <c r="I16" s="113">
        <v>0</v>
      </c>
      <c r="J16" s="112">
        <v>9.5</v>
      </c>
      <c r="K16" s="113">
        <f t="shared" si="0"/>
        <v>0</v>
      </c>
      <c r="L16" s="114">
        <f t="shared" si="1"/>
        <v>0</v>
      </c>
    </row>
    <row r="17" spans="1:12" ht="24.95" customHeight="1" x14ac:dyDescent="0.25">
      <c r="A17" s="110">
        <f t="shared" si="2"/>
        <v>6</v>
      </c>
      <c r="B17" s="172" t="s">
        <v>114</v>
      </c>
      <c r="C17" s="173" t="s">
        <v>114</v>
      </c>
      <c r="D17" s="173" t="s">
        <v>114</v>
      </c>
      <c r="E17" s="174" t="s">
        <v>114</v>
      </c>
      <c r="F17" s="111" t="s">
        <v>11</v>
      </c>
      <c r="G17" s="143"/>
      <c r="H17" s="141">
        <v>520</v>
      </c>
      <c r="I17" s="113">
        <v>0</v>
      </c>
      <c r="J17" s="112">
        <v>9.5</v>
      </c>
      <c r="K17" s="113">
        <f t="shared" si="0"/>
        <v>0</v>
      </c>
      <c r="L17" s="114">
        <f t="shared" si="1"/>
        <v>0</v>
      </c>
    </row>
    <row r="18" spans="1:12" ht="24.95" customHeight="1" x14ac:dyDescent="0.25">
      <c r="A18" s="110">
        <f t="shared" si="2"/>
        <v>7</v>
      </c>
      <c r="B18" s="172" t="s">
        <v>115</v>
      </c>
      <c r="C18" s="173" t="s">
        <v>115</v>
      </c>
      <c r="D18" s="173" t="s">
        <v>115</v>
      </c>
      <c r="E18" s="174" t="s">
        <v>115</v>
      </c>
      <c r="F18" s="111" t="s">
        <v>11</v>
      </c>
      <c r="G18" s="143"/>
      <c r="H18" s="141">
        <v>450</v>
      </c>
      <c r="I18" s="113">
        <v>0</v>
      </c>
      <c r="J18" s="112">
        <v>9.5</v>
      </c>
      <c r="K18" s="113">
        <f t="shared" si="0"/>
        <v>0</v>
      </c>
      <c r="L18" s="114">
        <f t="shared" si="1"/>
        <v>0</v>
      </c>
    </row>
    <row r="19" spans="1:12" x14ac:dyDescent="0.25">
      <c r="A19" s="110">
        <f t="shared" si="2"/>
        <v>8</v>
      </c>
      <c r="B19" s="172" t="s">
        <v>116</v>
      </c>
      <c r="C19" s="173" t="s">
        <v>116</v>
      </c>
      <c r="D19" s="173" t="s">
        <v>116</v>
      </c>
      <c r="E19" s="174" t="s">
        <v>116</v>
      </c>
      <c r="F19" s="111" t="s">
        <v>11</v>
      </c>
      <c r="G19" s="143"/>
      <c r="H19" s="141">
        <v>60</v>
      </c>
      <c r="I19" s="113">
        <v>0</v>
      </c>
      <c r="J19" s="112">
        <v>9.5</v>
      </c>
      <c r="K19" s="113">
        <f t="shared" si="0"/>
        <v>0</v>
      </c>
      <c r="L19" s="114">
        <f t="shared" si="1"/>
        <v>0</v>
      </c>
    </row>
    <row r="20" spans="1:12" x14ac:dyDescent="0.25">
      <c r="A20" s="110">
        <f t="shared" si="2"/>
        <v>9</v>
      </c>
      <c r="B20" s="172" t="s">
        <v>117</v>
      </c>
      <c r="C20" s="173" t="s">
        <v>117</v>
      </c>
      <c r="D20" s="173" t="s">
        <v>117</v>
      </c>
      <c r="E20" s="174" t="s">
        <v>117</v>
      </c>
      <c r="F20" s="111" t="s">
        <v>11</v>
      </c>
      <c r="G20" s="143"/>
      <c r="H20" s="140">
        <v>240</v>
      </c>
      <c r="I20" s="113">
        <v>0</v>
      </c>
      <c r="J20" s="112">
        <v>9.5</v>
      </c>
      <c r="K20" s="113">
        <f t="shared" si="0"/>
        <v>0</v>
      </c>
      <c r="L20" s="114">
        <f t="shared" si="1"/>
        <v>0</v>
      </c>
    </row>
    <row r="21" spans="1:12" ht="24.95" customHeight="1" x14ac:dyDescent="0.25">
      <c r="A21" s="110">
        <f t="shared" si="2"/>
        <v>10</v>
      </c>
      <c r="B21" s="172" t="s">
        <v>118</v>
      </c>
      <c r="C21" s="173" t="s">
        <v>118</v>
      </c>
      <c r="D21" s="173" t="s">
        <v>118</v>
      </c>
      <c r="E21" s="174" t="s">
        <v>118</v>
      </c>
      <c r="F21" s="111" t="s">
        <v>11</v>
      </c>
      <c r="G21" s="143"/>
      <c r="H21" s="142">
        <v>165</v>
      </c>
      <c r="I21" s="113">
        <v>0</v>
      </c>
      <c r="J21" s="112">
        <v>9.5</v>
      </c>
      <c r="K21" s="113">
        <f t="shared" si="0"/>
        <v>0</v>
      </c>
      <c r="L21" s="114">
        <f t="shared" si="1"/>
        <v>0</v>
      </c>
    </row>
    <row r="22" spans="1:12" ht="24.95" customHeight="1" x14ac:dyDescent="0.25">
      <c r="A22" s="110">
        <f t="shared" si="2"/>
        <v>11</v>
      </c>
      <c r="B22" s="172" t="s">
        <v>119</v>
      </c>
      <c r="C22" s="173" t="s">
        <v>119</v>
      </c>
      <c r="D22" s="173" t="s">
        <v>119</v>
      </c>
      <c r="E22" s="174" t="s">
        <v>119</v>
      </c>
      <c r="F22" s="111" t="s">
        <v>11</v>
      </c>
      <c r="G22" s="143"/>
      <c r="H22" s="142">
        <v>185</v>
      </c>
      <c r="I22" s="113">
        <v>0</v>
      </c>
      <c r="J22" s="112">
        <v>9.5</v>
      </c>
      <c r="K22" s="113">
        <f t="shared" si="0"/>
        <v>0</v>
      </c>
      <c r="L22" s="114">
        <f t="shared" si="1"/>
        <v>0</v>
      </c>
    </row>
    <row r="23" spans="1:12" ht="24.95" customHeight="1" x14ac:dyDescent="0.25">
      <c r="A23" s="110">
        <f t="shared" si="2"/>
        <v>12</v>
      </c>
      <c r="B23" s="172" t="s">
        <v>120</v>
      </c>
      <c r="C23" s="173" t="s">
        <v>120</v>
      </c>
      <c r="D23" s="173" t="s">
        <v>120</v>
      </c>
      <c r="E23" s="174" t="s">
        <v>120</v>
      </c>
      <c r="F23" s="111" t="s">
        <v>11</v>
      </c>
      <c r="G23" s="143"/>
      <c r="H23" s="142">
        <v>190</v>
      </c>
      <c r="I23" s="113">
        <v>0</v>
      </c>
      <c r="J23" s="112">
        <v>9.5</v>
      </c>
      <c r="K23" s="113">
        <f t="shared" si="0"/>
        <v>0</v>
      </c>
      <c r="L23" s="114">
        <f t="shared" si="1"/>
        <v>0</v>
      </c>
    </row>
    <row r="24" spans="1:12" ht="24.95" customHeight="1" x14ac:dyDescent="0.25">
      <c r="A24" s="110">
        <f t="shared" si="2"/>
        <v>13</v>
      </c>
      <c r="B24" s="172" t="s">
        <v>121</v>
      </c>
      <c r="C24" s="173" t="s">
        <v>121</v>
      </c>
      <c r="D24" s="173" t="s">
        <v>121</v>
      </c>
      <c r="E24" s="174" t="s">
        <v>121</v>
      </c>
      <c r="F24" s="111" t="s">
        <v>11</v>
      </c>
      <c r="G24" s="143"/>
      <c r="H24" s="142">
        <v>150</v>
      </c>
      <c r="I24" s="113">
        <v>0</v>
      </c>
      <c r="J24" s="112">
        <v>9.5</v>
      </c>
      <c r="K24" s="113">
        <f t="shared" si="0"/>
        <v>0</v>
      </c>
      <c r="L24" s="114">
        <f t="shared" si="1"/>
        <v>0</v>
      </c>
    </row>
    <row r="25" spans="1:12" ht="24.95" customHeight="1" x14ac:dyDescent="0.25">
      <c r="A25" s="110">
        <f t="shared" si="2"/>
        <v>14</v>
      </c>
      <c r="B25" s="172" t="s">
        <v>122</v>
      </c>
      <c r="C25" s="173" t="s">
        <v>122</v>
      </c>
      <c r="D25" s="173" t="s">
        <v>122</v>
      </c>
      <c r="E25" s="174" t="s">
        <v>122</v>
      </c>
      <c r="F25" s="111" t="s">
        <v>11</v>
      </c>
      <c r="G25" s="143"/>
      <c r="H25" s="142">
        <v>220</v>
      </c>
      <c r="I25" s="113">
        <v>0</v>
      </c>
      <c r="J25" s="112">
        <v>9.5</v>
      </c>
      <c r="K25" s="113">
        <f t="shared" si="0"/>
        <v>0</v>
      </c>
      <c r="L25" s="114">
        <f t="shared" si="1"/>
        <v>0</v>
      </c>
    </row>
    <row r="26" spans="1:12" ht="24.95" customHeight="1" x14ac:dyDescent="0.25">
      <c r="A26" s="110">
        <f t="shared" si="2"/>
        <v>15</v>
      </c>
      <c r="B26" s="178" t="s">
        <v>887</v>
      </c>
      <c r="C26" s="179" t="s">
        <v>123</v>
      </c>
      <c r="D26" s="179" t="s">
        <v>123</v>
      </c>
      <c r="E26" s="180" t="s">
        <v>123</v>
      </c>
      <c r="F26" s="111" t="s">
        <v>11</v>
      </c>
      <c r="G26" s="143"/>
      <c r="H26" s="142">
        <v>980</v>
      </c>
      <c r="I26" s="113">
        <v>0</v>
      </c>
      <c r="J26" s="112">
        <v>9.5</v>
      </c>
      <c r="K26" s="113">
        <f t="shared" si="0"/>
        <v>0</v>
      </c>
      <c r="L26" s="114">
        <f t="shared" si="1"/>
        <v>0</v>
      </c>
    </row>
    <row r="27" spans="1:12" ht="24.95" customHeight="1" x14ac:dyDescent="0.25">
      <c r="A27" s="110">
        <f t="shared" si="2"/>
        <v>16</v>
      </c>
      <c r="B27" s="172" t="s">
        <v>124</v>
      </c>
      <c r="C27" s="173" t="s">
        <v>124</v>
      </c>
      <c r="D27" s="173" t="s">
        <v>124</v>
      </c>
      <c r="E27" s="174" t="s">
        <v>124</v>
      </c>
      <c r="F27" s="111" t="s">
        <v>11</v>
      </c>
      <c r="G27" s="143"/>
      <c r="H27" s="142">
        <v>930</v>
      </c>
      <c r="I27" s="113">
        <v>0</v>
      </c>
      <c r="J27" s="112">
        <v>9.5</v>
      </c>
      <c r="K27" s="113">
        <f t="shared" si="0"/>
        <v>0</v>
      </c>
      <c r="L27" s="114">
        <f t="shared" si="1"/>
        <v>0</v>
      </c>
    </row>
    <row r="28" spans="1:12" ht="15" customHeight="1" x14ac:dyDescent="0.25">
      <c r="A28" s="110">
        <f t="shared" si="2"/>
        <v>17</v>
      </c>
      <c r="B28" s="172" t="s">
        <v>125</v>
      </c>
      <c r="C28" s="173" t="s">
        <v>125</v>
      </c>
      <c r="D28" s="173" t="s">
        <v>125</v>
      </c>
      <c r="E28" s="174" t="s">
        <v>125</v>
      </c>
      <c r="F28" s="111" t="s">
        <v>11</v>
      </c>
      <c r="G28" s="143"/>
      <c r="H28" s="142">
        <v>70</v>
      </c>
      <c r="I28" s="113">
        <v>0</v>
      </c>
      <c r="J28" s="112">
        <v>9.5</v>
      </c>
      <c r="K28" s="113">
        <f t="shared" si="0"/>
        <v>0</v>
      </c>
      <c r="L28" s="114">
        <f t="shared" si="1"/>
        <v>0</v>
      </c>
    </row>
    <row r="29" spans="1:12" x14ac:dyDescent="0.25">
      <c r="A29" s="110">
        <f t="shared" si="2"/>
        <v>18</v>
      </c>
      <c r="B29" s="172" t="s">
        <v>126</v>
      </c>
      <c r="C29" s="173" t="s">
        <v>126</v>
      </c>
      <c r="D29" s="173" t="s">
        <v>126</v>
      </c>
      <c r="E29" s="174" t="s">
        <v>126</v>
      </c>
      <c r="F29" s="111" t="s">
        <v>11</v>
      </c>
      <c r="G29" s="143"/>
      <c r="H29" s="142">
        <v>300</v>
      </c>
      <c r="I29" s="113">
        <v>0</v>
      </c>
      <c r="J29" s="112">
        <v>9.5</v>
      </c>
      <c r="K29" s="113">
        <f t="shared" si="0"/>
        <v>0</v>
      </c>
      <c r="L29" s="114">
        <f t="shared" si="1"/>
        <v>0</v>
      </c>
    </row>
    <row r="30" spans="1:12" x14ac:dyDescent="0.25">
      <c r="A30" s="110">
        <f t="shared" si="2"/>
        <v>19</v>
      </c>
      <c r="B30" s="172" t="s">
        <v>127</v>
      </c>
      <c r="C30" s="173" t="s">
        <v>127</v>
      </c>
      <c r="D30" s="173" t="s">
        <v>127</v>
      </c>
      <c r="E30" s="174" t="s">
        <v>127</v>
      </c>
      <c r="F30" s="111" t="s">
        <v>11</v>
      </c>
      <c r="G30" s="143"/>
      <c r="H30" s="142">
        <v>50</v>
      </c>
      <c r="I30" s="113">
        <v>0</v>
      </c>
      <c r="J30" s="112">
        <v>9.5</v>
      </c>
      <c r="K30" s="113">
        <f t="shared" si="0"/>
        <v>0</v>
      </c>
      <c r="L30" s="114">
        <f t="shared" si="1"/>
        <v>0</v>
      </c>
    </row>
    <row r="31" spans="1:12" x14ac:dyDescent="0.25">
      <c r="A31" s="110">
        <f t="shared" si="2"/>
        <v>20</v>
      </c>
      <c r="B31" s="172" t="s">
        <v>128</v>
      </c>
      <c r="C31" s="173" t="s">
        <v>128</v>
      </c>
      <c r="D31" s="173" t="s">
        <v>128</v>
      </c>
      <c r="E31" s="174" t="s">
        <v>128</v>
      </c>
      <c r="F31" s="111" t="s">
        <v>11</v>
      </c>
      <c r="G31" s="143"/>
      <c r="H31" s="142">
        <v>300</v>
      </c>
      <c r="I31" s="113">
        <v>0</v>
      </c>
      <c r="J31" s="112">
        <v>9.5</v>
      </c>
      <c r="K31" s="113">
        <f t="shared" si="0"/>
        <v>0</v>
      </c>
      <c r="L31" s="114">
        <f t="shared" si="1"/>
        <v>0</v>
      </c>
    </row>
    <row r="32" spans="1:12" x14ac:dyDescent="0.25">
      <c r="A32" s="110">
        <f t="shared" si="2"/>
        <v>21</v>
      </c>
      <c r="B32" s="172" t="s">
        <v>129</v>
      </c>
      <c r="C32" s="173" t="s">
        <v>129</v>
      </c>
      <c r="D32" s="173" t="s">
        <v>129</v>
      </c>
      <c r="E32" s="174" t="s">
        <v>129</v>
      </c>
      <c r="F32" s="111" t="s">
        <v>11</v>
      </c>
      <c r="G32" s="143"/>
      <c r="H32" s="142">
        <v>450</v>
      </c>
      <c r="I32" s="113">
        <v>0</v>
      </c>
      <c r="J32" s="112">
        <v>9.5</v>
      </c>
      <c r="K32" s="113">
        <f t="shared" si="0"/>
        <v>0</v>
      </c>
      <c r="L32" s="114">
        <f t="shared" si="1"/>
        <v>0</v>
      </c>
    </row>
    <row r="33" spans="1:12" x14ac:dyDescent="0.25">
      <c r="A33" s="110">
        <f t="shared" si="2"/>
        <v>22</v>
      </c>
      <c r="B33" s="172" t="s">
        <v>130</v>
      </c>
      <c r="C33" s="173" t="s">
        <v>130</v>
      </c>
      <c r="D33" s="173" t="s">
        <v>130</v>
      </c>
      <c r="E33" s="174" t="s">
        <v>130</v>
      </c>
      <c r="F33" s="111" t="s">
        <v>11</v>
      </c>
      <c r="G33" s="143"/>
      <c r="H33" s="142">
        <v>410</v>
      </c>
      <c r="I33" s="113">
        <v>0</v>
      </c>
      <c r="J33" s="112">
        <v>9.5</v>
      </c>
      <c r="K33" s="113">
        <f t="shared" si="0"/>
        <v>0</v>
      </c>
      <c r="L33" s="114">
        <f t="shared" si="1"/>
        <v>0</v>
      </c>
    </row>
    <row r="34" spans="1:12" x14ac:dyDescent="0.25">
      <c r="A34" s="110">
        <f t="shared" si="2"/>
        <v>23</v>
      </c>
      <c r="B34" s="172" t="s">
        <v>131</v>
      </c>
      <c r="C34" s="173" t="s">
        <v>131</v>
      </c>
      <c r="D34" s="173" t="s">
        <v>131</v>
      </c>
      <c r="E34" s="174" t="s">
        <v>131</v>
      </c>
      <c r="F34" s="111" t="s">
        <v>11</v>
      </c>
      <c r="G34" s="143"/>
      <c r="H34" s="142">
        <v>410</v>
      </c>
      <c r="I34" s="113">
        <v>0</v>
      </c>
      <c r="J34" s="112">
        <v>9.5</v>
      </c>
      <c r="K34" s="113">
        <f t="shared" si="0"/>
        <v>0</v>
      </c>
      <c r="L34" s="114">
        <f t="shared" si="1"/>
        <v>0</v>
      </c>
    </row>
    <row r="35" spans="1:12" x14ac:dyDescent="0.25">
      <c r="A35" s="110">
        <f t="shared" si="2"/>
        <v>24</v>
      </c>
      <c r="B35" s="172" t="s">
        <v>132</v>
      </c>
      <c r="C35" s="173" t="s">
        <v>132</v>
      </c>
      <c r="D35" s="173" t="s">
        <v>132</v>
      </c>
      <c r="E35" s="174" t="s">
        <v>132</v>
      </c>
      <c r="F35" s="111" t="s">
        <v>11</v>
      </c>
      <c r="G35" s="143"/>
      <c r="H35" s="142">
        <v>420</v>
      </c>
      <c r="I35" s="113">
        <v>0</v>
      </c>
      <c r="J35" s="112">
        <v>9.5</v>
      </c>
      <c r="K35" s="113">
        <f t="shared" si="0"/>
        <v>0</v>
      </c>
      <c r="L35" s="114">
        <f t="shared" si="1"/>
        <v>0</v>
      </c>
    </row>
    <row r="36" spans="1:12" x14ac:dyDescent="0.25">
      <c r="A36" s="110">
        <f t="shared" si="2"/>
        <v>25</v>
      </c>
      <c r="B36" s="172" t="s">
        <v>133</v>
      </c>
      <c r="C36" s="173" t="s">
        <v>133</v>
      </c>
      <c r="D36" s="173" t="s">
        <v>133</v>
      </c>
      <c r="E36" s="174" t="s">
        <v>133</v>
      </c>
      <c r="F36" s="111" t="s">
        <v>11</v>
      </c>
      <c r="G36" s="143"/>
      <c r="H36" s="142">
        <v>420</v>
      </c>
      <c r="I36" s="113">
        <v>0</v>
      </c>
      <c r="J36" s="112">
        <v>9.5</v>
      </c>
      <c r="K36" s="113">
        <f t="shared" si="0"/>
        <v>0</v>
      </c>
      <c r="L36" s="114">
        <f t="shared" si="1"/>
        <v>0</v>
      </c>
    </row>
    <row r="37" spans="1:12" x14ac:dyDescent="0.25">
      <c r="A37" s="110">
        <f t="shared" si="2"/>
        <v>26</v>
      </c>
      <c r="B37" s="172" t="s">
        <v>134</v>
      </c>
      <c r="C37" s="173" t="s">
        <v>134</v>
      </c>
      <c r="D37" s="173" t="s">
        <v>134</v>
      </c>
      <c r="E37" s="174" t="s">
        <v>134</v>
      </c>
      <c r="F37" s="111" t="s">
        <v>11</v>
      </c>
      <c r="G37" s="143"/>
      <c r="H37" s="142">
        <v>420</v>
      </c>
      <c r="I37" s="113">
        <v>0</v>
      </c>
      <c r="J37" s="112">
        <v>9.5</v>
      </c>
      <c r="K37" s="113">
        <f t="shared" si="0"/>
        <v>0</v>
      </c>
      <c r="L37" s="114">
        <f t="shared" si="1"/>
        <v>0</v>
      </c>
    </row>
    <row r="38" spans="1:12" x14ac:dyDescent="0.25">
      <c r="A38" s="110">
        <f t="shared" si="2"/>
        <v>27</v>
      </c>
      <c r="B38" s="172" t="s">
        <v>135</v>
      </c>
      <c r="C38" s="173" t="s">
        <v>135</v>
      </c>
      <c r="D38" s="173" t="s">
        <v>135</v>
      </c>
      <c r="E38" s="174" t="s">
        <v>135</v>
      </c>
      <c r="F38" s="111" t="s">
        <v>11</v>
      </c>
      <c r="G38" s="143"/>
      <c r="H38" s="142">
        <v>30</v>
      </c>
      <c r="I38" s="113">
        <v>0</v>
      </c>
      <c r="J38" s="112">
        <v>9.5</v>
      </c>
      <c r="K38" s="113">
        <f t="shared" si="0"/>
        <v>0</v>
      </c>
      <c r="L38" s="114">
        <f t="shared" si="1"/>
        <v>0</v>
      </c>
    </row>
    <row r="39" spans="1:12" ht="24.95" customHeight="1" x14ac:dyDescent="0.25">
      <c r="A39" s="110">
        <f t="shared" si="2"/>
        <v>28</v>
      </c>
      <c r="B39" s="172" t="s">
        <v>136</v>
      </c>
      <c r="C39" s="173" t="s">
        <v>136</v>
      </c>
      <c r="D39" s="173" t="s">
        <v>136</v>
      </c>
      <c r="E39" s="174" t="s">
        <v>136</v>
      </c>
      <c r="F39" s="111" t="s">
        <v>11</v>
      </c>
      <c r="G39" s="143"/>
      <c r="H39" s="142">
        <v>75</v>
      </c>
      <c r="I39" s="113">
        <v>0</v>
      </c>
      <c r="J39" s="112">
        <v>9.5</v>
      </c>
      <c r="K39" s="113">
        <f t="shared" si="0"/>
        <v>0</v>
      </c>
      <c r="L39" s="114">
        <f t="shared" si="1"/>
        <v>0</v>
      </c>
    </row>
    <row r="40" spans="1:12" ht="15" customHeight="1" x14ac:dyDescent="0.25">
      <c r="A40" s="110">
        <f t="shared" si="2"/>
        <v>29</v>
      </c>
      <c r="B40" s="172" t="s">
        <v>137</v>
      </c>
      <c r="C40" s="173" t="s">
        <v>137</v>
      </c>
      <c r="D40" s="173" t="s">
        <v>137</v>
      </c>
      <c r="E40" s="174" t="s">
        <v>137</v>
      </c>
      <c r="F40" s="111" t="s">
        <v>11</v>
      </c>
      <c r="G40" s="143"/>
      <c r="H40" s="142">
        <v>15</v>
      </c>
      <c r="I40" s="113">
        <v>0</v>
      </c>
      <c r="J40" s="112">
        <v>9.5</v>
      </c>
      <c r="K40" s="113">
        <f t="shared" si="0"/>
        <v>0</v>
      </c>
      <c r="L40" s="114">
        <f t="shared" si="1"/>
        <v>0</v>
      </c>
    </row>
    <row r="41" spans="1:12" ht="15" customHeight="1" x14ac:dyDescent="0.25">
      <c r="A41" s="110">
        <f t="shared" si="2"/>
        <v>30</v>
      </c>
      <c r="B41" s="172" t="s">
        <v>138</v>
      </c>
      <c r="C41" s="173" t="s">
        <v>138</v>
      </c>
      <c r="D41" s="173" t="s">
        <v>138</v>
      </c>
      <c r="E41" s="174" t="s">
        <v>138</v>
      </c>
      <c r="F41" s="111" t="s">
        <v>11</v>
      </c>
      <c r="G41" s="143"/>
      <c r="H41" s="142">
        <v>15</v>
      </c>
      <c r="I41" s="113">
        <v>0</v>
      </c>
      <c r="J41" s="112">
        <v>9.5</v>
      </c>
      <c r="K41" s="113">
        <f t="shared" si="0"/>
        <v>0</v>
      </c>
      <c r="L41" s="114">
        <f t="shared" si="1"/>
        <v>0</v>
      </c>
    </row>
    <row r="42" spans="1:12" ht="15" customHeight="1" x14ac:dyDescent="0.25">
      <c r="A42" s="110">
        <f t="shared" si="2"/>
        <v>31</v>
      </c>
      <c r="B42" s="172" t="s">
        <v>139</v>
      </c>
      <c r="C42" s="173" t="s">
        <v>139</v>
      </c>
      <c r="D42" s="173" t="s">
        <v>139</v>
      </c>
      <c r="E42" s="174" t="s">
        <v>139</v>
      </c>
      <c r="F42" s="111" t="s">
        <v>11</v>
      </c>
      <c r="G42" s="143"/>
      <c r="H42" s="142">
        <v>380</v>
      </c>
      <c r="I42" s="113">
        <v>0</v>
      </c>
      <c r="J42" s="112">
        <v>9.5</v>
      </c>
      <c r="K42" s="113">
        <f t="shared" si="0"/>
        <v>0</v>
      </c>
      <c r="L42" s="114">
        <f t="shared" si="1"/>
        <v>0</v>
      </c>
    </row>
    <row r="43" spans="1:12" ht="15.75" x14ac:dyDescent="0.3">
      <c r="A43" s="115"/>
      <c r="B43" s="181" t="s">
        <v>21</v>
      </c>
      <c r="C43" s="182"/>
      <c r="D43" s="182"/>
      <c r="E43" s="183"/>
      <c r="F43" s="116"/>
      <c r="G43" s="116"/>
      <c r="H43" s="116"/>
      <c r="I43" s="116"/>
      <c r="J43" s="116"/>
      <c r="K43" s="116"/>
      <c r="L43" s="117">
        <f>SUM(L12:L42)</f>
        <v>0</v>
      </c>
    </row>
    <row r="44" spans="1:12" ht="15.75" x14ac:dyDescent="0.3">
      <c r="A44" s="118"/>
      <c r="B44" s="119"/>
      <c r="C44" s="119"/>
      <c r="D44" s="119"/>
      <c r="E44" s="119"/>
      <c r="F44" s="120"/>
      <c r="G44" s="120"/>
      <c r="H44" s="120"/>
      <c r="I44" s="120"/>
      <c r="J44" s="120"/>
      <c r="K44" s="120"/>
      <c r="L44" s="121"/>
    </row>
    <row r="45" spans="1:12" ht="15.75" x14ac:dyDescent="0.3">
      <c r="A45" s="102" t="s">
        <v>14</v>
      </c>
      <c r="B45" s="99"/>
      <c r="C45" s="99"/>
      <c r="D45" s="99"/>
      <c r="E45" s="99"/>
      <c r="F45" s="99"/>
      <c r="G45" s="99"/>
      <c r="H45" s="102"/>
      <c r="I45" s="102"/>
      <c r="J45" s="102"/>
      <c r="K45" s="102"/>
      <c r="L45" s="102"/>
    </row>
    <row r="46" spans="1:12" ht="15.75" x14ac:dyDescent="0.3">
      <c r="A46" s="102" t="s">
        <v>15</v>
      </c>
      <c r="B46" s="99"/>
      <c r="C46" s="99"/>
      <c r="D46" s="99"/>
      <c r="E46" s="99"/>
      <c r="F46" s="99"/>
      <c r="G46" s="99"/>
      <c r="H46" s="102"/>
      <c r="I46" s="102"/>
      <c r="J46" s="102"/>
      <c r="K46" s="102"/>
      <c r="L46" s="102"/>
    </row>
    <row r="47" spans="1:12" ht="15.75" x14ac:dyDescent="0.3">
      <c r="A47" s="102" t="s">
        <v>16</v>
      </c>
      <c r="B47" s="99"/>
      <c r="C47" s="99"/>
      <c r="D47" s="99"/>
      <c r="E47" s="99"/>
      <c r="F47" s="99"/>
      <c r="G47" s="99"/>
      <c r="H47" s="102"/>
      <c r="I47" s="102"/>
      <c r="J47" s="102"/>
      <c r="K47" s="102"/>
      <c r="L47" s="102"/>
    </row>
    <row r="48" spans="1:12" ht="15.75" x14ac:dyDescent="0.3">
      <c r="A48" s="122" t="s">
        <v>145</v>
      </c>
      <c r="B48" s="123"/>
      <c r="C48" s="123"/>
      <c r="D48" s="123"/>
      <c r="E48" s="123"/>
      <c r="F48" s="123"/>
      <c r="G48" s="123"/>
      <c r="H48" s="102"/>
      <c r="I48" s="102"/>
      <c r="J48" s="102"/>
      <c r="K48" s="102"/>
      <c r="L48" s="102"/>
    </row>
    <row r="49" spans="1:12" ht="15.75" x14ac:dyDescent="0.3">
      <c r="A49" s="102"/>
      <c r="B49" s="124"/>
      <c r="C49" s="125"/>
      <c r="D49" s="100"/>
      <c r="E49" s="100"/>
      <c r="F49" s="102"/>
      <c r="G49" s="102"/>
      <c r="H49" s="102"/>
      <c r="I49" s="102"/>
      <c r="J49" s="102"/>
      <c r="K49" s="102"/>
      <c r="L49" s="102"/>
    </row>
    <row r="50" spans="1:12" ht="15.75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</row>
    <row r="51" spans="1:12" ht="15.75" x14ac:dyDescent="0.3">
      <c r="A51" s="102" t="s">
        <v>18</v>
      </c>
      <c r="B51" s="102"/>
      <c r="C51" s="102"/>
      <c r="D51" s="102"/>
      <c r="E51" s="102"/>
      <c r="F51" s="102"/>
      <c r="G51" s="127" t="s">
        <v>19</v>
      </c>
      <c r="H51" s="102"/>
      <c r="I51" s="102"/>
      <c r="J51" s="102" t="s">
        <v>20</v>
      </c>
      <c r="K51" s="102"/>
      <c r="L51" s="102"/>
    </row>
    <row r="52" spans="1:12" ht="15.75" x14ac:dyDescent="0.3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34"/>
      <c r="B58" s="35"/>
      <c r="C58" s="36"/>
      <c r="D58" s="36"/>
      <c r="E58" s="36"/>
      <c r="F58" s="36"/>
      <c r="G58" s="37"/>
      <c r="H58" s="38"/>
      <c r="I58" s="38"/>
      <c r="J58" s="38"/>
      <c r="K58" s="38"/>
      <c r="L58" s="38"/>
    </row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15.75" customHeight="1" x14ac:dyDescent="0.25"/>
    <row r="85" ht="15.75" customHeight="1" x14ac:dyDescent="0.25"/>
    <row r="86" ht="27" customHeight="1" x14ac:dyDescent="0.25"/>
    <row r="87" ht="15.75" customHeight="1" x14ac:dyDescent="0.25"/>
    <row r="88" ht="15.75" customHeight="1" x14ac:dyDescent="0.25"/>
    <row r="89" ht="27" customHeight="1" x14ac:dyDescent="0.25"/>
    <row r="90" ht="15.75" customHeight="1" x14ac:dyDescent="0.25"/>
    <row r="91" ht="27" customHeight="1" x14ac:dyDescent="0.25"/>
    <row r="92" ht="15.75" customHeight="1" x14ac:dyDescent="0.25"/>
    <row r="93" ht="27" customHeight="1" x14ac:dyDescent="0.25"/>
    <row r="94" ht="27" customHeight="1" x14ac:dyDescent="0.25"/>
    <row r="95" ht="27" customHeight="1" x14ac:dyDescent="0.25"/>
    <row r="96" ht="15.75" customHeight="1" x14ac:dyDescent="0.25"/>
    <row r="97" ht="27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.75" customHeight="1" x14ac:dyDescent="0.25"/>
    <row r="114" ht="15" customHeight="1" x14ac:dyDescent="0.25"/>
    <row r="115" ht="1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.75" customHeight="1" x14ac:dyDescent="0.25"/>
    <row r="194" ht="15" customHeight="1" x14ac:dyDescent="0.25"/>
    <row r="195" ht="1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</sheetData>
  <sheetProtection algorithmName="SHA-512" hashValue="hZWkVzRA+arbjdnIW69RSZFEWnSNoY6dTsCJxXYI6sDamcoMZA21uiMkja7qLSiB/IcnFW8ic06dOQ0wMmgLUQ==" saltValue="T3kEPRsJN0XLFuwjdXQ4wg==" spinCount="100000" sheet="1" objects="1" scenarios="1"/>
  <protectedRanges>
    <protectedRange sqref="C51" name="Range4"/>
    <protectedRange sqref="I12:I42" name="Range3"/>
    <protectedRange sqref="G12:G42" name="Range2"/>
    <protectedRange sqref="C5:D6" name="Range1"/>
  </protectedRanges>
  <mergeCells count="33">
    <mergeCell ref="B40:E40"/>
    <mergeCell ref="B41:E41"/>
    <mergeCell ref="B42:E42"/>
    <mergeCell ref="B43:E43"/>
    <mergeCell ref="B35:E35"/>
    <mergeCell ref="B36:E36"/>
    <mergeCell ref="B37:E37"/>
    <mergeCell ref="B38:E38"/>
    <mergeCell ref="B39:E39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13:E13"/>
    <mergeCell ref="B11:E11"/>
    <mergeCell ref="B12:E12"/>
    <mergeCell ref="B22:E22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6BD0-2794-4891-94E9-5C1BD37E4628}">
  <sheetPr codeName="Sheet2"/>
  <dimension ref="A1:L193"/>
  <sheetViews>
    <sheetView topLeftCell="A2" zoomScaleNormal="100" workbookViewId="0">
      <selection activeCell="O18" sqref="O1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101"/>
      <c r="H2" s="101"/>
      <c r="I2" s="101"/>
      <c r="J2" s="101"/>
      <c r="K2" s="101"/>
      <c r="L2" s="101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101"/>
      <c r="H3" s="101"/>
      <c r="I3" s="101"/>
      <c r="J3" s="101"/>
      <c r="K3" s="101"/>
      <c r="L3" s="101"/>
    </row>
    <row r="4" spans="1:12" ht="15.75" x14ac:dyDescent="0.3">
      <c r="A4" s="102"/>
      <c r="B4" s="99"/>
      <c r="C4" s="99"/>
      <c r="D4" s="99"/>
      <c r="E4" s="99"/>
      <c r="F4" s="99"/>
      <c r="G4" s="101"/>
      <c r="H4" s="101"/>
      <c r="I4" s="101"/>
      <c r="J4" s="101"/>
      <c r="K4" s="101"/>
      <c r="L4" s="101"/>
    </row>
    <row r="5" spans="1:12" ht="15.75" x14ac:dyDescent="0.3">
      <c r="A5" s="100" t="s">
        <v>0</v>
      </c>
      <c r="B5" s="99"/>
      <c r="C5" s="99"/>
      <c r="D5" s="99"/>
      <c r="E5" s="99"/>
      <c r="F5" s="99"/>
      <c r="G5" s="101"/>
      <c r="H5" s="101"/>
      <c r="I5" s="101"/>
      <c r="J5" s="101"/>
      <c r="K5" s="101"/>
      <c r="L5" s="101"/>
    </row>
    <row r="6" spans="1:12" ht="15.75" x14ac:dyDescent="0.3">
      <c r="A6" s="102"/>
      <c r="B6" s="99"/>
      <c r="C6" s="99"/>
      <c r="D6" s="99"/>
      <c r="E6" s="99"/>
      <c r="F6" s="99"/>
      <c r="G6" s="101"/>
      <c r="H6" s="101"/>
      <c r="I6" s="101"/>
      <c r="J6" s="101"/>
      <c r="K6" s="101"/>
      <c r="L6" s="101"/>
    </row>
    <row r="7" spans="1:12" ht="15.75" x14ac:dyDescent="0.3">
      <c r="A7" s="102"/>
      <c r="B7" s="99"/>
      <c r="C7" s="99"/>
      <c r="D7" s="99"/>
      <c r="E7" s="99"/>
      <c r="F7" s="99"/>
      <c r="G7" s="101"/>
      <c r="H7" s="101"/>
      <c r="I7" s="101"/>
      <c r="J7" s="99"/>
      <c r="K7" s="101"/>
      <c r="L7" s="101"/>
    </row>
    <row r="8" spans="1:12" ht="15.75" x14ac:dyDescent="0.3">
      <c r="A8" s="103"/>
      <c r="B8" s="103"/>
      <c r="C8" s="103"/>
      <c r="D8" s="103"/>
      <c r="E8" s="103"/>
      <c r="F8" s="103"/>
      <c r="G8" s="104" t="s">
        <v>1</v>
      </c>
      <c r="H8" s="104"/>
      <c r="I8" s="104"/>
      <c r="J8" s="105"/>
      <c r="K8" s="105"/>
      <c r="L8" s="105"/>
    </row>
    <row r="9" spans="1:12" ht="15.75" x14ac:dyDescent="0.3">
      <c r="A9" s="103"/>
      <c r="B9" s="103"/>
      <c r="C9" s="103"/>
      <c r="D9" s="103"/>
      <c r="E9" s="103"/>
      <c r="F9" s="103"/>
      <c r="G9" s="104" t="s">
        <v>894</v>
      </c>
      <c r="H9" s="104"/>
      <c r="I9" s="104"/>
      <c r="J9" s="104"/>
      <c r="K9" s="105"/>
      <c r="L9" s="105"/>
    </row>
    <row r="10" spans="1:12" ht="15.75" x14ac:dyDescent="0.3">
      <c r="A10" s="102"/>
      <c r="B10" s="99"/>
      <c r="C10" s="99"/>
      <c r="D10" s="99"/>
      <c r="E10" s="99"/>
      <c r="F10" s="99"/>
      <c r="G10" s="101"/>
      <c r="H10" s="101"/>
      <c r="I10" s="101"/>
      <c r="J10" s="101"/>
      <c r="K10" s="101"/>
      <c r="L10" s="101"/>
    </row>
    <row r="11" spans="1:12" ht="15.75" x14ac:dyDescent="0.3">
      <c r="A11" s="106" t="s">
        <v>2</v>
      </c>
      <c r="B11" s="175" t="s">
        <v>3</v>
      </c>
      <c r="C11" s="176"/>
      <c r="D11" s="176"/>
      <c r="E11" s="177"/>
      <c r="F11" s="107" t="s">
        <v>4</v>
      </c>
      <c r="G11" s="108" t="s">
        <v>5</v>
      </c>
      <c r="H11" s="109" t="s">
        <v>6</v>
      </c>
      <c r="I11" s="109" t="s">
        <v>7</v>
      </c>
      <c r="J11" s="109" t="s">
        <v>8</v>
      </c>
      <c r="K11" s="109" t="s">
        <v>9</v>
      </c>
      <c r="L11" s="109" t="s">
        <v>10</v>
      </c>
    </row>
    <row r="12" spans="1:12" ht="24.95" customHeight="1" x14ac:dyDescent="0.25">
      <c r="A12" s="110">
        <v>1</v>
      </c>
      <c r="B12" s="172" t="s">
        <v>140</v>
      </c>
      <c r="C12" s="173" t="s">
        <v>140</v>
      </c>
      <c r="D12" s="173" t="s">
        <v>140</v>
      </c>
      <c r="E12" s="174" t="s">
        <v>140</v>
      </c>
      <c r="F12" s="112" t="s">
        <v>11</v>
      </c>
      <c r="G12" s="112"/>
      <c r="H12" s="126">
        <v>50</v>
      </c>
      <c r="I12" s="113">
        <v>0</v>
      </c>
      <c r="J12" s="112">
        <v>9.5</v>
      </c>
      <c r="K12" s="113">
        <f>PRODUCT(I12,1.095)</f>
        <v>0</v>
      </c>
      <c r="L12" s="114">
        <f>PRODUCT(H12,K12)</f>
        <v>0</v>
      </c>
    </row>
    <row r="13" spans="1:12" ht="24.95" customHeight="1" x14ac:dyDescent="0.25">
      <c r="A13" s="110">
        <f>A12+1</f>
        <v>2</v>
      </c>
      <c r="B13" s="172" t="s">
        <v>141</v>
      </c>
      <c r="C13" s="173" t="s">
        <v>141</v>
      </c>
      <c r="D13" s="173" t="s">
        <v>141</v>
      </c>
      <c r="E13" s="174" t="s">
        <v>141</v>
      </c>
      <c r="F13" s="112" t="s">
        <v>11</v>
      </c>
      <c r="G13" s="112"/>
      <c r="H13" s="126">
        <v>50</v>
      </c>
      <c r="I13" s="113">
        <v>0</v>
      </c>
      <c r="J13" s="112">
        <v>9.5</v>
      </c>
      <c r="K13" s="113">
        <f t="shared" ref="K13:K16" si="0">PRODUCT(I13,1.095)</f>
        <v>0</v>
      </c>
      <c r="L13" s="114">
        <f t="shared" ref="L13:L16" si="1">PRODUCT(H13,K13)</f>
        <v>0</v>
      </c>
    </row>
    <row r="14" spans="1:12" x14ac:dyDescent="0.25">
      <c r="A14" s="110">
        <f t="shared" ref="A14:A16" si="2">A13+1</f>
        <v>3</v>
      </c>
      <c r="B14" s="172" t="s">
        <v>142</v>
      </c>
      <c r="C14" s="173" t="s">
        <v>142</v>
      </c>
      <c r="D14" s="173" t="s">
        <v>142</v>
      </c>
      <c r="E14" s="174" t="s">
        <v>142</v>
      </c>
      <c r="F14" s="112" t="s">
        <v>11</v>
      </c>
      <c r="G14" s="112"/>
      <c r="H14" s="126">
        <v>250</v>
      </c>
      <c r="I14" s="113">
        <v>0</v>
      </c>
      <c r="J14" s="112">
        <v>9.5</v>
      </c>
      <c r="K14" s="113">
        <f t="shared" si="0"/>
        <v>0</v>
      </c>
      <c r="L14" s="114">
        <f t="shared" si="1"/>
        <v>0</v>
      </c>
    </row>
    <row r="15" spans="1:12" x14ac:dyDescent="0.25">
      <c r="A15" s="110">
        <f t="shared" si="2"/>
        <v>4</v>
      </c>
      <c r="B15" s="172" t="s">
        <v>143</v>
      </c>
      <c r="C15" s="173" t="s">
        <v>143</v>
      </c>
      <c r="D15" s="173" t="s">
        <v>143</v>
      </c>
      <c r="E15" s="174" t="s">
        <v>143</v>
      </c>
      <c r="F15" s="112" t="s">
        <v>11</v>
      </c>
      <c r="G15" s="112"/>
      <c r="H15" s="126">
        <v>480</v>
      </c>
      <c r="I15" s="113">
        <v>0</v>
      </c>
      <c r="J15" s="112">
        <v>9.5</v>
      </c>
      <c r="K15" s="113">
        <f t="shared" si="0"/>
        <v>0</v>
      </c>
      <c r="L15" s="114">
        <f t="shared" si="1"/>
        <v>0</v>
      </c>
    </row>
    <row r="16" spans="1:12" ht="24.95" customHeight="1" x14ac:dyDescent="0.25">
      <c r="A16" s="110">
        <f t="shared" si="2"/>
        <v>5</v>
      </c>
      <c r="B16" s="172" t="s">
        <v>144</v>
      </c>
      <c r="C16" s="173" t="s">
        <v>144</v>
      </c>
      <c r="D16" s="173" t="s">
        <v>144</v>
      </c>
      <c r="E16" s="174" t="s">
        <v>144</v>
      </c>
      <c r="F16" s="112" t="s">
        <v>11</v>
      </c>
      <c r="G16" s="112"/>
      <c r="H16" s="126">
        <v>300</v>
      </c>
      <c r="I16" s="113">
        <v>0</v>
      </c>
      <c r="J16" s="112">
        <v>9.5</v>
      </c>
      <c r="K16" s="113">
        <f t="shared" si="0"/>
        <v>0</v>
      </c>
      <c r="L16" s="114">
        <f t="shared" si="1"/>
        <v>0</v>
      </c>
    </row>
    <row r="17" spans="1:12" ht="15.75" x14ac:dyDescent="0.3">
      <c r="A17" s="115"/>
      <c r="B17" s="181" t="s">
        <v>22</v>
      </c>
      <c r="C17" s="182"/>
      <c r="D17" s="182"/>
      <c r="E17" s="183"/>
      <c r="F17" s="116"/>
      <c r="G17" s="116"/>
      <c r="H17" s="116"/>
      <c r="I17" s="116"/>
      <c r="J17" s="116"/>
      <c r="K17" s="116"/>
      <c r="L17" s="117">
        <f>SUM(L12:L16)</f>
        <v>0</v>
      </c>
    </row>
    <row r="18" spans="1:12" ht="15.75" x14ac:dyDescent="0.3">
      <c r="A18" s="118"/>
      <c r="B18" s="119"/>
      <c r="C18" s="119"/>
      <c r="D18" s="119"/>
      <c r="E18" s="119"/>
      <c r="F18" s="120"/>
      <c r="G18" s="120"/>
      <c r="H18" s="120"/>
      <c r="I18" s="120"/>
      <c r="J18" s="120"/>
      <c r="K18" s="120"/>
      <c r="L18" s="121"/>
    </row>
    <row r="19" spans="1:12" ht="15.75" x14ac:dyDescent="0.3">
      <c r="A19" s="102" t="s">
        <v>14</v>
      </c>
      <c r="B19" s="99"/>
      <c r="C19" s="99"/>
      <c r="D19" s="99"/>
      <c r="E19" s="99"/>
      <c r="F19" s="99"/>
      <c r="G19" s="99"/>
      <c r="H19" s="102"/>
      <c r="I19" s="102"/>
      <c r="J19" s="102"/>
      <c r="K19" s="102"/>
      <c r="L19" s="102"/>
    </row>
    <row r="20" spans="1:12" ht="15.75" x14ac:dyDescent="0.3">
      <c r="A20" s="102" t="s">
        <v>15</v>
      </c>
      <c r="B20" s="99"/>
      <c r="C20" s="99"/>
      <c r="D20" s="99"/>
      <c r="E20" s="99"/>
      <c r="F20" s="99"/>
      <c r="G20" s="99"/>
      <c r="H20" s="102"/>
      <c r="I20" s="102"/>
      <c r="J20" s="102"/>
      <c r="K20" s="102"/>
      <c r="L20" s="102"/>
    </row>
    <row r="21" spans="1:12" ht="15.75" x14ac:dyDescent="0.3">
      <c r="A21" s="102" t="s">
        <v>16</v>
      </c>
      <c r="B21" s="99"/>
      <c r="C21" s="99"/>
      <c r="D21" s="99"/>
      <c r="E21" s="99"/>
      <c r="F21" s="99"/>
      <c r="G21" s="99"/>
      <c r="H21" s="102"/>
      <c r="I21" s="102"/>
      <c r="J21" s="102"/>
      <c r="K21" s="102"/>
      <c r="L21" s="102"/>
    </row>
    <row r="22" spans="1:12" ht="15.75" x14ac:dyDescent="0.3">
      <c r="A22" s="122" t="s">
        <v>898</v>
      </c>
      <c r="B22" s="123"/>
      <c r="C22" s="123"/>
      <c r="D22" s="123"/>
      <c r="E22" s="123"/>
      <c r="F22" s="123"/>
      <c r="G22" s="123"/>
      <c r="H22" s="102"/>
      <c r="I22" s="102"/>
      <c r="J22" s="102"/>
      <c r="K22" s="102"/>
      <c r="L22" s="102"/>
    </row>
    <row r="23" spans="1:12" ht="15.75" x14ac:dyDescent="0.3">
      <c r="A23" s="129" t="s">
        <v>41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  <row r="24" spans="1:12" ht="15.75" x14ac:dyDescent="0.3">
      <c r="A24" s="129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</row>
    <row r="25" spans="1:12" ht="15.75" x14ac:dyDescent="0.3">
      <c r="A25" s="102" t="s">
        <v>18</v>
      </c>
      <c r="B25" s="102"/>
      <c r="C25" s="102"/>
      <c r="D25" s="102"/>
      <c r="E25" s="102"/>
      <c r="F25" s="102"/>
      <c r="G25" s="127" t="s">
        <v>19</v>
      </c>
      <c r="H25" s="102"/>
      <c r="I25" s="102"/>
      <c r="J25" s="102" t="s">
        <v>20</v>
      </c>
      <c r="K25" s="102"/>
      <c r="L25" s="102"/>
    </row>
    <row r="26" spans="1:12" ht="15.75" x14ac:dyDescent="0.3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34"/>
      <c r="B32" s="35"/>
      <c r="C32" s="36"/>
      <c r="D32" s="36"/>
      <c r="E32" s="36"/>
      <c r="F32" s="36"/>
      <c r="G32" s="37"/>
      <c r="H32" s="38"/>
      <c r="I32" s="38"/>
      <c r="J32" s="38"/>
      <c r="K32" s="38"/>
      <c r="L32" s="38"/>
    </row>
    <row r="39" ht="27" customHeight="1" x14ac:dyDescent="0.25"/>
    <row r="40" ht="15.75" customHeight="1" x14ac:dyDescent="0.25"/>
    <row r="41" ht="27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15.75" customHeight="1" x14ac:dyDescent="0.25"/>
    <row r="63" ht="27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.75" customHeight="1" x14ac:dyDescent="0.25"/>
    <row r="88" ht="15" customHeight="1" x14ac:dyDescent="0.25"/>
    <row r="89" ht="1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</sheetData>
  <sheetProtection algorithmName="SHA-512" hashValue="N0S6+rFXwwQdxZOI+HuQa6JIioj1H/kUo77yD8o33OVs+jCTGr3gSNPeEylykXYIGFOk8rayfrgbhhB3G4zOzA==" saltValue="P3zmJ4GKFqlaNP/JQAWwlw==" spinCount="100000" sheet="1" objects="1" scenarios="1"/>
  <protectedRanges>
    <protectedRange sqref="C25" name="Obseg4"/>
    <protectedRange sqref="I12:I16" name="Obseg3"/>
    <protectedRange sqref="G12:G16" name="Obseg2"/>
    <protectedRange sqref="C5:D6" name="Obseg1"/>
  </protectedRanges>
  <mergeCells count="7">
    <mergeCell ref="B17:E17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C5E4-F8D2-40AA-929F-60D7E65C7C3F}">
  <sheetPr codeName="Sheet3"/>
  <dimension ref="A1:L206"/>
  <sheetViews>
    <sheetView topLeftCell="A10" zoomScaleNormal="100" workbookViewId="0">
      <selection activeCell="I13" sqref="I13:I2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101"/>
      <c r="H2" s="101"/>
      <c r="I2" s="101"/>
      <c r="J2" s="101"/>
      <c r="K2" s="101"/>
      <c r="L2" s="101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101"/>
      <c r="H3" s="101"/>
      <c r="I3" s="101"/>
      <c r="J3" s="101"/>
      <c r="K3" s="101"/>
      <c r="L3" s="101"/>
    </row>
    <row r="4" spans="1:12" ht="15.75" x14ac:dyDescent="0.3">
      <c r="A4" s="102"/>
      <c r="B4" s="99"/>
      <c r="C4" s="99"/>
      <c r="D4" s="99"/>
      <c r="E4" s="99"/>
      <c r="F4" s="99"/>
      <c r="G4" s="101"/>
      <c r="H4" s="101"/>
      <c r="I4" s="101"/>
      <c r="J4" s="101"/>
      <c r="K4" s="101"/>
      <c r="L4" s="101"/>
    </row>
    <row r="5" spans="1:12" ht="15.75" x14ac:dyDescent="0.3">
      <c r="A5" s="100" t="s">
        <v>0</v>
      </c>
      <c r="B5" s="99"/>
      <c r="C5" s="99"/>
      <c r="D5" s="99"/>
      <c r="E5" s="99"/>
      <c r="F5" s="99"/>
      <c r="G5" s="101"/>
      <c r="H5" s="101"/>
      <c r="I5" s="101"/>
      <c r="J5" s="101"/>
      <c r="K5" s="101"/>
      <c r="L5" s="101"/>
    </row>
    <row r="6" spans="1:12" ht="15.75" x14ac:dyDescent="0.3">
      <c r="A6" s="102"/>
      <c r="B6" s="99"/>
      <c r="C6" s="99"/>
      <c r="D6" s="99"/>
      <c r="E6" s="99"/>
      <c r="F6" s="99"/>
      <c r="G6" s="101"/>
      <c r="H6" s="101"/>
      <c r="I6" s="101"/>
      <c r="J6" s="101"/>
      <c r="K6" s="101"/>
      <c r="L6" s="101"/>
    </row>
    <row r="7" spans="1:12" ht="15.75" x14ac:dyDescent="0.3">
      <c r="A7" s="102"/>
      <c r="B7" s="99"/>
      <c r="C7" s="99"/>
      <c r="D7" s="99"/>
      <c r="E7" s="99"/>
      <c r="F7" s="99"/>
      <c r="G7" s="101"/>
      <c r="H7" s="101"/>
      <c r="I7" s="101"/>
      <c r="J7" s="99"/>
      <c r="K7" s="101"/>
      <c r="L7" s="101"/>
    </row>
    <row r="8" spans="1:12" ht="15.75" x14ac:dyDescent="0.3">
      <c r="A8" s="103"/>
      <c r="B8" s="103"/>
      <c r="C8" s="103"/>
      <c r="D8" s="103"/>
      <c r="E8" s="103"/>
      <c r="F8" s="103"/>
      <c r="G8" s="104" t="s">
        <v>1</v>
      </c>
      <c r="H8" s="104"/>
      <c r="I8" s="104"/>
      <c r="J8" s="105"/>
      <c r="K8" s="105"/>
      <c r="L8" s="105"/>
    </row>
    <row r="9" spans="1:12" ht="15.75" x14ac:dyDescent="0.3">
      <c r="A9" s="103"/>
      <c r="B9" s="103"/>
      <c r="C9" s="103"/>
      <c r="D9" s="103"/>
      <c r="E9" s="103"/>
      <c r="F9" s="103"/>
      <c r="G9" s="104" t="s">
        <v>32</v>
      </c>
      <c r="H9" s="104"/>
      <c r="I9" s="104"/>
      <c r="J9" s="104"/>
      <c r="K9" s="105"/>
      <c r="L9" s="105"/>
    </row>
    <row r="10" spans="1:12" ht="15.75" x14ac:dyDescent="0.3">
      <c r="A10" s="102"/>
      <c r="B10" s="99"/>
      <c r="C10" s="99"/>
      <c r="D10" s="99"/>
      <c r="E10" s="99"/>
      <c r="F10" s="99"/>
      <c r="G10" s="101"/>
      <c r="H10" s="101"/>
      <c r="I10" s="101"/>
      <c r="J10" s="101"/>
      <c r="K10" s="101"/>
      <c r="L10" s="101"/>
    </row>
    <row r="11" spans="1:12" ht="15.75" x14ac:dyDescent="0.3">
      <c r="A11" s="106" t="s">
        <v>2</v>
      </c>
      <c r="B11" s="175" t="s">
        <v>3</v>
      </c>
      <c r="C11" s="176"/>
      <c r="D11" s="176"/>
      <c r="E11" s="177"/>
      <c r="F11" s="107" t="s">
        <v>4</v>
      </c>
      <c r="G11" s="108" t="s">
        <v>5</v>
      </c>
      <c r="H11" s="109" t="s">
        <v>6</v>
      </c>
      <c r="I11" s="109" t="s">
        <v>7</v>
      </c>
      <c r="J11" s="109" t="s">
        <v>8</v>
      </c>
      <c r="K11" s="109" t="s">
        <v>9</v>
      </c>
      <c r="L11" s="109" t="s">
        <v>10</v>
      </c>
    </row>
    <row r="12" spans="1:12" ht="24.95" customHeight="1" x14ac:dyDescent="0.25">
      <c r="A12" s="110">
        <v>1</v>
      </c>
      <c r="B12" s="184" t="s">
        <v>146</v>
      </c>
      <c r="C12" s="185" t="s">
        <v>146</v>
      </c>
      <c r="D12" s="185" t="s">
        <v>146</v>
      </c>
      <c r="E12" s="186" t="s">
        <v>146</v>
      </c>
      <c r="F12" s="112" t="s">
        <v>11</v>
      </c>
      <c r="G12" s="112"/>
      <c r="H12" s="131">
        <v>2500</v>
      </c>
      <c r="I12" s="113">
        <v>0</v>
      </c>
      <c r="J12" s="112">
        <v>9.5</v>
      </c>
      <c r="K12" s="113">
        <f>PRODUCT(I12,1.095)</f>
        <v>0</v>
      </c>
      <c r="L12" s="114">
        <f>PRODUCT(H12,K12)</f>
        <v>0</v>
      </c>
    </row>
    <row r="13" spans="1:12" ht="24.95" customHeight="1" x14ac:dyDescent="0.25">
      <c r="A13" s="110">
        <f>A12+1</f>
        <v>2</v>
      </c>
      <c r="B13" s="184" t="s">
        <v>147</v>
      </c>
      <c r="C13" s="185" t="s">
        <v>147</v>
      </c>
      <c r="D13" s="185" t="s">
        <v>147</v>
      </c>
      <c r="E13" s="186" t="s">
        <v>147</v>
      </c>
      <c r="F13" s="112" t="s">
        <v>11</v>
      </c>
      <c r="G13" s="112"/>
      <c r="H13" s="131">
        <v>180</v>
      </c>
      <c r="I13" s="113">
        <v>0</v>
      </c>
      <c r="J13" s="112">
        <v>9.5</v>
      </c>
      <c r="K13" s="113">
        <f t="shared" ref="K13:K29" si="0">PRODUCT(I13,1.095)</f>
        <v>0</v>
      </c>
      <c r="L13" s="114">
        <f t="shared" ref="L13:L29" si="1">PRODUCT(H13,K13)</f>
        <v>0</v>
      </c>
    </row>
    <row r="14" spans="1:12" ht="24.95" customHeight="1" x14ac:dyDescent="0.25">
      <c r="A14" s="110">
        <f t="shared" ref="A14:A29" si="2">A13+1</f>
        <v>3</v>
      </c>
      <c r="B14" s="184" t="s">
        <v>148</v>
      </c>
      <c r="C14" s="185" t="s">
        <v>148</v>
      </c>
      <c r="D14" s="185" t="s">
        <v>148</v>
      </c>
      <c r="E14" s="186" t="s">
        <v>148</v>
      </c>
      <c r="F14" s="112" t="s">
        <v>11</v>
      </c>
      <c r="G14" s="112"/>
      <c r="H14" s="131">
        <v>550</v>
      </c>
      <c r="I14" s="113">
        <v>0</v>
      </c>
      <c r="J14" s="112">
        <v>9.5</v>
      </c>
      <c r="K14" s="113">
        <f t="shared" si="0"/>
        <v>0</v>
      </c>
      <c r="L14" s="114">
        <f t="shared" si="1"/>
        <v>0</v>
      </c>
    </row>
    <row r="15" spans="1:12" ht="24.95" customHeight="1" x14ac:dyDescent="0.25">
      <c r="A15" s="110">
        <f t="shared" si="2"/>
        <v>4</v>
      </c>
      <c r="B15" s="184" t="s">
        <v>149</v>
      </c>
      <c r="C15" s="185" t="s">
        <v>149</v>
      </c>
      <c r="D15" s="185" t="s">
        <v>149</v>
      </c>
      <c r="E15" s="186" t="s">
        <v>149</v>
      </c>
      <c r="F15" s="112" t="s">
        <v>11</v>
      </c>
      <c r="G15" s="112"/>
      <c r="H15" s="131">
        <v>650</v>
      </c>
      <c r="I15" s="113">
        <v>0</v>
      </c>
      <c r="J15" s="112">
        <v>9.5</v>
      </c>
      <c r="K15" s="113">
        <f t="shared" si="0"/>
        <v>0</v>
      </c>
      <c r="L15" s="114">
        <f t="shared" si="1"/>
        <v>0</v>
      </c>
    </row>
    <row r="16" spans="1:12" ht="24.95" customHeight="1" x14ac:dyDescent="0.25">
      <c r="A16" s="110">
        <f t="shared" si="2"/>
        <v>5</v>
      </c>
      <c r="B16" s="184" t="s">
        <v>150</v>
      </c>
      <c r="C16" s="185" t="s">
        <v>150</v>
      </c>
      <c r="D16" s="185" t="s">
        <v>150</v>
      </c>
      <c r="E16" s="186" t="s">
        <v>150</v>
      </c>
      <c r="F16" s="112" t="s">
        <v>11</v>
      </c>
      <c r="G16" s="112"/>
      <c r="H16" s="131">
        <v>640</v>
      </c>
      <c r="I16" s="113">
        <v>0</v>
      </c>
      <c r="J16" s="112">
        <v>9.5</v>
      </c>
      <c r="K16" s="113">
        <f t="shared" si="0"/>
        <v>0</v>
      </c>
      <c r="L16" s="114">
        <f t="shared" si="1"/>
        <v>0</v>
      </c>
    </row>
    <row r="17" spans="1:12" ht="24.95" customHeight="1" x14ac:dyDescent="0.25">
      <c r="A17" s="110">
        <f t="shared" si="2"/>
        <v>6</v>
      </c>
      <c r="B17" s="184" t="s">
        <v>151</v>
      </c>
      <c r="C17" s="185" t="s">
        <v>151</v>
      </c>
      <c r="D17" s="185" t="s">
        <v>151</v>
      </c>
      <c r="E17" s="186" t="s">
        <v>151</v>
      </c>
      <c r="F17" s="112" t="s">
        <v>11</v>
      </c>
      <c r="G17" s="112"/>
      <c r="H17" s="131">
        <v>380</v>
      </c>
      <c r="I17" s="113">
        <v>0</v>
      </c>
      <c r="J17" s="112">
        <v>9.5</v>
      </c>
      <c r="K17" s="113">
        <f t="shared" si="0"/>
        <v>0</v>
      </c>
      <c r="L17" s="114">
        <f t="shared" si="1"/>
        <v>0</v>
      </c>
    </row>
    <row r="18" spans="1:12" ht="24.95" customHeight="1" x14ac:dyDescent="0.25">
      <c r="A18" s="110">
        <f t="shared" si="2"/>
        <v>7</v>
      </c>
      <c r="B18" s="184" t="s">
        <v>152</v>
      </c>
      <c r="C18" s="185" t="s">
        <v>152</v>
      </c>
      <c r="D18" s="185" t="s">
        <v>152</v>
      </c>
      <c r="E18" s="186" t="s">
        <v>152</v>
      </c>
      <c r="F18" s="112" t="s">
        <v>11</v>
      </c>
      <c r="G18" s="112"/>
      <c r="H18" s="131">
        <v>180</v>
      </c>
      <c r="I18" s="113">
        <v>0</v>
      </c>
      <c r="J18" s="112">
        <v>9.5</v>
      </c>
      <c r="K18" s="113">
        <f t="shared" si="0"/>
        <v>0</v>
      </c>
      <c r="L18" s="114">
        <f t="shared" si="1"/>
        <v>0</v>
      </c>
    </row>
    <row r="19" spans="1:12" ht="24.95" customHeight="1" x14ac:dyDescent="0.25">
      <c r="A19" s="110">
        <f t="shared" si="2"/>
        <v>8</v>
      </c>
      <c r="B19" s="184" t="s">
        <v>153</v>
      </c>
      <c r="C19" s="185" t="s">
        <v>153</v>
      </c>
      <c r="D19" s="185" t="s">
        <v>153</v>
      </c>
      <c r="E19" s="186" t="s">
        <v>153</v>
      </c>
      <c r="F19" s="112" t="s">
        <v>11</v>
      </c>
      <c r="G19" s="112"/>
      <c r="H19" s="131">
        <v>150</v>
      </c>
      <c r="I19" s="113">
        <v>0</v>
      </c>
      <c r="J19" s="112">
        <v>9.5</v>
      </c>
      <c r="K19" s="113">
        <f t="shared" si="0"/>
        <v>0</v>
      </c>
      <c r="L19" s="114">
        <f t="shared" si="1"/>
        <v>0</v>
      </c>
    </row>
    <row r="20" spans="1:12" ht="24.95" customHeight="1" x14ac:dyDescent="0.25">
      <c r="A20" s="110">
        <f t="shared" si="2"/>
        <v>9</v>
      </c>
      <c r="B20" s="184" t="s">
        <v>154</v>
      </c>
      <c r="C20" s="185" t="s">
        <v>154</v>
      </c>
      <c r="D20" s="185" t="s">
        <v>154</v>
      </c>
      <c r="E20" s="186" t="s">
        <v>154</v>
      </c>
      <c r="F20" s="112" t="s">
        <v>11</v>
      </c>
      <c r="G20" s="112"/>
      <c r="H20" s="131">
        <v>1370</v>
      </c>
      <c r="I20" s="113">
        <v>0</v>
      </c>
      <c r="J20" s="112">
        <v>9.5</v>
      </c>
      <c r="K20" s="113">
        <f t="shared" si="0"/>
        <v>0</v>
      </c>
      <c r="L20" s="114">
        <f t="shared" si="1"/>
        <v>0</v>
      </c>
    </row>
    <row r="21" spans="1:12" ht="24.95" customHeight="1" x14ac:dyDescent="0.25">
      <c r="A21" s="110">
        <f t="shared" si="2"/>
        <v>10</v>
      </c>
      <c r="B21" s="184" t="s">
        <v>155</v>
      </c>
      <c r="C21" s="185" t="s">
        <v>155</v>
      </c>
      <c r="D21" s="185" t="s">
        <v>155</v>
      </c>
      <c r="E21" s="186" t="s">
        <v>155</v>
      </c>
      <c r="F21" s="112" t="s">
        <v>11</v>
      </c>
      <c r="G21" s="112"/>
      <c r="H21" s="131">
        <v>180</v>
      </c>
      <c r="I21" s="113">
        <v>0</v>
      </c>
      <c r="J21" s="112">
        <v>9.5</v>
      </c>
      <c r="K21" s="113">
        <f t="shared" si="0"/>
        <v>0</v>
      </c>
      <c r="L21" s="114">
        <f t="shared" si="1"/>
        <v>0</v>
      </c>
    </row>
    <row r="22" spans="1:12" ht="24.95" customHeight="1" x14ac:dyDescent="0.25">
      <c r="A22" s="110">
        <f t="shared" si="2"/>
        <v>11</v>
      </c>
      <c r="B22" s="184" t="s">
        <v>156</v>
      </c>
      <c r="C22" s="185" t="s">
        <v>156</v>
      </c>
      <c r="D22" s="185" t="s">
        <v>156</v>
      </c>
      <c r="E22" s="186" t="s">
        <v>156</v>
      </c>
      <c r="F22" s="112" t="s">
        <v>11</v>
      </c>
      <c r="G22" s="112"/>
      <c r="H22" s="131">
        <v>1250</v>
      </c>
      <c r="I22" s="113">
        <v>0</v>
      </c>
      <c r="J22" s="112">
        <v>9.5</v>
      </c>
      <c r="K22" s="113">
        <f t="shared" si="0"/>
        <v>0</v>
      </c>
      <c r="L22" s="114">
        <f t="shared" si="1"/>
        <v>0</v>
      </c>
    </row>
    <row r="23" spans="1:12" ht="24.95" customHeight="1" x14ac:dyDescent="0.25">
      <c r="A23" s="110">
        <f t="shared" si="2"/>
        <v>12</v>
      </c>
      <c r="B23" s="184" t="s">
        <v>157</v>
      </c>
      <c r="C23" s="185" t="s">
        <v>157</v>
      </c>
      <c r="D23" s="185" t="s">
        <v>157</v>
      </c>
      <c r="E23" s="186" t="s">
        <v>157</v>
      </c>
      <c r="F23" s="112" t="s">
        <v>11</v>
      </c>
      <c r="G23" s="112"/>
      <c r="H23" s="131">
        <v>3500</v>
      </c>
      <c r="I23" s="113">
        <v>0</v>
      </c>
      <c r="J23" s="112">
        <v>9.5</v>
      </c>
      <c r="K23" s="113">
        <f t="shared" si="0"/>
        <v>0</v>
      </c>
      <c r="L23" s="114">
        <f t="shared" si="1"/>
        <v>0</v>
      </c>
    </row>
    <row r="24" spans="1:12" ht="24.95" customHeight="1" x14ac:dyDescent="0.25">
      <c r="A24" s="110">
        <f t="shared" si="2"/>
        <v>13</v>
      </c>
      <c r="B24" s="187" t="s">
        <v>158</v>
      </c>
      <c r="C24" s="188" t="s">
        <v>158</v>
      </c>
      <c r="D24" s="188" t="s">
        <v>158</v>
      </c>
      <c r="E24" s="189" t="s">
        <v>158</v>
      </c>
      <c r="F24" s="112" t="s">
        <v>11</v>
      </c>
      <c r="G24" s="112"/>
      <c r="H24" s="131">
        <v>175</v>
      </c>
      <c r="I24" s="113">
        <v>0</v>
      </c>
      <c r="J24" s="112">
        <v>9.5</v>
      </c>
      <c r="K24" s="113">
        <f t="shared" si="0"/>
        <v>0</v>
      </c>
      <c r="L24" s="114">
        <f t="shared" si="1"/>
        <v>0</v>
      </c>
    </row>
    <row r="25" spans="1:12" ht="24.95" customHeight="1" x14ac:dyDescent="0.25">
      <c r="A25" s="110">
        <f t="shared" si="2"/>
        <v>14</v>
      </c>
      <c r="B25" s="184" t="s">
        <v>159</v>
      </c>
      <c r="C25" s="185" t="s">
        <v>159</v>
      </c>
      <c r="D25" s="185" t="s">
        <v>159</v>
      </c>
      <c r="E25" s="186" t="s">
        <v>159</v>
      </c>
      <c r="F25" s="112" t="s">
        <v>11</v>
      </c>
      <c r="G25" s="112"/>
      <c r="H25" s="131">
        <v>190</v>
      </c>
      <c r="I25" s="113">
        <v>0</v>
      </c>
      <c r="J25" s="112">
        <v>9.5</v>
      </c>
      <c r="K25" s="113">
        <f t="shared" si="0"/>
        <v>0</v>
      </c>
      <c r="L25" s="114">
        <f t="shared" si="1"/>
        <v>0</v>
      </c>
    </row>
    <row r="26" spans="1:12" ht="24.95" customHeight="1" x14ac:dyDescent="0.25">
      <c r="A26" s="110">
        <f t="shared" si="2"/>
        <v>15</v>
      </c>
      <c r="B26" s="184" t="s">
        <v>160</v>
      </c>
      <c r="C26" s="185" t="s">
        <v>160</v>
      </c>
      <c r="D26" s="185" t="s">
        <v>160</v>
      </c>
      <c r="E26" s="186" t="s">
        <v>160</v>
      </c>
      <c r="F26" s="112" t="s">
        <v>11</v>
      </c>
      <c r="G26" s="112"/>
      <c r="H26" s="131">
        <v>1510</v>
      </c>
      <c r="I26" s="113">
        <v>0</v>
      </c>
      <c r="J26" s="112">
        <v>9.5</v>
      </c>
      <c r="K26" s="113">
        <f t="shared" si="0"/>
        <v>0</v>
      </c>
      <c r="L26" s="114">
        <f t="shared" si="1"/>
        <v>0</v>
      </c>
    </row>
    <row r="27" spans="1:12" ht="24.95" customHeight="1" x14ac:dyDescent="0.25">
      <c r="A27" s="110">
        <f t="shared" si="2"/>
        <v>16</v>
      </c>
      <c r="B27" s="184" t="s">
        <v>161</v>
      </c>
      <c r="C27" s="185" t="s">
        <v>161</v>
      </c>
      <c r="D27" s="185" t="s">
        <v>161</v>
      </c>
      <c r="E27" s="186" t="s">
        <v>161</v>
      </c>
      <c r="F27" s="112" t="s">
        <v>11</v>
      </c>
      <c r="G27" s="112"/>
      <c r="H27" s="131">
        <v>500</v>
      </c>
      <c r="I27" s="113">
        <v>0</v>
      </c>
      <c r="J27" s="112">
        <v>9.5</v>
      </c>
      <c r="K27" s="113">
        <f t="shared" si="0"/>
        <v>0</v>
      </c>
      <c r="L27" s="114">
        <f t="shared" si="1"/>
        <v>0</v>
      </c>
    </row>
    <row r="28" spans="1:12" x14ac:dyDescent="0.25">
      <c r="A28" s="110">
        <f t="shared" si="2"/>
        <v>17</v>
      </c>
      <c r="B28" s="184" t="s">
        <v>162</v>
      </c>
      <c r="C28" s="185" t="s">
        <v>162</v>
      </c>
      <c r="D28" s="185" t="s">
        <v>162</v>
      </c>
      <c r="E28" s="186" t="s">
        <v>162</v>
      </c>
      <c r="F28" s="112" t="s">
        <v>11</v>
      </c>
      <c r="G28" s="112"/>
      <c r="H28" s="131">
        <v>100</v>
      </c>
      <c r="I28" s="113">
        <v>0</v>
      </c>
      <c r="J28" s="112">
        <v>9.5</v>
      </c>
      <c r="K28" s="113">
        <f t="shared" si="0"/>
        <v>0</v>
      </c>
      <c r="L28" s="114">
        <f t="shared" si="1"/>
        <v>0</v>
      </c>
    </row>
    <row r="29" spans="1:12" x14ac:dyDescent="0.25">
      <c r="A29" s="110">
        <f t="shared" si="2"/>
        <v>18</v>
      </c>
      <c r="B29" s="184" t="s">
        <v>163</v>
      </c>
      <c r="C29" s="185" t="s">
        <v>163</v>
      </c>
      <c r="D29" s="185" t="s">
        <v>163</v>
      </c>
      <c r="E29" s="186" t="s">
        <v>163</v>
      </c>
      <c r="F29" s="112" t="s">
        <v>11</v>
      </c>
      <c r="G29" s="112"/>
      <c r="H29" s="131">
        <v>150</v>
      </c>
      <c r="I29" s="113">
        <v>0</v>
      </c>
      <c r="J29" s="112">
        <v>9.5</v>
      </c>
      <c r="K29" s="113">
        <f t="shared" si="0"/>
        <v>0</v>
      </c>
      <c r="L29" s="114">
        <f t="shared" si="1"/>
        <v>0</v>
      </c>
    </row>
    <row r="30" spans="1:12" ht="15.75" x14ac:dyDescent="0.3">
      <c r="A30" s="115"/>
      <c r="B30" s="181" t="s">
        <v>23</v>
      </c>
      <c r="C30" s="182"/>
      <c r="D30" s="182"/>
      <c r="E30" s="183"/>
      <c r="F30" s="132"/>
      <c r="G30" s="116"/>
      <c r="H30" s="133"/>
      <c r="I30" s="116"/>
      <c r="J30" s="116"/>
      <c r="K30" s="116"/>
      <c r="L30" s="117">
        <f>SUM(L12:L29)</f>
        <v>0</v>
      </c>
    </row>
    <row r="31" spans="1:12" ht="15.75" x14ac:dyDescent="0.3">
      <c r="A31" s="118"/>
      <c r="B31" s="119"/>
      <c r="C31" s="119"/>
      <c r="D31" s="119"/>
      <c r="E31" s="119"/>
      <c r="F31" s="120"/>
      <c r="G31" s="120"/>
      <c r="H31" s="120"/>
      <c r="I31" s="120"/>
      <c r="J31" s="120"/>
      <c r="K31" s="120"/>
      <c r="L31" s="121"/>
    </row>
    <row r="32" spans="1:12" ht="15.75" x14ac:dyDescent="0.3">
      <c r="A32" s="102" t="s">
        <v>14</v>
      </c>
      <c r="B32" s="99"/>
      <c r="C32" s="99"/>
      <c r="D32" s="99"/>
      <c r="E32" s="99"/>
      <c r="F32" s="99"/>
      <c r="G32" s="99"/>
      <c r="H32" s="102"/>
      <c r="I32" s="102"/>
      <c r="J32" s="102"/>
      <c r="K32" s="102"/>
      <c r="L32" s="102"/>
    </row>
    <row r="33" spans="1:12" ht="15.75" x14ac:dyDescent="0.3">
      <c r="A33" s="102" t="s">
        <v>15</v>
      </c>
      <c r="B33" s="99"/>
      <c r="C33" s="99"/>
      <c r="D33" s="99"/>
      <c r="E33" s="99"/>
      <c r="F33" s="99"/>
      <c r="G33" s="99"/>
      <c r="H33" s="102"/>
      <c r="I33" s="102"/>
      <c r="J33" s="102"/>
      <c r="K33" s="102"/>
      <c r="L33" s="102"/>
    </row>
    <row r="34" spans="1:12" ht="15.75" x14ac:dyDescent="0.3">
      <c r="A34" s="102" t="s">
        <v>16</v>
      </c>
      <c r="B34" s="99"/>
      <c r="C34" s="99"/>
      <c r="D34" s="99"/>
      <c r="E34" s="99"/>
      <c r="F34" s="99"/>
      <c r="G34" s="99"/>
      <c r="H34" s="102"/>
      <c r="I34" s="102"/>
      <c r="J34" s="102"/>
      <c r="K34" s="102"/>
      <c r="L34" s="102"/>
    </row>
    <row r="35" spans="1:12" ht="15.75" x14ac:dyDescent="0.3">
      <c r="A35" s="122" t="s">
        <v>25</v>
      </c>
      <c r="B35" s="123"/>
      <c r="C35" s="123"/>
      <c r="D35" s="123"/>
      <c r="E35" s="123"/>
      <c r="F35" s="123"/>
      <c r="G35" s="123"/>
      <c r="H35" s="102"/>
      <c r="I35" s="102"/>
      <c r="J35" s="102"/>
      <c r="K35" s="102"/>
      <c r="L35" s="102"/>
    </row>
    <row r="36" spans="1:12" ht="15.75" x14ac:dyDescent="0.3">
      <c r="A36" s="102"/>
      <c r="B36" s="124"/>
      <c r="C36" s="125"/>
      <c r="D36" s="100"/>
      <c r="E36" s="100"/>
      <c r="F36" s="102"/>
      <c r="G36" s="102"/>
      <c r="H36" s="102"/>
      <c r="I36" s="102"/>
      <c r="J36" s="102"/>
      <c r="K36" s="102"/>
      <c r="L36" s="102"/>
    </row>
    <row r="37" spans="1:12" ht="15.75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2" ht="15.75" x14ac:dyDescent="0.3">
      <c r="A38" s="102" t="s">
        <v>18</v>
      </c>
      <c r="B38" s="102"/>
      <c r="C38" s="102"/>
      <c r="D38" s="102"/>
      <c r="E38" s="102"/>
      <c r="F38" s="102"/>
      <c r="G38" s="127" t="s">
        <v>19</v>
      </c>
      <c r="H38" s="102"/>
      <c r="I38" s="102"/>
      <c r="J38" s="102" t="s">
        <v>20</v>
      </c>
      <c r="K38" s="102"/>
      <c r="L38" s="102"/>
    </row>
    <row r="39" spans="1:12" ht="15.75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.75" x14ac:dyDescent="0.3">
      <c r="A45" s="34"/>
      <c r="B45" s="35"/>
      <c r="C45" s="36"/>
      <c r="D45" s="36"/>
      <c r="E45" s="36"/>
      <c r="F45" s="36"/>
      <c r="G45" s="37"/>
      <c r="H45" s="38"/>
      <c r="I45" s="38"/>
      <c r="J45" s="38"/>
      <c r="K45" s="38"/>
      <c r="L45" s="38"/>
    </row>
    <row r="52" ht="27" customHeight="1" x14ac:dyDescent="0.25"/>
    <row r="53" ht="15.75" customHeight="1" x14ac:dyDescent="0.25"/>
    <row r="54" ht="27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27" customHeight="1" x14ac:dyDescent="0.25"/>
    <row r="77" ht="15.75" customHeight="1" x14ac:dyDescent="0.25"/>
    <row r="78" ht="27" customHeight="1" x14ac:dyDescent="0.25"/>
    <row r="79" ht="15.75" customHeight="1" x14ac:dyDescent="0.25"/>
    <row r="80" ht="27" customHeight="1" x14ac:dyDescent="0.25"/>
    <row r="81" ht="27" customHeight="1" x14ac:dyDescent="0.25"/>
    <row r="82" ht="27" customHeight="1" x14ac:dyDescent="0.25"/>
    <row r="83" ht="15.75" customHeight="1" x14ac:dyDescent="0.25"/>
    <row r="84" ht="27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.75" customHeight="1" x14ac:dyDescent="0.25"/>
    <row r="101" ht="15" customHeight="1" x14ac:dyDescent="0.25"/>
    <row r="102" ht="1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.75" customHeight="1" x14ac:dyDescent="0.25"/>
    <row r="181" ht="15" customHeight="1" x14ac:dyDescent="0.25"/>
    <row r="182" ht="1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</sheetData>
  <sheetProtection algorithmName="SHA-512" hashValue="IhL8MqGuTsom+xotUUf5h/sPMF9DNGDMyHLQSiBRU7GbbXbl7KZk97jjOYfq5RKUE5rqWtdW1xZGgRj2swffSA==" saltValue="kCd9QQ6jKXEY1ZBhgOKHLA==" spinCount="100000" sheet="1" objects="1" scenarios="1"/>
  <protectedRanges>
    <protectedRange sqref="C38" name="Obseg4"/>
    <protectedRange sqref="I12:I29" name="Obseg3"/>
    <protectedRange sqref="G12:G29" name="Obseg2"/>
    <protectedRange sqref="C5:D6" name="Obseg1"/>
  </protectedRanges>
  <mergeCells count="20">
    <mergeCell ref="B29:E29"/>
    <mergeCell ref="B30:E30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CC72-670F-492B-AC62-4EAB7CB2AB25}">
  <sheetPr codeName="Sheet4"/>
  <dimension ref="A1:L193"/>
  <sheetViews>
    <sheetView zoomScaleNormal="100" workbookViewId="0">
      <selection activeCell="J8" sqref="J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101"/>
      <c r="H2" s="101"/>
      <c r="I2" s="101"/>
      <c r="J2" s="101"/>
      <c r="K2" s="101"/>
      <c r="L2" s="101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101"/>
      <c r="H3" s="101"/>
      <c r="I3" s="101"/>
      <c r="J3" s="101"/>
      <c r="K3" s="101"/>
      <c r="L3" s="101"/>
    </row>
    <row r="4" spans="1:12" ht="15.75" x14ac:dyDescent="0.3">
      <c r="A4" s="102"/>
      <c r="B4" s="99"/>
      <c r="C4" s="99"/>
      <c r="D4" s="99"/>
      <c r="E4" s="99"/>
      <c r="F4" s="99"/>
      <c r="G4" s="101"/>
      <c r="H4" s="101"/>
      <c r="I4" s="101"/>
      <c r="J4" s="101"/>
      <c r="K4" s="101"/>
      <c r="L4" s="101"/>
    </row>
    <row r="5" spans="1:12" ht="15.75" x14ac:dyDescent="0.3">
      <c r="A5" s="100" t="s">
        <v>0</v>
      </c>
      <c r="B5" s="99"/>
      <c r="C5" s="99"/>
      <c r="D5" s="99"/>
      <c r="E5" s="99"/>
      <c r="F5" s="99"/>
      <c r="G5" s="101"/>
      <c r="H5" s="101"/>
      <c r="I5" s="101"/>
      <c r="J5" s="101"/>
      <c r="K5" s="101"/>
      <c r="L5" s="101"/>
    </row>
    <row r="6" spans="1:12" ht="15.75" x14ac:dyDescent="0.3">
      <c r="A6" s="102"/>
      <c r="B6" s="99"/>
      <c r="C6" s="99"/>
      <c r="D6" s="99"/>
      <c r="E6" s="99"/>
      <c r="F6" s="99"/>
      <c r="G6" s="101"/>
      <c r="H6" s="101"/>
      <c r="I6" s="101"/>
      <c r="J6" s="101"/>
      <c r="K6" s="101"/>
      <c r="L6" s="101"/>
    </row>
    <row r="7" spans="1:12" ht="15.75" x14ac:dyDescent="0.3">
      <c r="A7" s="102"/>
      <c r="B7" s="99"/>
      <c r="C7" s="99"/>
      <c r="D7" s="99"/>
      <c r="E7" s="99"/>
      <c r="F7" s="99"/>
      <c r="G7" s="101"/>
      <c r="H7" s="101"/>
      <c r="I7" s="101"/>
      <c r="J7" s="99"/>
      <c r="K7" s="101"/>
      <c r="L7" s="101"/>
    </row>
    <row r="8" spans="1:12" ht="15.75" x14ac:dyDescent="0.3">
      <c r="A8" s="103"/>
      <c r="B8" s="103"/>
      <c r="C8" s="103"/>
      <c r="D8" s="103"/>
      <c r="E8" s="103"/>
      <c r="F8" s="103"/>
      <c r="G8" s="104" t="s">
        <v>1</v>
      </c>
      <c r="H8" s="104"/>
      <c r="I8" s="104"/>
      <c r="J8" s="105"/>
      <c r="K8" s="105"/>
      <c r="L8" s="105"/>
    </row>
    <row r="9" spans="1:12" ht="15.75" x14ac:dyDescent="0.3">
      <c r="A9" s="103"/>
      <c r="B9" s="103"/>
      <c r="C9" s="103"/>
      <c r="D9" s="103"/>
      <c r="E9" s="103"/>
      <c r="F9" s="103"/>
      <c r="G9" s="104" t="s">
        <v>33</v>
      </c>
      <c r="H9" s="104"/>
      <c r="I9" s="104"/>
      <c r="J9" s="104"/>
      <c r="K9" s="105"/>
      <c r="L9" s="105"/>
    </row>
    <row r="10" spans="1:12" ht="15.75" x14ac:dyDescent="0.3">
      <c r="A10" s="102"/>
      <c r="B10" s="99"/>
      <c r="C10" s="99"/>
      <c r="D10" s="99"/>
      <c r="E10" s="99"/>
      <c r="F10" s="99"/>
      <c r="G10" s="101"/>
      <c r="H10" s="101"/>
      <c r="I10" s="101"/>
      <c r="J10" s="101"/>
      <c r="K10" s="101"/>
      <c r="L10" s="101"/>
    </row>
    <row r="11" spans="1:12" ht="15.75" x14ac:dyDescent="0.3">
      <c r="A11" s="106" t="s">
        <v>2</v>
      </c>
      <c r="B11" s="175" t="s">
        <v>3</v>
      </c>
      <c r="C11" s="176"/>
      <c r="D11" s="176"/>
      <c r="E11" s="177"/>
      <c r="F11" s="107" t="s">
        <v>4</v>
      </c>
      <c r="G11" s="108" t="s">
        <v>5</v>
      </c>
      <c r="H11" s="109" t="s">
        <v>6</v>
      </c>
      <c r="I11" s="109" t="s">
        <v>7</v>
      </c>
      <c r="J11" s="109" t="s">
        <v>8</v>
      </c>
      <c r="K11" s="109" t="s">
        <v>9</v>
      </c>
      <c r="L11" s="109" t="s">
        <v>10</v>
      </c>
    </row>
    <row r="12" spans="1:12" ht="15" customHeight="1" x14ac:dyDescent="0.25">
      <c r="A12" s="128">
        <v>1</v>
      </c>
      <c r="B12" s="184" t="s">
        <v>164</v>
      </c>
      <c r="C12" s="185" t="s">
        <v>164</v>
      </c>
      <c r="D12" s="185" t="s">
        <v>164</v>
      </c>
      <c r="E12" s="186" t="s">
        <v>164</v>
      </c>
      <c r="F12" s="112" t="s">
        <v>11</v>
      </c>
      <c r="G12" s="112"/>
      <c r="H12" s="126">
        <v>180</v>
      </c>
      <c r="I12" s="113">
        <v>0</v>
      </c>
      <c r="J12" s="112">
        <v>9.5</v>
      </c>
      <c r="K12" s="113">
        <f>PRODUCT(I12,1.095)</f>
        <v>0</v>
      </c>
      <c r="L12" s="114">
        <f>PRODUCT(H12,K12)</f>
        <v>0</v>
      </c>
    </row>
    <row r="13" spans="1:12" ht="15.95" customHeight="1" x14ac:dyDescent="0.25">
      <c r="A13" s="128">
        <f>A12+1</f>
        <v>2</v>
      </c>
      <c r="B13" s="190" t="s">
        <v>24</v>
      </c>
      <c r="C13" s="191" t="s">
        <v>24</v>
      </c>
      <c r="D13" s="191" t="s">
        <v>24</v>
      </c>
      <c r="E13" s="192" t="s">
        <v>24</v>
      </c>
      <c r="F13" s="112" t="s">
        <v>11</v>
      </c>
      <c r="G13" s="112"/>
      <c r="H13" s="126">
        <v>90</v>
      </c>
      <c r="I13" s="113">
        <v>0</v>
      </c>
      <c r="J13" s="112">
        <v>9.5</v>
      </c>
      <c r="K13" s="113">
        <f t="shared" ref="K13:K16" si="0">PRODUCT(I13,1.095)</f>
        <v>0</v>
      </c>
      <c r="L13" s="114">
        <f t="shared" ref="L13:L16" si="1">PRODUCT(H13,K13)</f>
        <v>0</v>
      </c>
    </row>
    <row r="14" spans="1:12" ht="15" customHeight="1" x14ac:dyDescent="0.25">
      <c r="A14" s="128">
        <f t="shared" ref="A14:A16" si="2">A13+1</f>
        <v>3</v>
      </c>
      <c r="B14" s="184" t="s">
        <v>165</v>
      </c>
      <c r="C14" s="185" t="s">
        <v>165</v>
      </c>
      <c r="D14" s="185" t="s">
        <v>165</v>
      </c>
      <c r="E14" s="186" t="s">
        <v>165</v>
      </c>
      <c r="F14" s="112" t="s">
        <v>11</v>
      </c>
      <c r="G14" s="112"/>
      <c r="H14" s="126">
        <v>150</v>
      </c>
      <c r="I14" s="113">
        <v>0</v>
      </c>
      <c r="J14" s="112">
        <v>9.5</v>
      </c>
      <c r="K14" s="113">
        <f t="shared" si="0"/>
        <v>0</v>
      </c>
      <c r="L14" s="114">
        <f t="shared" si="1"/>
        <v>0</v>
      </c>
    </row>
    <row r="15" spans="1:12" ht="15" customHeight="1" x14ac:dyDescent="0.25">
      <c r="A15" s="128">
        <f t="shared" si="2"/>
        <v>4</v>
      </c>
      <c r="B15" s="184" t="s">
        <v>166</v>
      </c>
      <c r="C15" s="185" t="s">
        <v>166</v>
      </c>
      <c r="D15" s="185" t="s">
        <v>166</v>
      </c>
      <c r="E15" s="186" t="s">
        <v>166</v>
      </c>
      <c r="F15" s="112" t="s">
        <v>11</v>
      </c>
      <c r="G15" s="112"/>
      <c r="H15" s="126">
        <v>150</v>
      </c>
      <c r="I15" s="113">
        <v>0</v>
      </c>
      <c r="J15" s="112">
        <v>9.5</v>
      </c>
      <c r="K15" s="113">
        <f t="shared" si="0"/>
        <v>0</v>
      </c>
      <c r="L15" s="114">
        <f t="shared" si="1"/>
        <v>0</v>
      </c>
    </row>
    <row r="16" spans="1:12" ht="15" customHeight="1" x14ac:dyDescent="0.25">
      <c r="A16" s="128">
        <f t="shared" si="2"/>
        <v>5</v>
      </c>
      <c r="B16" s="172" t="s">
        <v>167</v>
      </c>
      <c r="C16" s="173" t="s">
        <v>167</v>
      </c>
      <c r="D16" s="173" t="s">
        <v>167</v>
      </c>
      <c r="E16" s="174" t="s">
        <v>167</v>
      </c>
      <c r="F16" s="112" t="s">
        <v>11</v>
      </c>
      <c r="G16" s="112"/>
      <c r="H16" s="126">
        <v>120</v>
      </c>
      <c r="I16" s="113">
        <v>0</v>
      </c>
      <c r="J16" s="112">
        <v>9.5</v>
      </c>
      <c r="K16" s="113">
        <f t="shared" si="0"/>
        <v>0</v>
      </c>
      <c r="L16" s="114">
        <f t="shared" si="1"/>
        <v>0</v>
      </c>
    </row>
    <row r="17" spans="1:12" ht="15.75" x14ac:dyDescent="0.3">
      <c r="A17" s="115"/>
      <c r="B17" s="181" t="s">
        <v>26</v>
      </c>
      <c r="C17" s="182"/>
      <c r="D17" s="182"/>
      <c r="E17" s="183"/>
      <c r="F17" s="116"/>
      <c r="G17" s="116"/>
      <c r="H17" s="116"/>
      <c r="I17" s="116"/>
      <c r="J17" s="116"/>
      <c r="K17" s="116"/>
      <c r="L17" s="117">
        <f>SUM(L12:L16)</f>
        <v>0</v>
      </c>
    </row>
    <row r="18" spans="1:12" ht="15.75" x14ac:dyDescent="0.3">
      <c r="A18" s="118"/>
      <c r="B18" s="119"/>
      <c r="C18" s="119"/>
      <c r="D18" s="119"/>
      <c r="E18" s="119"/>
      <c r="F18" s="120"/>
      <c r="G18" s="120"/>
      <c r="H18" s="120"/>
      <c r="I18" s="120"/>
      <c r="J18" s="120"/>
      <c r="K18" s="120"/>
      <c r="L18" s="121"/>
    </row>
    <row r="19" spans="1:12" ht="15.75" x14ac:dyDescent="0.3">
      <c r="A19" s="102" t="s">
        <v>14</v>
      </c>
      <c r="B19" s="99"/>
      <c r="C19" s="99"/>
      <c r="D19" s="99"/>
      <c r="E19" s="99"/>
      <c r="F19" s="99"/>
      <c r="G19" s="99"/>
      <c r="H19" s="102"/>
      <c r="I19" s="102"/>
      <c r="J19" s="102"/>
      <c r="K19" s="102"/>
      <c r="L19" s="102"/>
    </row>
    <row r="20" spans="1:12" ht="15.75" x14ac:dyDescent="0.3">
      <c r="A20" s="102" t="s">
        <v>15</v>
      </c>
      <c r="B20" s="99"/>
      <c r="C20" s="99"/>
      <c r="D20" s="99"/>
      <c r="E20" s="99"/>
      <c r="F20" s="99"/>
      <c r="G20" s="99"/>
      <c r="H20" s="102"/>
      <c r="I20" s="102"/>
      <c r="J20" s="102"/>
      <c r="K20" s="102"/>
      <c r="L20" s="102"/>
    </row>
    <row r="21" spans="1:12" ht="15.75" x14ac:dyDescent="0.3">
      <c r="A21" s="102" t="s">
        <v>16</v>
      </c>
      <c r="B21" s="99"/>
      <c r="C21" s="99"/>
      <c r="D21" s="99"/>
      <c r="E21" s="99"/>
      <c r="F21" s="99"/>
      <c r="G21" s="99"/>
      <c r="H21" s="102"/>
      <c r="I21" s="102"/>
      <c r="J21" s="102"/>
      <c r="K21" s="102"/>
      <c r="L21" s="102"/>
    </row>
    <row r="22" spans="1:12" ht="15.75" x14ac:dyDescent="0.3">
      <c r="A22" s="122" t="s">
        <v>898</v>
      </c>
      <c r="B22" s="123"/>
      <c r="C22" s="123"/>
      <c r="D22" s="123"/>
      <c r="E22" s="123"/>
      <c r="F22" s="123"/>
      <c r="G22" s="123"/>
      <c r="H22" s="102"/>
      <c r="I22" s="102"/>
      <c r="J22" s="102"/>
      <c r="K22" s="102"/>
      <c r="L22" s="102"/>
    </row>
    <row r="23" spans="1:12" ht="15.75" x14ac:dyDescent="0.3">
      <c r="A23" s="129" t="s">
        <v>41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  <row r="24" spans="1:12" ht="15.75" x14ac:dyDescent="0.3">
      <c r="A24" s="129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</row>
    <row r="25" spans="1:12" ht="15.75" x14ac:dyDescent="0.3">
      <c r="A25" s="102" t="s">
        <v>18</v>
      </c>
      <c r="B25" s="102"/>
      <c r="C25" s="102"/>
      <c r="D25" s="102"/>
      <c r="E25" s="102"/>
      <c r="F25" s="102"/>
      <c r="G25" s="127" t="s">
        <v>19</v>
      </c>
      <c r="H25" s="102"/>
      <c r="I25" s="102"/>
      <c r="J25" s="102" t="s">
        <v>20</v>
      </c>
      <c r="K25" s="102"/>
      <c r="L25" s="102"/>
    </row>
    <row r="26" spans="1:12" ht="15.75" x14ac:dyDescent="0.3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34"/>
      <c r="B32" s="35"/>
      <c r="C32" s="36"/>
      <c r="D32" s="36"/>
      <c r="E32" s="36"/>
      <c r="F32" s="36"/>
      <c r="G32" s="37"/>
      <c r="H32" s="38"/>
      <c r="I32" s="38"/>
      <c r="J32" s="38"/>
      <c r="K32" s="38"/>
      <c r="L32" s="38"/>
    </row>
    <row r="39" ht="27" customHeight="1" x14ac:dyDescent="0.25"/>
    <row r="40" ht="15.75" customHeight="1" x14ac:dyDescent="0.25"/>
    <row r="41" ht="27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15.75" customHeight="1" x14ac:dyDescent="0.25"/>
    <row r="63" ht="27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.75" customHeight="1" x14ac:dyDescent="0.25"/>
    <row r="88" ht="15" customHeight="1" x14ac:dyDescent="0.25"/>
    <row r="89" ht="1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</sheetData>
  <sheetProtection algorithmName="SHA-512" hashValue="ybOyirJSOElFaAWrS9jhA+Us7cMUsFGgOwCcvW1tqoMBqGjIkrDD6eoCSwaTIpS0whj5tWWSOj/w+G43GhTuCg==" saltValue="AUdFkXeFDDdAdao2q12LCw==" spinCount="100000" sheet="1" objects="1" scenarios="1"/>
  <protectedRanges>
    <protectedRange sqref="C25" name="Obseg4"/>
    <protectedRange sqref="I12:I16" name="Obseg3"/>
    <protectedRange sqref="G12:G16" name="Obseg2"/>
    <protectedRange sqref="C5:D6" name="Obseg1"/>
  </protectedRanges>
  <mergeCells count="7">
    <mergeCell ref="B17:E17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F9D-B600-4A5F-97D1-00E8A563F5BC}">
  <sheetPr codeName="Sheet5"/>
  <dimension ref="A1:L190"/>
  <sheetViews>
    <sheetView zoomScaleNormal="100" workbookViewId="0">
      <selection activeCell="C5" sqref="C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24.95" customHeight="1" x14ac:dyDescent="0.25">
      <c r="A12" s="39">
        <v>1</v>
      </c>
      <c r="B12" s="199" t="s">
        <v>168</v>
      </c>
      <c r="C12" s="200"/>
      <c r="D12" s="200"/>
      <c r="E12" s="201"/>
      <c r="F12" s="40" t="s">
        <v>28</v>
      </c>
      <c r="G12" s="41"/>
      <c r="H12" s="145">
        <v>25000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24.95" customHeight="1" x14ac:dyDescent="0.25">
      <c r="A13" s="39">
        <f>A12+1</f>
        <v>2</v>
      </c>
      <c r="B13" s="199" t="s">
        <v>169</v>
      </c>
      <c r="C13" s="200"/>
      <c r="D13" s="200"/>
      <c r="E13" s="201"/>
      <c r="F13" s="40" t="s">
        <v>28</v>
      </c>
      <c r="G13" s="41"/>
      <c r="H13" s="145">
        <v>19000</v>
      </c>
      <c r="I13" s="42">
        <v>0</v>
      </c>
      <c r="J13" s="43">
        <v>9.5</v>
      </c>
      <c r="K13" s="44">
        <f t="shared" ref="K13" si="0">PRODUCT(I13,1.095)</f>
        <v>0</v>
      </c>
      <c r="L13" s="45">
        <f t="shared" ref="L13" si="1">PRODUCT(H13,K13)</f>
        <v>0</v>
      </c>
    </row>
    <row r="14" spans="1:12" ht="15.75" x14ac:dyDescent="0.3">
      <c r="A14" s="24"/>
      <c r="B14" s="193" t="s">
        <v>29</v>
      </c>
      <c r="C14" s="194"/>
      <c r="D14" s="194"/>
      <c r="E14" s="195"/>
      <c r="F14" s="25"/>
      <c r="G14" s="25"/>
      <c r="H14" s="25"/>
      <c r="I14" s="25"/>
      <c r="J14" s="25"/>
      <c r="K14" s="25"/>
      <c r="L14" s="26">
        <f>SUM(L12:L13)</f>
        <v>0</v>
      </c>
    </row>
    <row r="15" spans="1:12" ht="15.75" x14ac:dyDescent="0.3">
      <c r="A15" s="27"/>
      <c r="B15" s="28"/>
      <c r="C15" s="28"/>
      <c r="D15" s="28"/>
      <c r="E15" s="28"/>
      <c r="F15" s="29"/>
      <c r="G15" s="29"/>
      <c r="H15" s="29"/>
      <c r="I15" s="29"/>
      <c r="J15" s="29"/>
      <c r="K15" s="29"/>
      <c r="L15" s="30"/>
    </row>
    <row r="16" spans="1:12" ht="15.75" x14ac:dyDescent="0.3">
      <c r="A16" s="4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5.75" x14ac:dyDescent="0.3">
      <c r="A19" s="97" t="s">
        <v>170</v>
      </c>
      <c r="B19" s="97"/>
      <c r="C19" s="97"/>
      <c r="D19" s="97"/>
      <c r="E19" s="97"/>
      <c r="F19" s="97"/>
      <c r="G19" s="97"/>
      <c r="H19" s="4"/>
      <c r="I19" s="4"/>
      <c r="J19" s="4"/>
      <c r="K19" s="4"/>
      <c r="L19" s="4"/>
    </row>
    <row r="20" spans="1:12" ht="15.75" x14ac:dyDescent="0.3">
      <c r="A20" s="4"/>
      <c r="B20" s="31"/>
      <c r="C20" s="32"/>
      <c r="D20" s="2"/>
      <c r="E20" s="2"/>
      <c r="F20" s="4"/>
      <c r="G20" s="4"/>
      <c r="H20" s="4"/>
      <c r="I20" s="4"/>
      <c r="J20" s="4"/>
      <c r="K20" s="4"/>
      <c r="L20" s="4"/>
    </row>
    <row r="21" spans="1:12" ht="15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5.75" x14ac:dyDescent="0.3">
      <c r="A22" s="8" t="s">
        <v>18</v>
      </c>
      <c r="B22" s="8"/>
      <c r="C22" s="8"/>
      <c r="D22" s="8"/>
      <c r="E22" s="8"/>
      <c r="F22" s="8"/>
      <c r="G22" s="33" t="s">
        <v>19</v>
      </c>
      <c r="H22" s="8"/>
      <c r="I22" s="8"/>
      <c r="J22" s="8" t="s">
        <v>20</v>
      </c>
      <c r="K22" s="8"/>
      <c r="L22" s="8"/>
    </row>
    <row r="23" spans="1:12" ht="15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34"/>
      <c r="B29" s="35"/>
      <c r="C29" s="36"/>
      <c r="D29" s="36"/>
      <c r="E29" s="36"/>
      <c r="F29" s="36"/>
      <c r="G29" s="37"/>
      <c r="H29" s="38"/>
      <c r="I29" s="38"/>
      <c r="J29" s="38"/>
      <c r="K29" s="38"/>
      <c r="L29" s="38"/>
    </row>
    <row r="36" ht="27" customHeight="1" x14ac:dyDescent="0.25"/>
    <row r="37" ht="15.75" customHeight="1" x14ac:dyDescent="0.25"/>
    <row r="38" ht="27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15.75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27" customHeight="1" x14ac:dyDescent="0.25"/>
    <row r="63" ht="15.75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.75" customHeight="1" x14ac:dyDescent="0.25"/>
    <row r="85" ht="15" customHeight="1" x14ac:dyDescent="0.25"/>
    <row r="86" ht="1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</sheetData>
  <sheetProtection algorithmName="SHA-512" hashValue="yVZE738R3ml6eFs43iy82f9iVc8nkg/xBSmnkpwGeMNZzj1sQDeeKCS0gLOG/bQ/C53A6CqtyIALTHF8hmKZ9Q==" saltValue="PLHddLcGBKsjXTeeH8KBEQ==" spinCount="100000" sheet="1" objects="1" scenarios="1"/>
  <protectedRanges>
    <protectedRange sqref="C22" name="Obseg4"/>
    <protectedRange sqref="I12:I13" name="Obseg3"/>
    <protectedRange sqref="G12:G13" name="Obseg2"/>
    <protectedRange sqref="C5:D6" name="Obseg1"/>
  </protectedRanges>
  <mergeCells count="4">
    <mergeCell ref="B14:E14"/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4BE6-B386-44C4-8768-B13BC0EF2459}">
  <sheetPr codeName="Sheet6"/>
  <dimension ref="A1:L189"/>
  <sheetViews>
    <sheetView topLeftCell="A2" zoomScaleNormal="100" workbookViewId="0">
      <selection activeCell="H12" sqref="H1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31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24.95" customHeight="1" x14ac:dyDescent="0.25">
      <c r="A12" s="39">
        <v>1</v>
      </c>
      <c r="B12" s="202" t="s">
        <v>171</v>
      </c>
      <c r="C12" s="203"/>
      <c r="D12" s="203"/>
      <c r="E12" s="204"/>
      <c r="F12" s="40" t="s">
        <v>28</v>
      </c>
      <c r="G12" s="41"/>
      <c r="H12" s="130">
        <v>10000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.75" x14ac:dyDescent="0.3">
      <c r="A13" s="24"/>
      <c r="B13" s="193" t="s">
        <v>34</v>
      </c>
      <c r="C13" s="194"/>
      <c r="D13" s="194"/>
      <c r="E13" s="195"/>
      <c r="F13" s="25"/>
      <c r="G13" s="25"/>
      <c r="H13" s="25"/>
      <c r="I13" s="25"/>
      <c r="J13" s="25"/>
      <c r="K13" s="25"/>
      <c r="L13" s="26">
        <f>SUM(L12:L12)</f>
        <v>0</v>
      </c>
    </row>
    <row r="14" spans="1:12" ht="15.75" x14ac:dyDescent="0.3">
      <c r="A14" s="27"/>
      <c r="B14" s="28"/>
      <c r="C14" s="28"/>
      <c r="D14" s="28"/>
      <c r="E14" s="28"/>
      <c r="F14" s="29"/>
      <c r="G14" s="29"/>
      <c r="H14" s="29"/>
      <c r="I14" s="29"/>
      <c r="J14" s="29"/>
      <c r="K14" s="29"/>
      <c r="L14" s="30"/>
    </row>
    <row r="15" spans="1:12" ht="15.75" x14ac:dyDescent="0.3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.75" x14ac:dyDescent="0.3">
      <c r="A16" s="4" t="s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97" t="s">
        <v>30</v>
      </c>
      <c r="B18" s="97"/>
      <c r="C18" s="97"/>
      <c r="D18" s="97"/>
      <c r="E18" s="97"/>
      <c r="F18" s="97"/>
      <c r="G18" s="97"/>
      <c r="H18" s="4"/>
      <c r="I18" s="4"/>
      <c r="J18" s="4"/>
      <c r="K18" s="4"/>
      <c r="L18" s="4"/>
    </row>
    <row r="19" spans="1:12" ht="15.75" x14ac:dyDescent="0.3">
      <c r="A19" s="46" t="s">
        <v>41</v>
      </c>
      <c r="B19" s="31"/>
      <c r="C19" s="32"/>
      <c r="D19" s="2"/>
      <c r="E19" s="2"/>
      <c r="F19" s="4"/>
      <c r="G19" s="4"/>
      <c r="H19" s="4"/>
      <c r="I19" s="4"/>
      <c r="J19" s="4"/>
      <c r="K19" s="4"/>
      <c r="L19" s="4"/>
    </row>
    <row r="20" spans="1:12" ht="15.7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5.75" x14ac:dyDescent="0.3">
      <c r="A21" s="8" t="s">
        <v>18</v>
      </c>
      <c r="B21" s="8"/>
      <c r="C21" s="8"/>
      <c r="D21" s="8"/>
      <c r="E21" s="8"/>
      <c r="F21" s="8"/>
      <c r="G21" s="33" t="s">
        <v>19</v>
      </c>
      <c r="H21" s="8"/>
      <c r="I21" s="8"/>
      <c r="J21" s="8" t="s">
        <v>20</v>
      </c>
      <c r="K21" s="8"/>
      <c r="L21" s="8"/>
    </row>
    <row r="22" spans="1:12" ht="15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5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34"/>
      <c r="B28" s="35"/>
      <c r="C28" s="36"/>
      <c r="D28" s="36"/>
      <c r="E28" s="36"/>
      <c r="F28" s="36"/>
      <c r="G28" s="37"/>
      <c r="H28" s="38"/>
      <c r="I28" s="38"/>
      <c r="J28" s="38"/>
      <c r="K28" s="38"/>
      <c r="L28" s="38"/>
    </row>
    <row r="35" ht="27" customHeight="1" x14ac:dyDescent="0.25"/>
    <row r="36" ht="15.75" customHeight="1" x14ac:dyDescent="0.25"/>
    <row r="37" ht="27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15.75" customHeight="1" x14ac:dyDescent="0.25"/>
    <row r="55" ht="15.75" customHeight="1" x14ac:dyDescent="0.25"/>
    <row r="56" ht="27" customHeight="1" x14ac:dyDescent="0.25"/>
    <row r="57" ht="15.75" customHeight="1" x14ac:dyDescent="0.25"/>
    <row r="58" ht="15.75" customHeight="1" x14ac:dyDescent="0.25"/>
    <row r="59" ht="27" customHeight="1" x14ac:dyDescent="0.25"/>
    <row r="60" ht="15.75" customHeight="1" x14ac:dyDescent="0.25"/>
    <row r="61" ht="27" customHeight="1" x14ac:dyDescent="0.25"/>
    <row r="62" ht="15.75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.75" customHeight="1" x14ac:dyDescent="0.25"/>
    <row r="84" ht="15" customHeight="1" x14ac:dyDescent="0.25"/>
    <row r="85" ht="1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" customHeight="1" x14ac:dyDescent="0.25"/>
    <row r="165" ht="1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</sheetData>
  <sheetProtection algorithmName="SHA-512" hashValue="ry+hZuKJbaz33ICh1YVFtN4N2V9vY3WYjIowSRO8qsFH+zJMNYq6EHQuRK2fv5tC8wFD33mhzKv2PDLeDTO8xg==" saltValue="bkjKhtIbcnyevFSF/PG8Xg==" spinCount="100000" sheet="1" objects="1" scenarios="1"/>
  <protectedRanges>
    <protectedRange sqref="C21" name="Obseg4"/>
    <protectedRange sqref="I12" name="Obseg3"/>
    <protectedRange sqref="G12" name="Obseg2"/>
    <protectedRange sqref="C5:D6" name="Obseg1"/>
  </protectedRanges>
  <mergeCells count="3"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3407-1C95-4A46-96FE-28D1C9C2537D}">
  <sheetPr codeName="Sheet7"/>
  <dimension ref="A1:L196"/>
  <sheetViews>
    <sheetView topLeftCell="A7" zoomScaleNormal="100" zoomScaleSheetLayoutView="100" workbookViewId="0">
      <selection activeCell="H24" sqref="H2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24.95" customHeight="1" x14ac:dyDescent="0.3">
      <c r="A12" s="16">
        <v>1</v>
      </c>
      <c r="B12" s="202" t="s">
        <v>172</v>
      </c>
      <c r="C12" s="203" t="s">
        <v>172</v>
      </c>
      <c r="D12" s="203" t="s">
        <v>172</v>
      </c>
      <c r="E12" s="204" t="s">
        <v>172</v>
      </c>
      <c r="F12" s="21" t="s">
        <v>11</v>
      </c>
      <c r="G12" s="18"/>
      <c r="H12" s="96">
        <v>90</v>
      </c>
      <c r="I12" s="20">
        <v>0</v>
      </c>
      <c r="J12" s="21">
        <v>9.5</v>
      </c>
      <c r="K12" s="22">
        <f>PRODUCT(I12,1.095)</f>
        <v>0</v>
      </c>
      <c r="L12" s="23">
        <f>PRODUCT(H12,K12)</f>
        <v>0</v>
      </c>
    </row>
    <row r="13" spans="1:12" ht="24.95" customHeight="1" x14ac:dyDescent="0.3">
      <c r="A13" s="16">
        <f>A12+1</f>
        <v>2</v>
      </c>
      <c r="B13" s="202" t="s">
        <v>173</v>
      </c>
      <c r="C13" s="203" t="s">
        <v>173</v>
      </c>
      <c r="D13" s="203" t="s">
        <v>173</v>
      </c>
      <c r="E13" s="204" t="s">
        <v>173</v>
      </c>
      <c r="F13" s="21" t="s">
        <v>11</v>
      </c>
      <c r="G13" s="18"/>
      <c r="H13" s="96">
        <v>90</v>
      </c>
      <c r="I13" s="20">
        <v>0</v>
      </c>
      <c r="J13" s="21">
        <v>9.5</v>
      </c>
      <c r="K13" s="22">
        <f t="shared" ref="K13:K19" si="0">PRODUCT(I13,1.095)</f>
        <v>0</v>
      </c>
      <c r="L13" s="23">
        <f t="shared" ref="L13:L19" si="1">PRODUCT(H13,K13)</f>
        <v>0</v>
      </c>
    </row>
    <row r="14" spans="1:12" ht="24.95" customHeight="1" x14ac:dyDescent="0.3">
      <c r="A14" s="16">
        <f t="shared" ref="A14:A19" si="2">A13+1</f>
        <v>3</v>
      </c>
      <c r="B14" s="202" t="s">
        <v>36</v>
      </c>
      <c r="C14" s="203" t="s">
        <v>36</v>
      </c>
      <c r="D14" s="203" t="s">
        <v>36</v>
      </c>
      <c r="E14" s="204" t="s">
        <v>36</v>
      </c>
      <c r="F14" s="21" t="s">
        <v>11</v>
      </c>
      <c r="G14" s="18"/>
      <c r="H14" s="96">
        <v>90</v>
      </c>
      <c r="I14" s="20">
        <v>0</v>
      </c>
      <c r="J14" s="21">
        <v>9.5</v>
      </c>
      <c r="K14" s="22">
        <f t="shared" si="0"/>
        <v>0</v>
      </c>
      <c r="L14" s="23">
        <f t="shared" si="1"/>
        <v>0</v>
      </c>
    </row>
    <row r="15" spans="1:12" ht="24.95" customHeight="1" x14ac:dyDescent="0.3">
      <c r="A15" s="16">
        <f t="shared" si="2"/>
        <v>4</v>
      </c>
      <c r="B15" s="202" t="s">
        <v>174</v>
      </c>
      <c r="C15" s="203" t="s">
        <v>174</v>
      </c>
      <c r="D15" s="203" t="s">
        <v>174</v>
      </c>
      <c r="E15" s="204" t="s">
        <v>174</v>
      </c>
      <c r="F15" s="21" t="s">
        <v>11</v>
      </c>
      <c r="G15" s="18"/>
      <c r="H15" s="96">
        <v>450</v>
      </c>
      <c r="I15" s="20">
        <v>0</v>
      </c>
      <c r="J15" s="21">
        <v>9.5</v>
      </c>
      <c r="K15" s="22">
        <f t="shared" si="0"/>
        <v>0</v>
      </c>
      <c r="L15" s="23">
        <f t="shared" si="1"/>
        <v>0</v>
      </c>
    </row>
    <row r="16" spans="1:12" ht="24.95" customHeight="1" x14ac:dyDescent="0.3">
      <c r="A16" s="16">
        <f t="shared" si="2"/>
        <v>5</v>
      </c>
      <c r="B16" s="202" t="s">
        <v>175</v>
      </c>
      <c r="C16" s="203" t="s">
        <v>175</v>
      </c>
      <c r="D16" s="203" t="s">
        <v>175</v>
      </c>
      <c r="E16" s="204" t="s">
        <v>175</v>
      </c>
      <c r="F16" s="21" t="s">
        <v>11</v>
      </c>
      <c r="G16" s="18"/>
      <c r="H16" s="96">
        <v>980</v>
      </c>
      <c r="I16" s="20">
        <v>0</v>
      </c>
      <c r="J16" s="21">
        <v>9.5</v>
      </c>
      <c r="K16" s="22">
        <f t="shared" si="0"/>
        <v>0</v>
      </c>
      <c r="L16" s="23">
        <f t="shared" si="1"/>
        <v>0</v>
      </c>
    </row>
    <row r="17" spans="1:12" ht="24.95" customHeight="1" x14ac:dyDescent="0.3">
      <c r="A17" s="16">
        <f t="shared" si="2"/>
        <v>6</v>
      </c>
      <c r="B17" s="202" t="s">
        <v>176</v>
      </c>
      <c r="C17" s="203" t="s">
        <v>176</v>
      </c>
      <c r="D17" s="203" t="s">
        <v>176</v>
      </c>
      <c r="E17" s="204" t="s">
        <v>176</v>
      </c>
      <c r="F17" s="21" t="s">
        <v>11</v>
      </c>
      <c r="G17" s="18"/>
      <c r="H17" s="96">
        <v>1150</v>
      </c>
      <c r="I17" s="20">
        <v>0</v>
      </c>
      <c r="J17" s="21">
        <v>9.5</v>
      </c>
      <c r="K17" s="22">
        <f t="shared" si="0"/>
        <v>0</v>
      </c>
      <c r="L17" s="23">
        <f t="shared" si="1"/>
        <v>0</v>
      </c>
    </row>
    <row r="18" spans="1:12" ht="24.95" customHeight="1" x14ac:dyDescent="0.3">
      <c r="A18" s="16">
        <f t="shared" si="2"/>
        <v>7</v>
      </c>
      <c r="B18" s="202" t="s">
        <v>37</v>
      </c>
      <c r="C18" s="203" t="s">
        <v>37</v>
      </c>
      <c r="D18" s="203" t="s">
        <v>37</v>
      </c>
      <c r="E18" s="204" t="s">
        <v>37</v>
      </c>
      <c r="F18" s="21" t="s">
        <v>11</v>
      </c>
      <c r="G18" s="18"/>
      <c r="H18" s="96">
        <v>90</v>
      </c>
      <c r="I18" s="20">
        <v>0</v>
      </c>
      <c r="J18" s="21">
        <v>9.5</v>
      </c>
      <c r="K18" s="22">
        <f t="shared" si="0"/>
        <v>0</v>
      </c>
      <c r="L18" s="23">
        <f t="shared" si="1"/>
        <v>0</v>
      </c>
    </row>
    <row r="19" spans="1:12" ht="24.95" customHeight="1" x14ac:dyDescent="0.3">
      <c r="A19" s="16">
        <f t="shared" si="2"/>
        <v>8</v>
      </c>
      <c r="B19" s="202" t="s">
        <v>177</v>
      </c>
      <c r="C19" s="203" t="s">
        <v>177</v>
      </c>
      <c r="D19" s="203" t="s">
        <v>177</v>
      </c>
      <c r="E19" s="204" t="s">
        <v>177</v>
      </c>
      <c r="F19" s="21" t="s">
        <v>11</v>
      </c>
      <c r="G19" s="18"/>
      <c r="H19" s="96">
        <v>225</v>
      </c>
      <c r="I19" s="20">
        <v>0</v>
      </c>
      <c r="J19" s="21">
        <v>9.5</v>
      </c>
      <c r="K19" s="22">
        <f t="shared" si="0"/>
        <v>0</v>
      </c>
      <c r="L19" s="23">
        <f t="shared" si="1"/>
        <v>0</v>
      </c>
    </row>
    <row r="20" spans="1:12" ht="15.75" x14ac:dyDescent="0.3">
      <c r="A20" s="24"/>
      <c r="B20" s="193" t="s">
        <v>13</v>
      </c>
      <c r="C20" s="194"/>
      <c r="D20" s="194"/>
      <c r="E20" s="195"/>
      <c r="F20" s="25"/>
      <c r="G20" s="25"/>
      <c r="H20" s="25"/>
      <c r="I20" s="25"/>
      <c r="J20" s="25"/>
      <c r="K20" s="25"/>
      <c r="L20" s="26">
        <f>SUM(L12:L19)</f>
        <v>0</v>
      </c>
    </row>
    <row r="21" spans="1:12" ht="15.75" x14ac:dyDescent="0.3">
      <c r="A21" s="27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0"/>
    </row>
    <row r="22" spans="1:12" ht="15.75" x14ac:dyDescent="0.3">
      <c r="A22" s="4" t="s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5.75" x14ac:dyDescent="0.3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x14ac:dyDescent="0.3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 x14ac:dyDescent="0.3">
      <c r="A25" s="97" t="s">
        <v>898</v>
      </c>
      <c r="B25" s="97"/>
      <c r="C25" s="97"/>
      <c r="D25" s="97"/>
      <c r="E25" s="97"/>
      <c r="F25" s="97"/>
      <c r="G25" s="97"/>
      <c r="H25" s="4"/>
      <c r="I25" s="4"/>
      <c r="J25" s="4"/>
      <c r="K25" s="4"/>
      <c r="L25" s="4"/>
    </row>
    <row r="26" spans="1:12" ht="15.75" x14ac:dyDescent="0.3">
      <c r="A26" s="4"/>
      <c r="B26" s="31"/>
      <c r="C26" s="32"/>
      <c r="D26" s="2"/>
      <c r="E26" s="2"/>
      <c r="F26" s="4"/>
      <c r="G26" s="4"/>
      <c r="H26" s="4"/>
      <c r="I26" s="4"/>
      <c r="J26" s="4"/>
      <c r="K26" s="4"/>
      <c r="L26" s="4"/>
    </row>
    <row r="27" spans="1:12" ht="15.7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8" t="s">
        <v>18</v>
      </c>
      <c r="B28" s="8"/>
      <c r="C28" s="8"/>
      <c r="D28" s="8"/>
      <c r="E28" s="8"/>
      <c r="F28" s="8"/>
      <c r="G28" s="33" t="s">
        <v>19</v>
      </c>
      <c r="H28" s="8"/>
      <c r="I28" s="8"/>
      <c r="J28" s="8" t="s">
        <v>20</v>
      </c>
      <c r="K28" s="8"/>
      <c r="L28" s="8"/>
    </row>
    <row r="29" spans="1:12" ht="15.75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34"/>
      <c r="B35" s="35"/>
      <c r="C35" s="36"/>
      <c r="D35" s="36"/>
      <c r="E35" s="36"/>
      <c r="F35" s="36"/>
      <c r="G35" s="37"/>
      <c r="H35" s="38"/>
      <c r="I35" s="38"/>
      <c r="J35" s="38"/>
      <c r="K35" s="38"/>
      <c r="L35" s="38"/>
    </row>
    <row r="42" spans="1:12" ht="27" customHeight="1" x14ac:dyDescent="0.25"/>
    <row r="43" spans="1:12" ht="15.75" customHeight="1" x14ac:dyDescent="0.25"/>
    <row r="44" spans="1:12" ht="27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15.75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15.75" customHeight="1" x14ac:dyDescent="0.25"/>
    <row r="62" ht="15.75" customHeight="1" x14ac:dyDescent="0.25"/>
    <row r="63" ht="27" customHeight="1" x14ac:dyDescent="0.25"/>
    <row r="64" ht="15.75" customHeight="1" x14ac:dyDescent="0.25"/>
    <row r="65" ht="15.75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27" customHeight="1" x14ac:dyDescent="0.25"/>
    <row r="71" ht="27" customHeight="1" x14ac:dyDescent="0.25"/>
    <row r="72" ht="27" customHeight="1" x14ac:dyDescent="0.25"/>
    <row r="73" ht="15.75" customHeight="1" x14ac:dyDescent="0.25"/>
    <row r="74" ht="27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.75" customHeight="1" x14ac:dyDescent="0.25"/>
    <row r="91" ht="15" customHeight="1" x14ac:dyDescent="0.25"/>
    <row r="92" ht="1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.75" customHeight="1" x14ac:dyDescent="0.25"/>
    <row r="171" ht="15" customHeight="1" x14ac:dyDescent="0.25"/>
    <row r="172" ht="1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</sheetData>
  <sheetProtection algorithmName="SHA-512" hashValue="4nu/m5dPdE/xYOpncxGnZi9iFAHdHAjUEOR4DDgAlMGZm2MXPrA6NXPBHfE28PKUfGNtya5dsGzIHrlSbPp5LQ==" saltValue="8ynWsyTgYtCjlvzg5gIByw==" spinCount="100000" sheet="1" objects="1" scenarios="1"/>
  <protectedRanges>
    <protectedRange sqref="C28" name="Obseg4"/>
    <protectedRange sqref="I12:I19" name="Obseg3"/>
    <protectedRange sqref="G12:G19" name="Obseg2"/>
    <protectedRange sqref="C5:D6" name="Obseg1"/>
  </protectedRanges>
  <mergeCells count="10">
    <mergeCell ref="B20:E20"/>
    <mergeCell ref="B17:E17"/>
    <mergeCell ref="B18:E18"/>
    <mergeCell ref="B19:E19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6D10-8175-48B2-A734-F3CBE73D77EB}">
  <sheetPr codeName="Sheet8"/>
  <dimension ref="A1:M252"/>
  <sheetViews>
    <sheetView topLeftCell="A34" zoomScaleNormal="100" zoomScaleSheetLayoutView="100" workbookViewId="0">
      <selection activeCell="G13" sqref="G13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10" width="12.7109375" customWidth="1"/>
    <col min="12" max="13" width="12.7109375" customWidth="1"/>
  </cols>
  <sheetData>
    <row r="1" spans="1:13" ht="15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15.75" x14ac:dyDescent="0.3">
      <c r="A2" s="100" t="s">
        <v>107</v>
      </c>
      <c r="B2" s="99"/>
      <c r="C2" s="99"/>
      <c r="D2" s="99"/>
      <c r="E2" s="99"/>
      <c r="F2" s="99"/>
      <c r="G2" s="101"/>
      <c r="H2" s="101"/>
      <c r="I2" s="101"/>
      <c r="J2" s="101"/>
      <c r="K2" s="101"/>
      <c r="L2" s="101"/>
      <c r="M2" s="101"/>
    </row>
    <row r="3" spans="1:13" ht="15.75" x14ac:dyDescent="0.3">
      <c r="A3" s="102" t="s">
        <v>108</v>
      </c>
      <c r="B3" s="99"/>
      <c r="C3" s="99"/>
      <c r="D3" s="99"/>
      <c r="E3" s="99"/>
      <c r="F3" s="99"/>
      <c r="G3" s="101"/>
      <c r="H3" s="101"/>
      <c r="I3" s="101"/>
      <c r="J3" s="101"/>
      <c r="K3" s="101"/>
      <c r="L3" s="101"/>
      <c r="M3" s="101"/>
    </row>
    <row r="4" spans="1:13" ht="15.75" x14ac:dyDescent="0.3">
      <c r="A4" s="102"/>
      <c r="B4" s="99"/>
      <c r="C4" s="99"/>
      <c r="D4" s="99"/>
      <c r="E4" s="99"/>
      <c r="F4" s="99"/>
      <c r="G4" s="101"/>
      <c r="H4" s="101"/>
      <c r="I4" s="101"/>
      <c r="J4" s="101"/>
      <c r="K4" s="101"/>
      <c r="L4" s="101"/>
      <c r="M4" s="101"/>
    </row>
    <row r="5" spans="1:13" ht="15.75" x14ac:dyDescent="0.3">
      <c r="A5" s="100" t="s">
        <v>0</v>
      </c>
      <c r="B5" s="99"/>
      <c r="C5" s="99"/>
      <c r="D5" s="99"/>
      <c r="E5" s="99"/>
      <c r="F5" s="99"/>
      <c r="G5" s="101"/>
      <c r="H5" s="101"/>
      <c r="I5" s="101"/>
      <c r="J5" s="101"/>
      <c r="K5" s="101"/>
      <c r="L5" s="101"/>
      <c r="M5" s="101"/>
    </row>
    <row r="6" spans="1:13" ht="15.75" x14ac:dyDescent="0.3">
      <c r="A6" s="102"/>
      <c r="B6" s="99"/>
      <c r="C6" s="99"/>
      <c r="D6" s="99"/>
      <c r="E6" s="99"/>
      <c r="F6" s="99"/>
      <c r="G6" s="101"/>
      <c r="H6" s="101"/>
      <c r="I6" s="101"/>
      <c r="J6" s="101"/>
      <c r="K6" s="101"/>
      <c r="L6" s="101"/>
      <c r="M6" s="101"/>
    </row>
    <row r="7" spans="1:13" ht="15.75" x14ac:dyDescent="0.3">
      <c r="A7" s="102"/>
      <c r="B7" s="99"/>
      <c r="C7" s="99"/>
      <c r="D7" s="99"/>
      <c r="E7" s="99"/>
      <c r="F7" s="99"/>
      <c r="G7" s="101"/>
      <c r="H7" s="101"/>
      <c r="I7" s="101"/>
      <c r="J7" s="101"/>
      <c r="K7" s="99"/>
      <c r="L7" s="101"/>
      <c r="M7" s="101"/>
    </row>
    <row r="8" spans="1:13" ht="15.75" x14ac:dyDescent="0.3">
      <c r="A8" s="103"/>
      <c r="B8" s="103"/>
      <c r="C8" s="103"/>
      <c r="D8" s="103"/>
      <c r="E8" s="103"/>
      <c r="F8" s="103"/>
      <c r="G8" s="104" t="s">
        <v>1</v>
      </c>
      <c r="H8" s="104"/>
      <c r="I8" s="104"/>
      <c r="J8" s="104"/>
      <c r="K8" s="105"/>
      <c r="L8" s="105"/>
      <c r="M8" s="105"/>
    </row>
    <row r="9" spans="1:13" ht="15.75" x14ac:dyDescent="0.3">
      <c r="A9" s="103"/>
      <c r="B9" s="103"/>
      <c r="C9" s="103"/>
      <c r="D9" s="103"/>
      <c r="E9" s="103"/>
      <c r="F9" s="103"/>
      <c r="G9" s="104" t="s">
        <v>39</v>
      </c>
      <c r="H9" s="104"/>
      <c r="I9" s="104"/>
      <c r="J9" s="104"/>
      <c r="K9" s="104"/>
      <c r="L9" s="105"/>
      <c r="M9" s="105"/>
    </row>
    <row r="10" spans="1:13" ht="15.75" x14ac:dyDescent="0.3">
      <c r="A10" s="102"/>
      <c r="B10" s="99"/>
      <c r="C10" s="99"/>
      <c r="D10" s="99"/>
      <c r="E10" s="99"/>
      <c r="F10" s="99"/>
      <c r="G10" s="101"/>
      <c r="H10" s="101"/>
      <c r="I10" s="101"/>
      <c r="J10" s="101"/>
      <c r="K10" s="101"/>
      <c r="L10" s="101"/>
      <c r="M10" s="101"/>
    </row>
    <row r="11" spans="1:13" x14ac:dyDescent="0.25">
      <c r="A11" s="146" t="s">
        <v>2</v>
      </c>
      <c r="B11" s="205" t="s">
        <v>3</v>
      </c>
      <c r="C11" s="206"/>
      <c r="D11" s="206"/>
      <c r="E11" s="207"/>
      <c r="F11" s="147" t="s">
        <v>4</v>
      </c>
      <c r="G11" s="148" t="s">
        <v>5</v>
      </c>
      <c r="H11" s="149" t="s">
        <v>6</v>
      </c>
      <c r="I11" s="149" t="s">
        <v>889</v>
      </c>
      <c r="J11" s="149" t="s">
        <v>7</v>
      </c>
      <c r="K11" s="149" t="s">
        <v>8</v>
      </c>
      <c r="L11" s="149" t="s">
        <v>9</v>
      </c>
      <c r="M11" s="149" t="s">
        <v>10</v>
      </c>
    </row>
    <row r="12" spans="1:13" x14ac:dyDescent="0.25">
      <c r="A12" s="150"/>
      <c r="B12" s="151"/>
      <c r="C12" s="152"/>
      <c r="D12" s="152"/>
      <c r="E12" s="153"/>
      <c r="F12" s="154"/>
      <c r="G12" s="155"/>
      <c r="H12" s="156"/>
      <c r="I12" s="156" t="s">
        <v>888</v>
      </c>
      <c r="J12" s="156"/>
      <c r="K12" s="156"/>
      <c r="L12" s="156"/>
      <c r="M12" s="156"/>
    </row>
    <row r="13" spans="1:13" ht="24.95" customHeight="1" x14ac:dyDescent="0.25">
      <c r="A13" s="110">
        <v>1</v>
      </c>
      <c r="B13" s="208" t="s">
        <v>178</v>
      </c>
      <c r="C13" s="209" t="s">
        <v>178</v>
      </c>
      <c r="D13" s="209" t="s">
        <v>178</v>
      </c>
      <c r="E13" s="210" t="s">
        <v>178</v>
      </c>
      <c r="F13" s="143" t="s">
        <v>11</v>
      </c>
      <c r="G13" s="143"/>
      <c r="H13" s="131">
        <v>1100</v>
      </c>
      <c r="I13" s="157">
        <v>0</v>
      </c>
      <c r="J13" s="113">
        <v>0</v>
      </c>
      <c r="K13" s="112">
        <v>9.5</v>
      </c>
      <c r="L13" s="113">
        <f>PRODUCT(J13,1.095)</f>
        <v>0</v>
      </c>
      <c r="M13" s="114">
        <f>PRODUCT(H13,L13)</f>
        <v>0</v>
      </c>
    </row>
    <row r="14" spans="1:13" ht="15" customHeight="1" x14ac:dyDescent="0.25">
      <c r="A14" s="110">
        <f>A13+1</f>
        <v>2</v>
      </c>
      <c r="B14" s="184" t="s">
        <v>179</v>
      </c>
      <c r="C14" s="185" t="s">
        <v>179</v>
      </c>
      <c r="D14" s="185" t="s">
        <v>179</v>
      </c>
      <c r="E14" s="186" t="s">
        <v>179</v>
      </c>
      <c r="F14" s="158" t="s">
        <v>238</v>
      </c>
      <c r="G14" s="143"/>
      <c r="H14" s="131">
        <v>2400</v>
      </c>
      <c r="I14" s="171">
        <v>0</v>
      </c>
      <c r="J14" s="113">
        <v>0</v>
      </c>
      <c r="K14" s="112">
        <v>9.5</v>
      </c>
      <c r="L14" s="113">
        <f t="shared" ref="L14:L76" si="0">PRODUCT(J14,1.095)</f>
        <v>0</v>
      </c>
      <c r="M14" s="114">
        <f t="shared" ref="M14:M76" si="1">PRODUCT(H14,L14)</f>
        <v>0</v>
      </c>
    </row>
    <row r="15" spans="1:13" ht="15" customHeight="1" x14ac:dyDescent="0.25">
      <c r="A15" s="110">
        <f t="shared" ref="A15:A76" si="2">A14+1</f>
        <v>3</v>
      </c>
      <c r="B15" s="184" t="s">
        <v>180</v>
      </c>
      <c r="C15" s="185" t="s">
        <v>180</v>
      </c>
      <c r="D15" s="185" t="s">
        <v>180</v>
      </c>
      <c r="E15" s="186" t="s">
        <v>180</v>
      </c>
      <c r="F15" s="158" t="s">
        <v>238</v>
      </c>
      <c r="G15" s="143"/>
      <c r="H15" s="131">
        <v>2400</v>
      </c>
      <c r="I15" s="171">
        <v>0</v>
      </c>
      <c r="J15" s="113">
        <v>0</v>
      </c>
      <c r="K15" s="112">
        <v>9.5</v>
      </c>
      <c r="L15" s="113">
        <f t="shared" si="0"/>
        <v>0</v>
      </c>
      <c r="M15" s="114">
        <f t="shared" si="1"/>
        <v>0</v>
      </c>
    </row>
    <row r="16" spans="1:13" ht="24.95" customHeight="1" x14ac:dyDescent="0.25">
      <c r="A16" s="110">
        <f t="shared" si="2"/>
        <v>4</v>
      </c>
      <c r="B16" s="184" t="s">
        <v>233</v>
      </c>
      <c r="C16" s="185" t="s">
        <v>233</v>
      </c>
      <c r="D16" s="185" t="s">
        <v>233</v>
      </c>
      <c r="E16" s="186" t="s">
        <v>233</v>
      </c>
      <c r="F16" s="158" t="s">
        <v>238</v>
      </c>
      <c r="G16" s="143"/>
      <c r="H16" s="131">
        <v>14000</v>
      </c>
      <c r="I16" s="171">
        <v>0</v>
      </c>
      <c r="J16" s="113">
        <v>0</v>
      </c>
      <c r="K16" s="112">
        <v>9.5</v>
      </c>
      <c r="L16" s="113">
        <f t="shared" si="0"/>
        <v>0</v>
      </c>
      <c r="M16" s="114">
        <f t="shared" si="1"/>
        <v>0</v>
      </c>
    </row>
    <row r="17" spans="1:13" ht="24.95" customHeight="1" x14ac:dyDescent="0.25">
      <c r="A17" s="110">
        <f t="shared" si="2"/>
        <v>5</v>
      </c>
      <c r="B17" s="184" t="s">
        <v>181</v>
      </c>
      <c r="C17" s="185" t="s">
        <v>181</v>
      </c>
      <c r="D17" s="185" t="s">
        <v>181</v>
      </c>
      <c r="E17" s="186" t="s">
        <v>181</v>
      </c>
      <c r="F17" s="143" t="s">
        <v>238</v>
      </c>
      <c r="G17" s="143"/>
      <c r="H17" s="131">
        <v>10000</v>
      </c>
      <c r="I17" s="171">
        <v>0</v>
      </c>
      <c r="J17" s="113">
        <v>0</v>
      </c>
      <c r="K17" s="112">
        <v>9.5</v>
      </c>
      <c r="L17" s="113">
        <f t="shared" si="0"/>
        <v>0</v>
      </c>
      <c r="M17" s="114">
        <f t="shared" si="1"/>
        <v>0</v>
      </c>
    </row>
    <row r="18" spans="1:13" ht="24.95" customHeight="1" x14ac:dyDescent="0.25">
      <c r="A18" s="110">
        <f t="shared" si="2"/>
        <v>6</v>
      </c>
      <c r="B18" s="184" t="s">
        <v>182</v>
      </c>
      <c r="C18" s="185" t="s">
        <v>182</v>
      </c>
      <c r="D18" s="185" t="s">
        <v>182</v>
      </c>
      <c r="E18" s="186" t="s">
        <v>182</v>
      </c>
      <c r="F18" s="143" t="s">
        <v>11</v>
      </c>
      <c r="G18" s="143"/>
      <c r="H18" s="131">
        <v>10000</v>
      </c>
      <c r="I18" s="171">
        <v>0</v>
      </c>
      <c r="J18" s="113">
        <v>0</v>
      </c>
      <c r="K18" s="112">
        <v>9.5</v>
      </c>
      <c r="L18" s="113">
        <f t="shared" si="0"/>
        <v>0</v>
      </c>
      <c r="M18" s="114">
        <f t="shared" si="1"/>
        <v>0</v>
      </c>
    </row>
    <row r="19" spans="1:13" ht="24.95" customHeight="1" x14ac:dyDescent="0.25">
      <c r="A19" s="110">
        <f t="shared" si="2"/>
        <v>7</v>
      </c>
      <c r="B19" s="184" t="s">
        <v>183</v>
      </c>
      <c r="C19" s="185" t="s">
        <v>183</v>
      </c>
      <c r="D19" s="185" t="s">
        <v>183</v>
      </c>
      <c r="E19" s="186" t="s">
        <v>183</v>
      </c>
      <c r="F19" s="158" t="s">
        <v>11</v>
      </c>
      <c r="G19" s="143"/>
      <c r="H19" s="131">
        <v>14100</v>
      </c>
      <c r="I19" s="171">
        <v>0</v>
      </c>
      <c r="J19" s="113">
        <v>0</v>
      </c>
      <c r="K19" s="112">
        <v>9.5</v>
      </c>
      <c r="L19" s="113">
        <f t="shared" si="0"/>
        <v>0</v>
      </c>
      <c r="M19" s="114">
        <f t="shared" si="1"/>
        <v>0</v>
      </c>
    </row>
    <row r="20" spans="1:13" ht="24.95" customHeight="1" x14ac:dyDescent="0.25">
      <c r="A20" s="110">
        <f t="shared" si="2"/>
        <v>8</v>
      </c>
      <c r="B20" s="208" t="s">
        <v>184</v>
      </c>
      <c r="C20" s="209" t="s">
        <v>184</v>
      </c>
      <c r="D20" s="209" t="s">
        <v>184</v>
      </c>
      <c r="E20" s="210" t="s">
        <v>184</v>
      </c>
      <c r="F20" s="143" t="s">
        <v>11</v>
      </c>
      <c r="G20" s="143"/>
      <c r="H20" s="131">
        <v>3800</v>
      </c>
      <c r="I20" s="171">
        <v>0</v>
      </c>
      <c r="J20" s="113">
        <v>0</v>
      </c>
      <c r="K20" s="112">
        <v>9.5</v>
      </c>
      <c r="L20" s="113">
        <f t="shared" si="0"/>
        <v>0</v>
      </c>
      <c r="M20" s="114">
        <f t="shared" si="1"/>
        <v>0</v>
      </c>
    </row>
    <row r="21" spans="1:13" ht="24.95" customHeight="1" x14ac:dyDescent="0.25">
      <c r="A21" s="110">
        <f t="shared" si="2"/>
        <v>9</v>
      </c>
      <c r="B21" s="208" t="s">
        <v>185</v>
      </c>
      <c r="C21" s="209" t="s">
        <v>185</v>
      </c>
      <c r="D21" s="209" t="s">
        <v>185</v>
      </c>
      <c r="E21" s="210" t="s">
        <v>185</v>
      </c>
      <c r="F21" s="143" t="s">
        <v>11</v>
      </c>
      <c r="G21" s="143"/>
      <c r="H21" s="131">
        <v>3800</v>
      </c>
      <c r="I21" s="171">
        <v>0</v>
      </c>
      <c r="J21" s="113">
        <v>0</v>
      </c>
      <c r="K21" s="112">
        <v>9.5</v>
      </c>
      <c r="L21" s="113">
        <f t="shared" si="0"/>
        <v>0</v>
      </c>
      <c r="M21" s="114">
        <f t="shared" si="1"/>
        <v>0</v>
      </c>
    </row>
    <row r="22" spans="1:13" ht="24.95" customHeight="1" x14ac:dyDescent="0.25">
      <c r="A22" s="110">
        <f t="shared" si="2"/>
        <v>10</v>
      </c>
      <c r="B22" s="208" t="s">
        <v>186</v>
      </c>
      <c r="C22" s="209" t="s">
        <v>186</v>
      </c>
      <c r="D22" s="209" t="s">
        <v>186</v>
      </c>
      <c r="E22" s="210" t="s">
        <v>186</v>
      </c>
      <c r="F22" s="143" t="s">
        <v>11</v>
      </c>
      <c r="G22" s="143"/>
      <c r="H22" s="131">
        <v>430</v>
      </c>
      <c r="I22" s="171">
        <v>0</v>
      </c>
      <c r="J22" s="113">
        <v>0</v>
      </c>
      <c r="K22" s="112">
        <v>9.5</v>
      </c>
      <c r="L22" s="113">
        <f t="shared" si="0"/>
        <v>0</v>
      </c>
      <c r="M22" s="114">
        <f t="shared" si="1"/>
        <v>0</v>
      </c>
    </row>
    <row r="23" spans="1:13" ht="24.95" customHeight="1" x14ac:dyDescent="0.25">
      <c r="A23" s="110">
        <f t="shared" si="2"/>
        <v>11</v>
      </c>
      <c r="B23" s="184" t="s">
        <v>187</v>
      </c>
      <c r="C23" s="185" t="s">
        <v>187</v>
      </c>
      <c r="D23" s="185" t="s">
        <v>187</v>
      </c>
      <c r="E23" s="186" t="s">
        <v>187</v>
      </c>
      <c r="F23" s="158" t="s">
        <v>11</v>
      </c>
      <c r="G23" s="143"/>
      <c r="H23" s="131">
        <v>1200</v>
      </c>
      <c r="I23" s="171">
        <v>0</v>
      </c>
      <c r="J23" s="113">
        <v>0</v>
      </c>
      <c r="K23" s="112">
        <v>9.5</v>
      </c>
      <c r="L23" s="113">
        <f t="shared" si="0"/>
        <v>0</v>
      </c>
      <c r="M23" s="114">
        <f t="shared" si="1"/>
        <v>0</v>
      </c>
    </row>
    <row r="24" spans="1:13" x14ac:dyDescent="0.25">
      <c r="A24" s="110">
        <f t="shared" si="2"/>
        <v>12</v>
      </c>
      <c r="B24" s="184" t="s">
        <v>239</v>
      </c>
      <c r="C24" s="185" t="s">
        <v>188</v>
      </c>
      <c r="D24" s="185" t="s">
        <v>188</v>
      </c>
      <c r="E24" s="186" t="s">
        <v>188</v>
      </c>
      <c r="F24" s="158" t="s">
        <v>238</v>
      </c>
      <c r="G24" s="143"/>
      <c r="H24" s="131">
        <v>2500</v>
      </c>
      <c r="I24" s="171">
        <v>0</v>
      </c>
      <c r="J24" s="113">
        <v>0</v>
      </c>
      <c r="K24" s="112">
        <v>9.5</v>
      </c>
      <c r="L24" s="113">
        <f t="shared" si="0"/>
        <v>0</v>
      </c>
      <c r="M24" s="114">
        <f t="shared" si="1"/>
        <v>0</v>
      </c>
    </row>
    <row r="25" spans="1:13" x14ac:dyDescent="0.25">
      <c r="A25" s="110">
        <f t="shared" si="2"/>
        <v>13</v>
      </c>
      <c r="B25" s="184" t="s">
        <v>189</v>
      </c>
      <c r="C25" s="185" t="s">
        <v>189</v>
      </c>
      <c r="D25" s="185" t="s">
        <v>189</v>
      </c>
      <c r="E25" s="186" t="s">
        <v>189</v>
      </c>
      <c r="F25" s="158" t="s">
        <v>238</v>
      </c>
      <c r="G25" s="143"/>
      <c r="H25" s="131">
        <v>8000</v>
      </c>
      <c r="I25" s="171">
        <v>0</v>
      </c>
      <c r="J25" s="113">
        <v>0</v>
      </c>
      <c r="K25" s="112">
        <v>9.5</v>
      </c>
      <c r="L25" s="113">
        <f t="shared" si="0"/>
        <v>0</v>
      </c>
      <c r="M25" s="114">
        <f t="shared" si="1"/>
        <v>0</v>
      </c>
    </row>
    <row r="26" spans="1:13" ht="15" customHeight="1" x14ac:dyDescent="0.25">
      <c r="A26" s="110">
        <f t="shared" si="2"/>
        <v>14</v>
      </c>
      <c r="B26" s="208" t="s">
        <v>901</v>
      </c>
      <c r="C26" s="209" t="s">
        <v>234</v>
      </c>
      <c r="D26" s="209" t="s">
        <v>234</v>
      </c>
      <c r="E26" s="210" t="s">
        <v>234</v>
      </c>
      <c r="F26" s="143" t="s">
        <v>238</v>
      </c>
      <c r="G26" s="143"/>
      <c r="H26" s="131">
        <v>1800</v>
      </c>
      <c r="I26" s="171">
        <v>0</v>
      </c>
      <c r="J26" s="113">
        <v>0</v>
      </c>
      <c r="K26" s="112">
        <v>9.5</v>
      </c>
      <c r="L26" s="113">
        <f t="shared" si="0"/>
        <v>0</v>
      </c>
      <c r="M26" s="114">
        <f t="shared" si="1"/>
        <v>0</v>
      </c>
    </row>
    <row r="27" spans="1:13" ht="15" customHeight="1" x14ac:dyDescent="0.25">
      <c r="A27" s="110">
        <f t="shared" si="2"/>
        <v>15</v>
      </c>
      <c r="B27" s="184" t="s">
        <v>190</v>
      </c>
      <c r="C27" s="185" t="s">
        <v>190</v>
      </c>
      <c r="D27" s="185" t="s">
        <v>190</v>
      </c>
      <c r="E27" s="186" t="s">
        <v>190</v>
      </c>
      <c r="F27" s="158" t="s">
        <v>238</v>
      </c>
      <c r="G27" s="143"/>
      <c r="H27" s="131">
        <v>2500</v>
      </c>
      <c r="I27" s="171">
        <v>0</v>
      </c>
      <c r="J27" s="113">
        <v>0</v>
      </c>
      <c r="K27" s="112">
        <v>9.5</v>
      </c>
      <c r="L27" s="113">
        <f t="shared" si="0"/>
        <v>0</v>
      </c>
      <c r="M27" s="114">
        <f t="shared" si="1"/>
        <v>0</v>
      </c>
    </row>
    <row r="28" spans="1:13" x14ac:dyDescent="0.25">
      <c r="A28" s="110">
        <f t="shared" si="2"/>
        <v>16</v>
      </c>
      <c r="B28" s="184" t="s">
        <v>191</v>
      </c>
      <c r="C28" s="185" t="s">
        <v>191</v>
      </c>
      <c r="D28" s="185" t="s">
        <v>191</v>
      </c>
      <c r="E28" s="186" t="s">
        <v>191</v>
      </c>
      <c r="F28" s="158" t="s">
        <v>238</v>
      </c>
      <c r="G28" s="143"/>
      <c r="H28" s="131">
        <v>216</v>
      </c>
      <c r="I28" s="171">
        <v>0</v>
      </c>
      <c r="J28" s="113">
        <v>0</v>
      </c>
      <c r="K28" s="112">
        <v>9.5</v>
      </c>
      <c r="L28" s="113">
        <f t="shared" si="0"/>
        <v>0</v>
      </c>
      <c r="M28" s="114">
        <f t="shared" si="1"/>
        <v>0</v>
      </c>
    </row>
    <row r="29" spans="1:13" x14ac:dyDescent="0.25">
      <c r="A29" s="110">
        <f t="shared" si="2"/>
        <v>17</v>
      </c>
      <c r="B29" s="184" t="s">
        <v>192</v>
      </c>
      <c r="C29" s="185" t="s">
        <v>192</v>
      </c>
      <c r="D29" s="185" t="s">
        <v>192</v>
      </c>
      <c r="E29" s="186" t="s">
        <v>192</v>
      </c>
      <c r="F29" s="158" t="s">
        <v>238</v>
      </c>
      <c r="G29" s="143"/>
      <c r="H29" s="131">
        <v>1500</v>
      </c>
      <c r="I29" s="171">
        <v>0</v>
      </c>
      <c r="J29" s="113">
        <v>0</v>
      </c>
      <c r="K29" s="112">
        <v>9.5</v>
      </c>
      <c r="L29" s="113">
        <f t="shared" si="0"/>
        <v>0</v>
      </c>
      <c r="M29" s="114">
        <f t="shared" si="1"/>
        <v>0</v>
      </c>
    </row>
    <row r="30" spans="1:13" x14ac:dyDescent="0.25">
      <c r="A30" s="110">
        <f t="shared" si="2"/>
        <v>18</v>
      </c>
      <c r="B30" s="184" t="s">
        <v>193</v>
      </c>
      <c r="C30" s="185" t="s">
        <v>193</v>
      </c>
      <c r="D30" s="185" t="s">
        <v>193</v>
      </c>
      <c r="E30" s="186" t="s">
        <v>193</v>
      </c>
      <c r="F30" s="158" t="s">
        <v>238</v>
      </c>
      <c r="G30" s="143"/>
      <c r="H30" s="131">
        <v>860</v>
      </c>
      <c r="I30" s="171">
        <v>0</v>
      </c>
      <c r="J30" s="113">
        <v>0</v>
      </c>
      <c r="K30" s="112">
        <v>9.5</v>
      </c>
      <c r="L30" s="113">
        <f t="shared" si="0"/>
        <v>0</v>
      </c>
      <c r="M30" s="114">
        <f t="shared" si="1"/>
        <v>0</v>
      </c>
    </row>
    <row r="31" spans="1:13" ht="15" customHeight="1" x14ac:dyDescent="0.25">
      <c r="A31" s="110">
        <f t="shared" si="2"/>
        <v>19</v>
      </c>
      <c r="B31" s="208" t="s">
        <v>194</v>
      </c>
      <c r="C31" s="209" t="s">
        <v>194</v>
      </c>
      <c r="D31" s="209" t="s">
        <v>194</v>
      </c>
      <c r="E31" s="210" t="s">
        <v>194</v>
      </c>
      <c r="F31" s="158" t="s">
        <v>11</v>
      </c>
      <c r="G31" s="143"/>
      <c r="H31" s="131">
        <v>300</v>
      </c>
      <c r="I31" s="171">
        <v>0</v>
      </c>
      <c r="J31" s="113">
        <v>0</v>
      </c>
      <c r="K31" s="112">
        <v>9.5</v>
      </c>
      <c r="L31" s="113">
        <f t="shared" si="0"/>
        <v>0</v>
      </c>
      <c r="M31" s="114">
        <f t="shared" si="1"/>
        <v>0</v>
      </c>
    </row>
    <row r="32" spans="1:13" ht="15" customHeight="1" x14ac:dyDescent="0.25">
      <c r="A32" s="110">
        <f t="shared" si="2"/>
        <v>20</v>
      </c>
      <c r="B32" s="184" t="s">
        <v>195</v>
      </c>
      <c r="C32" s="185" t="s">
        <v>195</v>
      </c>
      <c r="D32" s="185" t="s">
        <v>195</v>
      </c>
      <c r="E32" s="186" t="s">
        <v>195</v>
      </c>
      <c r="F32" s="158" t="s">
        <v>238</v>
      </c>
      <c r="G32" s="143"/>
      <c r="H32" s="131">
        <v>5000</v>
      </c>
      <c r="I32" s="171">
        <v>0</v>
      </c>
      <c r="J32" s="113">
        <v>0</v>
      </c>
      <c r="K32" s="112">
        <v>9.5</v>
      </c>
      <c r="L32" s="113">
        <f t="shared" si="0"/>
        <v>0</v>
      </c>
      <c r="M32" s="114">
        <f t="shared" si="1"/>
        <v>0</v>
      </c>
    </row>
    <row r="33" spans="1:13" ht="24.95" customHeight="1" x14ac:dyDescent="0.25">
      <c r="A33" s="110">
        <f t="shared" si="2"/>
        <v>21</v>
      </c>
      <c r="B33" s="184" t="s">
        <v>196</v>
      </c>
      <c r="C33" s="185" t="s">
        <v>196</v>
      </c>
      <c r="D33" s="185" t="s">
        <v>196</v>
      </c>
      <c r="E33" s="186" t="s">
        <v>196</v>
      </c>
      <c r="F33" s="158" t="s">
        <v>11</v>
      </c>
      <c r="G33" s="143"/>
      <c r="H33" s="131">
        <v>750</v>
      </c>
      <c r="I33" s="171">
        <v>0</v>
      </c>
      <c r="J33" s="113">
        <v>0</v>
      </c>
      <c r="K33" s="112">
        <v>9.5</v>
      </c>
      <c r="L33" s="113">
        <f t="shared" si="0"/>
        <v>0</v>
      </c>
      <c r="M33" s="114">
        <f t="shared" si="1"/>
        <v>0</v>
      </c>
    </row>
    <row r="34" spans="1:13" ht="24.95" customHeight="1" x14ac:dyDescent="0.25">
      <c r="A34" s="110">
        <f t="shared" si="2"/>
        <v>22</v>
      </c>
      <c r="B34" s="184" t="s">
        <v>197</v>
      </c>
      <c r="C34" s="185" t="s">
        <v>197</v>
      </c>
      <c r="D34" s="185" t="s">
        <v>197</v>
      </c>
      <c r="E34" s="186" t="s">
        <v>197</v>
      </c>
      <c r="F34" s="158" t="s">
        <v>11</v>
      </c>
      <c r="G34" s="143"/>
      <c r="H34" s="131">
        <v>150</v>
      </c>
      <c r="I34" s="171">
        <v>0</v>
      </c>
      <c r="J34" s="113">
        <v>0</v>
      </c>
      <c r="K34" s="112">
        <v>9.5</v>
      </c>
      <c r="L34" s="113">
        <f t="shared" si="0"/>
        <v>0</v>
      </c>
      <c r="M34" s="114">
        <f t="shared" si="1"/>
        <v>0</v>
      </c>
    </row>
    <row r="35" spans="1:13" x14ac:dyDescent="0.25">
      <c r="A35" s="110">
        <f t="shared" si="2"/>
        <v>23</v>
      </c>
      <c r="B35" s="184" t="s">
        <v>198</v>
      </c>
      <c r="C35" s="185" t="s">
        <v>198</v>
      </c>
      <c r="D35" s="185" t="s">
        <v>198</v>
      </c>
      <c r="E35" s="186" t="s">
        <v>198</v>
      </c>
      <c r="F35" s="158" t="s">
        <v>238</v>
      </c>
      <c r="G35" s="143"/>
      <c r="H35" s="131">
        <v>8000</v>
      </c>
      <c r="I35" s="171">
        <v>0</v>
      </c>
      <c r="J35" s="113">
        <v>0</v>
      </c>
      <c r="K35" s="112">
        <v>9.5</v>
      </c>
      <c r="L35" s="113">
        <f t="shared" si="0"/>
        <v>0</v>
      </c>
      <c r="M35" s="114">
        <f t="shared" si="1"/>
        <v>0</v>
      </c>
    </row>
    <row r="36" spans="1:13" ht="24.95" customHeight="1" x14ac:dyDescent="0.25">
      <c r="A36" s="110">
        <f t="shared" si="2"/>
        <v>24</v>
      </c>
      <c r="B36" s="184" t="s">
        <v>199</v>
      </c>
      <c r="C36" s="185" t="s">
        <v>199</v>
      </c>
      <c r="D36" s="185" t="s">
        <v>199</v>
      </c>
      <c r="E36" s="186" t="s">
        <v>199</v>
      </c>
      <c r="F36" s="158" t="s">
        <v>11</v>
      </c>
      <c r="G36" s="143"/>
      <c r="H36" s="131">
        <v>150</v>
      </c>
      <c r="I36" s="171">
        <v>0</v>
      </c>
      <c r="J36" s="113">
        <v>0</v>
      </c>
      <c r="K36" s="112">
        <v>9.5</v>
      </c>
      <c r="L36" s="113">
        <f t="shared" si="0"/>
        <v>0</v>
      </c>
      <c r="M36" s="114">
        <f t="shared" si="1"/>
        <v>0</v>
      </c>
    </row>
    <row r="37" spans="1:13" x14ac:dyDescent="0.25">
      <c r="A37" s="110">
        <f t="shared" si="2"/>
        <v>25</v>
      </c>
      <c r="B37" s="184" t="s">
        <v>200</v>
      </c>
      <c r="C37" s="185" t="s">
        <v>200</v>
      </c>
      <c r="D37" s="185" t="s">
        <v>200</v>
      </c>
      <c r="E37" s="186" t="s">
        <v>200</v>
      </c>
      <c r="F37" s="158" t="s">
        <v>238</v>
      </c>
      <c r="G37" s="143"/>
      <c r="H37" s="131">
        <v>8000</v>
      </c>
      <c r="I37" s="171">
        <v>0</v>
      </c>
      <c r="J37" s="113">
        <v>0</v>
      </c>
      <c r="K37" s="112">
        <v>9.5</v>
      </c>
      <c r="L37" s="113">
        <f t="shared" si="0"/>
        <v>0</v>
      </c>
      <c r="M37" s="114">
        <f t="shared" si="1"/>
        <v>0</v>
      </c>
    </row>
    <row r="38" spans="1:13" x14ac:dyDescent="0.25">
      <c r="A38" s="110">
        <f t="shared" si="2"/>
        <v>26</v>
      </c>
      <c r="B38" s="208" t="s">
        <v>902</v>
      </c>
      <c r="C38" s="209" t="s">
        <v>235</v>
      </c>
      <c r="D38" s="209" t="s">
        <v>235</v>
      </c>
      <c r="E38" s="210" t="s">
        <v>235</v>
      </c>
      <c r="F38" s="143" t="s">
        <v>238</v>
      </c>
      <c r="G38" s="143"/>
      <c r="H38" s="131">
        <v>3500</v>
      </c>
      <c r="I38" s="171">
        <v>0</v>
      </c>
      <c r="J38" s="113">
        <v>0</v>
      </c>
      <c r="K38" s="112">
        <v>9.5</v>
      </c>
      <c r="L38" s="113">
        <f t="shared" si="0"/>
        <v>0</v>
      </c>
      <c r="M38" s="114">
        <f t="shared" si="1"/>
        <v>0</v>
      </c>
    </row>
    <row r="39" spans="1:13" x14ac:dyDescent="0.25">
      <c r="A39" s="110">
        <f t="shared" si="2"/>
        <v>27</v>
      </c>
      <c r="B39" s="208" t="s">
        <v>903</v>
      </c>
      <c r="C39" s="209" t="s">
        <v>236</v>
      </c>
      <c r="D39" s="209" t="s">
        <v>236</v>
      </c>
      <c r="E39" s="210" t="s">
        <v>236</v>
      </c>
      <c r="F39" s="143" t="s">
        <v>238</v>
      </c>
      <c r="G39" s="143"/>
      <c r="H39" s="131">
        <v>3500</v>
      </c>
      <c r="I39" s="171">
        <v>0</v>
      </c>
      <c r="J39" s="113">
        <v>0</v>
      </c>
      <c r="K39" s="112">
        <v>9.5</v>
      </c>
      <c r="L39" s="113">
        <f t="shared" si="0"/>
        <v>0</v>
      </c>
      <c r="M39" s="114">
        <f t="shared" si="1"/>
        <v>0</v>
      </c>
    </row>
    <row r="40" spans="1:13" ht="24.95" customHeight="1" x14ac:dyDescent="0.25">
      <c r="A40" s="110">
        <f t="shared" si="2"/>
        <v>28</v>
      </c>
      <c r="B40" s="184" t="s">
        <v>201</v>
      </c>
      <c r="C40" s="185" t="s">
        <v>201</v>
      </c>
      <c r="D40" s="185" t="s">
        <v>201</v>
      </c>
      <c r="E40" s="186" t="s">
        <v>201</v>
      </c>
      <c r="F40" s="158" t="s">
        <v>12</v>
      </c>
      <c r="G40" s="143"/>
      <c r="H40" s="131">
        <v>9800</v>
      </c>
      <c r="I40" s="171">
        <v>0</v>
      </c>
      <c r="J40" s="113">
        <v>0</v>
      </c>
      <c r="K40" s="112">
        <v>9.5</v>
      </c>
      <c r="L40" s="113">
        <f t="shared" si="0"/>
        <v>0</v>
      </c>
      <c r="M40" s="114">
        <f t="shared" si="1"/>
        <v>0</v>
      </c>
    </row>
    <row r="41" spans="1:13" x14ac:dyDescent="0.25">
      <c r="A41" s="110">
        <f t="shared" si="2"/>
        <v>29</v>
      </c>
      <c r="B41" s="184" t="s">
        <v>202</v>
      </c>
      <c r="C41" s="185" t="s">
        <v>202</v>
      </c>
      <c r="D41" s="185" t="s">
        <v>202</v>
      </c>
      <c r="E41" s="186" t="s">
        <v>202</v>
      </c>
      <c r="F41" s="158" t="s">
        <v>238</v>
      </c>
      <c r="G41" s="143"/>
      <c r="H41" s="159">
        <v>9930</v>
      </c>
      <c r="I41" s="171">
        <v>0</v>
      </c>
      <c r="J41" s="113">
        <v>0</v>
      </c>
      <c r="K41" s="112">
        <v>9.5</v>
      </c>
      <c r="L41" s="113">
        <f t="shared" si="0"/>
        <v>0</v>
      </c>
      <c r="M41" s="114">
        <f t="shared" si="1"/>
        <v>0</v>
      </c>
    </row>
    <row r="42" spans="1:13" x14ac:dyDescent="0.25">
      <c r="A42" s="110">
        <f t="shared" si="2"/>
        <v>30</v>
      </c>
      <c r="B42" s="184" t="s">
        <v>203</v>
      </c>
      <c r="C42" s="185" t="s">
        <v>203</v>
      </c>
      <c r="D42" s="185" t="s">
        <v>203</v>
      </c>
      <c r="E42" s="186" t="s">
        <v>203</v>
      </c>
      <c r="F42" s="158" t="s">
        <v>238</v>
      </c>
      <c r="G42" s="143"/>
      <c r="H42" s="131">
        <v>8100</v>
      </c>
      <c r="I42" s="171">
        <v>0</v>
      </c>
      <c r="J42" s="113">
        <v>0</v>
      </c>
      <c r="K42" s="112">
        <v>9.5</v>
      </c>
      <c r="L42" s="113">
        <f t="shared" si="0"/>
        <v>0</v>
      </c>
      <c r="M42" s="114">
        <f t="shared" si="1"/>
        <v>0</v>
      </c>
    </row>
    <row r="43" spans="1:13" x14ac:dyDescent="0.25">
      <c r="A43" s="110">
        <f t="shared" si="2"/>
        <v>31</v>
      </c>
      <c r="B43" s="184" t="s">
        <v>240</v>
      </c>
      <c r="C43" s="185" t="s">
        <v>204</v>
      </c>
      <c r="D43" s="185" t="s">
        <v>204</v>
      </c>
      <c r="E43" s="186" t="s">
        <v>204</v>
      </c>
      <c r="F43" s="158" t="s">
        <v>238</v>
      </c>
      <c r="G43" s="143"/>
      <c r="H43" s="131">
        <v>6048</v>
      </c>
      <c r="I43" s="171">
        <v>0</v>
      </c>
      <c r="J43" s="113">
        <v>0</v>
      </c>
      <c r="K43" s="112">
        <v>9.5</v>
      </c>
      <c r="L43" s="113">
        <f t="shared" si="0"/>
        <v>0</v>
      </c>
      <c r="M43" s="114">
        <f t="shared" si="1"/>
        <v>0</v>
      </c>
    </row>
    <row r="44" spans="1:13" ht="24.95" customHeight="1" x14ac:dyDescent="0.25">
      <c r="A44" s="110">
        <f t="shared" si="2"/>
        <v>32</v>
      </c>
      <c r="B44" s="208" t="s">
        <v>904</v>
      </c>
      <c r="C44" s="209" t="s">
        <v>205</v>
      </c>
      <c r="D44" s="209" t="s">
        <v>205</v>
      </c>
      <c r="E44" s="210" t="s">
        <v>205</v>
      </c>
      <c r="F44" s="158" t="s">
        <v>238</v>
      </c>
      <c r="G44" s="143"/>
      <c r="H44" s="131">
        <v>150</v>
      </c>
      <c r="I44" s="171">
        <v>0</v>
      </c>
      <c r="J44" s="113">
        <v>0</v>
      </c>
      <c r="K44" s="112">
        <v>9.5</v>
      </c>
      <c r="L44" s="113">
        <f t="shared" si="0"/>
        <v>0</v>
      </c>
      <c r="M44" s="114">
        <f t="shared" si="1"/>
        <v>0</v>
      </c>
    </row>
    <row r="45" spans="1:13" x14ac:dyDescent="0.25">
      <c r="A45" s="110">
        <f t="shared" si="2"/>
        <v>33</v>
      </c>
      <c r="B45" s="208" t="s">
        <v>905</v>
      </c>
      <c r="C45" s="209" t="s">
        <v>205</v>
      </c>
      <c r="D45" s="209" t="s">
        <v>205</v>
      </c>
      <c r="E45" s="210" t="s">
        <v>205</v>
      </c>
      <c r="F45" s="143" t="s">
        <v>238</v>
      </c>
      <c r="G45" s="143"/>
      <c r="H45" s="131">
        <v>90</v>
      </c>
      <c r="I45" s="171">
        <v>0</v>
      </c>
      <c r="J45" s="113">
        <v>0</v>
      </c>
      <c r="K45" s="112">
        <v>9.5</v>
      </c>
      <c r="L45" s="113">
        <f t="shared" si="0"/>
        <v>0</v>
      </c>
      <c r="M45" s="114">
        <f t="shared" si="1"/>
        <v>0</v>
      </c>
    </row>
    <row r="46" spans="1:13" x14ac:dyDescent="0.25">
      <c r="A46" s="110">
        <f t="shared" si="2"/>
        <v>34</v>
      </c>
      <c r="B46" s="184" t="s">
        <v>206</v>
      </c>
      <c r="C46" s="185" t="s">
        <v>206</v>
      </c>
      <c r="D46" s="185" t="s">
        <v>206</v>
      </c>
      <c r="E46" s="186" t="s">
        <v>206</v>
      </c>
      <c r="F46" s="158" t="s">
        <v>11</v>
      </c>
      <c r="G46" s="143"/>
      <c r="H46" s="131">
        <v>280</v>
      </c>
      <c r="I46" s="171">
        <v>0</v>
      </c>
      <c r="J46" s="113">
        <v>0</v>
      </c>
      <c r="K46" s="112">
        <v>9.5</v>
      </c>
      <c r="L46" s="113">
        <f t="shared" si="0"/>
        <v>0</v>
      </c>
      <c r="M46" s="114">
        <f t="shared" si="1"/>
        <v>0</v>
      </c>
    </row>
    <row r="47" spans="1:13" x14ac:dyDescent="0.25">
      <c r="A47" s="110">
        <f t="shared" si="2"/>
        <v>35</v>
      </c>
      <c r="B47" s="184" t="s">
        <v>207</v>
      </c>
      <c r="C47" s="185" t="s">
        <v>207</v>
      </c>
      <c r="D47" s="185" t="s">
        <v>207</v>
      </c>
      <c r="E47" s="186" t="s">
        <v>207</v>
      </c>
      <c r="F47" s="158" t="s">
        <v>11</v>
      </c>
      <c r="G47" s="143"/>
      <c r="H47" s="131">
        <v>100</v>
      </c>
      <c r="I47" s="171">
        <v>0</v>
      </c>
      <c r="J47" s="113">
        <v>0</v>
      </c>
      <c r="K47" s="112">
        <v>9.5</v>
      </c>
      <c r="L47" s="113">
        <f t="shared" si="0"/>
        <v>0</v>
      </c>
      <c r="M47" s="114">
        <f t="shared" si="1"/>
        <v>0</v>
      </c>
    </row>
    <row r="48" spans="1:13" x14ac:dyDescent="0.25">
      <c r="A48" s="110">
        <f t="shared" si="2"/>
        <v>36</v>
      </c>
      <c r="B48" s="184" t="s">
        <v>208</v>
      </c>
      <c r="C48" s="185" t="s">
        <v>208</v>
      </c>
      <c r="D48" s="185" t="s">
        <v>208</v>
      </c>
      <c r="E48" s="186" t="s">
        <v>208</v>
      </c>
      <c r="F48" s="158" t="s">
        <v>11</v>
      </c>
      <c r="G48" s="143"/>
      <c r="H48" s="131">
        <v>220</v>
      </c>
      <c r="I48" s="171">
        <v>0</v>
      </c>
      <c r="J48" s="113">
        <v>0</v>
      </c>
      <c r="K48" s="112">
        <v>9.5</v>
      </c>
      <c r="L48" s="113">
        <f t="shared" si="0"/>
        <v>0</v>
      </c>
      <c r="M48" s="114">
        <f t="shared" si="1"/>
        <v>0</v>
      </c>
    </row>
    <row r="49" spans="1:13" x14ac:dyDescent="0.25">
      <c r="A49" s="110">
        <f t="shared" si="2"/>
        <v>37</v>
      </c>
      <c r="B49" s="184" t="s">
        <v>209</v>
      </c>
      <c r="C49" s="185" t="s">
        <v>209</v>
      </c>
      <c r="D49" s="185" t="s">
        <v>209</v>
      </c>
      <c r="E49" s="186" t="s">
        <v>209</v>
      </c>
      <c r="F49" s="158" t="s">
        <v>11</v>
      </c>
      <c r="G49" s="143"/>
      <c r="H49" s="131">
        <v>150</v>
      </c>
      <c r="I49" s="171">
        <v>0</v>
      </c>
      <c r="J49" s="113">
        <v>0</v>
      </c>
      <c r="K49" s="112">
        <v>9.5</v>
      </c>
      <c r="L49" s="113">
        <f t="shared" si="0"/>
        <v>0</v>
      </c>
      <c r="M49" s="114">
        <f t="shared" si="1"/>
        <v>0</v>
      </c>
    </row>
    <row r="50" spans="1:13" x14ac:dyDescent="0.25">
      <c r="A50" s="110">
        <f t="shared" si="2"/>
        <v>38</v>
      </c>
      <c r="B50" s="184" t="s">
        <v>210</v>
      </c>
      <c r="C50" s="185" t="s">
        <v>210</v>
      </c>
      <c r="D50" s="185" t="s">
        <v>210</v>
      </c>
      <c r="E50" s="186" t="s">
        <v>210</v>
      </c>
      <c r="F50" s="158" t="s">
        <v>11</v>
      </c>
      <c r="G50" s="143"/>
      <c r="H50" s="131">
        <v>450</v>
      </c>
      <c r="I50" s="171">
        <v>0</v>
      </c>
      <c r="J50" s="113">
        <v>0</v>
      </c>
      <c r="K50" s="112">
        <v>9.5</v>
      </c>
      <c r="L50" s="113">
        <f t="shared" si="0"/>
        <v>0</v>
      </c>
      <c r="M50" s="114">
        <f t="shared" si="1"/>
        <v>0</v>
      </c>
    </row>
    <row r="51" spans="1:13" x14ac:dyDescent="0.25">
      <c r="A51" s="110">
        <f t="shared" si="2"/>
        <v>39</v>
      </c>
      <c r="B51" s="184" t="s">
        <v>211</v>
      </c>
      <c r="C51" s="185" t="s">
        <v>211</v>
      </c>
      <c r="D51" s="185" t="s">
        <v>211</v>
      </c>
      <c r="E51" s="186" t="s">
        <v>211</v>
      </c>
      <c r="F51" s="158" t="s">
        <v>11</v>
      </c>
      <c r="G51" s="143"/>
      <c r="H51" s="131">
        <v>150</v>
      </c>
      <c r="I51" s="171">
        <v>0</v>
      </c>
      <c r="J51" s="113">
        <v>0</v>
      </c>
      <c r="K51" s="112">
        <v>9.5</v>
      </c>
      <c r="L51" s="113">
        <f t="shared" si="0"/>
        <v>0</v>
      </c>
      <c r="M51" s="114">
        <f t="shared" si="1"/>
        <v>0</v>
      </c>
    </row>
    <row r="52" spans="1:13" ht="15.75" customHeight="1" x14ac:dyDescent="0.25">
      <c r="A52" s="110">
        <f t="shared" si="2"/>
        <v>40</v>
      </c>
      <c r="B52" s="184" t="s">
        <v>212</v>
      </c>
      <c r="C52" s="185" t="s">
        <v>212</v>
      </c>
      <c r="D52" s="185" t="s">
        <v>212</v>
      </c>
      <c r="E52" s="186" t="s">
        <v>212</v>
      </c>
      <c r="F52" s="158" t="s">
        <v>11</v>
      </c>
      <c r="G52" s="143"/>
      <c r="H52" s="131">
        <v>65</v>
      </c>
      <c r="I52" s="171">
        <v>0</v>
      </c>
      <c r="J52" s="113">
        <v>0</v>
      </c>
      <c r="K52" s="112">
        <v>9.5</v>
      </c>
      <c r="L52" s="113">
        <f t="shared" si="0"/>
        <v>0</v>
      </c>
      <c r="M52" s="114">
        <f t="shared" si="1"/>
        <v>0</v>
      </c>
    </row>
    <row r="53" spans="1:13" ht="15.75" customHeight="1" x14ac:dyDescent="0.25">
      <c r="A53" s="110">
        <f t="shared" si="2"/>
        <v>41</v>
      </c>
      <c r="B53" s="184" t="s">
        <v>213</v>
      </c>
      <c r="C53" s="185" t="s">
        <v>213</v>
      </c>
      <c r="D53" s="185" t="s">
        <v>213</v>
      </c>
      <c r="E53" s="186" t="s">
        <v>213</v>
      </c>
      <c r="F53" s="158" t="s">
        <v>238</v>
      </c>
      <c r="G53" s="143"/>
      <c r="H53" s="131">
        <v>8</v>
      </c>
      <c r="I53" s="171">
        <v>0</v>
      </c>
      <c r="J53" s="113">
        <v>0</v>
      </c>
      <c r="K53" s="112">
        <v>9.5</v>
      </c>
      <c r="L53" s="113">
        <f t="shared" si="0"/>
        <v>0</v>
      </c>
      <c r="M53" s="114">
        <f t="shared" si="1"/>
        <v>0</v>
      </c>
    </row>
    <row r="54" spans="1:13" ht="15.75" customHeight="1" x14ac:dyDescent="0.25">
      <c r="A54" s="110">
        <f t="shared" si="2"/>
        <v>42</v>
      </c>
      <c r="B54" s="184" t="s">
        <v>214</v>
      </c>
      <c r="C54" s="185" t="s">
        <v>214</v>
      </c>
      <c r="D54" s="185" t="s">
        <v>214</v>
      </c>
      <c r="E54" s="186" t="s">
        <v>214</v>
      </c>
      <c r="F54" s="158" t="s">
        <v>11</v>
      </c>
      <c r="G54" s="143"/>
      <c r="H54" s="131">
        <v>30</v>
      </c>
      <c r="I54" s="171">
        <v>0</v>
      </c>
      <c r="J54" s="113">
        <v>0</v>
      </c>
      <c r="K54" s="112">
        <v>9.5</v>
      </c>
      <c r="L54" s="113">
        <f t="shared" si="0"/>
        <v>0</v>
      </c>
      <c r="M54" s="114">
        <f t="shared" si="1"/>
        <v>0</v>
      </c>
    </row>
    <row r="55" spans="1:13" ht="15" customHeight="1" x14ac:dyDescent="0.25">
      <c r="A55" s="110">
        <f t="shared" si="2"/>
        <v>43</v>
      </c>
      <c r="B55" s="184" t="s">
        <v>38</v>
      </c>
      <c r="C55" s="185" t="s">
        <v>38</v>
      </c>
      <c r="D55" s="185" t="s">
        <v>38</v>
      </c>
      <c r="E55" s="186" t="s">
        <v>38</v>
      </c>
      <c r="F55" s="158" t="s">
        <v>11</v>
      </c>
      <c r="G55" s="143"/>
      <c r="H55" s="131">
        <v>30</v>
      </c>
      <c r="I55" s="171">
        <v>0</v>
      </c>
      <c r="J55" s="113">
        <v>0</v>
      </c>
      <c r="K55" s="112">
        <v>9.5</v>
      </c>
      <c r="L55" s="113">
        <f t="shared" si="0"/>
        <v>0</v>
      </c>
      <c r="M55" s="114">
        <f t="shared" si="1"/>
        <v>0</v>
      </c>
    </row>
    <row r="56" spans="1:13" ht="15" customHeight="1" x14ac:dyDescent="0.25">
      <c r="A56" s="110">
        <f t="shared" si="2"/>
        <v>44</v>
      </c>
      <c r="B56" s="184" t="s">
        <v>215</v>
      </c>
      <c r="C56" s="185" t="s">
        <v>215</v>
      </c>
      <c r="D56" s="185" t="s">
        <v>215</v>
      </c>
      <c r="E56" s="186" t="s">
        <v>215</v>
      </c>
      <c r="F56" s="158" t="s">
        <v>11</v>
      </c>
      <c r="G56" s="143"/>
      <c r="H56" s="131">
        <v>167</v>
      </c>
      <c r="I56" s="171">
        <v>0</v>
      </c>
      <c r="J56" s="113">
        <v>0</v>
      </c>
      <c r="K56" s="112">
        <v>9.5</v>
      </c>
      <c r="L56" s="113">
        <f t="shared" si="0"/>
        <v>0</v>
      </c>
      <c r="M56" s="114">
        <f t="shared" si="1"/>
        <v>0</v>
      </c>
    </row>
    <row r="57" spans="1:13" x14ac:dyDescent="0.25">
      <c r="A57" s="110">
        <f t="shared" si="2"/>
        <v>45</v>
      </c>
      <c r="B57" s="184" t="s">
        <v>216</v>
      </c>
      <c r="C57" s="185" t="s">
        <v>216</v>
      </c>
      <c r="D57" s="185" t="s">
        <v>216</v>
      </c>
      <c r="E57" s="186" t="s">
        <v>216</v>
      </c>
      <c r="F57" s="158" t="s">
        <v>11</v>
      </c>
      <c r="G57" s="143"/>
      <c r="H57" s="131">
        <v>100</v>
      </c>
      <c r="I57" s="171">
        <v>0</v>
      </c>
      <c r="J57" s="113">
        <v>0</v>
      </c>
      <c r="K57" s="112">
        <v>9.5</v>
      </c>
      <c r="L57" s="113">
        <f t="shared" si="0"/>
        <v>0</v>
      </c>
      <c r="M57" s="114">
        <f t="shared" si="1"/>
        <v>0</v>
      </c>
    </row>
    <row r="58" spans="1:13" ht="24.95" customHeight="1" x14ac:dyDescent="0.25">
      <c r="A58" s="110">
        <f t="shared" si="2"/>
        <v>46</v>
      </c>
      <c r="B58" s="184" t="s">
        <v>237</v>
      </c>
      <c r="C58" s="185" t="s">
        <v>237</v>
      </c>
      <c r="D58" s="185" t="s">
        <v>237</v>
      </c>
      <c r="E58" s="186" t="s">
        <v>237</v>
      </c>
      <c r="F58" s="158" t="s">
        <v>11</v>
      </c>
      <c r="G58" s="143"/>
      <c r="H58" s="131">
        <v>500</v>
      </c>
      <c r="I58" s="171">
        <v>0</v>
      </c>
      <c r="J58" s="113">
        <v>0</v>
      </c>
      <c r="K58" s="112">
        <v>9.5</v>
      </c>
      <c r="L58" s="113">
        <f t="shared" si="0"/>
        <v>0</v>
      </c>
      <c r="M58" s="114">
        <f t="shared" si="1"/>
        <v>0</v>
      </c>
    </row>
    <row r="59" spans="1:13" x14ac:dyDescent="0.25">
      <c r="A59" s="110">
        <f t="shared" si="2"/>
        <v>47</v>
      </c>
      <c r="B59" s="184" t="s">
        <v>217</v>
      </c>
      <c r="C59" s="185" t="s">
        <v>217</v>
      </c>
      <c r="D59" s="185" t="s">
        <v>217</v>
      </c>
      <c r="E59" s="186" t="s">
        <v>217</v>
      </c>
      <c r="F59" s="158" t="s">
        <v>238</v>
      </c>
      <c r="G59" s="143"/>
      <c r="H59" s="131">
        <v>800</v>
      </c>
      <c r="I59" s="171">
        <v>0</v>
      </c>
      <c r="J59" s="113">
        <v>0</v>
      </c>
      <c r="K59" s="112">
        <v>9.5</v>
      </c>
      <c r="L59" s="113">
        <f t="shared" si="0"/>
        <v>0</v>
      </c>
      <c r="M59" s="114">
        <f t="shared" si="1"/>
        <v>0</v>
      </c>
    </row>
    <row r="60" spans="1:13" ht="24.95" customHeight="1" x14ac:dyDescent="0.25">
      <c r="A60" s="110">
        <f t="shared" si="2"/>
        <v>48</v>
      </c>
      <c r="B60" s="184" t="s">
        <v>218</v>
      </c>
      <c r="C60" s="185" t="s">
        <v>218</v>
      </c>
      <c r="D60" s="185" t="s">
        <v>218</v>
      </c>
      <c r="E60" s="186" t="s">
        <v>218</v>
      </c>
      <c r="F60" s="158" t="s">
        <v>238</v>
      </c>
      <c r="G60" s="143"/>
      <c r="H60" s="131">
        <v>17118</v>
      </c>
      <c r="I60" s="171">
        <v>0</v>
      </c>
      <c r="J60" s="113">
        <v>0</v>
      </c>
      <c r="K60" s="112">
        <v>9.5</v>
      </c>
      <c r="L60" s="113">
        <f t="shared" si="0"/>
        <v>0</v>
      </c>
      <c r="M60" s="114">
        <f t="shared" si="1"/>
        <v>0</v>
      </c>
    </row>
    <row r="61" spans="1:13" ht="24.95" customHeight="1" x14ac:dyDescent="0.25">
      <c r="A61" s="110">
        <f t="shared" si="2"/>
        <v>49</v>
      </c>
      <c r="B61" s="184" t="s">
        <v>219</v>
      </c>
      <c r="C61" s="185" t="s">
        <v>219</v>
      </c>
      <c r="D61" s="185" t="s">
        <v>219</v>
      </c>
      <c r="E61" s="186" t="s">
        <v>219</v>
      </c>
      <c r="F61" s="158" t="s">
        <v>238</v>
      </c>
      <c r="G61" s="143"/>
      <c r="H61" s="131">
        <v>4320</v>
      </c>
      <c r="I61" s="171">
        <v>0</v>
      </c>
      <c r="J61" s="113">
        <v>0</v>
      </c>
      <c r="K61" s="112">
        <v>9.5</v>
      </c>
      <c r="L61" s="113">
        <f t="shared" si="0"/>
        <v>0</v>
      </c>
      <c r="M61" s="114">
        <f t="shared" si="1"/>
        <v>0</v>
      </c>
    </row>
    <row r="62" spans="1:13" ht="15.75" customHeight="1" x14ac:dyDescent="0.25">
      <c r="A62" s="110">
        <f t="shared" si="2"/>
        <v>50</v>
      </c>
      <c r="B62" s="184" t="s">
        <v>220</v>
      </c>
      <c r="C62" s="185" t="s">
        <v>220</v>
      </c>
      <c r="D62" s="185" t="s">
        <v>220</v>
      </c>
      <c r="E62" s="186" t="s">
        <v>220</v>
      </c>
      <c r="F62" s="112" t="s">
        <v>11</v>
      </c>
      <c r="G62" s="143"/>
      <c r="H62" s="131">
        <v>50</v>
      </c>
      <c r="I62" s="171">
        <v>0</v>
      </c>
      <c r="J62" s="113">
        <v>0</v>
      </c>
      <c r="K62" s="112">
        <v>9.5</v>
      </c>
      <c r="L62" s="113">
        <f t="shared" si="0"/>
        <v>0</v>
      </c>
      <c r="M62" s="114">
        <f t="shared" si="1"/>
        <v>0</v>
      </c>
    </row>
    <row r="63" spans="1:13" ht="15.75" customHeight="1" x14ac:dyDescent="0.25">
      <c r="A63" s="110">
        <f t="shared" si="2"/>
        <v>51</v>
      </c>
      <c r="B63" s="184" t="s">
        <v>221</v>
      </c>
      <c r="C63" s="185" t="s">
        <v>221</v>
      </c>
      <c r="D63" s="185" t="s">
        <v>221</v>
      </c>
      <c r="E63" s="186" t="s">
        <v>221</v>
      </c>
      <c r="F63" s="158" t="s">
        <v>11</v>
      </c>
      <c r="G63" s="143"/>
      <c r="H63" s="131">
        <v>80</v>
      </c>
      <c r="I63" s="171">
        <v>0</v>
      </c>
      <c r="J63" s="113">
        <v>0</v>
      </c>
      <c r="K63" s="112">
        <v>9.5</v>
      </c>
      <c r="L63" s="113">
        <f t="shared" si="0"/>
        <v>0</v>
      </c>
      <c r="M63" s="114">
        <f t="shared" si="1"/>
        <v>0</v>
      </c>
    </row>
    <row r="64" spans="1:13" ht="15" customHeight="1" x14ac:dyDescent="0.25">
      <c r="A64" s="110">
        <f t="shared" si="2"/>
        <v>52</v>
      </c>
      <c r="B64" s="184" t="s">
        <v>222</v>
      </c>
      <c r="C64" s="185" t="s">
        <v>222</v>
      </c>
      <c r="D64" s="185" t="s">
        <v>222</v>
      </c>
      <c r="E64" s="186" t="s">
        <v>222</v>
      </c>
      <c r="F64" s="158" t="s">
        <v>11</v>
      </c>
      <c r="G64" s="143"/>
      <c r="H64" s="131">
        <v>150</v>
      </c>
      <c r="I64" s="171">
        <v>0</v>
      </c>
      <c r="J64" s="113">
        <v>0</v>
      </c>
      <c r="K64" s="112">
        <v>9.5</v>
      </c>
      <c r="L64" s="113">
        <f t="shared" si="0"/>
        <v>0</v>
      </c>
      <c r="M64" s="114">
        <f t="shared" si="1"/>
        <v>0</v>
      </c>
    </row>
    <row r="65" spans="1:13" ht="24.95" customHeight="1" x14ac:dyDescent="0.25">
      <c r="A65" s="110">
        <f t="shared" si="2"/>
        <v>53</v>
      </c>
      <c r="B65" s="184" t="s">
        <v>223</v>
      </c>
      <c r="C65" s="185" t="s">
        <v>223</v>
      </c>
      <c r="D65" s="185" t="s">
        <v>223</v>
      </c>
      <c r="E65" s="186" t="s">
        <v>223</v>
      </c>
      <c r="F65" s="158" t="s">
        <v>12</v>
      </c>
      <c r="G65" s="143"/>
      <c r="H65" s="131">
        <v>1200</v>
      </c>
      <c r="I65" s="171">
        <v>0</v>
      </c>
      <c r="J65" s="113">
        <v>0</v>
      </c>
      <c r="K65" s="112">
        <v>9.5</v>
      </c>
      <c r="L65" s="113">
        <f t="shared" si="0"/>
        <v>0</v>
      </c>
      <c r="M65" s="114">
        <f t="shared" si="1"/>
        <v>0</v>
      </c>
    </row>
    <row r="66" spans="1:13" x14ac:dyDescent="0.25">
      <c r="A66" s="110">
        <f t="shared" si="2"/>
        <v>54</v>
      </c>
      <c r="B66" s="184" t="s">
        <v>224</v>
      </c>
      <c r="C66" s="185" t="s">
        <v>224</v>
      </c>
      <c r="D66" s="185" t="s">
        <v>224</v>
      </c>
      <c r="E66" s="186" t="s">
        <v>224</v>
      </c>
      <c r="F66" s="158" t="s">
        <v>12</v>
      </c>
      <c r="G66" s="143"/>
      <c r="H66" s="131">
        <v>150</v>
      </c>
      <c r="I66" s="171">
        <v>0</v>
      </c>
      <c r="J66" s="113">
        <v>0</v>
      </c>
      <c r="K66" s="112">
        <v>9.5</v>
      </c>
      <c r="L66" s="113">
        <f t="shared" si="0"/>
        <v>0</v>
      </c>
      <c r="M66" s="114">
        <f t="shared" si="1"/>
        <v>0</v>
      </c>
    </row>
    <row r="67" spans="1:13" x14ac:dyDescent="0.25">
      <c r="A67" s="110">
        <f t="shared" si="2"/>
        <v>55</v>
      </c>
      <c r="B67" s="184" t="s">
        <v>225</v>
      </c>
      <c r="C67" s="185" t="s">
        <v>225</v>
      </c>
      <c r="D67" s="185" t="s">
        <v>225</v>
      </c>
      <c r="E67" s="186" t="s">
        <v>225</v>
      </c>
      <c r="F67" s="158" t="s">
        <v>12</v>
      </c>
      <c r="G67" s="143"/>
      <c r="H67" s="131">
        <v>180</v>
      </c>
      <c r="I67" s="171">
        <v>0</v>
      </c>
      <c r="J67" s="113">
        <v>0</v>
      </c>
      <c r="K67" s="112">
        <v>9.5</v>
      </c>
      <c r="L67" s="113">
        <f t="shared" si="0"/>
        <v>0</v>
      </c>
      <c r="M67" s="114">
        <f t="shared" si="1"/>
        <v>0</v>
      </c>
    </row>
    <row r="68" spans="1:13" x14ac:dyDescent="0.25">
      <c r="A68" s="110">
        <f t="shared" si="2"/>
        <v>56</v>
      </c>
      <c r="B68" s="184" t="s">
        <v>226</v>
      </c>
      <c r="C68" s="185" t="s">
        <v>226</v>
      </c>
      <c r="D68" s="185" t="s">
        <v>226</v>
      </c>
      <c r="E68" s="186" t="s">
        <v>226</v>
      </c>
      <c r="F68" s="158" t="s">
        <v>12</v>
      </c>
      <c r="G68" s="143"/>
      <c r="H68" s="131">
        <v>950</v>
      </c>
      <c r="I68" s="171">
        <v>0</v>
      </c>
      <c r="J68" s="113">
        <v>0</v>
      </c>
      <c r="K68" s="112">
        <v>9.5</v>
      </c>
      <c r="L68" s="113">
        <f t="shared" si="0"/>
        <v>0</v>
      </c>
      <c r="M68" s="114">
        <f t="shared" si="1"/>
        <v>0</v>
      </c>
    </row>
    <row r="69" spans="1:13" ht="24.95" customHeight="1" x14ac:dyDescent="0.25">
      <c r="A69" s="110">
        <f t="shared" si="2"/>
        <v>57</v>
      </c>
      <c r="B69" s="184" t="s">
        <v>227</v>
      </c>
      <c r="C69" s="185" t="s">
        <v>227</v>
      </c>
      <c r="D69" s="185" t="s">
        <v>227</v>
      </c>
      <c r="E69" s="186" t="s">
        <v>227</v>
      </c>
      <c r="F69" s="158" t="s">
        <v>238</v>
      </c>
      <c r="G69" s="143"/>
      <c r="H69" s="131">
        <v>4500</v>
      </c>
      <c r="I69" s="171">
        <v>0</v>
      </c>
      <c r="J69" s="113">
        <v>0</v>
      </c>
      <c r="K69" s="112">
        <v>9.5</v>
      </c>
      <c r="L69" s="113">
        <f t="shared" si="0"/>
        <v>0</v>
      </c>
      <c r="M69" s="114">
        <f t="shared" si="1"/>
        <v>0</v>
      </c>
    </row>
    <row r="70" spans="1:13" ht="24.95" customHeight="1" x14ac:dyDescent="0.25">
      <c r="A70" s="110">
        <f t="shared" si="2"/>
        <v>58</v>
      </c>
      <c r="B70" s="184" t="s">
        <v>228</v>
      </c>
      <c r="C70" s="185" t="s">
        <v>228</v>
      </c>
      <c r="D70" s="185" t="s">
        <v>228</v>
      </c>
      <c r="E70" s="186" t="s">
        <v>228</v>
      </c>
      <c r="F70" s="158" t="s">
        <v>238</v>
      </c>
      <c r="G70" s="143"/>
      <c r="H70" s="131">
        <v>4500</v>
      </c>
      <c r="I70" s="171">
        <v>0</v>
      </c>
      <c r="J70" s="113">
        <v>0</v>
      </c>
      <c r="K70" s="112">
        <v>9.5</v>
      </c>
      <c r="L70" s="113">
        <f t="shared" si="0"/>
        <v>0</v>
      </c>
      <c r="M70" s="114">
        <f t="shared" si="1"/>
        <v>0</v>
      </c>
    </row>
    <row r="71" spans="1:13" x14ac:dyDescent="0.25">
      <c r="A71" s="110">
        <f t="shared" si="2"/>
        <v>59</v>
      </c>
      <c r="B71" s="184" t="s">
        <v>229</v>
      </c>
      <c r="C71" s="185" t="s">
        <v>229</v>
      </c>
      <c r="D71" s="185" t="s">
        <v>229</v>
      </c>
      <c r="E71" s="186" t="s">
        <v>229</v>
      </c>
      <c r="F71" s="158" t="s">
        <v>238</v>
      </c>
      <c r="G71" s="143"/>
      <c r="H71" s="131">
        <v>120</v>
      </c>
      <c r="I71" s="171">
        <v>0</v>
      </c>
      <c r="J71" s="113">
        <v>0</v>
      </c>
      <c r="K71" s="112">
        <v>9.5</v>
      </c>
      <c r="L71" s="113">
        <f t="shared" si="0"/>
        <v>0</v>
      </c>
      <c r="M71" s="114">
        <f t="shared" si="1"/>
        <v>0</v>
      </c>
    </row>
    <row r="72" spans="1:13" x14ac:dyDescent="0.25">
      <c r="A72" s="110">
        <f t="shared" si="2"/>
        <v>60</v>
      </c>
      <c r="B72" s="208" t="s">
        <v>906</v>
      </c>
      <c r="C72" s="209" t="s">
        <v>230</v>
      </c>
      <c r="D72" s="209" t="s">
        <v>230</v>
      </c>
      <c r="E72" s="210" t="s">
        <v>230</v>
      </c>
      <c r="F72" s="143" t="s">
        <v>238</v>
      </c>
      <c r="G72" s="143"/>
      <c r="H72" s="131">
        <v>2250</v>
      </c>
      <c r="I72" s="171">
        <v>0</v>
      </c>
      <c r="J72" s="113">
        <v>0</v>
      </c>
      <c r="K72" s="112">
        <v>9.5</v>
      </c>
      <c r="L72" s="113">
        <f t="shared" si="0"/>
        <v>0</v>
      </c>
      <c r="M72" s="114">
        <f t="shared" si="1"/>
        <v>0</v>
      </c>
    </row>
    <row r="73" spans="1:13" x14ac:dyDescent="0.25">
      <c r="A73" s="110">
        <f t="shared" si="2"/>
        <v>61</v>
      </c>
      <c r="B73" s="208" t="s">
        <v>908</v>
      </c>
      <c r="C73" s="209" t="s">
        <v>230</v>
      </c>
      <c r="D73" s="209" t="s">
        <v>230</v>
      </c>
      <c r="E73" s="210" t="s">
        <v>230</v>
      </c>
      <c r="F73" s="143" t="s">
        <v>238</v>
      </c>
      <c r="G73" s="143"/>
      <c r="H73" s="131">
        <v>1125</v>
      </c>
      <c r="I73" s="171">
        <v>0</v>
      </c>
      <c r="J73" s="113">
        <v>0</v>
      </c>
      <c r="K73" s="112">
        <v>9.5</v>
      </c>
      <c r="L73" s="113">
        <f t="shared" si="0"/>
        <v>0</v>
      </c>
      <c r="M73" s="114">
        <f t="shared" si="1"/>
        <v>0</v>
      </c>
    </row>
    <row r="74" spans="1:13" x14ac:dyDescent="0.25">
      <c r="A74" s="110">
        <f t="shared" si="2"/>
        <v>62</v>
      </c>
      <c r="B74" s="208" t="s">
        <v>907</v>
      </c>
      <c r="C74" s="209" t="s">
        <v>230</v>
      </c>
      <c r="D74" s="209" t="s">
        <v>230</v>
      </c>
      <c r="E74" s="210" t="s">
        <v>230</v>
      </c>
      <c r="F74" s="143" t="s">
        <v>238</v>
      </c>
      <c r="G74" s="143"/>
      <c r="H74" s="131">
        <v>1100</v>
      </c>
      <c r="I74" s="171">
        <v>0</v>
      </c>
      <c r="J74" s="113">
        <v>0</v>
      </c>
      <c r="K74" s="112">
        <v>9.5</v>
      </c>
      <c r="L74" s="113">
        <f t="shared" si="0"/>
        <v>0</v>
      </c>
      <c r="M74" s="114">
        <f t="shared" si="1"/>
        <v>0</v>
      </c>
    </row>
    <row r="75" spans="1:13" x14ac:dyDescent="0.25">
      <c r="A75" s="110">
        <f t="shared" si="2"/>
        <v>63</v>
      </c>
      <c r="B75" s="208" t="s">
        <v>909</v>
      </c>
      <c r="C75" s="209" t="s">
        <v>231</v>
      </c>
      <c r="D75" s="209" t="s">
        <v>231</v>
      </c>
      <c r="E75" s="210" t="s">
        <v>231</v>
      </c>
      <c r="F75" s="143" t="s">
        <v>238</v>
      </c>
      <c r="G75" s="143"/>
      <c r="H75" s="131">
        <v>4500</v>
      </c>
      <c r="I75" s="171">
        <v>0</v>
      </c>
      <c r="J75" s="113">
        <v>0</v>
      </c>
      <c r="K75" s="112">
        <v>9.5</v>
      </c>
      <c r="L75" s="113">
        <f t="shared" si="0"/>
        <v>0</v>
      </c>
      <c r="M75" s="114">
        <f t="shared" si="1"/>
        <v>0</v>
      </c>
    </row>
    <row r="76" spans="1:13" x14ac:dyDescent="0.25">
      <c r="A76" s="110">
        <f t="shared" si="2"/>
        <v>64</v>
      </c>
      <c r="B76" s="208" t="s">
        <v>910</v>
      </c>
      <c r="C76" s="209" t="s">
        <v>232</v>
      </c>
      <c r="D76" s="209" t="s">
        <v>232</v>
      </c>
      <c r="E76" s="210" t="s">
        <v>232</v>
      </c>
      <c r="F76" s="143" t="s">
        <v>238</v>
      </c>
      <c r="G76" s="143"/>
      <c r="H76" s="131">
        <v>720</v>
      </c>
      <c r="I76" s="171">
        <v>0</v>
      </c>
      <c r="J76" s="113">
        <v>0</v>
      </c>
      <c r="K76" s="112">
        <v>9.5</v>
      </c>
      <c r="L76" s="113">
        <f t="shared" si="0"/>
        <v>0</v>
      </c>
      <c r="M76" s="114">
        <f t="shared" si="1"/>
        <v>0</v>
      </c>
    </row>
    <row r="77" spans="1:13" ht="15.75" customHeight="1" x14ac:dyDescent="0.3">
      <c r="A77" s="115"/>
      <c r="B77" s="181" t="s">
        <v>40</v>
      </c>
      <c r="C77" s="182"/>
      <c r="D77" s="182"/>
      <c r="E77" s="183"/>
      <c r="F77" s="116"/>
      <c r="G77" s="116"/>
      <c r="H77" s="116"/>
      <c r="I77" s="116"/>
      <c r="J77" s="116"/>
      <c r="K77" s="116"/>
      <c r="L77" s="116"/>
      <c r="M77" s="117">
        <f>SUM(M13:M76)</f>
        <v>0</v>
      </c>
    </row>
    <row r="78" spans="1:13" ht="15.75" x14ac:dyDescent="0.3">
      <c r="A78" s="118"/>
      <c r="B78" s="119"/>
      <c r="C78" s="119"/>
      <c r="D78" s="119"/>
      <c r="E78" s="119"/>
      <c r="F78" s="120"/>
      <c r="G78" s="120"/>
      <c r="H78" s="120"/>
      <c r="I78" s="120"/>
      <c r="J78" s="120"/>
      <c r="K78" s="120"/>
      <c r="L78" s="120"/>
      <c r="M78" s="121"/>
    </row>
    <row r="79" spans="1:13" ht="15.75" x14ac:dyDescent="0.3">
      <c r="A79" s="102" t="s">
        <v>14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</row>
    <row r="80" spans="1:13" ht="15.75" x14ac:dyDescent="0.3">
      <c r="A80" s="102" t="s">
        <v>15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</row>
    <row r="81" spans="1:13" ht="15.75" x14ac:dyDescent="0.3">
      <c r="A81" s="102" t="s">
        <v>16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</row>
    <row r="82" spans="1:13" ht="15.75" x14ac:dyDescent="0.3">
      <c r="A82" s="122" t="s">
        <v>898</v>
      </c>
      <c r="B82" s="122"/>
      <c r="C82" s="122"/>
      <c r="D82" s="122"/>
      <c r="E82" s="122"/>
      <c r="F82" s="122"/>
      <c r="G82" s="122"/>
      <c r="H82" s="102"/>
      <c r="I82" s="102"/>
      <c r="J82" s="102"/>
      <c r="K82" s="102"/>
      <c r="L82" s="102"/>
      <c r="M82" s="102"/>
    </row>
    <row r="83" spans="1:13" ht="15.75" x14ac:dyDescent="0.3">
      <c r="A83" s="102"/>
      <c r="B83" s="124"/>
      <c r="C83" s="125"/>
      <c r="D83" s="100"/>
      <c r="E83" s="100"/>
      <c r="F83" s="102"/>
      <c r="G83" s="102"/>
      <c r="H83" s="102"/>
      <c r="I83" s="102"/>
      <c r="J83" s="102"/>
      <c r="K83" s="102"/>
      <c r="L83" s="102"/>
      <c r="M83" s="102"/>
    </row>
    <row r="84" spans="1:13" ht="15.75" x14ac:dyDescent="0.3">
      <c r="A84" s="46" t="s">
        <v>890</v>
      </c>
      <c r="B84" s="46"/>
      <c r="C84" s="46"/>
      <c r="D84" s="46"/>
      <c r="E84" s="102"/>
      <c r="F84" s="102"/>
      <c r="G84" s="102"/>
      <c r="H84" s="102"/>
      <c r="I84" s="102"/>
      <c r="J84" s="102"/>
      <c r="K84" s="102"/>
      <c r="L84" s="102"/>
      <c r="M84" s="102"/>
    </row>
    <row r="85" spans="1:13" ht="15.75" x14ac:dyDescent="0.3">
      <c r="A85" s="46"/>
      <c r="B85" s="46"/>
      <c r="C85" s="46"/>
      <c r="D85" s="46"/>
      <c r="E85" s="102"/>
      <c r="F85" s="102"/>
      <c r="G85" s="102"/>
      <c r="H85" s="102"/>
      <c r="I85" s="102"/>
      <c r="J85" s="102"/>
      <c r="K85" s="102"/>
      <c r="L85" s="102"/>
      <c r="M85" s="102"/>
    </row>
    <row r="86" spans="1:13" ht="15.75" x14ac:dyDescent="0.3">
      <c r="A86" s="102" t="s">
        <v>18</v>
      </c>
      <c r="B86" s="102"/>
      <c r="C86" s="102"/>
      <c r="D86" s="102"/>
      <c r="E86" s="102"/>
      <c r="F86" s="102"/>
      <c r="G86" s="127" t="s">
        <v>19</v>
      </c>
      <c r="H86" s="102"/>
      <c r="I86" s="102"/>
      <c r="J86" s="102"/>
      <c r="K86" s="102" t="s">
        <v>20</v>
      </c>
      <c r="L86" s="102"/>
      <c r="M86" s="102"/>
    </row>
    <row r="87" spans="1:13" ht="15.75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5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5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5.75" x14ac:dyDescent="0.3">
      <c r="A91" s="34"/>
      <c r="B91" s="35"/>
      <c r="C91" s="36"/>
      <c r="D91" s="36"/>
      <c r="E91" s="36"/>
      <c r="F91" s="36"/>
      <c r="G91" s="37"/>
      <c r="H91" s="38"/>
      <c r="I91" s="38"/>
      <c r="J91" s="38"/>
      <c r="K91" s="38"/>
      <c r="L91" s="38"/>
      <c r="M91" s="38"/>
    </row>
    <row r="98" ht="27" customHeight="1" x14ac:dyDescent="0.25"/>
    <row r="99" ht="15.75" customHeight="1" x14ac:dyDescent="0.25"/>
    <row r="100" ht="27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27" customHeight="1" x14ac:dyDescent="0.25"/>
    <row r="106" ht="27" customHeight="1" x14ac:dyDescent="0.25"/>
    <row r="107" ht="27" customHeight="1" x14ac:dyDescent="0.25"/>
    <row r="108" ht="27" customHeight="1" x14ac:dyDescent="0.25"/>
    <row r="109" ht="27" customHeight="1" x14ac:dyDescent="0.25"/>
    <row r="110" ht="27" customHeight="1" x14ac:dyDescent="0.25"/>
    <row r="111" ht="27" customHeight="1" x14ac:dyDescent="0.25"/>
    <row r="1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15.75" customHeight="1" x14ac:dyDescent="0.25"/>
    <row r="118" ht="15.75" customHeight="1" x14ac:dyDescent="0.25"/>
    <row r="119" ht="27" customHeight="1" x14ac:dyDescent="0.25"/>
    <row r="120" ht="15.75" customHeight="1" x14ac:dyDescent="0.25"/>
    <row r="121" ht="15.75" customHeight="1" x14ac:dyDescent="0.25"/>
    <row r="122" ht="27" customHeight="1" x14ac:dyDescent="0.25"/>
    <row r="123" ht="15.75" customHeight="1" x14ac:dyDescent="0.25"/>
    <row r="124" ht="27" customHeight="1" x14ac:dyDescent="0.25"/>
    <row r="125" ht="15.75" customHeight="1" x14ac:dyDescent="0.25"/>
    <row r="126" ht="27" customHeight="1" x14ac:dyDescent="0.25"/>
    <row r="127" ht="27" customHeight="1" x14ac:dyDescent="0.25"/>
    <row r="128" ht="27" customHeight="1" x14ac:dyDescent="0.25"/>
    <row r="129" ht="15.75" customHeight="1" x14ac:dyDescent="0.25"/>
    <row r="130" ht="27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.75" customHeight="1" x14ac:dyDescent="0.25"/>
    <row r="147" ht="15" customHeight="1" x14ac:dyDescent="0.25"/>
    <row r="148" ht="1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.75" customHeight="1" x14ac:dyDescent="0.25"/>
    <row r="227" ht="15" customHeight="1" x14ac:dyDescent="0.25"/>
    <row r="228" ht="1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</sheetData>
  <sheetProtection algorithmName="SHA-512" hashValue="awFPPijTt/hOKc4FpSpZnQq3b08wbnXKPCFj3rY/l3bmMMIDGKC7jczOCYN8uuH5ALs47NmxnQy+bTWzlEQIUQ==" saltValue="RSsBxX3V1lkKgkb8qwZjNg==" spinCount="100000" sheet="1" objects="1" scenarios="1"/>
  <protectedRanges>
    <protectedRange sqref="C5:D6" name="Obseg1"/>
    <protectedRange sqref="G13:G76" name="Obseg2"/>
    <protectedRange sqref="J13:J76" name="Obseg3"/>
    <protectedRange sqref="C86" name="Obseg4"/>
    <protectedRange sqref="I13:I76" name="Range3"/>
  </protectedRanges>
  <mergeCells count="66">
    <mergeCell ref="B70:E70"/>
    <mergeCell ref="B71:E71"/>
    <mergeCell ref="B72:E72"/>
    <mergeCell ref="B75:E75"/>
    <mergeCell ref="B76:E76"/>
    <mergeCell ref="B74:E74"/>
    <mergeCell ref="B73:E73"/>
    <mergeCell ref="B77:E77"/>
    <mergeCell ref="B67:E67"/>
    <mergeCell ref="B68:E68"/>
    <mergeCell ref="B66:E66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9:E69"/>
    <mergeCell ref="B54:E54"/>
    <mergeCell ref="B42:E42"/>
    <mergeCell ref="B43:E43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44:E44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29:E29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17:E17"/>
    <mergeCell ref="B11:E11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rowBreaks count="1" manualBreakCount="1">
    <brk id="3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A800-9662-4016-98E1-92C39ABC3218}">
  <sheetPr codeName="Sheet9"/>
  <dimension ref="A1:M205"/>
  <sheetViews>
    <sheetView topLeftCell="A7" zoomScaleNormal="100" workbookViewId="0">
      <selection activeCell="G25" sqref="G2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  <c r="M2" s="3"/>
    </row>
    <row r="3" spans="1:13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  <c r="M3" s="3"/>
    </row>
    <row r="4" spans="1:13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  <c r="M4" s="3"/>
    </row>
    <row r="5" spans="1:13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 x14ac:dyDescent="0.3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0"/>
      <c r="K8" s="11"/>
      <c r="L8" s="11"/>
      <c r="M8" s="11"/>
    </row>
    <row r="9" spans="1:13" ht="15.75" x14ac:dyDescent="0.3">
      <c r="A9" s="9"/>
      <c r="B9" s="9"/>
      <c r="C9" s="9"/>
      <c r="D9" s="9"/>
      <c r="E9" s="9"/>
      <c r="F9" s="9"/>
      <c r="G9" s="10" t="s">
        <v>241</v>
      </c>
      <c r="H9" s="10"/>
      <c r="I9" s="10"/>
      <c r="J9" s="10"/>
      <c r="K9" s="10"/>
      <c r="L9" s="11"/>
      <c r="M9" s="11"/>
    </row>
    <row r="10" spans="1:13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  <c r="M10" s="3"/>
    </row>
    <row r="11" spans="1:13" x14ac:dyDescent="0.25">
      <c r="A11" s="146" t="s">
        <v>2</v>
      </c>
      <c r="B11" s="205" t="s">
        <v>3</v>
      </c>
      <c r="C11" s="206"/>
      <c r="D11" s="206"/>
      <c r="E11" s="207"/>
      <c r="F11" s="147" t="s">
        <v>4</v>
      </c>
      <c r="G11" s="148" t="s">
        <v>5</v>
      </c>
      <c r="H11" s="149" t="s">
        <v>6</v>
      </c>
      <c r="I11" s="149" t="s">
        <v>889</v>
      </c>
      <c r="J11" s="149" t="s">
        <v>7</v>
      </c>
      <c r="K11" s="149" t="s">
        <v>8</v>
      </c>
      <c r="L11" s="149" t="s">
        <v>9</v>
      </c>
      <c r="M11" s="149" t="s">
        <v>10</v>
      </c>
    </row>
    <row r="12" spans="1:13" x14ac:dyDescent="0.25">
      <c r="A12" s="150"/>
      <c r="B12" s="151"/>
      <c r="C12" s="152"/>
      <c r="D12" s="152"/>
      <c r="E12" s="153"/>
      <c r="F12" s="154"/>
      <c r="G12" s="155"/>
      <c r="H12" s="156"/>
      <c r="I12" s="156" t="s">
        <v>888</v>
      </c>
      <c r="J12" s="156"/>
      <c r="K12" s="156"/>
      <c r="L12" s="156"/>
      <c r="M12" s="156"/>
    </row>
    <row r="13" spans="1:13" ht="15.75" customHeight="1" x14ac:dyDescent="0.25">
      <c r="A13" s="39">
        <v>1</v>
      </c>
      <c r="B13" s="211" t="s">
        <v>242</v>
      </c>
      <c r="C13" s="212" t="s">
        <v>242</v>
      </c>
      <c r="D13" s="212" t="s">
        <v>242</v>
      </c>
      <c r="E13" s="213" t="s">
        <v>242</v>
      </c>
      <c r="F13" s="43" t="s">
        <v>12</v>
      </c>
      <c r="G13" s="41"/>
      <c r="H13" s="130">
        <v>500</v>
      </c>
      <c r="I13" s="42">
        <v>0</v>
      </c>
      <c r="J13" s="42">
        <v>0</v>
      </c>
      <c r="K13" s="43">
        <v>9.5</v>
      </c>
      <c r="L13" s="44">
        <f>PRODUCT(J13,1.095)</f>
        <v>0</v>
      </c>
      <c r="M13" s="45">
        <f>PRODUCT(H13,L13)</f>
        <v>0</v>
      </c>
    </row>
    <row r="14" spans="1:13" ht="15.75" customHeight="1" x14ac:dyDescent="0.25">
      <c r="A14" s="39">
        <f>A13+1</f>
        <v>2</v>
      </c>
      <c r="B14" s="211" t="s">
        <v>243</v>
      </c>
      <c r="C14" s="212" t="s">
        <v>243</v>
      </c>
      <c r="D14" s="212" t="s">
        <v>243</v>
      </c>
      <c r="E14" s="213" t="s">
        <v>243</v>
      </c>
      <c r="F14" s="43" t="s">
        <v>238</v>
      </c>
      <c r="G14" s="41"/>
      <c r="H14" s="130">
        <v>1350</v>
      </c>
      <c r="I14" s="42">
        <v>0</v>
      </c>
      <c r="J14" s="42">
        <v>0</v>
      </c>
      <c r="K14" s="43">
        <v>9.5</v>
      </c>
      <c r="L14" s="44">
        <f t="shared" ref="L14:L26" si="0">PRODUCT(J14,1.095)</f>
        <v>0</v>
      </c>
      <c r="M14" s="45">
        <f t="shared" ref="M14:M26" si="1">PRODUCT(H14,L14)</f>
        <v>0</v>
      </c>
    </row>
    <row r="15" spans="1:13" ht="15.75" customHeight="1" x14ac:dyDescent="0.25">
      <c r="A15" s="39">
        <f t="shared" ref="A15:A26" si="2">A14+1</f>
        <v>3</v>
      </c>
      <c r="B15" s="211" t="s">
        <v>244</v>
      </c>
      <c r="C15" s="212" t="s">
        <v>244</v>
      </c>
      <c r="D15" s="212" t="s">
        <v>244</v>
      </c>
      <c r="E15" s="213" t="s">
        <v>244</v>
      </c>
      <c r="F15" s="43" t="s">
        <v>238</v>
      </c>
      <c r="G15" s="41"/>
      <c r="H15" s="130">
        <v>6400</v>
      </c>
      <c r="I15" s="42">
        <v>0</v>
      </c>
      <c r="J15" s="42">
        <v>0</v>
      </c>
      <c r="K15" s="43">
        <v>9.5</v>
      </c>
      <c r="L15" s="44">
        <f t="shared" si="0"/>
        <v>0</v>
      </c>
      <c r="M15" s="45">
        <f t="shared" si="1"/>
        <v>0</v>
      </c>
    </row>
    <row r="16" spans="1:13" ht="24.95" customHeight="1" x14ac:dyDescent="0.25">
      <c r="A16" s="39">
        <f t="shared" si="2"/>
        <v>4</v>
      </c>
      <c r="B16" s="211" t="s">
        <v>245</v>
      </c>
      <c r="C16" s="212" t="s">
        <v>245</v>
      </c>
      <c r="D16" s="212" t="s">
        <v>245</v>
      </c>
      <c r="E16" s="213" t="s">
        <v>245</v>
      </c>
      <c r="F16" s="43" t="s">
        <v>238</v>
      </c>
      <c r="G16" s="41"/>
      <c r="H16" s="130">
        <v>2500</v>
      </c>
      <c r="I16" s="42">
        <v>0</v>
      </c>
      <c r="J16" s="42">
        <v>0</v>
      </c>
      <c r="K16" s="43">
        <v>9.5</v>
      </c>
      <c r="L16" s="44">
        <f t="shared" si="0"/>
        <v>0</v>
      </c>
      <c r="M16" s="45">
        <f t="shared" si="1"/>
        <v>0</v>
      </c>
    </row>
    <row r="17" spans="1:13" ht="24.95" customHeight="1" x14ac:dyDescent="0.25">
      <c r="A17" s="39">
        <f t="shared" si="2"/>
        <v>5</v>
      </c>
      <c r="B17" s="211" t="s">
        <v>246</v>
      </c>
      <c r="C17" s="212" t="s">
        <v>246</v>
      </c>
      <c r="D17" s="212" t="s">
        <v>246</v>
      </c>
      <c r="E17" s="213" t="s">
        <v>246</v>
      </c>
      <c r="F17" s="43" t="s">
        <v>238</v>
      </c>
      <c r="G17" s="41"/>
      <c r="H17" s="130">
        <v>6500</v>
      </c>
      <c r="I17" s="42">
        <v>0</v>
      </c>
      <c r="J17" s="42">
        <v>0</v>
      </c>
      <c r="K17" s="43">
        <v>9.5</v>
      </c>
      <c r="L17" s="44">
        <f t="shared" si="0"/>
        <v>0</v>
      </c>
      <c r="M17" s="45">
        <f t="shared" si="1"/>
        <v>0</v>
      </c>
    </row>
    <row r="18" spans="1:13" ht="15.75" customHeight="1" x14ac:dyDescent="0.25">
      <c r="A18" s="39">
        <f t="shared" si="2"/>
        <v>6</v>
      </c>
      <c r="B18" s="211" t="s">
        <v>247</v>
      </c>
      <c r="C18" s="212" t="s">
        <v>247</v>
      </c>
      <c r="D18" s="212" t="s">
        <v>247</v>
      </c>
      <c r="E18" s="213" t="s">
        <v>247</v>
      </c>
      <c r="F18" s="43" t="s">
        <v>238</v>
      </c>
      <c r="G18" s="41"/>
      <c r="H18" s="130">
        <v>22000</v>
      </c>
      <c r="I18" s="42">
        <v>0</v>
      </c>
      <c r="J18" s="42">
        <v>0</v>
      </c>
      <c r="K18" s="43">
        <v>9.5</v>
      </c>
      <c r="L18" s="44">
        <f t="shared" si="0"/>
        <v>0</v>
      </c>
      <c r="M18" s="45">
        <f t="shared" si="1"/>
        <v>0</v>
      </c>
    </row>
    <row r="19" spans="1:13" ht="15.75" customHeight="1" x14ac:dyDescent="0.25">
      <c r="A19" s="39">
        <f t="shared" si="2"/>
        <v>7</v>
      </c>
      <c r="B19" s="211" t="s">
        <v>248</v>
      </c>
      <c r="C19" s="212" t="s">
        <v>248</v>
      </c>
      <c r="D19" s="212" t="s">
        <v>248</v>
      </c>
      <c r="E19" s="213" t="s">
        <v>248</v>
      </c>
      <c r="F19" s="43" t="s">
        <v>238</v>
      </c>
      <c r="G19" s="41"/>
      <c r="H19" s="130">
        <v>1500</v>
      </c>
      <c r="I19" s="42">
        <v>0</v>
      </c>
      <c r="J19" s="42">
        <v>0</v>
      </c>
      <c r="K19" s="43">
        <v>9.5</v>
      </c>
      <c r="L19" s="44">
        <f t="shared" si="0"/>
        <v>0</v>
      </c>
      <c r="M19" s="45">
        <f t="shared" si="1"/>
        <v>0</v>
      </c>
    </row>
    <row r="20" spans="1:13" ht="15.75" customHeight="1" x14ac:dyDescent="0.25">
      <c r="A20" s="39">
        <f t="shared" si="2"/>
        <v>8</v>
      </c>
      <c r="B20" s="211" t="s">
        <v>249</v>
      </c>
      <c r="C20" s="212" t="s">
        <v>249</v>
      </c>
      <c r="D20" s="212" t="s">
        <v>249</v>
      </c>
      <c r="E20" s="213" t="s">
        <v>249</v>
      </c>
      <c r="F20" s="43" t="s">
        <v>238</v>
      </c>
      <c r="G20" s="41"/>
      <c r="H20" s="130">
        <v>1500</v>
      </c>
      <c r="I20" s="42">
        <v>0</v>
      </c>
      <c r="J20" s="42">
        <v>0</v>
      </c>
      <c r="K20" s="43">
        <v>9.5</v>
      </c>
      <c r="L20" s="44">
        <f t="shared" si="0"/>
        <v>0</v>
      </c>
      <c r="M20" s="45">
        <f t="shared" si="1"/>
        <v>0</v>
      </c>
    </row>
    <row r="21" spans="1:13" ht="15.75" customHeight="1" x14ac:dyDescent="0.25">
      <c r="A21" s="39">
        <f t="shared" si="2"/>
        <v>9</v>
      </c>
      <c r="B21" s="211" t="s">
        <v>250</v>
      </c>
      <c r="C21" s="212" t="s">
        <v>250</v>
      </c>
      <c r="D21" s="212" t="s">
        <v>250</v>
      </c>
      <c r="E21" s="213" t="s">
        <v>250</v>
      </c>
      <c r="F21" s="43" t="s">
        <v>238</v>
      </c>
      <c r="G21" s="41"/>
      <c r="H21" s="130">
        <v>7280</v>
      </c>
      <c r="I21" s="42">
        <v>0</v>
      </c>
      <c r="J21" s="42">
        <v>0</v>
      </c>
      <c r="K21" s="43">
        <v>9.5</v>
      </c>
      <c r="L21" s="44">
        <f t="shared" si="0"/>
        <v>0</v>
      </c>
      <c r="M21" s="45">
        <f t="shared" si="1"/>
        <v>0</v>
      </c>
    </row>
    <row r="22" spans="1:13" ht="24.95" customHeight="1" x14ac:dyDescent="0.25">
      <c r="A22" s="39">
        <f t="shared" si="2"/>
        <v>10</v>
      </c>
      <c r="B22" s="211" t="s">
        <v>254</v>
      </c>
      <c r="C22" s="212" t="s">
        <v>254</v>
      </c>
      <c r="D22" s="212" t="s">
        <v>254</v>
      </c>
      <c r="E22" s="213" t="s">
        <v>254</v>
      </c>
      <c r="F22" s="43" t="s">
        <v>12</v>
      </c>
      <c r="G22" s="41"/>
      <c r="H22" s="130">
        <v>500</v>
      </c>
      <c r="I22" s="42">
        <v>0</v>
      </c>
      <c r="J22" s="42">
        <v>0</v>
      </c>
      <c r="K22" s="43">
        <v>9.5</v>
      </c>
      <c r="L22" s="44">
        <f t="shared" si="0"/>
        <v>0</v>
      </c>
      <c r="M22" s="45">
        <f t="shared" si="1"/>
        <v>0</v>
      </c>
    </row>
    <row r="23" spans="1:13" ht="24.95" customHeight="1" x14ac:dyDescent="0.25">
      <c r="A23" s="39">
        <f t="shared" si="2"/>
        <v>11</v>
      </c>
      <c r="B23" s="211" t="s">
        <v>255</v>
      </c>
      <c r="C23" s="212" t="s">
        <v>255</v>
      </c>
      <c r="D23" s="212" t="s">
        <v>255</v>
      </c>
      <c r="E23" s="213" t="s">
        <v>255</v>
      </c>
      <c r="F23" s="43" t="s">
        <v>12</v>
      </c>
      <c r="G23" s="41"/>
      <c r="H23" s="130">
        <v>500</v>
      </c>
      <c r="I23" s="42">
        <v>0</v>
      </c>
      <c r="J23" s="42">
        <v>0</v>
      </c>
      <c r="K23" s="43">
        <v>9.5</v>
      </c>
      <c r="L23" s="44">
        <f t="shared" si="0"/>
        <v>0</v>
      </c>
      <c r="M23" s="45">
        <f t="shared" si="1"/>
        <v>0</v>
      </c>
    </row>
    <row r="24" spans="1:13" ht="15.75" customHeight="1" x14ac:dyDescent="0.25">
      <c r="A24" s="39">
        <f t="shared" si="2"/>
        <v>12</v>
      </c>
      <c r="B24" s="211" t="s">
        <v>251</v>
      </c>
      <c r="C24" s="212" t="s">
        <v>251</v>
      </c>
      <c r="D24" s="212" t="s">
        <v>251</v>
      </c>
      <c r="E24" s="213" t="s">
        <v>251</v>
      </c>
      <c r="F24" s="43" t="s">
        <v>238</v>
      </c>
      <c r="G24" s="41"/>
      <c r="H24" s="130">
        <v>55</v>
      </c>
      <c r="I24" s="42">
        <v>0</v>
      </c>
      <c r="J24" s="42">
        <v>0</v>
      </c>
      <c r="K24" s="43">
        <v>9.5</v>
      </c>
      <c r="L24" s="44">
        <f t="shared" si="0"/>
        <v>0</v>
      </c>
      <c r="M24" s="45">
        <f t="shared" si="1"/>
        <v>0</v>
      </c>
    </row>
    <row r="25" spans="1:13" ht="15.75" customHeight="1" x14ac:dyDescent="0.25">
      <c r="A25" s="39">
        <f t="shared" si="2"/>
        <v>13</v>
      </c>
      <c r="B25" s="211" t="s">
        <v>252</v>
      </c>
      <c r="C25" s="212" t="s">
        <v>252</v>
      </c>
      <c r="D25" s="212" t="s">
        <v>252</v>
      </c>
      <c r="E25" s="213" t="s">
        <v>252</v>
      </c>
      <c r="F25" s="43" t="s">
        <v>238</v>
      </c>
      <c r="G25" s="41"/>
      <c r="H25" s="130">
        <v>180</v>
      </c>
      <c r="I25" s="42">
        <v>0</v>
      </c>
      <c r="J25" s="42">
        <v>0</v>
      </c>
      <c r="K25" s="43">
        <v>9.5</v>
      </c>
      <c r="L25" s="44">
        <f t="shared" si="0"/>
        <v>0</v>
      </c>
      <c r="M25" s="45">
        <f t="shared" si="1"/>
        <v>0</v>
      </c>
    </row>
    <row r="26" spans="1:13" ht="15.75" customHeight="1" x14ac:dyDescent="0.25">
      <c r="A26" s="39">
        <f t="shared" si="2"/>
        <v>14</v>
      </c>
      <c r="B26" s="211" t="s">
        <v>253</v>
      </c>
      <c r="C26" s="212" t="s">
        <v>253</v>
      </c>
      <c r="D26" s="212" t="s">
        <v>253</v>
      </c>
      <c r="E26" s="213" t="s">
        <v>253</v>
      </c>
      <c r="F26" s="43" t="s">
        <v>238</v>
      </c>
      <c r="G26" s="41"/>
      <c r="H26" s="130">
        <v>1500</v>
      </c>
      <c r="I26" s="42">
        <v>0</v>
      </c>
      <c r="J26" s="42">
        <v>0</v>
      </c>
      <c r="K26" s="43">
        <v>9.5</v>
      </c>
      <c r="L26" s="44">
        <f t="shared" si="0"/>
        <v>0</v>
      </c>
      <c r="M26" s="45">
        <f t="shared" si="1"/>
        <v>0</v>
      </c>
    </row>
    <row r="27" spans="1:13" ht="15.75" x14ac:dyDescent="0.3">
      <c r="A27" s="24"/>
      <c r="B27" s="193" t="s">
        <v>42</v>
      </c>
      <c r="C27" s="194"/>
      <c r="D27" s="194"/>
      <c r="E27" s="195"/>
      <c r="F27" s="25"/>
      <c r="G27" s="25"/>
      <c r="H27" s="25"/>
      <c r="I27" s="25"/>
      <c r="J27" s="25"/>
      <c r="K27" s="25"/>
      <c r="L27" s="25"/>
      <c r="M27" s="26">
        <f>SUM(M13:M26)</f>
        <v>0</v>
      </c>
    </row>
    <row r="28" spans="1:13" ht="15.75" x14ac:dyDescent="0.3">
      <c r="A28" s="27"/>
      <c r="B28" s="28"/>
      <c r="C28" s="28"/>
      <c r="D28" s="28"/>
      <c r="E28" s="28"/>
      <c r="F28" s="29"/>
      <c r="G28" s="29"/>
      <c r="H28" s="29"/>
      <c r="I28" s="29"/>
      <c r="J28" s="29"/>
      <c r="K28" s="29"/>
      <c r="L28" s="29"/>
      <c r="M28" s="30"/>
    </row>
    <row r="29" spans="1:13" ht="15.75" x14ac:dyDescent="0.3">
      <c r="A29" s="4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x14ac:dyDescent="0.3">
      <c r="A30" s="4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75" x14ac:dyDescent="0.3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75" x14ac:dyDescent="0.3">
      <c r="A32" s="97" t="s">
        <v>898</v>
      </c>
      <c r="B32" s="97"/>
      <c r="C32" s="97"/>
      <c r="D32" s="97"/>
      <c r="E32" s="97"/>
      <c r="F32" s="97"/>
      <c r="G32" s="97"/>
      <c r="H32" s="4"/>
      <c r="I32" s="4"/>
      <c r="J32" s="4"/>
      <c r="K32" s="4"/>
      <c r="L32" s="4"/>
      <c r="M32" s="4"/>
    </row>
    <row r="33" spans="1:13" ht="15.75" x14ac:dyDescent="0.3">
      <c r="A33" s="46" t="s">
        <v>41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75" x14ac:dyDescent="0.3">
      <c r="A35" s="46" t="s">
        <v>890</v>
      </c>
      <c r="B35" s="46"/>
      <c r="C35" s="46"/>
      <c r="D35" s="46"/>
      <c r="E35" s="102"/>
      <c r="F35" s="102"/>
      <c r="G35" s="102"/>
      <c r="H35" s="4"/>
      <c r="I35" s="4"/>
      <c r="J35" s="4"/>
      <c r="K35" s="4"/>
      <c r="L35" s="4"/>
      <c r="M35" s="4"/>
    </row>
    <row r="36" spans="1:13" ht="15.75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75" x14ac:dyDescent="0.3">
      <c r="A37" s="8" t="s">
        <v>18</v>
      </c>
      <c r="B37" s="8"/>
      <c r="C37" s="8"/>
      <c r="D37" s="8"/>
      <c r="E37" s="8"/>
      <c r="F37" s="8"/>
      <c r="G37" s="33" t="s">
        <v>19</v>
      </c>
      <c r="H37" s="8"/>
      <c r="I37" s="8"/>
      <c r="J37" s="8"/>
      <c r="K37" s="8" t="s">
        <v>20</v>
      </c>
      <c r="L37" s="8"/>
      <c r="M37" s="8"/>
    </row>
    <row r="38" spans="1:13" ht="15.75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x14ac:dyDescent="0.3">
      <c r="A44" s="34"/>
      <c r="B44" s="35"/>
      <c r="C44" s="36"/>
      <c r="D44" s="36"/>
      <c r="E44" s="36"/>
      <c r="F44" s="36"/>
      <c r="G44" s="37"/>
      <c r="H44" s="38"/>
      <c r="I44" s="38"/>
      <c r="J44" s="38"/>
      <c r="K44" s="38"/>
      <c r="L44" s="38"/>
      <c r="M44" s="38"/>
    </row>
    <row r="51" ht="27" customHeight="1" x14ac:dyDescent="0.25"/>
    <row r="52" ht="15.75" customHeight="1" x14ac:dyDescent="0.25"/>
    <row r="53" ht="27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15.75" customHeight="1" x14ac:dyDescent="0.25"/>
    <row r="79" ht="27" customHeight="1" x14ac:dyDescent="0.25"/>
    <row r="80" ht="27" customHeight="1" x14ac:dyDescent="0.25"/>
    <row r="81" ht="27" customHeight="1" x14ac:dyDescent="0.25"/>
    <row r="82" ht="15.75" customHeight="1" x14ac:dyDescent="0.25"/>
    <row r="83" ht="27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.75" customHeight="1" x14ac:dyDescent="0.25"/>
    <row r="100" ht="15" customHeight="1" x14ac:dyDescent="0.25"/>
    <row r="101" ht="1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.75" customHeight="1" x14ac:dyDescent="0.25"/>
    <row r="180" ht="15" customHeight="1" x14ac:dyDescent="0.25"/>
    <row r="181" ht="1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</sheetData>
  <sheetProtection algorithmName="SHA-512" hashValue="q84UKsQCVKrrTDbJInQqbnUwhYIQ+8ynwg00Vjuzw/BBFsxbncrENO+0/gEGWmdGRO11XrcXrvmt2c6JRN6o+g==" saltValue="Iq16kpi4nJAkef9ZhLVFzQ==" spinCount="100000" sheet="1" objects="1" scenarios="1"/>
  <protectedRanges>
    <protectedRange sqref="C37" name="Obseg4"/>
    <protectedRange sqref="I13:J26" name="Obseg3"/>
    <protectedRange sqref="G13:G26" name="Obseg2"/>
    <protectedRange sqref="C5:D6" name="Obseg1"/>
  </protectedRanges>
  <mergeCells count="16">
    <mergeCell ref="B27:E2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7:E17"/>
    <mergeCell ref="B11:E11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4D55-E891-4C69-B113-63BFE835F938}">
  <sheetPr codeName="Sheet10"/>
  <dimension ref="A1:L290"/>
  <sheetViews>
    <sheetView topLeftCell="A89" zoomScaleNormal="100" workbookViewId="0">
      <selection activeCell="I13" sqref="I13:I10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256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x14ac:dyDescent="0.25">
      <c r="A12" s="39">
        <v>1</v>
      </c>
      <c r="B12" s="214" t="s">
        <v>257</v>
      </c>
      <c r="C12" s="215" t="s">
        <v>257</v>
      </c>
      <c r="D12" s="215" t="s">
        <v>257</v>
      </c>
      <c r="E12" s="216" t="s">
        <v>257</v>
      </c>
      <c r="F12" s="47" t="s">
        <v>11</v>
      </c>
      <c r="G12" s="41"/>
      <c r="H12" s="130">
        <v>150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x14ac:dyDescent="0.25">
      <c r="A13" s="39">
        <f>A12+1</f>
        <v>2</v>
      </c>
      <c r="B13" s="214" t="s">
        <v>44</v>
      </c>
      <c r="C13" s="215" t="s">
        <v>44</v>
      </c>
      <c r="D13" s="215" t="s">
        <v>44</v>
      </c>
      <c r="E13" s="216" t="s">
        <v>44</v>
      </c>
      <c r="F13" s="47" t="s">
        <v>11</v>
      </c>
      <c r="G13" s="41"/>
      <c r="H13" s="130">
        <v>290</v>
      </c>
      <c r="I13" s="42">
        <v>0</v>
      </c>
      <c r="J13" s="43">
        <v>9.5</v>
      </c>
      <c r="K13" s="44">
        <f t="shared" ref="K13:K76" si="0">PRODUCT(I13,1.095)</f>
        <v>0</v>
      </c>
      <c r="L13" s="45">
        <f t="shared" ref="L13:L76" si="1">PRODUCT(H13,K13)</f>
        <v>0</v>
      </c>
    </row>
    <row r="14" spans="1:12" x14ac:dyDescent="0.25">
      <c r="A14" s="39">
        <f t="shared" ref="A14:A77" si="2">A13+1</f>
        <v>3</v>
      </c>
      <c r="B14" s="214" t="s">
        <v>258</v>
      </c>
      <c r="C14" s="215" t="s">
        <v>258</v>
      </c>
      <c r="D14" s="215" t="s">
        <v>258</v>
      </c>
      <c r="E14" s="216" t="s">
        <v>258</v>
      </c>
      <c r="F14" s="47" t="s">
        <v>11</v>
      </c>
      <c r="G14" s="41"/>
      <c r="H14" s="130">
        <v>1030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x14ac:dyDescent="0.25">
      <c r="A15" s="39">
        <f t="shared" si="2"/>
        <v>4</v>
      </c>
      <c r="B15" s="214" t="s">
        <v>259</v>
      </c>
      <c r="C15" s="215" t="s">
        <v>259</v>
      </c>
      <c r="D15" s="215" t="s">
        <v>259</v>
      </c>
      <c r="E15" s="216" t="s">
        <v>259</v>
      </c>
      <c r="F15" s="47" t="s">
        <v>11</v>
      </c>
      <c r="G15" s="41"/>
      <c r="H15" s="130">
        <v>3270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x14ac:dyDescent="0.25">
      <c r="A16" s="39">
        <f t="shared" si="2"/>
        <v>5</v>
      </c>
      <c r="B16" s="214" t="s">
        <v>260</v>
      </c>
      <c r="C16" s="215" t="s">
        <v>260</v>
      </c>
      <c r="D16" s="215" t="s">
        <v>260</v>
      </c>
      <c r="E16" s="216" t="s">
        <v>260</v>
      </c>
      <c r="F16" s="47" t="s">
        <v>11</v>
      </c>
      <c r="G16" s="41"/>
      <c r="H16" s="130">
        <v>1140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x14ac:dyDescent="0.25">
      <c r="A17" s="39">
        <f t="shared" si="2"/>
        <v>6</v>
      </c>
      <c r="B17" s="214" t="s">
        <v>261</v>
      </c>
      <c r="C17" s="215" t="s">
        <v>261</v>
      </c>
      <c r="D17" s="215" t="s">
        <v>261</v>
      </c>
      <c r="E17" s="216" t="s">
        <v>261</v>
      </c>
      <c r="F17" s="47" t="s">
        <v>11</v>
      </c>
      <c r="G17" s="41"/>
      <c r="H17" s="130">
        <v>1600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x14ac:dyDescent="0.25">
      <c r="A18" s="39">
        <f t="shared" si="2"/>
        <v>7</v>
      </c>
      <c r="B18" s="214" t="s">
        <v>262</v>
      </c>
      <c r="C18" s="215" t="s">
        <v>262</v>
      </c>
      <c r="D18" s="215" t="s">
        <v>262</v>
      </c>
      <c r="E18" s="216" t="s">
        <v>262</v>
      </c>
      <c r="F18" s="47" t="s">
        <v>11</v>
      </c>
      <c r="G18" s="41"/>
      <c r="H18" s="130">
        <v>1000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x14ac:dyDescent="0.25">
      <c r="A19" s="39">
        <f t="shared" si="2"/>
        <v>8</v>
      </c>
      <c r="B19" s="214" t="s">
        <v>45</v>
      </c>
      <c r="C19" s="215" t="s">
        <v>45</v>
      </c>
      <c r="D19" s="215" t="s">
        <v>45</v>
      </c>
      <c r="E19" s="216" t="s">
        <v>45</v>
      </c>
      <c r="F19" s="47" t="s">
        <v>11</v>
      </c>
      <c r="G19" s="41"/>
      <c r="H19" s="130">
        <v>1200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x14ac:dyDescent="0.25">
      <c r="A20" s="39">
        <f t="shared" si="2"/>
        <v>9</v>
      </c>
      <c r="B20" s="214" t="s">
        <v>46</v>
      </c>
      <c r="C20" s="215" t="s">
        <v>46</v>
      </c>
      <c r="D20" s="215" t="s">
        <v>46</v>
      </c>
      <c r="E20" s="216" t="s">
        <v>46</v>
      </c>
      <c r="F20" s="47" t="s">
        <v>11</v>
      </c>
      <c r="G20" s="41"/>
      <c r="H20" s="130">
        <v>2820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30" customHeight="1" x14ac:dyDescent="0.25">
      <c r="A21" s="39">
        <f t="shared" si="2"/>
        <v>10</v>
      </c>
      <c r="B21" s="214" t="s">
        <v>263</v>
      </c>
      <c r="C21" s="215" t="s">
        <v>263</v>
      </c>
      <c r="D21" s="215" t="s">
        <v>263</v>
      </c>
      <c r="E21" s="216" t="s">
        <v>263</v>
      </c>
      <c r="F21" s="47" t="s">
        <v>11</v>
      </c>
      <c r="G21" s="41"/>
      <c r="H21" s="130">
        <v>330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30" customHeight="1" x14ac:dyDescent="0.25">
      <c r="A22" s="39">
        <f t="shared" si="2"/>
        <v>11</v>
      </c>
      <c r="B22" s="214" t="s">
        <v>264</v>
      </c>
      <c r="C22" s="215" t="s">
        <v>264</v>
      </c>
      <c r="D22" s="215" t="s">
        <v>264</v>
      </c>
      <c r="E22" s="216" t="s">
        <v>264</v>
      </c>
      <c r="F22" s="47" t="s">
        <v>11</v>
      </c>
      <c r="G22" s="41"/>
      <c r="H22" s="130">
        <v>330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x14ac:dyDescent="0.25">
      <c r="A23" s="39">
        <f t="shared" si="2"/>
        <v>12</v>
      </c>
      <c r="B23" s="214" t="s">
        <v>47</v>
      </c>
      <c r="C23" s="215" t="s">
        <v>47</v>
      </c>
      <c r="D23" s="215" t="s">
        <v>47</v>
      </c>
      <c r="E23" s="216" t="s">
        <v>47</v>
      </c>
      <c r="F23" s="47" t="s">
        <v>11</v>
      </c>
      <c r="G23" s="41"/>
      <c r="H23" s="130">
        <v>580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30" customHeight="1" x14ac:dyDescent="0.25">
      <c r="A24" s="39">
        <f t="shared" si="2"/>
        <v>13</v>
      </c>
      <c r="B24" s="214" t="s">
        <v>265</v>
      </c>
      <c r="C24" s="215" t="s">
        <v>265</v>
      </c>
      <c r="D24" s="215" t="s">
        <v>265</v>
      </c>
      <c r="E24" s="216" t="s">
        <v>265</v>
      </c>
      <c r="F24" s="47" t="s">
        <v>11</v>
      </c>
      <c r="G24" s="41"/>
      <c r="H24" s="130">
        <v>300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x14ac:dyDescent="0.25">
      <c r="A25" s="39">
        <f t="shared" si="2"/>
        <v>14</v>
      </c>
      <c r="B25" s="214" t="s">
        <v>266</v>
      </c>
      <c r="C25" s="215" t="s">
        <v>266</v>
      </c>
      <c r="D25" s="215" t="s">
        <v>266</v>
      </c>
      <c r="E25" s="216" t="s">
        <v>266</v>
      </c>
      <c r="F25" s="47" t="s">
        <v>11</v>
      </c>
      <c r="G25" s="41"/>
      <c r="H25" s="130">
        <v>500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x14ac:dyDescent="0.25">
      <c r="A26" s="39">
        <f t="shared" si="2"/>
        <v>15</v>
      </c>
      <c r="B26" s="214" t="s">
        <v>267</v>
      </c>
      <c r="C26" s="215" t="s">
        <v>267</v>
      </c>
      <c r="D26" s="215" t="s">
        <v>267</v>
      </c>
      <c r="E26" s="216" t="s">
        <v>267</v>
      </c>
      <c r="F26" s="47" t="s">
        <v>238</v>
      </c>
      <c r="G26" s="41"/>
      <c r="H26" s="130">
        <v>600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39.950000000000003" customHeight="1" x14ac:dyDescent="0.25">
      <c r="A27" s="39">
        <f t="shared" si="2"/>
        <v>16</v>
      </c>
      <c r="B27" s="217" t="s">
        <v>268</v>
      </c>
      <c r="C27" s="218" t="s">
        <v>268</v>
      </c>
      <c r="D27" s="218" t="s">
        <v>268</v>
      </c>
      <c r="E27" s="219" t="s">
        <v>268</v>
      </c>
      <c r="F27" s="134" t="s">
        <v>238</v>
      </c>
      <c r="G27" s="41"/>
      <c r="H27" s="130">
        <v>600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39.950000000000003" customHeight="1" x14ac:dyDescent="0.25">
      <c r="A28" s="39">
        <f t="shared" si="2"/>
        <v>17</v>
      </c>
      <c r="B28" s="217" t="s">
        <v>269</v>
      </c>
      <c r="C28" s="218" t="s">
        <v>269</v>
      </c>
      <c r="D28" s="218" t="s">
        <v>269</v>
      </c>
      <c r="E28" s="219" t="s">
        <v>269</v>
      </c>
      <c r="F28" s="134" t="s">
        <v>238</v>
      </c>
      <c r="G28" s="41"/>
      <c r="H28" s="130">
        <v>600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39.950000000000003" customHeight="1" x14ac:dyDescent="0.25">
      <c r="A29" s="39">
        <f t="shared" si="2"/>
        <v>18</v>
      </c>
      <c r="B29" s="217" t="s">
        <v>270</v>
      </c>
      <c r="C29" s="218" t="s">
        <v>270</v>
      </c>
      <c r="D29" s="218" t="s">
        <v>270</v>
      </c>
      <c r="E29" s="219" t="s">
        <v>270</v>
      </c>
      <c r="F29" s="134" t="s">
        <v>238</v>
      </c>
      <c r="G29" s="41"/>
      <c r="H29" s="130">
        <v>600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39.950000000000003" customHeight="1" x14ac:dyDescent="0.25">
      <c r="A30" s="39">
        <f t="shared" si="2"/>
        <v>19</v>
      </c>
      <c r="B30" s="214" t="s">
        <v>350</v>
      </c>
      <c r="C30" s="215" t="s">
        <v>271</v>
      </c>
      <c r="D30" s="215" t="s">
        <v>271</v>
      </c>
      <c r="E30" s="216" t="s">
        <v>271</v>
      </c>
      <c r="F30" s="47" t="s">
        <v>238</v>
      </c>
      <c r="G30" s="41"/>
      <c r="H30" s="130">
        <v>600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30" customHeight="1" x14ac:dyDescent="0.25">
      <c r="A31" s="39">
        <f t="shared" si="2"/>
        <v>20</v>
      </c>
      <c r="B31" s="214" t="s">
        <v>272</v>
      </c>
      <c r="C31" s="215" t="s">
        <v>272</v>
      </c>
      <c r="D31" s="215" t="s">
        <v>272</v>
      </c>
      <c r="E31" s="216" t="s">
        <v>272</v>
      </c>
      <c r="F31" s="47" t="s">
        <v>238</v>
      </c>
      <c r="G31" s="41"/>
      <c r="H31" s="130">
        <v>150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39.950000000000003" customHeight="1" x14ac:dyDescent="0.25">
      <c r="A32" s="39">
        <f t="shared" si="2"/>
        <v>21</v>
      </c>
      <c r="B32" s="214" t="s">
        <v>273</v>
      </c>
      <c r="C32" s="215" t="s">
        <v>273</v>
      </c>
      <c r="D32" s="215" t="s">
        <v>273</v>
      </c>
      <c r="E32" s="216" t="s">
        <v>273</v>
      </c>
      <c r="F32" s="47" t="s">
        <v>238</v>
      </c>
      <c r="G32" s="41"/>
      <c r="H32" s="130">
        <v>150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39.950000000000003" customHeight="1" x14ac:dyDescent="0.25">
      <c r="A33" s="39">
        <f t="shared" si="2"/>
        <v>22</v>
      </c>
      <c r="B33" s="214" t="s">
        <v>274</v>
      </c>
      <c r="C33" s="215" t="s">
        <v>274</v>
      </c>
      <c r="D33" s="215" t="s">
        <v>274</v>
      </c>
      <c r="E33" s="216" t="s">
        <v>274</v>
      </c>
      <c r="F33" s="47" t="s">
        <v>238</v>
      </c>
      <c r="G33" s="41"/>
      <c r="H33" s="130">
        <v>150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24.95" customHeight="1" x14ac:dyDescent="0.25">
      <c r="A34" s="39">
        <f t="shared" si="2"/>
        <v>23</v>
      </c>
      <c r="B34" s="214" t="s">
        <v>275</v>
      </c>
      <c r="C34" s="215" t="s">
        <v>275</v>
      </c>
      <c r="D34" s="215" t="s">
        <v>275</v>
      </c>
      <c r="E34" s="216" t="s">
        <v>275</v>
      </c>
      <c r="F34" s="47" t="s">
        <v>238</v>
      </c>
      <c r="G34" s="41"/>
      <c r="H34" s="130">
        <v>150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x14ac:dyDescent="0.25">
      <c r="A35" s="39">
        <f t="shared" si="2"/>
        <v>24</v>
      </c>
      <c r="B35" s="214" t="s">
        <v>276</v>
      </c>
      <c r="C35" s="215" t="s">
        <v>276</v>
      </c>
      <c r="D35" s="215" t="s">
        <v>276</v>
      </c>
      <c r="E35" s="216" t="s">
        <v>276</v>
      </c>
      <c r="F35" s="47" t="s">
        <v>238</v>
      </c>
      <c r="G35" s="41"/>
      <c r="H35" s="130">
        <v>1300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x14ac:dyDescent="0.25">
      <c r="A36" s="39">
        <f t="shared" si="2"/>
        <v>25</v>
      </c>
      <c r="B36" s="214" t="s">
        <v>277</v>
      </c>
      <c r="C36" s="215" t="s">
        <v>277</v>
      </c>
      <c r="D36" s="215" t="s">
        <v>277</v>
      </c>
      <c r="E36" s="216" t="s">
        <v>277</v>
      </c>
      <c r="F36" s="47" t="s">
        <v>238</v>
      </c>
      <c r="G36" s="41"/>
      <c r="H36" s="130">
        <v>1300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x14ac:dyDescent="0.25">
      <c r="A37" s="39">
        <f t="shared" si="2"/>
        <v>26</v>
      </c>
      <c r="B37" s="214" t="s">
        <v>278</v>
      </c>
      <c r="C37" s="215" t="s">
        <v>278</v>
      </c>
      <c r="D37" s="215" t="s">
        <v>278</v>
      </c>
      <c r="E37" s="216" t="s">
        <v>278</v>
      </c>
      <c r="F37" s="47" t="s">
        <v>238</v>
      </c>
      <c r="G37" s="41"/>
      <c r="H37" s="130">
        <v>1540</v>
      </c>
      <c r="I37" s="42">
        <v>0</v>
      </c>
      <c r="J37" s="43">
        <v>9.5</v>
      </c>
      <c r="K37" s="44">
        <f t="shared" si="0"/>
        <v>0</v>
      </c>
      <c r="L37" s="45">
        <f t="shared" si="1"/>
        <v>0</v>
      </c>
    </row>
    <row r="38" spans="1:12" x14ac:dyDescent="0.25">
      <c r="A38" s="39">
        <f t="shared" si="2"/>
        <v>27</v>
      </c>
      <c r="B38" s="217" t="s">
        <v>911</v>
      </c>
      <c r="C38" s="218" t="s">
        <v>279</v>
      </c>
      <c r="D38" s="218" t="s">
        <v>279</v>
      </c>
      <c r="E38" s="219" t="s">
        <v>279</v>
      </c>
      <c r="F38" s="47" t="s">
        <v>238</v>
      </c>
      <c r="G38" s="41"/>
      <c r="H38" s="130">
        <v>1540</v>
      </c>
      <c r="I38" s="42">
        <v>0</v>
      </c>
      <c r="J38" s="43">
        <v>9.5</v>
      </c>
      <c r="K38" s="44">
        <f t="shared" si="0"/>
        <v>0</v>
      </c>
      <c r="L38" s="45">
        <f t="shared" si="1"/>
        <v>0</v>
      </c>
    </row>
    <row r="39" spans="1:12" x14ac:dyDescent="0.25">
      <c r="A39" s="39">
        <f t="shared" si="2"/>
        <v>28</v>
      </c>
      <c r="B39" s="214" t="s">
        <v>280</v>
      </c>
      <c r="C39" s="215" t="s">
        <v>280</v>
      </c>
      <c r="D39" s="215" t="s">
        <v>280</v>
      </c>
      <c r="E39" s="216" t="s">
        <v>280</v>
      </c>
      <c r="F39" s="47" t="s">
        <v>238</v>
      </c>
      <c r="G39" s="41"/>
      <c r="H39" s="130">
        <v>1540</v>
      </c>
      <c r="I39" s="42">
        <v>0</v>
      </c>
      <c r="J39" s="43">
        <v>9.5</v>
      </c>
      <c r="K39" s="44">
        <f t="shared" si="0"/>
        <v>0</v>
      </c>
      <c r="L39" s="45">
        <f t="shared" si="1"/>
        <v>0</v>
      </c>
    </row>
    <row r="40" spans="1:12" x14ac:dyDescent="0.25">
      <c r="A40" s="39">
        <f t="shared" si="2"/>
        <v>29</v>
      </c>
      <c r="B40" s="214" t="s">
        <v>281</v>
      </c>
      <c r="C40" s="215" t="s">
        <v>281</v>
      </c>
      <c r="D40" s="215" t="s">
        <v>281</v>
      </c>
      <c r="E40" s="216" t="s">
        <v>281</v>
      </c>
      <c r="F40" s="47" t="s">
        <v>238</v>
      </c>
      <c r="G40" s="41"/>
      <c r="H40" s="130">
        <v>1540</v>
      </c>
      <c r="I40" s="42">
        <v>0</v>
      </c>
      <c r="J40" s="43">
        <v>9.5</v>
      </c>
      <c r="K40" s="44">
        <f t="shared" si="0"/>
        <v>0</v>
      </c>
      <c r="L40" s="45">
        <f t="shared" si="1"/>
        <v>0</v>
      </c>
    </row>
    <row r="41" spans="1:12" x14ac:dyDescent="0.25">
      <c r="A41" s="39">
        <f t="shared" si="2"/>
        <v>30</v>
      </c>
      <c r="B41" s="214" t="s">
        <v>282</v>
      </c>
      <c r="C41" s="215" t="s">
        <v>282</v>
      </c>
      <c r="D41" s="215" t="s">
        <v>282</v>
      </c>
      <c r="E41" s="216" t="s">
        <v>282</v>
      </c>
      <c r="F41" s="47" t="s">
        <v>238</v>
      </c>
      <c r="G41" s="41"/>
      <c r="H41" s="130">
        <v>1540</v>
      </c>
      <c r="I41" s="42">
        <v>0</v>
      </c>
      <c r="J41" s="43">
        <v>9.5</v>
      </c>
      <c r="K41" s="44">
        <f t="shared" si="0"/>
        <v>0</v>
      </c>
      <c r="L41" s="45">
        <f t="shared" si="1"/>
        <v>0</v>
      </c>
    </row>
    <row r="42" spans="1:12" x14ac:dyDescent="0.25">
      <c r="A42" s="39">
        <f t="shared" si="2"/>
        <v>31</v>
      </c>
      <c r="B42" s="214" t="s">
        <v>283</v>
      </c>
      <c r="C42" s="215" t="s">
        <v>283</v>
      </c>
      <c r="D42" s="215" t="s">
        <v>283</v>
      </c>
      <c r="E42" s="216" t="s">
        <v>283</v>
      </c>
      <c r="F42" s="47" t="s">
        <v>238</v>
      </c>
      <c r="G42" s="41"/>
      <c r="H42" s="130">
        <v>1540</v>
      </c>
      <c r="I42" s="42">
        <v>0</v>
      </c>
      <c r="J42" s="43">
        <v>9.5</v>
      </c>
      <c r="K42" s="44">
        <f t="shared" si="0"/>
        <v>0</v>
      </c>
      <c r="L42" s="45">
        <f t="shared" si="1"/>
        <v>0</v>
      </c>
    </row>
    <row r="43" spans="1:12" x14ac:dyDescent="0.25">
      <c r="A43" s="39">
        <f t="shared" si="2"/>
        <v>32</v>
      </c>
      <c r="B43" s="214" t="s">
        <v>284</v>
      </c>
      <c r="C43" s="215" t="s">
        <v>284</v>
      </c>
      <c r="D43" s="215" t="s">
        <v>284</v>
      </c>
      <c r="E43" s="216" t="s">
        <v>284</v>
      </c>
      <c r="F43" s="47" t="s">
        <v>238</v>
      </c>
      <c r="G43" s="41"/>
      <c r="H43" s="130">
        <v>1540</v>
      </c>
      <c r="I43" s="42">
        <v>0</v>
      </c>
      <c r="J43" s="43">
        <v>9.5</v>
      </c>
      <c r="K43" s="44">
        <f t="shared" si="0"/>
        <v>0</v>
      </c>
      <c r="L43" s="45">
        <f t="shared" si="1"/>
        <v>0</v>
      </c>
    </row>
    <row r="44" spans="1:12" x14ac:dyDescent="0.25">
      <c r="A44" s="39">
        <f t="shared" si="2"/>
        <v>33</v>
      </c>
      <c r="B44" s="214" t="s">
        <v>285</v>
      </c>
      <c r="C44" s="215" t="s">
        <v>285</v>
      </c>
      <c r="D44" s="215" t="s">
        <v>285</v>
      </c>
      <c r="E44" s="216" t="s">
        <v>285</v>
      </c>
      <c r="F44" s="47" t="s">
        <v>238</v>
      </c>
      <c r="G44" s="41"/>
      <c r="H44" s="130">
        <v>1540</v>
      </c>
      <c r="I44" s="42">
        <v>0</v>
      </c>
      <c r="J44" s="43">
        <v>9.5</v>
      </c>
      <c r="K44" s="44">
        <f t="shared" si="0"/>
        <v>0</v>
      </c>
      <c r="L44" s="45">
        <f t="shared" si="1"/>
        <v>0</v>
      </c>
    </row>
    <row r="45" spans="1:12" x14ac:dyDescent="0.25">
      <c r="A45" s="39">
        <f t="shared" si="2"/>
        <v>34</v>
      </c>
      <c r="B45" s="214" t="s">
        <v>286</v>
      </c>
      <c r="C45" s="215" t="s">
        <v>286</v>
      </c>
      <c r="D45" s="215" t="s">
        <v>286</v>
      </c>
      <c r="E45" s="216" t="s">
        <v>286</v>
      </c>
      <c r="F45" s="47" t="s">
        <v>238</v>
      </c>
      <c r="G45" s="41"/>
      <c r="H45" s="130">
        <v>1540</v>
      </c>
      <c r="I45" s="42">
        <v>0</v>
      </c>
      <c r="J45" s="43">
        <v>9.5</v>
      </c>
      <c r="K45" s="44">
        <f t="shared" si="0"/>
        <v>0</v>
      </c>
      <c r="L45" s="45">
        <f t="shared" si="1"/>
        <v>0</v>
      </c>
    </row>
    <row r="46" spans="1:12" x14ac:dyDescent="0.25">
      <c r="A46" s="39">
        <f t="shared" si="2"/>
        <v>35</v>
      </c>
      <c r="B46" s="214" t="s">
        <v>287</v>
      </c>
      <c r="C46" s="215" t="s">
        <v>287</v>
      </c>
      <c r="D46" s="215" t="s">
        <v>287</v>
      </c>
      <c r="E46" s="216" t="s">
        <v>287</v>
      </c>
      <c r="F46" s="47" t="s">
        <v>238</v>
      </c>
      <c r="G46" s="41"/>
      <c r="H46" s="130">
        <v>1540</v>
      </c>
      <c r="I46" s="42">
        <v>0</v>
      </c>
      <c r="J46" s="43">
        <v>9.5</v>
      </c>
      <c r="K46" s="44">
        <f t="shared" si="0"/>
        <v>0</v>
      </c>
      <c r="L46" s="45">
        <f t="shared" si="1"/>
        <v>0</v>
      </c>
    </row>
    <row r="47" spans="1:12" x14ac:dyDescent="0.25">
      <c r="A47" s="39">
        <f t="shared" si="2"/>
        <v>36</v>
      </c>
      <c r="B47" s="217" t="s">
        <v>912</v>
      </c>
      <c r="C47" s="218" t="s">
        <v>288</v>
      </c>
      <c r="D47" s="218" t="s">
        <v>288</v>
      </c>
      <c r="E47" s="219" t="s">
        <v>288</v>
      </c>
      <c r="F47" s="134" t="s">
        <v>238</v>
      </c>
      <c r="G47" s="41"/>
      <c r="H47" s="130">
        <v>1540</v>
      </c>
      <c r="I47" s="42">
        <v>0</v>
      </c>
      <c r="J47" s="43">
        <v>9.5</v>
      </c>
      <c r="K47" s="44">
        <f t="shared" si="0"/>
        <v>0</v>
      </c>
      <c r="L47" s="45">
        <f t="shared" si="1"/>
        <v>0</v>
      </c>
    </row>
    <row r="48" spans="1:12" x14ac:dyDescent="0.25">
      <c r="A48" s="39">
        <f t="shared" si="2"/>
        <v>37</v>
      </c>
      <c r="B48" s="214" t="s">
        <v>289</v>
      </c>
      <c r="C48" s="215" t="s">
        <v>289</v>
      </c>
      <c r="D48" s="215" t="s">
        <v>289</v>
      </c>
      <c r="E48" s="216" t="s">
        <v>289</v>
      </c>
      <c r="F48" s="47" t="s">
        <v>238</v>
      </c>
      <c r="G48" s="41"/>
      <c r="H48" s="130">
        <v>1540</v>
      </c>
      <c r="I48" s="42">
        <v>0</v>
      </c>
      <c r="J48" s="43">
        <v>9.5</v>
      </c>
      <c r="K48" s="44">
        <f t="shared" si="0"/>
        <v>0</v>
      </c>
      <c r="L48" s="45">
        <f t="shared" si="1"/>
        <v>0</v>
      </c>
    </row>
    <row r="49" spans="1:12" x14ac:dyDescent="0.25">
      <c r="A49" s="39">
        <f t="shared" si="2"/>
        <v>38</v>
      </c>
      <c r="B49" s="214" t="s">
        <v>290</v>
      </c>
      <c r="C49" s="215" t="s">
        <v>290</v>
      </c>
      <c r="D49" s="215" t="s">
        <v>290</v>
      </c>
      <c r="E49" s="216" t="s">
        <v>290</v>
      </c>
      <c r="F49" s="47" t="s">
        <v>238</v>
      </c>
      <c r="G49" s="41"/>
      <c r="H49" s="130">
        <v>1540</v>
      </c>
      <c r="I49" s="42">
        <v>0</v>
      </c>
      <c r="J49" s="43">
        <v>9.5</v>
      </c>
      <c r="K49" s="44">
        <f t="shared" si="0"/>
        <v>0</v>
      </c>
      <c r="L49" s="45">
        <f t="shared" si="1"/>
        <v>0</v>
      </c>
    </row>
    <row r="50" spans="1:12" ht="15.75" customHeight="1" x14ac:dyDescent="0.25">
      <c r="A50" s="39">
        <f t="shared" si="2"/>
        <v>39</v>
      </c>
      <c r="B50" s="214" t="s">
        <v>291</v>
      </c>
      <c r="C50" s="215" t="s">
        <v>291</v>
      </c>
      <c r="D50" s="215" t="s">
        <v>291</v>
      </c>
      <c r="E50" s="216" t="s">
        <v>291</v>
      </c>
      <c r="F50" s="47" t="s">
        <v>238</v>
      </c>
      <c r="G50" s="41"/>
      <c r="H50" s="130">
        <v>1540</v>
      </c>
      <c r="I50" s="42">
        <v>0</v>
      </c>
      <c r="J50" s="43">
        <v>9.5</v>
      </c>
      <c r="K50" s="44">
        <f t="shared" si="0"/>
        <v>0</v>
      </c>
      <c r="L50" s="45">
        <f t="shared" si="1"/>
        <v>0</v>
      </c>
    </row>
    <row r="51" spans="1:12" ht="15.75" customHeight="1" x14ac:dyDescent="0.25">
      <c r="A51" s="39">
        <f t="shared" si="2"/>
        <v>40</v>
      </c>
      <c r="B51" s="214" t="s">
        <v>292</v>
      </c>
      <c r="C51" s="215" t="s">
        <v>292</v>
      </c>
      <c r="D51" s="215" t="s">
        <v>292</v>
      </c>
      <c r="E51" s="216" t="s">
        <v>292</v>
      </c>
      <c r="F51" s="47" t="s">
        <v>238</v>
      </c>
      <c r="G51" s="41"/>
      <c r="H51" s="130">
        <v>1540</v>
      </c>
      <c r="I51" s="42">
        <v>0</v>
      </c>
      <c r="J51" s="43">
        <v>9.5</v>
      </c>
      <c r="K51" s="44">
        <f t="shared" si="0"/>
        <v>0</v>
      </c>
      <c r="L51" s="45">
        <f t="shared" si="1"/>
        <v>0</v>
      </c>
    </row>
    <row r="52" spans="1:12" ht="15.75" customHeight="1" x14ac:dyDescent="0.25">
      <c r="A52" s="39">
        <f t="shared" si="2"/>
        <v>41</v>
      </c>
      <c r="B52" s="217" t="s">
        <v>913</v>
      </c>
      <c r="C52" s="218" t="s">
        <v>293</v>
      </c>
      <c r="D52" s="218" t="s">
        <v>293</v>
      </c>
      <c r="E52" s="219" t="s">
        <v>293</v>
      </c>
      <c r="F52" s="134" t="s">
        <v>238</v>
      </c>
      <c r="G52" s="41"/>
      <c r="H52" s="130">
        <v>1540</v>
      </c>
      <c r="I52" s="42">
        <v>0</v>
      </c>
      <c r="J52" s="43">
        <v>9.5</v>
      </c>
      <c r="K52" s="44">
        <f t="shared" si="0"/>
        <v>0</v>
      </c>
      <c r="L52" s="45">
        <f t="shared" si="1"/>
        <v>0</v>
      </c>
    </row>
    <row r="53" spans="1:12" x14ac:dyDescent="0.25">
      <c r="A53" s="39">
        <f t="shared" si="2"/>
        <v>42</v>
      </c>
      <c r="B53" s="214" t="s">
        <v>294</v>
      </c>
      <c r="C53" s="215" t="s">
        <v>294</v>
      </c>
      <c r="D53" s="215" t="s">
        <v>294</v>
      </c>
      <c r="E53" s="216" t="s">
        <v>294</v>
      </c>
      <c r="F53" s="47" t="s">
        <v>238</v>
      </c>
      <c r="G53" s="41"/>
      <c r="H53" s="130">
        <v>1540</v>
      </c>
      <c r="I53" s="42">
        <v>0</v>
      </c>
      <c r="J53" s="43">
        <v>9.5</v>
      </c>
      <c r="K53" s="44">
        <f t="shared" si="0"/>
        <v>0</v>
      </c>
      <c r="L53" s="45">
        <f t="shared" si="1"/>
        <v>0</v>
      </c>
    </row>
    <row r="54" spans="1:12" x14ac:dyDescent="0.25">
      <c r="A54" s="39">
        <f t="shared" si="2"/>
        <v>43</v>
      </c>
      <c r="B54" s="217" t="s">
        <v>914</v>
      </c>
      <c r="C54" s="218" t="s">
        <v>295</v>
      </c>
      <c r="D54" s="218" t="s">
        <v>295</v>
      </c>
      <c r="E54" s="219" t="s">
        <v>295</v>
      </c>
      <c r="F54" s="134" t="s">
        <v>238</v>
      </c>
      <c r="G54" s="41"/>
      <c r="H54" s="130">
        <v>1540</v>
      </c>
      <c r="I54" s="42">
        <v>0</v>
      </c>
      <c r="J54" s="43">
        <v>9.5</v>
      </c>
      <c r="K54" s="44">
        <f t="shared" si="0"/>
        <v>0</v>
      </c>
      <c r="L54" s="45">
        <f t="shared" si="1"/>
        <v>0</v>
      </c>
    </row>
    <row r="55" spans="1:12" x14ac:dyDescent="0.25">
      <c r="A55" s="39">
        <f t="shared" si="2"/>
        <v>44</v>
      </c>
      <c r="B55" s="214" t="s">
        <v>296</v>
      </c>
      <c r="C55" s="215" t="s">
        <v>296</v>
      </c>
      <c r="D55" s="215" t="s">
        <v>296</v>
      </c>
      <c r="E55" s="216" t="s">
        <v>296</v>
      </c>
      <c r="F55" s="47" t="s">
        <v>238</v>
      </c>
      <c r="G55" s="41"/>
      <c r="H55" s="130">
        <v>1540</v>
      </c>
      <c r="I55" s="42">
        <v>0</v>
      </c>
      <c r="J55" s="43">
        <v>9.5</v>
      </c>
      <c r="K55" s="44">
        <f t="shared" si="0"/>
        <v>0</v>
      </c>
      <c r="L55" s="45">
        <f t="shared" si="1"/>
        <v>0</v>
      </c>
    </row>
    <row r="56" spans="1:12" x14ac:dyDescent="0.25">
      <c r="A56" s="39">
        <f t="shared" si="2"/>
        <v>45</v>
      </c>
      <c r="B56" s="214" t="s">
        <v>296</v>
      </c>
      <c r="C56" s="215" t="s">
        <v>296</v>
      </c>
      <c r="D56" s="215" t="s">
        <v>296</v>
      </c>
      <c r="E56" s="216" t="s">
        <v>296</v>
      </c>
      <c r="F56" s="47" t="s">
        <v>238</v>
      </c>
      <c r="G56" s="41"/>
      <c r="H56" s="130">
        <v>1540</v>
      </c>
      <c r="I56" s="42">
        <v>0</v>
      </c>
      <c r="J56" s="43">
        <v>9.5</v>
      </c>
      <c r="K56" s="44">
        <f t="shared" si="0"/>
        <v>0</v>
      </c>
      <c r="L56" s="45">
        <f t="shared" si="1"/>
        <v>0</v>
      </c>
    </row>
    <row r="57" spans="1:12" x14ac:dyDescent="0.25">
      <c r="A57" s="39">
        <f t="shared" si="2"/>
        <v>46</v>
      </c>
      <c r="B57" s="217" t="s">
        <v>915</v>
      </c>
      <c r="C57" s="218" t="s">
        <v>297</v>
      </c>
      <c r="D57" s="218" t="s">
        <v>297</v>
      </c>
      <c r="E57" s="219" t="s">
        <v>297</v>
      </c>
      <c r="F57" s="134" t="s">
        <v>238</v>
      </c>
      <c r="G57" s="41"/>
      <c r="H57" s="130">
        <v>1540</v>
      </c>
      <c r="I57" s="42">
        <v>0</v>
      </c>
      <c r="J57" s="43">
        <v>9.5</v>
      </c>
      <c r="K57" s="44">
        <f t="shared" si="0"/>
        <v>0</v>
      </c>
      <c r="L57" s="45">
        <f t="shared" si="1"/>
        <v>0</v>
      </c>
    </row>
    <row r="58" spans="1:12" x14ac:dyDescent="0.25">
      <c r="A58" s="39">
        <f t="shared" si="2"/>
        <v>47</v>
      </c>
      <c r="B58" s="214" t="s">
        <v>298</v>
      </c>
      <c r="C58" s="215" t="s">
        <v>298</v>
      </c>
      <c r="D58" s="215" t="s">
        <v>298</v>
      </c>
      <c r="E58" s="216" t="s">
        <v>298</v>
      </c>
      <c r="F58" s="47" t="s">
        <v>238</v>
      </c>
      <c r="G58" s="41"/>
      <c r="H58" s="130">
        <v>1540</v>
      </c>
      <c r="I58" s="42">
        <v>0</v>
      </c>
      <c r="J58" s="43">
        <v>9.5</v>
      </c>
      <c r="K58" s="44">
        <f t="shared" si="0"/>
        <v>0</v>
      </c>
      <c r="L58" s="45">
        <f t="shared" si="1"/>
        <v>0</v>
      </c>
    </row>
    <row r="59" spans="1:12" ht="21" customHeight="1" x14ac:dyDescent="0.25">
      <c r="A59" s="39">
        <f t="shared" si="2"/>
        <v>48</v>
      </c>
      <c r="B59" s="214" t="s">
        <v>299</v>
      </c>
      <c r="C59" s="215" t="s">
        <v>299</v>
      </c>
      <c r="D59" s="215" t="s">
        <v>299</v>
      </c>
      <c r="E59" s="216" t="s">
        <v>299</v>
      </c>
      <c r="F59" s="47" t="s">
        <v>238</v>
      </c>
      <c r="G59" s="41"/>
      <c r="H59" s="130">
        <v>1540</v>
      </c>
      <c r="I59" s="42">
        <v>0</v>
      </c>
      <c r="J59" s="43">
        <v>9.5</v>
      </c>
      <c r="K59" s="44">
        <f t="shared" si="0"/>
        <v>0</v>
      </c>
      <c r="L59" s="45">
        <f t="shared" si="1"/>
        <v>0</v>
      </c>
    </row>
    <row r="60" spans="1:12" ht="15.75" customHeight="1" x14ac:dyDescent="0.25">
      <c r="A60" s="39">
        <f t="shared" si="2"/>
        <v>49</v>
      </c>
      <c r="B60" s="214" t="s">
        <v>300</v>
      </c>
      <c r="C60" s="215" t="s">
        <v>300</v>
      </c>
      <c r="D60" s="215" t="s">
        <v>300</v>
      </c>
      <c r="E60" s="216" t="s">
        <v>300</v>
      </c>
      <c r="F60" s="47" t="s">
        <v>238</v>
      </c>
      <c r="G60" s="41"/>
      <c r="H60" s="130">
        <v>1540</v>
      </c>
      <c r="I60" s="42">
        <v>0</v>
      </c>
      <c r="J60" s="43">
        <v>9.5</v>
      </c>
      <c r="K60" s="44">
        <f t="shared" si="0"/>
        <v>0</v>
      </c>
      <c r="L60" s="45">
        <f t="shared" si="1"/>
        <v>0</v>
      </c>
    </row>
    <row r="61" spans="1:12" ht="15.75" customHeight="1" x14ac:dyDescent="0.25">
      <c r="A61" s="39">
        <f t="shared" si="2"/>
        <v>50</v>
      </c>
      <c r="B61" s="214" t="s">
        <v>301</v>
      </c>
      <c r="C61" s="215" t="s">
        <v>301</v>
      </c>
      <c r="D61" s="215" t="s">
        <v>301</v>
      </c>
      <c r="E61" s="216" t="s">
        <v>301</v>
      </c>
      <c r="F61" s="47" t="s">
        <v>238</v>
      </c>
      <c r="G61" s="41"/>
      <c r="H61" s="130">
        <v>1540</v>
      </c>
      <c r="I61" s="42">
        <v>0</v>
      </c>
      <c r="J61" s="43">
        <v>9.5</v>
      </c>
      <c r="K61" s="44">
        <f t="shared" si="0"/>
        <v>0</v>
      </c>
      <c r="L61" s="45">
        <f t="shared" si="1"/>
        <v>0</v>
      </c>
    </row>
    <row r="62" spans="1:12" x14ac:dyDescent="0.25">
      <c r="A62" s="39">
        <f t="shared" si="2"/>
        <v>51</v>
      </c>
      <c r="B62" s="214" t="s">
        <v>302</v>
      </c>
      <c r="C62" s="215" t="s">
        <v>302</v>
      </c>
      <c r="D62" s="215" t="s">
        <v>302</v>
      </c>
      <c r="E62" s="216" t="s">
        <v>302</v>
      </c>
      <c r="F62" s="47" t="s">
        <v>238</v>
      </c>
      <c r="G62" s="41"/>
      <c r="H62" s="130">
        <v>1540</v>
      </c>
      <c r="I62" s="42">
        <v>0</v>
      </c>
      <c r="J62" s="43">
        <v>9.5</v>
      </c>
      <c r="K62" s="44">
        <f t="shared" si="0"/>
        <v>0</v>
      </c>
      <c r="L62" s="45">
        <f t="shared" si="1"/>
        <v>0</v>
      </c>
    </row>
    <row r="63" spans="1:12" x14ac:dyDescent="0.25">
      <c r="A63" s="39">
        <f t="shared" si="2"/>
        <v>52</v>
      </c>
      <c r="B63" s="214" t="s">
        <v>303</v>
      </c>
      <c r="C63" s="215" t="s">
        <v>303</v>
      </c>
      <c r="D63" s="215" t="s">
        <v>303</v>
      </c>
      <c r="E63" s="216" t="s">
        <v>303</v>
      </c>
      <c r="F63" s="47" t="s">
        <v>238</v>
      </c>
      <c r="G63" s="41"/>
      <c r="H63" s="130">
        <v>1540</v>
      </c>
      <c r="I63" s="42">
        <v>0</v>
      </c>
      <c r="J63" s="43">
        <v>9.5</v>
      </c>
      <c r="K63" s="44">
        <f t="shared" si="0"/>
        <v>0</v>
      </c>
      <c r="L63" s="45">
        <f t="shared" si="1"/>
        <v>0</v>
      </c>
    </row>
    <row r="64" spans="1:12" x14ac:dyDescent="0.25">
      <c r="A64" s="39">
        <f t="shared" si="2"/>
        <v>53</v>
      </c>
      <c r="B64" s="214" t="s">
        <v>304</v>
      </c>
      <c r="C64" s="215" t="s">
        <v>304</v>
      </c>
      <c r="D64" s="215" t="s">
        <v>304</v>
      </c>
      <c r="E64" s="216" t="s">
        <v>304</v>
      </c>
      <c r="F64" s="47" t="s">
        <v>238</v>
      </c>
      <c r="G64" s="41"/>
      <c r="H64" s="130">
        <v>1540</v>
      </c>
      <c r="I64" s="42">
        <v>0</v>
      </c>
      <c r="J64" s="43">
        <v>9.5</v>
      </c>
      <c r="K64" s="44">
        <f t="shared" si="0"/>
        <v>0</v>
      </c>
      <c r="L64" s="45">
        <f t="shared" si="1"/>
        <v>0</v>
      </c>
    </row>
    <row r="65" spans="1:12" x14ac:dyDescent="0.25">
      <c r="A65" s="39">
        <f t="shared" si="2"/>
        <v>54</v>
      </c>
      <c r="B65" s="214" t="s">
        <v>305</v>
      </c>
      <c r="C65" s="215" t="s">
        <v>305</v>
      </c>
      <c r="D65" s="215" t="s">
        <v>305</v>
      </c>
      <c r="E65" s="216" t="s">
        <v>305</v>
      </c>
      <c r="F65" s="47" t="s">
        <v>238</v>
      </c>
      <c r="G65" s="41"/>
      <c r="H65" s="130">
        <v>1540</v>
      </c>
      <c r="I65" s="42">
        <v>0</v>
      </c>
      <c r="J65" s="43">
        <v>9.5</v>
      </c>
      <c r="K65" s="44">
        <f t="shared" si="0"/>
        <v>0</v>
      </c>
      <c r="L65" s="45">
        <f t="shared" si="1"/>
        <v>0</v>
      </c>
    </row>
    <row r="66" spans="1:12" x14ac:dyDescent="0.25">
      <c r="A66" s="39">
        <f t="shared" si="2"/>
        <v>55</v>
      </c>
      <c r="B66" s="214" t="s">
        <v>306</v>
      </c>
      <c r="C66" s="215" t="s">
        <v>306</v>
      </c>
      <c r="D66" s="215" t="s">
        <v>306</v>
      </c>
      <c r="E66" s="216" t="s">
        <v>306</v>
      </c>
      <c r="F66" s="47" t="s">
        <v>238</v>
      </c>
      <c r="G66" s="41"/>
      <c r="H66" s="130">
        <v>1540</v>
      </c>
      <c r="I66" s="42">
        <v>0</v>
      </c>
      <c r="J66" s="43">
        <v>9.5</v>
      </c>
      <c r="K66" s="44">
        <f t="shared" si="0"/>
        <v>0</v>
      </c>
      <c r="L66" s="45">
        <f t="shared" si="1"/>
        <v>0</v>
      </c>
    </row>
    <row r="67" spans="1:12" x14ac:dyDescent="0.25">
      <c r="A67" s="39">
        <f t="shared" si="2"/>
        <v>56</v>
      </c>
      <c r="B67" s="214" t="s">
        <v>307</v>
      </c>
      <c r="C67" s="215" t="s">
        <v>307</v>
      </c>
      <c r="D67" s="215" t="s">
        <v>307</v>
      </c>
      <c r="E67" s="216" t="s">
        <v>307</v>
      </c>
      <c r="F67" s="47" t="s">
        <v>238</v>
      </c>
      <c r="G67" s="41"/>
      <c r="H67" s="130">
        <v>1540</v>
      </c>
      <c r="I67" s="42">
        <v>0</v>
      </c>
      <c r="J67" s="43">
        <v>9.5</v>
      </c>
      <c r="K67" s="44">
        <f t="shared" si="0"/>
        <v>0</v>
      </c>
      <c r="L67" s="45">
        <f t="shared" si="1"/>
        <v>0</v>
      </c>
    </row>
    <row r="68" spans="1:12" x14ac:dyDescent="0.25">
      <c r="A68" s="39">
        <f t="shared" si="2"/>
        <v>57</v>
      </c>
      <c r="B68" s="217" t="s">
        <v>916</v>
      </c>
      <c r="C68" s="218" t="s">
        <v>308</v>
      </c>
      <c r="D68" s="218" t="s">
        <v>308</v>
      </c>
      <c r="E68" s="219" t="s">
        <v>308</v>
      </c>
      <c r="F68" s="47" t="s">
        <v>238</v>
      </c>
      <c r="G68" s="41"/>
      <c r="H68" s="130">
        <v>1540</v>
      </c>
      <c r="I68" s="42">
        <v>0</v>
      </c>
      <c r="J68" s="43">
        <v>9.5</v>
      </c>
      <c r="K68" s="44">
        <f t="shared" si="0"/>
        <v>0</v>
      </c>
      <c r="L68" s="45">
        <f t="shared" si="1"/>
        <v>0</v>
      </c>
    </row>
    <row r="69" spans="1:12" x14ac:dyDescent="0.25">
      <c r="A69" s="39">
        <f t="shared" si="2"/>
        <v>58</v>
      </c>
      <c r="B69" s="214" t="s">
        <v>309</v>
      </c>
      <c r="C69" s="215" t="s">
        <v>309</v>
      </c>
      <c r="D69" s="215" t="s">
        <v>309</v>
      </c>
      <c r="E69" s="216" t="s">
        <v>309</v>
      </c>
      <c r="F69" s="47" t="s">
        <v>238</v>
      </c>
      <c r="G69" s="41"/>
      <c r="H69" s="130">
        <v>1540</v>
      </c>
      <c r="I69" s="42">
        <v>0</v>
      </c>
      <c r="J69" s="43">
        <v>9.5</v>
      </c>
      <c r="K69" s="44">
        <f t="shared" si="0"/>
        <v>0</v>
      </c>
      <c r="L69" s="45">
        <f t="shared" si="1"/>
        <v>0</v>
      </c>
    </row>
    <row r="70" spans="1:12" x14ac:dyDescent="0.25">
      <c r="A70" s="39">
        <f t="shared" si="2"/>
        <v>59</v>
      </c>
      <c r="B70" s="214" t="s">
        <v>310</v>
      </c>
      <c r="C70" s="215" t="s">
        <v>310</v>
      </c>
      <c r="D70" s="215" t="s">
        <v>310</v>
      </c>
      <c r="E70" s="216" t="s">
        <v>310</v>
      </c>
      <c r="F70" s="47" t="s">
        <v>238</v>
      </c>
      <c r="G70" s="41"/>
      <c r="H70" s="130">
        <v>1540</v>
      </c>
      <c r="I70" s="42">
        <v>0</v>
      </c>
      <c r="J70" s="43">
        <v>9.5</v>
      </c>
      <c r="K70" s="44">
        <f t="shared" si="0"/>
        <v>0</v>
      </c>
      <c r="L70" s="45">
        <f t="shared" si="1"/>
        <v>0</v>
      </c>
    </row>
    <row r="71" spans="1:12" x14ac:dyDescent="0.25">
      <c r="A71" s="39">
        <f t="shared" si="2"/>
        <v>60</v>
      </c>
      <c r="B71" s="214" t="s">
        <v>311</v>
      </c>
      <c r="C71" s="215" t="s">
        <v>311</v>
      </c>
      <c r="D71" s="215" t="s">
        <v>311</v>
      </c>
      <c r="E71" s="216" t="s">
        <v>311</v>
      </c>
      <c r="F71" s="47" t="s">
        <v>238</v>
      </c>
      <c r="G71" s="41"/>
      <c r="H71" s="130">
        <v>1540</v>
      </c>
      <c r="I71" s="42">
        <v>0</v>
      </c>
      <c r="J71" s="43">
        <v>9.5</v>
      </c>
      <c r="K71" s="44">
        <f t="shared" si="0"/>
        <v>0</v>
      </c>
      <c r="L71" s="45">
        <f t="shared" si="1"/>
        <v>0</v>
      </c>
    </row>
    <row r="72" spans="1:12" x14ac:dyDescent="0.25">
      <c r="A72" s="39">
        <f t="shared" si="2"/>
        <v>61</v>
      </c>
      <c r="B72" s="214" t="s">
        <v>312</v>
      </c>
      <c r="C72" s="215" t="s">
        <v>312</v>
      </c>
      <c r="D72" s="215" t="s">
        <v>312</v>
      </c>
      <c r="E72" s="216" t="s">
        <v>312</v>
      </c>
      <c r="F72" s="47" t="s">
        <v>238</v>
      </c>
      <c r="G72" s="41"/>
      <c r="H72" s="130">
        <v>1540</v>
      </c>
      <c r="I72" s="42">
        <v>0</v>
      </c>
      <c r="J72" s="43">
        <v>9.5</v>
      </c>
      <c r="K72" s="44">
        <f t="shared" si="0"/>
        <v>0</v>
      </c>
      <c r="L72" s="45">
        <f t="shared" si="1"/>
        <v>0</v>
      </c>
    </row>
    <row r="73" spans="1:12" x14ac:dyDescent="0.25">
      <c r="A73" s="39">
        <f t="shared" si="2"/>
        <v>62</v>
      </c>
      <c r="B73" s="214" t="s">
        <v>313</v>
      </c>
      <c r="C73" s="215" t="s">
        <v>313</v>
      </c>
      <c r="D73" s="215" t="s">
        <v>313</v>
      </c>
      <c r="E73" s="216" t="s">
        <v>313</v>
      </c>
      <c r="F73" s="47" t="s">
        <v>238</v>
      </c>
      <c r="G73" s="41"/>
      <c r="H73" s="130">
        <v>1540</v>
      </c>
      <c r="I73" s="42">
        <v>0</v>
      </c>
      <c r="J73" s="43">
        <v>9.5</v>
      </c>
      <c r="K73" s="44">
        <f t="shared" si="0"/>
        <v>0</v>
      </c>
      <c r="L73" s="45">
        <f t="shared" si="1"/>
        <v>0</v>
      </c>
    </row>
    <row r="74" spans="1:12" x14ac:dyDescent="0.25">
      <c r="A74" s="39">
        <f t="shared" si="2"/>
        <v>63</v>
      </c>
      <c r="B74" s="214" t="s">
        <v>314</v>
      </c>
      <c r="C74" s="215" t="s">
        <v>314</v>
      </c>
      <c r="D74" s="215" t="s">
        <v>314</v>
      </c>
      <c r="E74" s="216" t="s">
        <v>314</v>
      </c>
      <c r="F74" s="47" t="s">
        <v>238</v>
      </c>
      <c r="G74" s="41"/>
      <c r="H74" s="130">
        <v>1540</v>
      </c>
      <c r="I74" s="42">
        <v>0</v>
      </c>
      <c r="J74" s="43">
        <v>9.5</v>
      </c>
      <c r="K74" s="44">
        <f t="shared" si="0"/>
        <v>0</v>
      </c>
      <c r="L74" s="45">
        <f t="shared" si="1"/>
        <v>0</v>
      </c>
    </row>
    <row r="75" spans="1:12" x14ac:dyDescent="0.25">
      <c r="A75" s="39">
        <f t="shared" si="2"/>
        <v>64</v>
      </c>
      <c r="B75" s="214" t="s">
        <v>315</v>
      </c>
      <c r="C75" s="215" t="s">
        <v>315</v>
      </c>
      <c r="D75" s="215" t="s">
        <v>315</v>
      </c>
      <c r="E75" s="216" t="s">
        <v>315</v>
      </c>
      <c r="F75" s="47" t="s">
        <v>238</v>
      </c>
      <c r="G75" s="41"/>
      <c r="H75" s="130">
        <v>1540</v>
      </c>
      <c r="I75" s="42">
        <v>0</v>
      </c>
      <c r="J75" s="43">
        <v>9.5</v>
      </c>
      <c r="K75" s="44">
        <f t="shared" si="0"/>
        <v>0</v>
      </c>
      <c r="L75" s="45">
        <f t="shared" si="1"/>
        <v>0</v>
      </c>
    </row>
    <row r="76" spans="1:12" x14ac:dyDescent="0.25">
      <c r="A76" s="39">
        <f t="shared" si="2"/>
        <v>65</v>
      </c>
      <c r="B76" s="214" t="s">
        <v>316</v>
      </c>
      <c r="C76" s="215" t="s">
        <v>316</v>
      </c>
      <c r="D76" s="215" t="s">
        <v>316</v>
      </c>
      <c r="E76" s="216" t="s">
        <v>316</v>
      </c>
      <c r="F76" s="47" t="s">
        <v>238</v>
      </c>
      <c r="G76" s="41"/>
      <c r="H76" s="130">
        <v>1540</v>
      </c>
      <c r="I76" s="42">
        <v>0</v>
      </c>
      <c r="J76" s="43">
        <v>9.5</v>
      </c>
      <c r="K76" s="44">
        <f t="shared" si="0"/>
        <v>0</v>
      </c>
      <c r="L76" s="45">
        <f t="shared" si="1"/>
        <v>0</v>
      </c>
    </row>
    <row r="77" spans="1:12" x14ac:dyDescent="0.25">
      <c r="A77" s="39">
        <f t="shared" si="2"/>
        <v>66</v>
      </c>
      <c r="B77" s="214" t="s">
        <v>317</v>
      </c>
      <c r="C77" s="215" t="s">
        <v>317</v>
      </c>
      <c r="D77" s="215" t="s">
        <v>317</v>
      </c>
      <c r="E77" s="216" t="s">
        <v>317</v>
      </c>
      <c r="F77" s="47" t="s">
        <v>238</v>
      </c>
      <c r="G77" s="41"/>
      <c r="H77" s="130">
        <v>1540</v>
      </c>
      <c r="I77" s="42">
        <v>0</v>
      </c>
      <c r="J77" s="43">
        <v>9.5</v>
      </c>
      <c r="K77" s="44">
        <f t="shared" ref="K77:K109" si="3">PRODUCT(I77,1.095)</f>
        <v>0</v>
      </c>
      <c r="L77" s="45">
        <f t="shared" ref="L77:L109" si="4">PRODUCT(H77,K77)</f>
        <v>0</v>
      </c>
    </row>
    <row r="78" spans="1:12" x14ac:dyDescent="0.25">
      <c r="A78" s="39">
        <f t="shared" ref="A78:A109" si="5">A77+1</f>
        <v>67</v>
      </c>
      <c r="B78" s="214" t="s">
        <v>318</v>
      </c>
      <c r="C78" s="215" t="s">
        <v>318</v>
      </c>
      <c r="D78" s="215" t="s">
        <v>318</v>
      </c>
      <c r="E78" s="216" t="s">
        <v>318</v>
      </c>
      <c r="F78" s="47" t="s">
        <v>238</v>
      </c>
      <c r="G78" s="41"/>
      <c r="H78" s="130">
        <v>1540</v>
      </c>
      <c r="I78" s="42">
        <v>0</v>
      </c>
      <c r="J78" s="43">
        <v>9.5</v>
      </c>
      <c r="K78" s="44">
        <f t="shared" si="3"/>
        <v>0</v>
      </c>
      <c r="L78" s="45">
        <f t="shared" si="4"/>
        <v>0</v>
      </c>
    </row>
    <row r="79" spans="1:12" x14ac:dyDescent="0.25">
      <c r="A79" s="39">
        <f t="shared" si="5"/>
        <v>68</v>
      </c>
      <c r="B79" s="214" t="s">
        <v>319</v>
      </c>
      <c r="C79" s="215" t="s">
        <v>319</v>
      </c>
      <c r="D79" s="215" t="s">
        <v>319</v>
      </c>
      <c r="E79" s="216" t="s">
        <v>319</v>
      </c>
      <c r="F79" s="47" t="s">
        <v>238</v>
      </c>
      <c r="G79" s="41"/>
      <c r="H79" s="130">
        <v>1540</v>
      </c>
      <c r="I79" s="42">
        <v>0</v>
      </c>
      <c r="J79" s="43">
        <v>9.5</v>
      </c>
      <c r="K79" s="44">
        <f t="shared" si="3"/>
        <v>0</v>
      </c>
      <c r="L79" s="45">
        <f t="shared" si="4"/>
        <v>0</v>
      </c>
    </row>
    <row r="80" spans="1:12" x14ac:dyDescent="0.25">
      <c r="A80" s="39">
        <f t="shared" si="5"/>
        <v>69</v>
      </c>
      <c r="B80" s="214" t="s">
        <v>320</v>
      </c>
      <c r="C80" s="215" t="s">
        <v>320</v>
      </c>
      <c r="D80" s="215" t="s">
        <v>320</v>
      </c>
      <c r="E80" s="216" t="s">
        <v>320</v>
      </c>
      <c r="F80" s="47" t="s">
        <v>238</v>
      </c>
      <c r="G80" s="41"/>
      <c r="H80" s="130">
        <v>1540</v>
      </c>
      <c r="I80" s="42">
        <v>0</v>
      </c>
      <c r="J80" s="43">
        <v>9.5</v>
      </c>
      <c r="K80" s="44">
        <f t="shared" si="3"/>
        <v>0</v>
      </c>
      <c r="L80" s="45">
        <f t="shared" si="4"/>
        <v>0</v>
      </c>
    </row>
    <row r="81" spans="1:12" x14ac:dyDescent="0.25">
      <c r="A81" s="39">
        <f t="shared" si="5"/>
        <v>70</v>
      </c>
      <c r="B81" s="214" t="s">
        <v>321</v>
      </c>
      <c r="C81" s="215" t="s">
        <v>321</v>
      </c>
      <c r="D81" s="215" t="s">
        <v>321</v>
      </c>
      <c r="E81" s="216" t="s">
        <v>321</v>
      </c>
      <c r="F81" s="47" t="s">
        <v>238</v>
      </c>
      <c r="G81" s="41"/>
      <c r="H81" s="130">
        <v>1540</v>
      </c>
      <c r="I81" s="42">
        <v>0</v>
      </c>
      <c r="J81" s="43">
        <v>9.5</v>
      </c>
      <c r="K81" s="44">
        <f t="shared" si="3"/>
        <v>0</v>
      </c>
      <c r="L81" s="45">
        <f t="shared" si="4"/>
        <v>0</v>
      </c>
    </row>
    <row r="82" spans="1:12" x14ac:dyDescent="0.25">
      <c r="A82" s="39">
        <f t="shared" si="5"/>
        <v>71</v>
      </c>
      <c r="B82" s="214" t="s">
        <v>322</v>
      </c>
      <c r="C82" s="215" t="s">
        <v>322</v>
      </c>
      <c r="D82" s="215" t="s">
        <v>322</v>
      </c>
      <c r="E82" s="216" t="s">
        <v>322</v>
      </c>
      <c r="F82" s="47" t="s">
        <v>238</v>
      </c>
      <c r="G82" s="41"/>
      <c r="H82" s="130">
        <v>1540</v>
      </c>
      <c r="I82" s="42">
        <v>0</v>
      </c>
      <c r="J82" s="43">
        <v>9.5</v>
      </c>
      <c r="K82" s="44">
        <f t="shared" si="3"/>
        <v>0</v>
      </c>
      <c r="L82" s="45">
        <f t="shared" si="4"/>
        <v>0</v>
      </c>
    </row>
    <row r="83" spans="1:12" x14ac:dyDescent="0.25">
      <c r="A83" s="39">
        <f t="shared" si="5"/>
        <v>72</v>
      </c>
      <c r="B83" s="214" t="s">
        <v>323</v>
      </c>
      <c r="C83" s="215" t="s">
        <v>323</v>
      </c>
      <c r="D83" s="215" t="s">
        <v>323</v>
      </c>
      <c r="E83" s="216" t="s">
        <v>323</v>
      </c>
      <c r="F83" s="47" t="s">
        <v>238</v>
      </c>
      <c r="G83" s="41"/>
      <c r="H83" s="130">
        <v>1540</v>
      </c>
      <c r="I83" s="42">
        <v>0</v>
      </c>
      <c r="J83" s="43">
        <v>9.5</v>
      </c>
      <c r="K83" s="44">
        <f t="shared" si="3"/>
        <v>0</v>
      </c>
      <c r="L83" s="45">
        <f t="shared" si="4"/>
        <v>0</v>
      </c>
    </row>
    <row r="84" spans="1:12" ht="24.95" customHeight="1" x14ac:dyDescent="0.25">
      <c r="A84" s="39">
        <f t="shared" si="5"/>
        <v>73</v>
      </c>
      <c r="B84" s="214" t="s">
        <v>324</v>
      </c>
      <c r="C84" s="215" t="s">
        <v>324</v>
      </c>
      <c r="D84" s="215" t="s">
        <v>324</v>
      </c>
      <c r="E84" s="216" t="s">
        <v>324</v>
      </c>
      <c r="F84" s="47" t="s">
        <v>238</v>
      </c>
      <c r="G84" s="41"/>
      <c r="H84" s="130">
        <v>1540</v>
      </c>
      <c r="I84" s="42">
        <v>0</v>
      </c>
      <c r="J84" s="43">
        <v>9.5</v>
      </c>
      <c r="K84" s="44">
        <f t="shared" si="3"/>
        <v>0</v>
      </c>
      <c r="L84" s="45">
        <f t="shared" si="4"/>
        <v>0</v>
      </c>
    </row>
    <row r="85" spans="1:12" ht="24.95" customHeight="1" x14ac:dyDescent="0.25">
      <c r="A85" s="39">
        <f t="shared" si="5"/>
        <v>74</v>
      </c>
      <c r="B85" s="214" t="s">
        <v>325</v>
      </c>
      <c r="C85" s="215" t="s">
        <v>325</v>
      </c>
      <c r="D85" s="215" t="s">
        <v>325</v>
      </c>
      <c r="E85" s="216" t="s">
        <v>325</v>
      </c>
      <c r="F85" s="47" t="s">
        <v>238</v>
      </c>
      <c r="G85" s="41"/>
      <c r="H85" s="130">
        <v>1540</v>
      </c>
      <c r="I85" s="42">
        <v>0</v>
      </c>
      <c r="J85" s="43">
        <v>9.5</v>
      </c>
      <c r="K85" s="44">
        <f t="shared" si="3"/>
        <v>0</v>
      </c>
      <c r="L85" s="45">
        <f t="shared" si="4"/>
        <v>0</v>
      </c>
    </row>
    <row r="86" spans="1:12" ht="24.95" customHeight="1" x14ac:dyDescent="0.25">
      <c r="A86" s="39">
        <f t="shared" si="5"/>
        <v>75</v>
      </c>
      <c r="B86" s="214" t="s">
        <v>326</v>
      </c>
      <c r="C86" s="215" t="s">
        <v>326</v>
      </c>
      <c r="D86" s="215" t="s">
        <v>326</v>
      </c>
      <c r="E86" s="216" t="s">
        <v>326</v>
      </c>
      <c r="F86" s="47" t="s">
        <v>238</v>
      </c>
      <c r="G86" s="41"/>
      <c r="H86" s="130">
        <v>1540</v>
      </c>
      <c r="I86" s="42">
        <v>0</v>
      </c>
      <c r="J86" s="43">
        <v>9.5</v>
      </c>
      <c r="K86" s="44">
        <f t="shared" si="3"/>
        <v>0</v>
      </c>
      <c r="L86" s="45">
        <f t="shared" si="4"/>
        <v>0</v>
      </c>
    </row>
    <row r="87" spans="1:12" ht="24.95" customHeight="1" x14ac:dyDescent="0.25">
      <c r="A87" s="39">
        <f t="shared" si="5"/>
        <v>76</v>
      </c>
      <c r="B87" s="214" t="s">
        <v>327</v>
      </c>
      <c r="C87" s="215" t="s">
        <v>327</v>
      </c>
      <c r="D87" s="215" t="s">
        <v>327</v>
      </c>
      <c r="E87" s="216" t="s">
        <v>327</v>
      </c>
      <c r="F87" s="47" t="s">
        <v>238</v>
      </c>
      <c r="G87" s="41"/>
      <c r="H87" s="130">
        <v>1540</v>
      </c>
      <c r="I87" s="42">
        <v>0</v>
      </c>
      <c r="J87" s="43">
        <v>9.5</v>
      </c>
      <c r="K87" s="44">
        <f t="shared" si="3"/>
        <v>0</v>
      </c>
      <c r="L87" s="45">
        <f t="shared" si="4"/>
        <v>0</v>
      </c>
    </row>
    <row r="88" spans="1:12" x14ac:dyDescent="0.25">
      <c r="A88" s="39">
        <f t="shared" si="5"/>
        <v>77</v>
      </c>
      <c r="B88" s="214" t="s">
        <v>328</v>
      </c>
      <c r="C88" s="215" t="s">
        <v>328</v>
      </c>
      <c r="D88" s="215" t="s">
        <v>328</v>
      </c>
      <c r="E88" s="216" t="s">
        <v>328</v>
      </c>
      <c r="F88" s="47" t="s">
        <v>238</v>
      </c>
      <c r="G88" s="41"/>
      <c r="H88" s="130">
        <v>1540</v>
      </c>
      <c r="I88" s="42">
        <v>0</v>
      </c>
      <c r="J88" s="43">
        <v>9.5</v>
      </c>
      <c r="K88" s="44">
        <f t="shared" si="3"/>
        <v>0</v>
      </c>
      <c r="L88" s="45">
        <f t="shared" si="4"/>
        <v>0</v>
      </c>
    </row>
    <row r="89" spans="1:12" x14ac:dyDescent="0.25">
      <c r="A89" s="39">
        <f t="shared" si="5"/>
        <v>78</v>
      </c>
      <c r="B89" s="214" t="s">
        <v>329</v>
      </c>
      <c r="C89" s="215" t="s">
        <v>329</v>
      </c>
      <c r="D89" s="215" t="s">
        <v>329</v>
      </c>
      <c r="E89" s="216" t="s">
        <v>329</v>
      </c>
      <c r="F89" s="47" t="s">
        <v>238</v>
      </c>
      <c r="G89" s="41"/>
      <c r="H89" s="130">
        <v>1540</v>
      </c>
      <c r="I89" s="42">
        <v>0</v>
      </c>
      <c r="J89" s="43">
        <v>9.5</v>
      </c>
      <c r="K89" s="44">
        <f t="shared" si="3"/>
        <v>0</v>
      </c>
      <c r="L89" s="45">
        <f t="shared" si="4"/>
        <v>0</v>
      </c>
    </row>
    <row r="90" spans="1:12" x14ac:dyDescent="0.25">
      <c r="A90" s="39">
        <f t="shared" si="5"/>
        <v>79</v>
      </c>
      <c r="B90" s="214" t="s">
        <v>330</v>
      </c>
      <c r="C90" s="215" t="s">
        <v>330</v>
      </c>
      <c r="D90" s="215" t="s">
        <v>330</v>
      </c>
      <c r="E90" s="216" t="s">
        <v>330</v>
      </c>
      <c r="F90" s="47" t="s">
        <v>238</v>
      </c>
      <c r="G90" s="41"/>
      <c r="H90" s="130">
        <v>1540</v>
      </c>
      <c r="I90" s="42">
        <v>0</v>
      </c>
      <c r="J90" s="43">
        <v>9.5</v>
      </c>
      <c r="K90" s="44">
        <f t="shared" si="3"/>
        <v>0</v>
      </c>
      <c r="L90" s="45">
        <f t="shared" si="4"/>
        <v>0</v>
      </c>
    </row>
    <row r="91" spans="1:12" x14ac:dyDescent="0.25">
      <c r="A91" s="39">
        <f t="shared" si="5"/>
        <v>80</v>
      </c>
      <c r="B91" s="214" t="s">
        <v>331</v>
      </c>
      <c r="C91" s="215" t="s">
        <v>331</v>
      </c>
      <c r="D91" s="215" t="s">
        <v>331</v>
      </c>
      <c r="E91" s="216" t="s">
        <v>331</v>
      </c>
      <c r="F91" s="47" t="s">
        <v>238</v>
      </c>
      <c r="G91" s="41"/>
      <c r="H91" s="130">
        <v>1540</v>
      </c>
      <c r="I91" s="42">
        <v>0</v>
      </c>
      <c r="J91" s="43">
        <v>9.5</v>
      </c>
      <c r="K91" s="44">
        <f t="shared" si="3"/>
        <v>0</v>
      </c>
      <c r="L91" s="45">
        <f t="shared" si="4"/>
        <v>0</v>
      </c>
    </row>
    <row r="92" spans="1:12" x14ac:dyDescent="0.25">
      <c r="A92" s="39">
        <f t="shared" si="5"/>
        <v>81</v>
      </c>
      <c r="B92" s="214" t="s">
        <v>332</v>
      </c>
      <c r="C92" s="215" t="s">
        <v>332</v>
      </c>
      <c r="D92" s="215" t="s">
        <v>332</v>
      </c>
      <c r="E92" s="216" t="s">
        <v>332</v>
      </c>
      <c r="F92" s="47" t="s">
        <v>238</v>
      </c>
      <c r="G92" s="41"/>
      <c r="H92" s="130">
        <v>1540</v>
      </c>
      <c r="I92" s="42">
        <v>0</v>
      </c>
      <c r="J92" s="43">
        <v>9.5</v>
      </c>
      <c r="K92" s="44">
        <f t="shared" si="3"/>
        <v>0</v>
      </c>
      <c r="L92" s="45">
        <f t="shared" si="4"/>
        <v>0</v>
      </c>
    </row>
    <row r="93" spans="1:12" x14ac:dyDescent="0.25">
      <c r="A93" s="39">
        <f t="shared" si="5"/>
        <v>82</v>
      </c>
      <c r="B93" s="214" t="s">
        <v>333</v>
      </c>
      <c r="C93" s="215" t="s">
        <v>333</v>
      </c>
      <c r="D93" s="215" t="s">
        <v>333</v>
      </c>
      <c r="E93" s="216" t="s">
        <v>333</v>
      </c>
      <c r="F93" s="47" t="s">
        <v>238</v>
      </c>
      <c r="G93" s="41"/>
      <c r="H93" s="130">
        <v>1540</v>
      </c>
      <c r="I93" s="42">
        <v>0</v>
      </c>
      <c r="J93" s="43">
        <v>9.5</v>
      </c>
      <c r="K93" s="44">
        <f t="shared" si="3"/>
        <v>0</v>
      </c>
      <c r="L93" s="45">
        <f t="shared" si="4"/>
        <v>0</v>
      </c>
    </row>
    <row r="94" spans="1:12" x14ac:dyDescent="0.25">
      <c r="A94" s="39">
        <f t="shared" si="5"/>
        <v>83</v>
      </c>
      <c r="B94" s="217" t="s">
        <v>917</v>
      </c>
      <c r="C94" s="218" t="s">
        <v>334</v>
      </c>
      <c r="D94" s="218" t="s">
        <v>334</v>
      </c>
      <c r="E94" s="219" t="s">
        <v>334</v>
      </c>
      <c r="F94" s="134" t="s">
        <v>238</v>
      </c>
      <c r="G94" s="41"/>
      <c r="H94" s="130">
        <v>1540</v>
      </c>
      <c r="I94" s="42">
        <v>0</v>
      </c>
      <c r="J94" s="43">
        <v>9.5</v>
      </c>
      <c r="K94" s="44">
        <f t="shared" si="3"/>
        <v>0</v>
      </c>
      <c r="L94" s="45">
        <f t="shared" si="4"/>
        <v>0</v>
      </c>
    </row>
    <row r="95" spans="1:12" x14ac:dyDescent="0.25">
      <c r="A95" s="39">
        <f t="shared" si="5"/>
        <v>84</v>
      </c>
      <c r="B95" s="214" t="s">
        <v>335</v>
      </c>
      <c r="C95" s="215" t="s">
        <v>335</v>
      </c>
      <c r="D95" s="215" t="s">
        <v>335</v>
      </c>
      <c r="E95" s="216" t="s">
        <v>335</v>
      </c>
      <c r="F95" s="47" t="s">
        <v>238</v>
      </c>
      <c r="G95" s="41"/>
      <c r="H95" s="130">
        <v>2400</v>
      </c>
      <c r="I95" s="42">
        <v>0</v>
      </c>
      <c r="J95" s="43">
        <v>9.5</v>
      </c>
      <c r="K95" s="44">
        <f t="shared" si="3"/>
        <v>0</v>
      </c>
      <c r="L95" s="45">
        <f t="shared" si="4"/>
        <v>0</v>
      </c>
    </row>
    <row r="96" spans="1:12" x14ac:dyDescent="0.25">
      <c r="A96" s="39">
        <f t="shared" si="5"/>
        <v>85</v>
      </c>
      <c r="B96" s="214" t="s">
        <v>336</v>
      </c>
      <c r="C96" s="215" t="s">
        <v>336</v>
      </c>
      <c r="D96" s="215" t="s">
        <v>336</v>
      </c>
      <c r="E96" s="216" t="s">
        <v>336</v>
      </c>
      <c r="F96" s="47" t="s">
        <v>238</v>
      </c>
      <c r="G96" s="41"/>
      <c r="H96" s="130">
        <v>2400</v>
      </c>
      <c r="I96" s="42">
        <v>0</v>
      </c>
      <c r="J96" s="43">
        <v>9.5</v>
      </c>
      <c r="K96" s="44">
        <f t="shared" si="3"/>
        <v>0</v>
      </c>
      <c r="L96" s="45">
        <f t="shared" si="4"/>
        <v>0</v>
      </c>
    </row>
    <row r="97" spans="1:12" x14ac:dyDescent="0.25">
      <c r="A97" s="39">
        <f t="shared" si="5"/>
        <v>86</v>
      </c>
      <c r="B97" s="214" t="s">
        <v>337</v>
      </c>
      <c r="C97" s="215" t="s">
        <v>337</v>
      </c>
      <c r="D97" s="215" t="s">
        <v>337</v>
      </c>
      <c r="E97" s="216" t="s">
        <v>337</v>
      </c>
      <c r="F97" s="47" t="s">
        <v>238</v>
      </c>
      <c r="G97" s="41"/>
      <c r="H97" s="130">
        <v>2400</v>
      </c>
      <c r="I97" s="42">
        <v>0</v>
      </c>
      <c r="J97" s="43">
        <v>9.5</v>
      </c>
      <c r="K97" s="44">
        <f t="shared" si="3"/>
        <v>0</v>
      </c>
      <c r="L97" s="45">
        <f t="shared" si="4"/>
        <v>0</v>
      </c>
    </row>
    <row r="98" spans="1:12" x14ac:dyDescent="0.25">
      <c r="A98" s="39">
        <f t="shared" si="5"/>
        <v>87</v>
      </c>
      <c r="B98" s="214" t="s">
        <v>338</v>
      </c>
      <c r="C98" s="215" t="s">
        <v>338</v>
      </c>
      <c r="D98" s="215" t="s">
        <v>338</v>
      </c>
      <c r="E98" s="216" t="s">
        <v>338</v>
      </c>
      <c r="F98" s="47" t="s">
        <v>238</v>
      </c>
      <c r="G98" s="41"/>
      <c r="H98" s="130">
        <v>2400</v>
      </c>
      <c r="I98" s="42">
        <v>0</v>
      </c>
      <c r="J98" s="43">
        <v>9.5</v>
      </c>
      <c r="K98" s="44">
        <f t="shared" si="3"/>
        <v>0</v>
      </c>
      <c r="L98" s="45">
        <f t="shared" si="4"/>
        <v>0</v>
      </c>
    </row>
    <row r="99" spans="1:12" ht="24.95" customHeight="1" x14ac:dyDescent="0.25">
      <c r="A99" s="39">
        <f t="shared" si="5"/>
        <v>88</v>
      </c>
      <c r="B99" s="220" t="s">
        <v>918</v>
      </c>
      <c r="C99" s="221" t="s">
        <v>346</v>
      </c>
      <c r="D99" s="221" t="s">
        <v>346</v>
      </c>
      <c r="E99" s="222" t="s">
        <v>346</v>
      </c>
      <c r="F99" s="47" t="s">
        <v>238</v>
      </c>
      <c r="G99" s="41"/>
      <c r="H99" s="130">
        <v>3600</v>
      </c>
      <c r="I99" s="42">
        <v>0</v>
      </c>
      <c r="J99" s="43">
        <v>9.5</v>
      </c>
      <c r="K99" s="44">
        <f t="shared" si="3"/>
        <v>0</v>
      </c>
      <c r="L99" s="45">
        <f t="shared" si="4"/>
        <v>0</v>
      </c>
    </row>
    <row r="100" spans="1:12" ht="30" customHeight="1" x14ac:dyDescent="0.25">
      <c r="A100" s="39">
        <f t="shared" si="5"/>
        <v>89</v>
      </c>
      <c r="B100" s="220" t="s">
        <v>919</v>
      </c>
      <c r="C100" s="221" t="s">
        <v>347</v>
      </c>
      <c r="D100" s="221" t="s">
        <v>347</v>
      </c>
      <c r="E100" s="222" t="s">
        <v>347</v>
      </c>
      <c r="F100" s="47" t="s">
        <v>238</v>
      </c>
      <c r="G100" s="41"/>
      <c r="H100" s="130">
        <v>3600</v>
      </c>
      <c r="I100" s="42">
        <v>0</v>
      </c>
      <c r="J100" s="43">
        <v>9.5</v>
      </c>
      <c r="K100" s="44">
        <f t="shared" si="3"/>
        <v>0</v>
      </c>
      <c r="L100" s="45">
        <f t="shared" si="4"/>
        <v>0</v>
      </c>
    </row>
    <row r="101" spans="1:12" ht="24.95" customHeight="1" x14ac:dyDescent="0.25">
      <c r="A101" s="39">
        <f t="shared" si="5"/>
        <v>90</v>
      </c>
      <c r="B101" s="220" t="s">
        <v>348</v>
      </c>
      <c r="C101" s="221" t="s">
        <v>348</v>
      </c>
      <c r="D101" s="221" t="s">
        <v>348</v>
      </c>
      <c r="E101" s="222" t="s">
        <v>348</v>
      </c>
      <c r="F101" s="47" t="s">
        <v>238</v>
      </c>
      <c r="G101" s="41"/>
      <c r="H101" s="130">
        <v>150</v>
      </c>
      <c r="I101" s="42">
        <v>0</v>
      </c>
      <c r="J101" s="43">
        <v>9.5</v>
      </c>
      <c r="K101" s="44">
        <f t="shared" si="3"/>
        <v>0</v>
      </c>
      <c r="L101" s="45">
        <f t="shared" si="4"/>
        <v>0</v>
      </c>
    </row>
    <row r="102" spans="1:12" ht="24.95" customHeight="1" x14ac:dyDescent="0.25">
      <c r="A102" s="39">
        <f t="shared" si="5"/>
        <v>91</v>
      </c>
      <c r="B102" s="220" t="s">
        <v>920</v>
      </c>
      <c r="C102" s="221" t="s">
        <v>349</v>
      </c>
      <c r="D102" s="221" t="s">
        <v>349</v>
      </c>
      <c r="E102" s="222" t="s">
        <v>349</v>
      </c>
      <c r="F102" s="47" t="s">
        <v>238</v>
      </c>
      <c r="G102" s="41"/>
      <c r="H102" s="130">
        <v>150</v>
      </c>
      <c r="I102" s="42">
        <v>0</v>
      </c>
      <c r="J102" s="43">
        <v>9.5</v>
      </c>
      <c r="K102" s="44">
        <f t="shared" si="3"/>
        <v>0</v>
      </c>
      <c r="L102" s="45">
        <f t="shared" si="4"/>
        <v>0</v>
      </c>
    </row>
    <row r="103" spans="1:12" ht="15" customHeight="1" x14ac:dyDescent="0.25">
      <c r="A103" s="39">
        <f t="shared" si="5"/>
        <v>92</v>
      </c>
      <c r="B103" s="217" t="s">
        <v>921</v>
      </c>
      <c r="C103" s="218" t="s">
        <v>339</v>
      </c>
      <c r="D103" s="218" t="s">
        <v>339</v>
      </c>
      <c r="E103" s="219" t="s">
        <v>339</v>
      </c>
      <c r="F103" s="47" t="s">
        <v>238</v>
      </c>
      <c r="G103" s="41"/>
      <c r="H103" s="130">
        <v>4200</v>
      </c>
      <c r="I103" s="42">
        <v>0</v>
      </c>
      <c r="J103" s="43">
        <v>9.5</v>
      </c>
      <c r="K103" s="44">
        <f t="shared" si="3"/>
        <v>0</v>
      </c>
      <c r="L103" s="45">
        <f t="shared" si="4"/>
        <v>0</v>
      </c>
    </row>
    <row r="104" spans="1:12" x14ac:dyDescent="0.25">
      <c r="A104" s="39">
        <f t="shared" si="5"/>
        <v>93</v>
      </c>
      <c r="B104" s="214" t="s">
        <v>340</v>
      </c>
      <c r="C104" s="215" t="s">
        <v>340</v>
      </c>
      <c r="D104" s="215" t="s">
        <v>340</v>
      </c>
      <c r="E104" s="216" t="s">
        <v>340</v>
      </c>
      <c r="F104" s="47" t="s">
        <v>238</v>
      </c>
      <c r="G104" s="41"/>
      <c r="H104" s="130">
        <v>1500</v>
      </c>
      <c r="I104" s="42">
        <v>0</v>
      </c>
      <c r="J104" s="43">
        <v>9.5</v>
      </c>
      <c r="K104" s="44">
        <f t="shared" si="3"/>
        <v>0</v>
      </c>
      <c r="L104" s="45">
        <f t="shared" si="4"/>
        <v>0</v>
      </c>
    </row>
    <row r="105" spans="1:12" x14ac:dyDescent="0.25">
      <c r="A105" s="39">
        <f t="shared" si="5"/>
        <v>94</v>
      </c>
      <c r="B105" s="217" t="s">
        <v>922</v>
      </c>
      <c r="C105" s="218" t="s">
        <v>341</v>
      </c>
      <c r="D105" s="218" t="s">
        <v>341</v>
      </c>
      <c r="E105" s="219" t="s">
        <v>341</v>
      </c>
      <c r="F105" s="47" t="s">
        <v>238</v>
      </c>
      <c r="G105" s="41"/>
      <c r="H105" s="130">
        <v>1500</v>
      </c>
      <c r="I105" s="42">
        <v>0</v>
      </c>
      <c r="J105" s="43">
        <v>9.5</v>
      </c>
      <c r="K105" s="44">
        <f t="shared" si="3"/>
        <v>0</v>
      </c>
      <c r="L105" s="45">
        <f t="shared" si="4"/>
        <v>0</v>
      </c>
    </row>
    <row r="106" spans="1:12" x14ac:dyDescent="0.25">
      <c r="A106" s="39">
        <f t="shared" si="5"/>
        <v>95</v>
      </c>
      <c r="B106" s="214" t="s">
        <v>342</v>
      </c>
      <c r="C106" s="215" t="s">
        <v>342</v>
      </c>
      <c r="D106" s="215" t="s">
        <v>342</v>
      </c>
      <c r="E106" s="216" t="s">
        <v>342</v>
      </c>
      <c r="F106" s="47" t="s">
        <v>238</v>
      </c>
      <c r="G106" s="41"/>
      <c r="H106" s="130">
        <v>1500</v>
      </c>
      <c r="I106" s="42">
        <v>0</v>
      </c>
      <c r="J106" s="43">
        <v>9.5</v>
      </c>
      <c r="K106" s="44">
        <f t="shared" si="3"/>
        <v>0</v>
      </c>
      <c r="L106" s="45">
        <f t="shared" si="4"/>
        <v>0</v>
      </c>
    </row>
    <row r="107" spans="1:12" x14ac:dyDescent="0.25">
      <c r="A107" s="39">
        <f t="shared" si="5"/>
        <v>96</v>
      </c>
      <c r="B107" s="217" t="s">
        <v>343</v>
      </c>
      <c r="C107" s="218" t="s">
        <v>343</v>
      </c>
      <c r="D107" s="218" t="s">
        <v>343</v>
      </c>
      <c r="E107" s="219" t="s">
        <v>343</v>
      </c>
      <c r="F107" s="134" t="s">
        <v>238</v>
      </c>
      <c r="G107" s="41"/>
      <c r="H107" s="130">
        <v>1500</v>
      </c>
      <c r="I107" s="42">
        <v>0</v>
      </c>
      <c r="J107" s="43">
        <v>9.5</v>
      </c>
      <c r="K107" s="44">
        <f t="shared" si="3"/>
        <v>0</v>
      </c>
      <c r="L107" s="45">
        <f t="shared" si="4"/>
        <v>0</v>
      </c>
    </row>
    <row r="108" spans="1:12" x14ac:dyDescent="0.25">
      <c r="A108" s="39">
        <f t="shared" si="5"/>
        <v>97</v>
      </c>
      <c r="B108" s="217" t="s">
        <v>923</v>
      </c>
      <c r="C108" s="218" t="s">
        <v>344</v>
      </c>
      <c r="D108" s="218" t="s">
        <v>344</v>
      </c>
      <c r="E108" s="219" t="s">
        <v>344</v>
      </c>
      <c r="F108" s="134" t="s">
        <v>238</v>
      </c>
      <c r="G108" s="41"/>
      <c r="H108" s="130">
        <v>500</v>
      </c>
      <c r="I108" s="42">
        <v>0</v>
      </c>
      <c r="J108" s="43">
        <v>9.5</v>
      </c>
      <c r="K108" s="44">
        <f t="shared" si="3"/>
        <v>0</v>
      </c>
      <c r="L108" s="45">
        <f t="shared" si="4"/>
        <v>0</v>
      </c>
    </row>
    <row r="109" spans="1:12" x14ac:dyDescent="0.25">
      <c r="A109" s="39">
        <f t="shared" si="5"/>
        <v>98</v>
      </c>
      <c r="B109" s="214" t="s">
        <v>345</v>
      </c>
      <c r="C109" s="215" t="s">
        <v>345</v>
      </c>
      <c r="D109" s="215" t="s">
        <v>345</v>
      </c>
      <c r="E109" s="216" t="s">
        <v>345</v>
      </c>
      <c r="F109" s="47" t="s">
        <v>238</v>
      </c>
      <c r="G109" s="41"/>
      <c r="H109" s="130">
        <v>500</v>
      </c>
      <c r="I109" s="42">
        <v>0</v>
      </c>
      <c r="J109" s="43">
        <v>9.5</v>
      </c>
      <c r="K109" s="44">
        <f t="shared" si="3"/>
        <v>0</v>
      </c>
      <c r="L109" s="45">
        <f t="shared" si="4"/>
        <v>0</v>
      </c>
    </row>
    <row r="110" spans="1:12" ht="15.75" x14ac:dyDescent="0.3">
      <c r="A110" s="24"/>
      <c r="B110" s="193" t="s">
        <v>43</v>
      </c>
      <c r="C110" s="194"/>
      <c r="D110" s="194"/>
      <c r="E110" s="195"/>
      <c r="F110" s="25"/>
      <c r="G110" s="25"/>
      <c r="H110" s="25"/>
      <c r="I110" s="25"/>
      <c r="J110" s="25"/>
      <c r="K110" s="25"/>
      <c r="L110" s="26">
        <f>SUM(L12:L109)</f>
        <v>0</v>
      </c>
    </row>
    <row r="111" spans="1:12" ht="15.75" x14ac:dyDescent="0.3">
      <c r="A111" s="27"/>
      <c r="B111" s="28"/>
      <c r="C111" s="28"/>
      <c r="D111" s="28"/>
      <c r="E111" s="28"/>
      <c r="F111" s="29"/>
      <c r="G111" s="29"/>
      <c r="H111" s="29"/>
      <c r="I111" s="29"/>
      <c r="J111" s="29"/>
      <c r="K111" s="29"/>
      <c r="L111" s="30"/>
    </row>
    <row r="112" spans="1:12" ht="15.75" x14ac:dyDescent="0.3">
      <c r="A112" s="4" t="s">
        <v>14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5.75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5.75" x14ac:dyDescent="0.3">
      <c r="A114" s="46" t="s">
        <v>351</v>
      </c>
      <c r="B114" s="46"/>
      <c r="C114" s="46"/>
      <c r="D114" s="46"/>
      <c r="E114" s="46"/>
      <c r="F114" s="46"/>
      <c r="G114" s="46"/>
      <c r="H114" s="4"/>
      <c r="I114" s="4"/>
      <c r="J114" s="4"/>
      <c r="K114" s="4"/>
      <c r="L114" s="4"/>
    </row>
    <row r="115" spans="1:12" ht="15.75" customHeight="1" x14ac:dyDescent="0.3">
      <c r="A115" s="46" t="s">
        <v>353</v>
      </c>
      <c r="B115" s="46"/>
      <c r="C115" s="46"/>
      <c r="D115" s="46"/>
      <c r="E115" s="46"/>
      <c r="F115" s="46"/>
      <c r="G115" s="46"/>
      <c r="H115" s="46"/>
      <c r="I115" s="46"/>
      <c r="J115" s="4"/>
      <c r="K115" s="4"/>
      <c r="L115" s="4"/>
    </row>
    <row r="116" spans="1:12" ht="15.75" x14ac:dyDescent="0.3">
      <c r="A116" s="163" t="s">
        <v>352</v>
      </c>
      <c r="B116" s="163"/>
      <c r="C116" s="163"/>
      <c r="D116" s="163"/>
      <c r="E116" s="163"/>
      <c r="F116" s="163"/>
      <c r="G116" s="163"/>
      <c r="H116" s="46"/>
      <c r="I116" s="46"/>
      <c r="J116" s="4"/>
      <c r="K116" s="4"/>
      <c r="L116" s="4"/>
    </row>
    <row r="117" spans="1:12" ht="15.75" x14ac:dyDescent="0.3">
      <c r="A117" s="163" t="s">
        <v>354</v>
      </c>
      <c r="B117" s="163"/>
      <c r="C117" s="163"/>
      <c r="D117" s="163"/>
      <c r="E117" s="163"/>
      <c r="F117" s="163"/>
      <c r="G117" s="163"/>
      <c r="H117" s="46"/>
      <c r="I117" s="46"/>
      <c r="J117" s="4"/>
      <c r="K117" s="4"/>
      <c r="L117" s="4"/>
    </row>
    <row r="118" spans="1:12" ht="15.75" x14ac:dyDescent="0.3">
      <c r="A118" s="46" t="s">
        <v>16</v>
      </c>
      <c r="B118" s="164"/>
      <c r="C118" s="165"/>
      <c r="D118" s="46"/>
      <c r="E118" s="46"/>
      <c r="F118" s="46"/>
      <c r="G118" s="46"/>
      <c r="H118" s="46"/>
      <c r="I118" s="46"/>
      <c r="J118" s="4"/>
      <c r="K118" s="4"/>
      <c r="L118" s="4"/>
    </row>
    <row r="119" spans="1:12" ht="15.75" x14ac:dyDescent="0.3">
      <c r="A119" s="166"/>
      <c r="B119" s="167"/>
      <c r="C119" s="168"/>
      <c r="D119" s="166"/>
      <c r="E119" s="166"/>
      <c r="F119" s="166"/>
      <c r="G119" s="166"/>
      <c r="H119" s="166"/>
      <c r="I119" s="166"/>
      <c r="J119" s="4"/>
      <c r="K119" s="4"/>
      <c r="L119" s="4"/>
    </row>
    <row r="120" spans="1:12" ht="15.75" x14ac:dyDescent="0.3">
      <c r="A120" s="4" t="s">
        <v>899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5.75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5.75" x14ac:dyDescent="0.3">
      <c r="A122" s="8" t="s">
        <v>18</v>
      </c>
      <c r="B122" s="8"/>
      <c r="C122" s="8"/>
      <c r="D122" s="8"/>
      <c r="E122" s="8"/>
      <c r="F122" s="8"/>
      <c r="G122" s="33" t="s">
        <v>19</v>
      </c>
      <c r="H122" s="8"/>
      <c r="I122" s="8"/>
      <c r="J122" s="8" t="s">
        <v>20</v>
      </c>
      <c r="K122" s="8"/>
      <c r="L122" s="8"/>
    </row>
    <row r="123" spans="1:12" ht="15.75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ht="15.7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x14ac:dyDescent="0.3">
      <c r="A129" s="34"/>
      <c r="B129" s="35"/>
      <c r="C129" s="36"/>
      <c r="D129" s="36"/>
      <c r="E129" s="36"/>
      <c r="F129" s="36"/>
      <c r="G129" s="37"/>
      <c r="H129" s="38"/>
      <c r="I129" s="38"/>
      <c r="J129" s="38"/>
      <c r="K129" s="38"/>
      <c r="L129" s="38"/>
    </row>
    <row r="136" spans="1:12" ht="27" customHeight="1" x14ac:dyDescent="0.25"/>
    <row r="137" spans="1:12" ht="15.75" customHeight="1" x14ac:dyDescent="0.25"/>
    <row r="138" spans="1:12" ht="27" customHeight="1" x14ac:dyDescent="0.25"/>
    <row r="139" spans="1:12" ht="15.75" customHeight="1" x14ac:dyDescent="0.25"/>
    <row r="140" spans="1:12" ht="15.75" customHeight="1" x14ac:dyDescent="0.25"/>
    <row r="141" spans="1:12" ht="15.75" customHeight="1" x14ac:dyDescent="0.25"/>
    <row r="142" spans="1:12" ht="15.75" customHeight="1" x14ac:dyDescent="0.25"/>
    <row r="143" spans="1:12" ht="27" customHeight="1" x14ac:dyDescent="0.25"/>
    <row r="144" spans="1:12" ht="27" customHeight="1" x14ac:dyDescent="0.25"/>
    <row r="145" ht="27" customHeight="1" x14ac:dyDescent="0.25"/>
    <row r="146" ht="27" customHeight="1" x14ac:dyDescent="0.25"/>
    <row r="147" ht="27" customHeight="1" x14ac:dyDescent="0.25"/>
    <row r="148" ht="27" customHeight="1" x14ac:dyDescent="0.25"/>
    <row r="149" ht="27" customHeight="1" x14ac:dyDescent="0.25"/>
    <row r="150" ht="27" customHeight="1" x14ac:dyDescent="0.25"/>
    <row r="151" ht="27" customHeight="1" x14ac:dyDescent="0.25"/>
    <row r="152" ht="27" customHeight="1" x14ac:dyDescent="0.25"/>
    <row r="153" ht="27" customHeight="1" x14ac:dyDescent="0.25"/>
    <row r="154" ht="27" customHeight="1" x14ac:dyDescent="0.25"/>
    <row r="155" ht="15.75" customHeight="1" x14ac:dyDescent="0.25"/>
    <row r="156" ht="15.75" customHeight="1" x14ac:dyDescent="0.25"/>
    <row r="157" ht="27" customHeight="1" x14ac:dyDescent="0.25"/>
    <row r="158" ht="15.75" customHeight="1" x14ac:dyDescent="0.25"/>
    <row r="159" ht="15.75" customHeight="1" x14ac:dyDescent="0.25"/>
    <row r="160" ht="27" customHeight="1" x14ac:dyDescent="0.25"/>
    <row r="161" ht="15.75" customHeight="1" x14ac:dyDescent="0.25"/>
    <row r="162" ht="27" customHeight="1" x14ac:dyDescent="0.25"/>
    <row r="163" ht="15.75" customHeight="1" x14ac:dyDescent="0.25"/>
    <row r="164" ht="27" customHeight="1" x14ac:dyDescent="0.25"/>
    <row r="165" ht="27" customHeight="1" x14ac:dyDescent="0.25"/>
    <row r="166" ht="27" customHeight="1" x14ac:dyDescent="0.25"/>
    <row r="167" ht="15.75" customHeight="1" x14ac:dyDescent="0.25"/>
    <row r="168" ht="27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.75" customHeight="1" x14ac:dyDescent="0.25"/>
    <row r="185" ht="15" customHeight="1" x14ac:dyDescent="0.25"/>
    <row r="186" ht="1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.75" customHeight="1" x14ac:dyDescent="0.25"/>
    <row r="265" ht="15" customHeight="1" x14ac:dyDescent="0.25"/>
    <row r="266" ht="1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</sheetData>
  <sheetProtection algorithmName="SHA-512" hashValue="owARydI2l+j568w5XcUQU4Gd7d3Ci47qcvBT4qxF63mxJGQpFfyzN/c87qfpkzjZ4q7PXyj3FXQt6mrerpe1NA==" saltValue="mEWao6NyeQRVJpaQiVLG5A==" spinCount="100000" sheet="1" objects="1" scenarios="1"/>
  <protectedRanges>
    <protectedRange sqref="C122" name="Obseg4"/>
    <protectedRange sqref="I12:I109" name="Obseg3"/>
    <protectedRange sqref="G12:G109" name="Obseg2"/>
  </protectedRanges>
  <mergeCells count="100">
    <mergeCell ref="B96:E96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10:E110"/>
    <mergeCell ref="B109:E109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65:E65"/>
    <mergeCell ref="B66:E66"/>
    <mergeCell ref="B67:E67"/>
    <mergeCell ref="B68:E68"/>
    <mergeCell ref="B69:E69"/>
    <mergeCell ref="B70:E70"/>
    <mergeCell ref="B97:E97"/>
    <mergeCell ref="B98:E98"/>
    <mergeCell ref="B99:E99"/>
    <mergeCell ref="B100:E100"/>
    <mergeCell ref="B71:E71"/>
    <mergeCell ref="B72:E72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11:E11"/>
    <mergeCell ref="B12:E12"/>
    <mergeCell ref="B13:E13"/>
    <mergeCell ref="B14:E14"/>
    <mergeCell ref="B15:E15"/>
    <mergeCell ref="B16:E16"/>
    <mergeCell ref="B73:E73"/>
    <mergeCell ref="B74:E74"/>
    <mergeCell ref="B75:E75"/>
    <mergeCell ref="B76:E76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1B19-F30F-4C4E-81EC-D91D8BCA35A8}">
  <sheetPr codeName="Sheet11"/>
  <dimension ref="A1:L234"/>
  <sheetViews>
    <sheetView topLeftCell="A29" zoomScaleNormal="100" zoomScaleSheetLayoutView="118" workbookViewId="0">
      <selection activeCell="I13" sqref="I13:I5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355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" customHeight="1" x14ac:dyDescent="0.3">
      <c r="A12" s="39">
        <v>1</v>
      </c>
      <c r="B12" s="223" t="s">
        <v>356</v>
      </c>
      <c r="C12" s="224" t="s">
        <v>356</v>
      </c>
      <c r="D12" s="224" t="s">
        <v>356</v>
      </c>
      <c r="E12" s="225" t="s">
        <v>356</v>
      </c>
      <c r="F12" s="21" t="s">
        <v>238</v>
      </c>
      <c r="G12" s="41"/>
      <c r="H12" s="130">
        <v>1350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" customHeight="1" x14ac:dyDescent="0.3">
      <c r="A13" s="39">
        <f>A12+1</f>
        <v>2</v>
      </c>
      <c r="B13" s="223" t="s">
        <v>357</v>
      </c>
      <c r="C13" s="224" t="s">
        <v>357</v>
      </c>
      <c r="D13" s="224" t="s">
        <v>357</v>
      </c>
      <c r="E13" s="225" t="s">
        <v>357</v>
      </c>
      <c r="F13" s="21" t="s">
        <v>238</v>
      </c>
      <c r="G13" s="41"/>
      <c r="H13" s="130">
        <v>1350</v>
      </c>
      <c r="I13" s="42">
        <v>0</v>
      </c>
      <c r="J13" s="43">
        <v>9.5</v>
      </c>
      <c r="K13" s="44">
        <f t="shared" ref="K13:K57" si="0">PRODUCT(I13,1.095)</f>
        <v>0</v>
      </c>
      <c r="L13" s="45">
        <f t="shared" ref="L13:L57" si="1">PRODUCT(H13,K13)</f>
        <v>0</v>
      </c>
    </row>
    <row r="14" spans="1:12" ht="15" customHeight="1" x14ac:dyDescent="0.3">
      <c r="A14" s="39">
        <f t="shared" ref="A14:A57" si="2">A13+1</f>
        <v>3</v>
      </c>
      <c r="B14" s="223" t="s">
        <v>358</v>
      </c>
      <c r="C14" s="224" t="s">
        <v>358</v>
      </c>
      <c r="D14" s="224" t="s">
        <v>358</v>
      </c>
      <c r="E14" s="225" t="s">
        <v>358</v>
      </c>
      <c r="F14" s="21" t="s">
        <v>238</v>
      </c>
      <c r="G14" s="41"/>
      <c r="H14" s="130">
        <v>1350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15" customHeight="1" x14ac:dyDescent="0.3">
      <c r="A15" s="39">
        <f t="shared" si="2"/>
        <v>4</v>
      </c>
      <c r="B15" s="223" t="s">
        <v>359</v>
      </c>
      <c r="C15" s="224" t="s">
        <v>359</v>
      </c>
      <c r="D15" s="224" t="s">
        <v>359</v>
      </c>
      <c r="E15" s="225" t="s">
        <v>359</v>
      </c>
      <c r="F15" s="21" t="s">
        <v>238</v>
      </c>
      <c r="G15" s="41"/>
      <c r="H15" s="130">
        <v>1350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15" customHeight="1" x14ac:dyDescent="0.3">
      <c r="A16" s="39">
        <f t="shared" si="2"/>
        <v>5</v>
      </c>
      <c r="B16" s="223" t="s">
        <v>360</v>
      </c>
      <c r="C16" s="224" t="s">
        <v>360</v>
      </c>
      <c r="D16" s="224" t="s">
        <v>360</v>
      </c>
      <c r="E16" s="225" t="s">
        <v>360</v>
      </c>
      <c r="F16" s="21" t="s">
        <v>11</v>
      </c>
      <c r="G16" s="41"/>
      <c r="H16" s="145">
        <v>50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15" customHeight="1" x14ac:dyDescent="0.3">
      <c r="A17" s="39">
        <f t="shared" si="2"/>
        <v>6</v>
      </c>
      <c r="B17" s="223" t="s">
        <v>361</v>
      </c>
      <c r="C17" s="224" t="s">
        <v>361</v>
      </c>
      <c r="D17" s="224" t="s">
        <v>361</v>
      </c>
      <c r="E17" s="225" t="s">
        <v>361</v>
      </c>
      <c r="F17" s="21" t="s">
        <v>238</v>
      </c>
      <c r="G17" s="41"/>
      <c r="H17" s="145">
        <v>2300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15" customHeight="1" x14ac:dyDescent="0.3">
      <c r="A18" s="39">
        <f t="shared" si="2"/>
        <v>7</v>
      </c>
      <c r="B18" s="223" t="s">
        <v>362</v>
      </c>
      <c r="C18" s="224" t="s">
        <v>362</v>
      </c>
      <c r="D18" s="224" t="s">
        <v>362</v>
      </c>
      <c r="E18" s="225" t="s">
        <v>362</v>
      </c>
      <c r="F18" s="21" t="s">
        <v>238</v>
      </c>
      <c r="G18" s="41"/>
      <c r="H18" s="145">
        <v>2300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" customHeight="1" x14ac:dyDescent="0.3">
      <c r="A19" s="39">
        <f t="shared" si="2"/>
        <v>8</v>
      </c>
      <c r="B19" s="223" t="s">
        <v>363</v>
      </c>
      <c r="C19" s="224" t="s">
        <v>363</v>
      </c>
      <c r="D19" s="224" t="s">
        <v>363</v>
      </c>
      <c r="E19" s="225" t="s">
        <v>363</v>
      </c>
      <c r="F19" s="21" t="s">
        <v>238</v>
      </c>
      <c r="G19" s="41"/>
      <c r="H19" s="145">
        <v>4000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15" customHeight="1" x14ac:dyDescent="0.3">
      <c r="A20" s="39">
        <f t="shared" si="2"/>
        <v>9</v>
      </c>
      <c r="B20" s="223" t="s">
        <v>364</v>
      </c>
      <c r="C20" s="224" t="s">
        <v>364</v>
      </c>
      <c r="D20" s="224" t="s">
        <v>364</v>
      </c>
      <c r="E20" s="225" t="s">
        <v>364</v>
      </c>
      <c r="F20" s="21" t="s">
        <v>238</v>
      </c>
      <c r="G20" s="41"/>
      <c r="H20" s="145">
        <v>2500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3">
      <c r="A21" s="39">
        <f t="shared" si="2"/>
        <v>10</v>
      </c>
      <c r="B21" s="223" t="s">
        <v>365</v>
      </c>
      <c r="C21" s="224" t="s">
        <v>365</v>
      </c>
      <c r="D21" s="224" t="s">
        <v>365</v>
      </c>
      <c r="E21" s="225" t="s">
        <v>365</v>
      </c>
      <c r="F21" s="21" t="s">
        <v>238</v>
      </c>
      <c r="G21" s="41"/>
      <c r="H21" s="130">
        <v>2300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3">
      <c r="A22" s="39">
        <f t="shared" si="2"/>
        <v>11</v>
      </c>
      <c r="B22" s="223" t="s">
        <v>366</v>
      </c>
      <c r="C22" s="224" t="s">
        <v>366</v>
      </c>
      <c r="D22" s="224" t="s">
        <v>366</v>
      </c>
      <c r="E22" s="225" t="s">
        <v>366</v>
      </c>
      <c r="F22" s="21" t="s">
        <v>238</v>
      </c>
      <c r="G22" s="41"/>
      <c r="H22" s="130">
        <v>1000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" customHeight="1" x14ac:dyDescent="0.3">
      <c r="A23" s="39">
        <f t="shared" si="2"/>
        <v>12</v>
      </c>
      <c r="B23" s="223" t="s">
        <v>367</v>
      </c>
      <c r="C23" s="224" t="s">
        <v>367</v>
      </c>
      <c r="D23" s="224" t="s">
        <v>367</v>
      </c>
      <c r="E23" s="225" t="s">
        <v>367</v>
      </c>
      <c r="F23" s="21" t="s">
        <v>238</v>
      </c>
      <c r="G23" s="41"/>
      <c r="H23" s="130">
        <v>2300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3">
      <c r="A24" s="39">
        <f t="shared" si="2"/>
        <v>13</v>
      </c>
      <c r="B24" s="223" t="s">
        <v>368</v>
      </c>
      <c r="C24" s="224" t="s">
        <v>368</v>
      </c>
      <c r="D24" s="224" t="s">
        <v>368</v>
      </c>
      <c r="E24" s="225" t="s">
        <v>368</v>
      </c>
      <c r="F24" s="21" t="s">
        <v>238</v>
      </c>
      <c r="G24" s="41"/>
      <c r="H24" s="130">
        <v>7500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3">
      <c r="A25" s="39">
        <f t="shared" si="2"/>
        <v>14</v>
      </c>
      <c r="B25" s="226" t="s">
        <v>924</v>
      </c>
      <c r="C25" s="227" t="s">
        <v>369</v>
      </c>
      <c r="D25" s="227" t="s">
        <v>369</v>
      </c>
      <c r="E25" s="228" t="s">
        <v>369</v>
      </c>
      <c r="F25" s="21" t="s">
        <v>238</v>
      </c>
      <c r="G25" s="41"/>
      <c r="H25" s="130">
        <v>2250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15" customHeight="1" x14ac:dyDescent="0.3">
      <c r="A26" s="39">
        <f t="shared" si="2"/>
        <v>15</v>
      </c>
      <c r="B26" s="226" t="s">
        <v>925</v>
      </c>
      <c r="C26" s="227" t="s">
        <v>370</v>
      </c>
      <c r="D26" s="227" t="s">
        <v>370</v>
      </c>
      <c r="E26" s="228" t="s">
        <v>370</v>
      </c>
      <c r="F26" s="21" t="s">
        <v>238</v>
      </c>
      <c r="G26" s="41"/>
      <c r="H26" s="130">
        <v>2250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15" customHeight="1" x14ac:dyDescent="0.3">
      <c r="A27" s="39">
        <f t="shared" si="2"/>
        <v>16</v>
      </c>
      <c r="B27" s="226" t="s">
        <v>926</v>
      </c>
      <c r="C27" s="227" t="s">
        <v>371</v>
      </c>
      <c r="D27" s="227" t="s">
        <v>371</v>
      </c>
      <c r="E27" s="228" t="s">
        <v>371</v>
      </c>
      <c r="F27" s="21" t="s">
        <v>238</v>
      </c>
      <c r="G27" s="41"/>
      <c r="H27" s="130">
        <v>2000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15" customHeight="1" x14ac:dyDescent="0.3">
      <c r="A28" s="39">
        <f t="shared" si="2"/>
        <v>17</v>
      </c>
      <c r="B28" s="226" t="s">
        <v>927</v>
      </c>
      <c r="C28" s="227" t="s">
        <v>372</v>
      </c>
      <c r="D28" s="227" t="s">
        <v>372</v>
      </c>
      <c r="E28" s="228" t="s">
        <v>372</v>
      </c>
      <c r="F28" s="21" t="s">
        <v>238</v>
      </c>
      <c r="G28" s="41"/>
      <c r="H28" s="130">
        <v>13500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15" customHeight="1" x14ac:dyDescent="0.3">
      <c r="A29" s="39">
        <f t="shared" si="2"/>
        <v>18</v>
      </c>
      <c r="B29" s="226" t="s">
        <v>928</v>
      </c>
      <c r="C29" s="227" t="s">
        <v>373</v>
      </c>
      <c r="D29" s="227" t="s">
        <v>373</v>
      </c>
      <c r="E29" s="228" t="s">
        <v>373</v>
      </c>
      <c r="F29" s="21" t="s">
        <v>238</v>
      </c>
      <c r="G29" s="41"/>
      <c r="H29" s="130">
        <v>3000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15" customHeight="1" x14ac:dyDescent="0.3">
      <c r="A30" s="39">
        <f t="shared" si="2"/>
        <v>19</v>
      </c>
      <c r="B30" s="223" t="s">
        <v>374</v>
      </c>
      <c r="C30" s="224" t="s">
        <v>374</v>
      </c>
      <c r="D30" s="224" t="s">
        <v>374</v>
      </c>
      <c r="E30" s="225" t="s">
        <v>374</v>
      </c>
      <c r="F30" s="21" t="s">
        <v>238</v>
      </c>
      <c r="G30" s="41"/>
      <c r="H30" s="130">
        <v>3000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15" customHeight="1" x14ac:dyDescent="0.3">
      <c r="A31" s="39">
        <v>20</v>
      </c>
      <c r="B31" s="223" t="s">
        <v>375</v>
      </c>
      <c r="C31" s="224" t="s">
        <v>375</v>
      </c>
      <c r="D31" s="224" t="s">
        <v>375</v>
      </c>
      <c r="E31" s="225" t="s">
        <v>375</v>
      </c>
      <c r="F31" s="21" t="s">
        <v>238</v>
      </c>
      <c r="G31" s="41"/>
      <c r="H31" s="130">
        <v>3000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15" customHeight="1" x14ac:dyDescent="0.3">
      <c r="A32" s="39">
        <v>21</v>
      </c>
      <c r="B32" s="223" t="s">
        <v>376</v>
      </c>
      <c r="C32" s="224" t="s">
        <v>376</v>
      </c>
      <c r="D32" s="224" t="s">
        <v>376</v>
      </c>
      <c r="E32" s="225" t="s">
        <v>376</v>
      </c>
      <c r="F32" s="21" t="s">
        <v>238</v>
      </c>
      <c r="G32" s="41"/>
      <c r="H32" s="130">
        <v>1500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" customHeight="1" x14ac:dyDescent="0.3">
      <c r="A33" s="39">
        <f t="shared" si="2"/>
        <v>22</v>
      </c>
      <c r="B33" s="223" t="s">
        <v>377</v>
      </c>
      <c r="C33" s="224" t="s">
        <v>377</v>
      </c>
      <c r="D33" s="224" t="s">
        <v>377</v>
      </c>
      <c r="E33" s="225" t="s">
        <v>377</v>
      </c>
      <c r="F33" s="21" t="s">
        <v>238</v>
      </c>
      <c r="G33" s="41"/>
      <c r="H33" s="130">
        <v>3000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15" customHeight="1" x14ac:dyDescent="0.3">
      <c r="A34" s="39">
        <v>23</v>
      </c>
      <c r="B34" s="223" t="s">
        <v>378</v>
      </c>
      <c r="C34" s="224" t="s">
        <v>378</v>
      </c>
      <c r="D34" s="224" t="s">
        <v>378</v>
      </c>
      <c r="E34" s="225" t="s">
        <v>378</v>
      </c>
      <c r="F34" s="21" t="s">
        <v>238</v>
      </c>
      <c r="G34" s="41"/>
      <c r="H34" s="130">
        <v>1350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ht="24.95" customHeight="1" x14ac:dyDescent="0.3">
      <c r="A35" s="39">
        <f t="shared" si="2"/>
        <v>24</v>
      </c>
      <c r="B35" s="226" t="s">
        <v>929</v>
      </c>
      <c r="C35" s="227" t="s">
        <v>379</v>
      </c>
      <c r="D35" s="227" t="s">
        <v>379</v>
      </c>
      <c r="E35" s="228" t="s">
        <v>379</v>
      </c>
      <c r="F35" s="21" t="s">
        <v>238</v>
      </c>
      <c r="G35" s="41"/>
      <c r="H35" s="130">
        <v>5520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ht="15" customHeight="1" x14ac:dyDescent="0.3">
      <c r="A36" s="39">
        <f t="shared" si="2"/>
        <v>25</v>
      </c>
      <c r="B36" s="226" t="s">
        <v>930</v>
      </c>
      <c r="C36" s="227" t="s">
        <v>380</v>
      </c>
      <c r="D36" s="227" t="s">
        <v>380</v>
      </c>
      <c r="E36" s="228" t="s">
        <v>380</v>
      </c>
      <c r="F36" s="21" t="s">
        <v>238</v>
      </c>
      <c r="G36" s="41"/>
      <c r="H36" s="130">
        <v>1350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ht="15" customHeight="1" x14ac:dyDescent="0.3">
      <c r="A37" s="39">
        <f t="shared" si="2"/>
        <v>26</v>
      </c>
      <c r="B37" s="226" t="s">
        <v>931</v>
      </c>
      <c r="C37" s="227" t="s">
        <v>381</v>
      </c>
      <c r="D37" s="227" t="s">
        <v>381</v>
      </c>
      <c r="E37" s="228" t="s">
        <v>381</v>
      </c>
      <c r="F37" s="21" t="s">
        <v>238</v>
      </c>
      <c r="G37" s="41"/>
      <c r="H37" s="130">
        <v>1350</v>
      </c>
      <c r="I37" s="42">
        <v>0</v>
      </c>
      <c r="J37" s="43">
        <v>9.5</v>
      </c>
      <c r="K37" s="44">
        <f t="shared" si="0"/>
        <v>0</v>
      </c>
      <c r="L37" s="45">
        <f t="shared" si="1"/>
        <v>0</v>
      </c>
    </row>
    <row r="38" spans="1:12" ht="15" customHeight="1" x14ac:dyDescent="0.3">
      <c r="A38" s="39">
        <f t="shared" si="2"/>
        <v>27</v>
      </c>
      <c r="B38" s="226" t="s">
        <v>932</v>
      </c>
      <c r="C38" s="227" t="s">
        <v>382</v>
      </c>
      <c r="D38" s="227" t="s">
        <v>382</v>
      </c>
      <c r="E38" s="228" t="s">
        <v>382</v>
      </c>
      <c r="F38" s="21" t="s">
        <v>238</v>
      </c>
      <c r="G38" s="41"/>
      <c r="H38" s="130">
        <v>1450</v>
      </c>
      <c r="I38" s="42">
        <v>0</v>
      </c>
      <c r="J38" s="43">
        <v>9.5</v>
      </c>
      <c r="K38" s="44">
        <f t="shared" si="0"/>
        <v>0</v>
      </c>
      <c r="L38" s="45">
        <f t="shared" si="1"/>
        <v>0</v>
      </c>
    </row>
    <row r="39" spans="1:12" ht="15" customHeight="1" x14ac:dyDescent="0.3">
      <c r="A39" s="39">
        <f t="shared" si="2"/>
        <v>28</v>
      </c>
      <c r="B39" s="223" t="s">
        <v>383</v>
      </c>
      <c r="C39" s="224" t="s">
        <v>383</v>
      </c>
      <c r="D39" s="224" t="s">
        <v>383</v>
      </c>
      <c r="E39" s="225" t="s">
        <v>383</v>
      </c>
      <c r="F39" s="21" t="s">
        <v>238</v>
      </c>
      <c r="G39" s="41"/>
      <c r="H39" s="130">
        <v>1450</v>
      </c>
      <c r="I39" s="42">
        <v>0</v>
      </c>
      <c r="J39" s="43">
        <v>9.5</v>
      </c>
      <c r="K39" s="44">
        <f t="shared" si="0"/>
        <v>0</v>
      </c>
      <c r="L39" s="45">
        <f t="shared" si="1"/>
        <v>0</v>
      </c>
    </row>
    <row r="40" spans="1:12" ht="15" customHeight="1" x14ac:dyDescent="0.3">
      <c r="A40" s="39">
        <f t="shared" si="2"/>
        <v>29</v>
      </c>
      <c r="B40" s="223" t="s">
        <v>384</v>
      </c>
      <c r="C40" s="224" t="s">
        <v>384</v>
      </c>
      <c r="D40" s="224" t="s">
        <v>384</v>
      </c>
      <c r="E40" s="225" t="s">
        <v>384</v>
      </c>
      <c r="F40" s="21" t="s">
        <v>238</v>
      </c>
      <c r="G40" s="41"/>
      <c r="H40" s="130">
        <v>1500</v>
      </c>
      <c r="I40" s="42">
        <v>0</v>
      </c>
      <c r="J40" s="43">
        <v>9.5</v>
      </c>
      <c r="K40" s="44">
        <f t="shared" si="0"/>
        <v>0</v>
      </c>
      <c r="L40" s="45">
        <f t="shared" si="1"/>
        <v>0</v>
      </c>
    </row>
    <row r="41" spans="1:12" ht="15" customHeight="1" x14ac:dyDescent="0.3">
      <c r="A41" s="39">
        <f t="shared" si="2"/>
        <v>30</v>
      </c>
      <c r="B41" s="226" t="s">
        <v>933</v>
      </c>
      <c r="C41" s="227" t="s">
        <v>385</v>
      </c>
      <c r="D41" s="227" t="s">
        <v>385</v>
      </c>
      <c r="E41" s="228" t="s">
        <v>385</v>
      </c>
      <c r="F41" s="21" t="s">
        <v>238</v>
      </c>
      <c r="G41" s="41"/>
      <c r="H41" s="130">
        <v>1500</v>
      </c>
      <c r="I41" s="42">
        <v>0</v>
      </c>
      <c r="J41" s="43">
        <v>9.5</v>
      </c>
      <c r="K41" s="44">
        <f t="shared" si="0"/>
        <v>0</v>
      </c>
      <c r="L41" s="45">
        <f t="shared" si="1"/>
        <v>0</v>
      </c>
    </row>
    <row r="42" spans="1:12" ht="15" customHeight="1" x14ac:dyDescent="0.3">
      <c r="A42" s="39">
        <f t="shared" si="2"/>
        <v>31</v>
      </c>
      <c r="B42" s="226" t="s">
        <v>934</v>
      </c>
      <c r="C42" s="227" t="s">
        <v>386</v>
      </c>
      <c r="D42" s="227" t="s">
        <v>386</v>
      </c>
      <c r="E42" s="228" t="s">
        <v>386</v>
      </c>
      <c r="F42" s="21" t="s">
        <v>238</v>
      </c>
      <c r="G42" s="41"/>
      <c r="H42" s="130">
        <v>1500</v>
      </c>
      <c r="I42" s="42">
        <v>0</v>
      </c>
      <c r="J42" s="43">
        <v>9.5</v>
      </c>
      <c r="K42" s="44">
        <f t="shared" si="0"/>
        <v>0</v>
      </c>
      <c r="L42" s="45">
        <f t="shared" si="1"/>
        <v>0</v>
      </c>
    </row>
    <row r="43" spans="1:12" ht="15" customHeight="1" x14ac:dyDescent="0.3">
      <c r="A43" s="39">
        <f t="shared" si="2"/>
        <v>32</v>
      </c>
      <c r="B43" s="223" t="s">
        <v>387</v>
      </c>
      <c r="C43" s="224" t="s">
        <v>387</v>
      </c>
      <c r="D43" s="224" t="s">
        <v>387</v>
      </c>
      <c r="E43" s="225" t="s">
        <v>387</v>
      </c>
      <c r="F43" s="21" t="s">
        <v>238</v>
      </c>
      <c r="G43" s="41"/>
      <c r="H43" s="130">
        <v>700</v>
      </c>
      <c r="I43" s="42">
        <v>0</v>
      </c>
      <c r="J43" s="43">
        <v>9.5</v>
      </c>
      <c r="K43" s="44">
        <f t="shared" si="0"/>
        <v>0</v>
      </c>
      <c r="L43" s="45">
        <f t="shared" si="1"/>
        <v>0</v>
      </c>
    </row>
    <row r="44" spans="1:12" ht="15" customHeight="1" x14ac:dyDescent="0.3">
      <c r="A44" s="39">
        <f t="shared" si="2"/>
        <v>33</v>
      </c>
      <c r="B44" s="223" t="s">
        <v>388</v>
      </c>
      <c r="C44" s="224" t="s">
        <v>388</v>
      </c>
      <c r="D44" s="224" t="s">
        <v>388</v>
      </c>
      <c r="E44" s="225" t="s">
        <v>388</v>
      </c>
      <c r="F44" s="21" t="s">
        <v>238</v>
      </c>
      <c r="G44" s="41"/>
      <c r="H44" s="130">
        <v>700</v>
      </c>
      <c r="I44" s="42">
        <v>0</v>
      </c>
      <c r="J44" s="43">
        <v>9.5</v>
      </c>
      <c r="K44" s="44">
        <f t="shared" si="0"/>
        <v>0</v>
      </c>
      <c r="L44" s="45">
        <f t="shared" si="1"/>
        <v>0</v>
      </c>
    </row>
    <row r="45" spans="1:12" ht="15" customHeight="1" x14ac:dyDescent="0.3">
      <c r="A45" s="39">
        <f t="shared" si="2"/>
        <v>34</v>
      </c>
      <c r="B45" s="223" t="s">
        <v>389</v>
      </c>
      <c r="C45" s="224" t="s">
        <v>389</v>
      </c>
      <c r="D45" s="224" t="s">
        <v>389</v>
      </c>
      <c r="E45" s="225" t="s">
        <v>389</v>
      </c>
      <c r="F45" s="21" t="s">
        <v>11</v>
      </c>
      <c r="G45" s="41"/>
      <c r="H45" s="130">
        <v>30</v>
      </c>
      <c r="I45" s="42">
        <v>0</v>
      </c>
      <c r="J45" s="43">
        <v>9.5</v>
      </c>
      <c r="K45" s="44">
        <f t="shared" si="0"/>
        <v>0</v>
      </c>
      <c r="L45" s="45">
        <f t="shared" si="1"/>
        <v>0</v>
      </c>
    </row>
    <row r="46" spans="1:12" ht="15" customHeight="1" x14ac:dyDescent="0.3">
      <c r="A46" s="39">
        <f t="shared" si="2"/>
        <v>35</v>
      </c>
      <c r="B46" s="223" t="s">
        <v>390</v>
      </c>
      <c r="C46" s="224" t="s">
        <v>390</v>
      </c>
      <c r="D46" s="224" t="s">
        <v>390</v>
      </c>
      <c r="E46" s="225" t="s">
        <v>390</v>
      </c>
      <c r="F46" s="21" t="s">
        <v>11</v>
      </c>
      <c r="G46" s="41"/>
      <c r="H46" s="130">
        <v>30</v>
      </c>
      <c r="I46" s="42">
        <v>0</v>
      </c>
      <c r="J46" s="43">
        <v>9.5</v>
      </c>
      <c r="K46" s="44">
        <f t="shared" si="0"/>
        <v>0</v>
      </c>
      <c r="L46" s="45">
        <f t="shared" si="1"/>
        <v>0</v>
      </c>
    </row>
    <row r="47" spans="1:12" ht="15" customHeight="1" x14ac:dyDescent="0.3">
      <c r="A47" s="39">
        <f t="shared" si="2"/>
        <v>36</v>
      </c>
      <c r="B47" s="223" t="s">
        <v>391</v>
      </c>
      <c r="C47" s="224" t="s">
        <v>391</v>
      </c>
      <c r="D47" s="224" t="s">
        <v>391</v>
      </c>
      <c r="E47" s="225" t="s">
        <v>391</v>
      </c>
      <c r="F47" s="21" t="s">
        <v>11</v>
      </c>
      <c r="G47" s="41"/>
      <c r="H47" s="130">
        <v>30</v>
      </c>
      <c r="I47" s="42">
        <v>0</v>
      </c>
      <c r="J47" s="43">
        <v>9.5</v>
      </c>
      <c r="K47" s="44">
        <f t="shared" si="0"/>
        <v>0</v>
      </c>
      <c r="L47" s="45">
        <f t="shared" si="1"/>
        <v>0</v>
      </c>
    </row>
    <row r="48" spans="1:12" ht="15" customHeight="1" x14ac:dyDescent="0.3">
      <c r="A48" s="39">
        <f t="shared" si="2"/>
        <v>37</v>
      </c>
      <c r="B48" s="223" t="s">
        <v>392</v>
      </c>
      <c r="C48" s="224" t="s">
        <v>392</v>
      </c>
      <c r="D48" s="224" t="s">
        <v>392</v>
      </c>
      <c r="E48" s="225" t="s">
        <v>392</v>
      </c>
      <c r="F48" s="21" t="s">
        <v>11</v>
      </c>
      <c r="G48" s="41"/>
      <c r="H48" s="130">
        <v>30</v>
      </c>
      <c r="I48" s="42">
        <v>0</v>
      </c>
      <c r="J48" s="43">
        <v>9.5</v>
      </c>
      <c r="K48" s="44">
        <f t="shared" si="0"/>
        <v>0</v>
      </c>
      <c r="L48" s="45">
        <f t="shared" si="1"/>
        <v>0</v>
      </c>
    </row>
    <row r="49" spans="1:12" ht="15" customHeight="1" x14ac:dyDescent="0.3">
      <c r="A49" s="39">
        <f t="shared" si="2"/>
        <v>38</v>
      </c>
      <c r="B49" s="223" t="s">
        <v>393</v>
      </c>
      <c r="C49" s="224" t="s">
        <v>393</v>
      </c>
      <c r="D49" s="224" t="s">
        <v>393</v>
      </c>
      <c r="E49" s="225" t="s">
        <v>393</v>
      </c>
      <c r="F49" s="21" t="s">
        <v>11</v>
      </c>
      <c r="G49" s="41"/>
      <c r="H49" s="130">
        <v>30</v>
      </c>
      <c r="I49" s="42">
        <v>0</v>
      </c>
      <c r="J49" s="43">
        <v>9.5</v>
      </c>
      <c r="K49" s="44">
        <f t="shared" si="0"/>
        <v>0</v>
      </c>
      <c r="L49" s="45">
        <f t="shared" si="1"/>
        <v>0</v>
      </c>
    </row>
    <row r="50" spans="1:12" ht="15" customHeight="1" x14ac:dyDescent="0.3">
      <c r="A50" s="39">
        <v>39</v>
      </c>
      <c r="B50" s="223" t="s">
        <v>394</v>
      </c>
      <c r="C50" s="224" t="s">
        <v>394</v>
      </c>
      <c r="D50" s="224" t="s">
        <v>394</v>
      </c>
      <c r="E50" s="225" t="s">
        <v>394</v>
      </c>
      <c r="F50" s="21" t="s">
        <v>11</v>
      </c>
      <c r="G50" s="41"/>
      <c r="H50" s="130">
        <v>30</v>
      </c>
      <c r="I50" s="42">
        <v>0</v>
      </c>
      <c r="J50" s="43">
        <v>9.5</v>
      </c>
      <c r="K50" s="44">
        <f t="shared" si="0"/>
        <v>0</v>
      </c>
      <c r="L50" s="45">
        <f t="shared" si="1"/>
        <v>0</v>
      </c>
    </row>
    <row r="51" spans="1:12" ht="15" customHeight="1" x14ac:dyDescent="0.3">
      <c r="A51" s="39">
        <v>40</v>
      </c>
      <c r="B51" s="223" t="s">
        <v>395</v>
      </c>
      <c r="C51" s="224" t="s">
        <v>395</v>
      </c>
      <c r="D51" s="224" t="s">
        <v>395</v>
      </c>
      <c r="E51" s="225" t="s">
        <v>395</v>
      </c>
      <c r="F51" s="21" t="s">
        <v>11</v>
      </c>
      <c r="G51" s="41"/>
      <c r="H51" s="130">
        <v>30</v>
      </c>
      <c r="I51" s="42">
        <v>0</v>
      </c>
      <c r="J51" s="43">
        <v>9.5</v>
      </c>
      <c r="K51" s="44">
        <f t="shared" si="0"/>
        <v>0</v>
      </c>
      <c r="L51" s="45">
        <f t="shared" si="1"/>
        <v>0</v>
      </c>
    </row>
    <row r="52" spans="1:12" ht="15" customHeight="1" x14ac:dyDescent="0.3">
      <c r="A52" s="39">
        <v>41</v>
      </c>
      <c r="B52" s="223" t="s">
        <v>396</v>
      </c>
      <c r="C52" s="224" t="s">
        <v>396</v>
      </c>
      <c r="D52" s="224" t="s">
        <v>396</v>
      </c>
      <c r="E52" s="225" t="s">
        <v>396</v>
      </c>
      <c r="F52" s="21" t="s">
        <v>11</v>
      </c>
      <c r="G52" s="41"/>
      <c r="H52" s="130">
        <v>30</v>
      </c>
      <c r="I52" s="42">
        <v>0</v>
      </c>
      <c r="J52" s="43">
        <v>9.5</v>
      </c>
      <c r="K52" s="44">
        <f t="shared" si="0"/>
        <v>0</v>
      </c>
      <c r="L52" s="45">
        <f t="shared" si="1"/>
        <v>0</v>
      </c>
    </row>
    <row r="53" spans="1:12" ht="15" customHeight="1" x14ac:dyDescent="0.3">
      <c r="A53" s="39">
        <f t="shared" si="2"/>
        <v>42</v>
      </c>
      <c r="B53" s="223" t="s">
        <v>397</v>
      </c>
      <c r="C53" s="224" t="s">
        <v>397</v>
      </c>
      <c r="D53" s="224" t="s">
        <v>397</v>
      </c>
      <c r="E53" s="225" t="s">
        <v>397</v>
      </c>
      <c r="F53" s="21" t="s">
        <v>11</v>
      </c>
      <c r="G53" s="41"/>
      <c r="H53" s="130">
        <v>30</v>
      </c>
      <c r="I53" s="42">
        <v>0</v>
      </c>
      <c r="J53" s="43">
        <v>9.5</v>
      </c>
      <c r="K53" s="44">
        <f t="shared" si="0"/>
        <v>0</v>
      </c>
      <c r="L53" s="45">
        <f t="shared" si="1"/>
        <v>0</v>
      </c>
    </row>
    <row r="54" spans="1:12" ht="15" customHeight="1" x14ac:dyDescent="0.3">
      <c r="A54" s="39">
        <f t="shared" si="2"/>
        <v>43</v>
      </c>
      <c r="B54" s="223" t="s">
        <v>398</v>
      </c>
      <c r="C54" s="224" t="s">
        <v>398</v>
      </c>
      <c r="D54" s="224" t="s">
        <v>398</v>
      </c>
      <c r="E54" s="225" t="s">
        <v>398</v>
      </c>
      <c r="F54" s="21" t="s">
        <v>11</v>
      </c>
      <c r="G54" s="41"/>
      <c r="H54" s="130">
        <v>30</v>
      </c>
      <c r="I54" s="42">
        <v>0</v>
      </c>
      <c r="J54" s="43">
        <v>9.5</v>
      </c>
      <c r="K54" s="44">
        <f t="shared" si="0"/>
        <v>0</v>
      </c>
      <c r="L54" s="45">
        <f t="shared" si="1"/>
        <v>0</v>
      </c>
    </row>
    <row r="55" spans="1:12" ht="15" customHeight="1" x14ac:dyDescent="0.3">
      <c r="A55" s="39">
        <f t="shared" si="2"/>
        <v>44</v>
      </c>
      <c r="B55" s="223" t="s">
        <v>399</v>
      </c>
      <c r="C55" s="224" t="s">
        <v>399</v>
      </c>
      <c r="D55" s="224" t="s">
        <v>399</v>
      </c>
      <c r="E55" s="225" t="s">
        <v>399</v>
      </c>
      <c r="F55" s="21" t="s">
        <v>11</v>
      </c>
      <c r="G55" s="41"/>
      <c r="H55" s="130">
        <v>30</v>
      </c>
      <c r="I55" s="42">
        <v>0</v>
      </c>
      <c r="J55" s="43">
        <v>9.5</v>
      </c>
      <c r="K55" s="44">
        <f t="shared" si="0"/>
        <v>0</v>
      </c>
      <c r="L55" s="45">
        <f t="shared" si="1"/>
        <v>0</v>
      </c>
    </row>
    <row r="56" spans="1:12" ht="15" customHeight="1" x14ac:dyDescent="0.3">
      <c r="A56" s="39">
        <f t="shared" si="2"/>
        <v>45</v>
      </c>
      <c r="B56" s="223" t="s">
        <v>400</v>
      </c>
      <c r="C56" s="224" t="s">
        <v>400</v>
      </c>
      <c r="D56" s="224" t="s">
        <v>400</v>
      </c>
      <c r="E56" s="225" t="s">
        <v>400</v>
      </c>
      <c r="F56" s="21" t="s">
        <v>11</v>
      </c>
      <c r="G56" s="41"/>
      <c r="H56" s="130">
        <v>15</v>
      </c>
      <c r="I56" s="42">
        <v>0</v>
      </c>
      <c r="J56" s="43">
        <v>9.5</v>
      </c>
      <c r="K56" s="44">
        <f t="shared" si="0"/>
        <v>0</v>
      </c>
      <c r="L56" s="45">
        <f t="shared" si="1"/>
        <v>0</v>
      </c>
    </row>
    <row r="57" spans="1:12" ht="15" customHeight="1" x14ac:dyDescent="0.3">
      <c r="A57" s="39">
        <f t="shared" si="2"/>
        <v>46</v>
      </c>
      <c r="B57" s="223" t="s">
        <v>401</v>
      </c>
      <c r="C57" s="224" t="s">
        <v>401</v>
      </c>
      <c r="D57" s="224" t="s">
        <v>401</v>
      </c>
      <c r="E57" s="225" t="s">
        <v>401</v>
      </c>
      <c r="F57" s="21" t="s">
        <v>11</v>
      </c>
      <c r="G57" s="41"/>
      <c r="H57" s="130">
        <v>15</v>
      </c>
      <c r="I57" s="42">
        <v>0</v>
      </c>
      <c r="J57" s="43">
        <v>9.5</v>
      </c>
      <c r="K57" s="44">
        <f t="shared" si="0"/>
        <v>0</v>
      </c>
      <c r="L57" s="45">
        <f t="shared" si="1"/>
        <v>0</v>
      </c>
    </row>
    <row r="58" spans="1:12" ht="15.75" x14ac:dyDescent="0.3">
      <c r="A58" s="24"/>
      <c r="B58" s="193" t="s">
        <v>48</v>
      </c>
      <c r="C58" s="194"/>
      <c r="D58" s="194"/>
      <c r="E58" s="195"/>
      <c r="F58" s="25"/>
      <c r="G58" s="25"/>
      <c r="H58" s="25"/>
      <c r="I58" s="25"/>
      <c r="J58" s="25"/>
      <c r="K58" s="25"/>
      <c r="L58" s="26">
        <f>SUM(L12:L57)</f>
        <v>0</v>
      </c>
    </row>
    <row r="59" spans="1:12" ht="15.75" x14ac:dyDescent="0.3">
      <c r="A59" s="27"/>
      <c r="B59" s="28"/>
      <c r="C59" s="28"/>
      <c r="D59" s="28"/>
      <c r="E59" s="28"/>
      <c r="F59" s="29"/>
      <c r="G59" s="29"/>
      <c r="H59" s="29"/>
      <c r="I59" s="29"/>
      <c r="J59" s="29"/>
      <c r="K59" s="29"/>
      <c r="L59" s="30"/>
    </row>
    <row r="60" spans="1:12" ht="15.75" x14ac:dyDescent="0.3">
      <c r="A60" s="4" t="s">
        <v>14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.75" x14ac:dyDescent="0.3">
      <c r="A61" s="4" t="s">
        <v>15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ht="15.75" x14ac:dyDescent="0.3">
      <c r="A62" s="4" t="s">
        <v>16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5.75" x14ac:dyDescent="0.3">
      <c r="A63" s="97" t="s">
        <v>898</v>
      </c>
      <c r="B63" s="97"/>
      <c r="C63" s="97"/>
      <c r="D63" s="97"/>
      <c r="E63" s="97"/>
      <c r="F63" s="97"/>
      <c r="G63" s="97"/>
      <c r="H63" s="4"/>
      <c r="I63" s="4"/>
      <c r="J63" s="4"/>
      <c r="K63" s="4"/>
      <c r="L63" s="4"/>
    </row>
    <row r="64" spans="1:12" ht="15.75" x14ac:dyDescent="0.3">
      <c r="A64" s="4"/>
      <c r="B64" s="31"/>
      <c r="C64" s="32"/>
      <c r="D64" s="2"/>
      <c r="E64" s="2"/>
      <c r="F64" s="4"/>
      <c r="G64" s="4"/>
      <c r="H64" s="4"/>
      <c r="I64" s="4"/>
      <c r="J64" s="4"/>
      <c r="K64" s="4"/>
      <c r="L64" s="4"/>
    </row>
    <row r="65" spans="1:12" ht="15.75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.75" x14ac:dyDescent="0.3">
      <c r="A66" s="8" t="s">
        <v>18</v>
      </c>
      <c r="B66" s="8"/>
      <c r="C66" s="8"/>
      <c r="D66" s="8"/>
      <c r="E66" s="8"/>
      <c r="F66" s="8"/>
      <c r="G66" s="33" t="s">
        <v>19</v>
      </c>
      <c r="H66" s="8"/>
      <c r="I66" s="8"/>
      <c r="J66" s="8" t="s">
        <v>20</v>
      </c>
      <c r="K66" s="8"/>
      <c r="L66" s="8"/>
    </row>
    <row r="67" spans="1:12" ht="15.75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ht="15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x14ac:dyDescent="0.3">
      <c r="A73" s="34"/>
      <c r="B73" s="35"/>
      <c r="C73" s="36"/>
      <c r="D73" s="36"/>
      <c r="E73" s="36"/>
      <c r="F73" s="36"/>
      <c r="G73" s="37"/>
      <c r="H73" s="38"/>
      <c r="I73" s="38"/>
      <c r="J73" s="38"/>
      <c r="K73" s="38"/>
      <c r="L73" s="38"/>
    </row>
    <row r="80" spans="1:12" ht="27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15.75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27" customHeight="1" x14ac:dyDescent="0.25"/>
    <row r="105" ht="15.75" customHeight="1" x14ac:dyDescent="0.25"/>
    <row r="106" ht="27" customHeight="1" x14ac:dyDescent="0.25"/>
    <row r="107" ht="15.75" customHeight="1" x14ac:dyDescent="0.25"/>
    <row r="108" ht="27" customHeight="1" x14ac:dyDescent="0.25"/>
    <row r="109" ht="27" customHeight="1" x14ac:dyDescent="0.25"/>
    <row r="110" ht="27" customHeight="1" x14ac:dyDescent="0.25"/>
    <row r="111" ht="15.75" customHeight="1" x14ac:dyDescent="0.25"/>
    <row r="112" ht="27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.75" customHeight="1" x14ac:dyDescent="0.25"/>
    <row r="129" ht="15" customHeight="1" x14ac:dyDescent="0.25"/>
    <row r="130" ht="1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.75" customHeight="1" x14ac:dyDescent="0.25"/>
    <row r="209" ht="15" customHeight="1" x14ac:dyDescent="0.25"/>
    <row r="210" ht="1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</sheetData>
  <sheetProtection algorithmName="SHA-512" hashValue="Gefs++R7WmRI/NSB4qXJBkQORS3kSwjlFub7wamy08QG4g5AfOpOKLrM+Kchz45AshTlAbEtIPRuH+NMfsddkg==" saltValue="vXSoqH2yX+hPMgcFelkKHQ==" spinCount="100000" sheet="1" objects="1" scenarios="1"/>
  <protectedRanges>
    <protectedRange sqref="C66" name="Obseg4"/>
    <protectedRange sqref="I12:I57" name="Obseg3"/>
    <protectedRange sqref="G12:G57" name="Obseg2"/>
    <protectedRange sqref="C5:D6" name="Obseg1"/>
  </protectedRanges>
  <mergeCells count="48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7:E47"/>
    <mergeCell ref="B48:E48"/>
    <mergeCell ref="B49:E49"/>
    <mergeCell ref="B50:E50"/>
    <mergeCell ref="B51:E51"/>
    <mergeCell ref="B57:E57"/>
    <mergeCell ref="B58:E58"/>
    <mergeCell ref="B52:E52"/>
    <mergeCell ref="B53:E53"/>
    <mergeCell ref="B54:E54"/>
    <mergeCell ref="B55:E55"/>
    <mergeCell ref="B56:E56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rowBreaks count="1" manualBreakCount="1">
    <brk id="38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F2EC-101A-4274-AA9A-4EDB28A316DA}">
  <sheetPr codeName="Sheet12"/>
  <dimension ref="A1:L195"/>
  <sheetViews>
    <sheetView zoomScaleNormal="100" workbookViewId="0">
      <selection activeCell="O15" sqref="O1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402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x14ac:dyDescent="0.25">
      <c r="A12" s="39">
        <v>1</v>
      </c>
      <c r="B12" s="211" t="s">
        <v>403</v>
      </c>
      <c r="C12" s="212" t="s">
        <v>403</v>
      </c>
      <c r="D12" s="212" t="s">
        <v>403</v>
      </c>
      <c r="E12" s="213" t="s">
        <v>403</v>
      </c>
      <c r="F12" s="43" t="s">
        <v>238</v>
      </c>
      <c r="G12" s="41"/>
      <c r="H12" s="130">
        <v>1000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x14ac:dyDescent="0.25">
      <c r="A13" s="39">
        <f>A12+1</f>
        <v>2</v>
      </c>
      <c r="B13" s="211" t="s">
        <v>404</v>
      </c>
      <c r="C13" s="212" t="s">
        <v>404</v>
      </c>
      <c r="D13" s="212" t="s">
        <v>404</v>
      </c>
      <c r="E13" s="213" t="s">
        <v>404</v>
      </c>
      <c r="F13" s="43" t="s">
        <v>238</v>
      </c>
      <c r="G13" s="41"/>
      <c r="H13" s="130">
        <v>1000</v>
      </c>
      <c r="I13" s="42">
        <v>0</v>
      </c>
      <c r="J13" s="43">
        <v>9.5</v>
      </c>
      <c r="K13" s="44">
        <f t="shared" ref="K13:K18" si="0">PRODUCT(I13,1.095)</f>
        <v>0</v>
      </c>
      <c r="L13" s="45">
        <f t="shared" ref="L13:L18" si="1">PRODUCT(H13,K13)</f>
        <v>0</v>
      </c>
    </row>
    <row r="14" spans="1:12" x14ac:dyDescent="0.25">
      <c r="A14" s="39">
        <f t="shared" ref="A14:A18" si="2">A13+1</f>
        <v>3</v>
      </c>
      <c r="B14" s="211" t="s">
        <v>405</v>
      </c>
      <c r="C14" s="212" t="s">
        <v>405</v>
      </c>
      <c r="D14" s="212" t="s">
        <v>405</v>
      </c>
      <c r="E14" s="213" t="s">
        <v>405</v>
      </c>
      <c r="F14" s="43" t="s">
        <v>238</v>
      </c>
      <c r="G14" s="41"/>
      <c r="H14" s="130">
        <v>1000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x14ac:dyDescent="0.25">
      <c r="A15" s="39">
        <f t="shared" si="2"/>
        <v>4</v>
      </c>
      <c r="B15" s="211" t="s">
        <v>406</v>
      </c>
      <c r="C15" s="212" t="s">
        <v>406</v>
      </c>
      <c r="D15" s="212" t="s">
        <v>406</v>
      </c>
      <c r="E15" s="213" t="s">
        <v>406</v>
      </c>
      <c r="F15" s="43" t="s">
        <v>238</v>
      </c>
      <c r="G15" s="41"/>
      <c r="H15" s="130">
        <v>1000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30" customHeight="1" x14ac:dyDescent="0.25">
      <c r="A16" s="39">
        <f t="shared" si="2"/>
        <v>5</v>
      </c>
      <c r="B16" s="211" t="s">
        <v>407</v>
      </c>
      <c r="C16" s="212" t="s">
        <v>407</v>
      </c>
      <c r="D16" s="212" t="s">
        <v>407</v>
      </c>
      <c r="E16" s="213" t="s">
        <v>407</v>
      </c>
      <c r="F16" s="43" t="s">
        <v>11</v>
      </c>
      <c r="G16" s="41"/>
      <c r="H16" s="130">
        <v>1050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30" customHeight="1" x14ac:dyDescent="0.25">
      <c r="A17" s="39">
        <f t="shared" si="2"/>
        <v>6</v>
      </c>
      <c r="B17" s="211" t="s">
        <v>408</v>
      </c>
      <c r="C17" s="212" t="s">
        <v>408</v>
      </c>
      <c r="D17" s="212" t="s">
        <v>408</v>
      </c>
      <c r="E17" s="213" t="s">
        <v>408</v>
      </c>
      <c r="F17" s="43" t="s">
        <v>11</v>
      </c>
      <c r="G17" s="41"/>
      <c r="H17" s="130">
        <v>1050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30" customHeight="1" x14ac:dyDescent="0.25">
      <c r="A18" s="39">
        <f t="shared" si="2"/>
        <v>7</v>
      </c>
      <c r="B18" s="211" t="s">
        <v>409</v>
      </c>
      <c r="C18" s="212" t="s">
        <v>409</v>
      </c>
      <c r="D18" s="212" t="s">
        <v>409</v>
      </c>
      <c r="E18" s="213" t="s">
        <v>409</v>
      </c>
      <c r="F18" s="43" t="s">
        <v>11</v>
      </c>
      <c r="G18" s="41"/>
      <c r="H18" s="130">
        <v>1050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.75" x14ac:dyDescent="0.3">
      <c r="A19" s="24"/>
      <c r="B19" s="193" t="s">
        <v>49</v>
      </c>
      <c r="C19" s="194"/>
      <c r="D19" s="194"/>
      <c r="E19" s="195"/>
      <c r="F19" s="25"/>
      <c r="G19" s="25"/>
      <c r="H19" s="25"/>
      <c r="I19" s="25"/>
      <c r="J19" s="25"/>
      <c r="K19" s="25"/>
      <c r="L19" s="26">
        <f>SUM(L12:L18)</f>
        <v>0</v>
      </c>
    </row>
    <row r="20" spans="1:12" ht="15.75" x14ac:dyDescent="0.3">
      <c r="A20" s="27"/>
      <c r="B20" s="28"/>
      <c r="C20" s="28"/>
      <c r="D20" s="28"/>
      <c r="E20" s="28"/>
      <c r="F20" s="29"/>
      <c r="G20" s="29"/>
      <c r="H20" s="29"/>
      <c r="I20" s="29"/>
      <c r="J20" s="29"/>
      <c r="K20" s="29"/>
      <c r="L20" s="30"/>
    </row>
    <row r="21" spans="1:12" ht="15.75" x14ac:dyDescent="0.3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5.75" x14ac:dyDescent="0.3">
      <c r="A22" s="4" t="s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5.75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x14ac:dyDescent="0.3">
      <c r="A24" s="97" t="s">
        <v>898</v>
      </c>
      <c r="B24" s="97"/>
      <c r="C24" s="97"/>
      <c r="D24" s="97"/>
      <c r="E24" s="97"/>
      <c r="F24" s="97"/>
      <c r="G24" s="97"/>
      <c r="H24" s="4"/>
      <c r="I24" s="4"/>
      <c r="J24" s="4"/>
      <c r="K24" s="4"/>
      <c r="L24" s="4"/>
    </row>
    <row r="25" spans="1:12" ht="15.75" x14ac:dyDescent="0.3">
      <c r="A25" s="46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8" t="s">
        <v>18</v>
      </c>
      <c r="B27" s="8"/>
      <c r="C27" s="8"/>
      <c r="D27" s="8"/>
      <c r="E27" s="8"/>
      <c r="F27" s="8"/>
      <c r="G27" s="33" t="s">
        <v>19</v>
      </c>
      <c r="H27" s="8"/>
      <c r="I27" s="8"/>
      <c r="J27" s="8" t="s">
        <v>20</v>
      </c>
      <c r="K27" s="8"/>
      <c r="L27" s="8"/>
    </row>
    <row r="28" spans="1:12" ht="15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34"/>
      <c r="B34" s="35"/>
      <c r="C34" s="36"/>
      <c r="D34" s="36"/>
      <c r="E34" s="36"/>
      <c r="F34" s="36"/>
      <c r="G34" s="37"/>
      <c r="H34" s="38"/>
      <c r="I34" s="38"/>
      <c r="J34" s="38"/>
      <c r="K34" s="38"/>
      <c r="L34" s="38"/>
    </row>
    <row r="41" spans="1:12" ht="27" customHeight="1" x14ac:dyDescent="0.25"/>
    <row r="42" spans="1:12" ht="15.75" customHeight="1" x14ac:dyDescent="0.25"/>
    <row r="43" spans="1:12" ht="27" customHeight="1" x14ac:dyDescent="0.25"/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FlFyk5NM8TB+fCG/wIl5Xgr/7tgqxj4ulyR1qGtzOWOJMyHBGkhd6WqWU3GfInKeYa5ZLjJhYI2YW/ztn0Jnsg==" saltValue="SV3kZJuGEIwoypBrkMk6HA==" spinCount="100000" sheet="1" objects="1" scenarios="1"/>
  <protectedRanges>
    <protectedRange sqref="C27" name="Obseg4"/>
    <protectedRange sqref="I12:I18" name="Obseg3"/>
    <protectedRange sqref="G12:G18" name="Obseg2"/>
    <protectedRange sqref="C5:D6" name="Obseg1"/>
  </protectedRanges>
  <mergeCells count="9">
    <mergeCell ref="B19:E19"/>
    <mergeCell ref="B17:E17"/>
    <mergeCell ref="B18:E18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70410-D7B7-4BD6-840D-7B686D71D4EA}">
  <sheetPr codeName="Sheet13"/>
  <dimension ref="A1:L198"/>
  <sheetViews>
    <sheetView zoomScaleNormal="100" workbookViewId="0">
      <selection activeCell="N18" sqref="N1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420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24.95" customHeight="1" x14ac:dyDescent="0.25">
      <c r="A12" s="39">
        <v>1</v>
      </c>
      <c r="B12" s="211" t="s">
        <v>410</v>
      </c>
      <c r="C12" s="212" t="s">
        <v>410</v>
      </c>
      <c r="D12" s="212" t="s">
        <v>410</v>
      </c>
      <c r="E12" s="213" t="s">
        <v>410</v>
      </c>
      <c r="F12" s="43" t="s">
        <v>11</v>
      </c>
      <c r="G12" s="41"/>
      <c r="H12" s="130">
        <v>800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24.95" customHeight="1" x14ac:dyDescent="0.25">
      <c r="A13" s="39">
        <f>A12+1</f>
        <v>2</v>
      </c>
      <c r="B13" s="211" t="s">
        <v>411</v>
      </c>
      <c r="C13" s="212" t="s">
        <v>411</v>
      </c>
      <c r="D13" s="212" t="s">
        <v>411</v>
      </c>
      <c r="E13" s="213" t="s">
        <v>411</v>
      </c>
      <c r="F13" s="43" t="s">
        <v>11</v>
      </c>
      <c r="G13" s="41"/>
      <c r="H13" s="130">
        <v>800</v>
      </c>
      <c r="I13" s="42">
        <v>0</v>
      </c>
      <c r="J13" s="43">
        <v>9.5</v>
      </c>
      <c r="K13" s="44">
        <f t="shared" ref="K13:K21" si="0">PRODUCT(I13,1.095)</f>
        <v>0</v>
      </c>
      <c r="L13" s="45">
        <f t="shared" ref="L13:L21" si="1">PRODUCT(H13,K13)</f>
        <v>0</v>
      </c>
    </row>
    <row r="14" spans="1:12" ht="24.95" customHeight="1" x14ac:dyDescent="0.25">
      <c r="A14" s="39">
        <f t="shared" ref="A14:A21" si="2">A13+1</f>
        <v>3</v>
      </c>
      <c r="B14" s="211" t="s">
        <v>412</v>
      </c>
      <c r="C14" s="212" t="s">
        <v>412</v>
      </c>
      <c r="D14" s="212" t="s">
        <v>412</v>
      </c>
      <c r="E14" s="213" t="s">
        <v>412</v>
      </c>
      <c r="F14" s="43" t="s">
        <v>11</v>
      </c>
      <c r="G14" s="41"/>
      <c r="H14" s="130">
        <v>800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24.95" customHeight="1" x14ac:dyDescent="0.25">
      <c r="A15" s="39">
        <f t="shared" si="2"/>
        <v>4</v>
      </c>
      <c r="B15" s="211" t="s">
        <v>413</v>
      </c>
      <c r="C15" s="212" t="s">
        <v>413</v>
      </c>
      <c r="D15" s="212" t="s">
        <v>413</v>
      </c>
      <c r="E15" s="213" t="s">
        <v>413</v>
      </c>
      <c r="F15" s="43" t="s">
        <v>11</v>
      </c>
      <c r="G15" s="41"/>
      <c r="H15" s="130">
        <v>800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30" customHeight="1" x14ac:dyDescent="0.25">
      <c r="A16" s="39">
        <f t="shared" si="2"/>
        <v>5</v>
      </c>
      <c r="B16" s="211" t="s">
        <v>414</v>
      </c>
      <c r="C16" s="212" t="s">
        <v>414</v>
      </c>
      <c r="D16" s="212" t="s">
        <v>414</v>
      </c>
      <c r="E16" s="213" t="s">
        <v>414</v>
      </c>
      <c r="F16" s="43" t="s">
        <v>11</v>
      </c>
      <c r="G16" s="41"/>
      <c r="H16" s="130">
        <v>150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30" customHeight="1" x14ac:dyDescent="0.25">
      <c r="A17" s="39">
        <f t="shared" si="2"/>
        <v>6</v>
      </c>
      <c r="B17" s="211" t="s">
        <v>415</v>
      </c>
      <c r="C17" s="212" t="s">
        <v>415</v>
      </c>
      <c r="D17" s="212" t="s">
        <v>415</v>
      </c>
      <c r="E17" s="213" t="s">
        <v>415</v>
      </c>
      <c r="F17" s="43" t="s">
        <v>11</v>
      </c>
      <c r="G17" s="41"/>
      <c r="H17" s="130">
        <v>150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30" customHeight="1" x14ac:dyDescent="0.25">
      <c r="A18" s="39">
        <f t="shared" si="2"/>
        <v>7</v>
      </c>
      <c r="B18" s="211" t="s">
        <v>416</v>
      </c>
      <c r="C18" s="212" t="s">
        <v>416</v>
      </c>
      <c r="D18" s="212" t="s">
        <v>416</v>
      </c>
      <c r="E18" s="213" t="s">
        <v>416</v>
      </c>
      <c r="F18" s="43" t="s">
        <v>11</v>
      </c>
      <c r="G18" s="41"/>
      <c r="H18" s="130">
        <v>150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30" customHeight="1" x14ac:dyDescent="0.25">
      <c r="A19" s="39">
        <f t="shared" si="2"/>
        <v>8</v>
      </c>
      <c r="B19" s="211" t="s">
        <v>417</v>
      </c>
      <c r="C19" s="212" t="s">
        <v>417</v>
      </c>
      <c r="D19" s="212" t="s">
        <v>417</v>
      </c>
      <c r="E19" s="213" t="s">
        <v>417</v>
      </c>
      <c r="F19" s="43" t="s">
        <v>11</v>
      </c>
      <c r="G19" s="41"/>
      <c r="H19" s="130">
        <v>150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24.95" customHeight="1" x14ac:dyDescent="0.25">
      <c r="A20" s="39">
        <f t="shared" si="2"/>
        <v>9</v>
      </c>
      <c r="B20" s="211" t="s">
        <v>418</v>
      </c>
      <c r="C20" s="212" t="s">
        <v>418</v>
      </c>
      <c r="D20" s="212" t="s">
        <v>418</v>
      </c>
      <c r="E20" s="213" t="s">
        <v>418</v>
      </c>
      <c r="F20" s="43" t="s">
        <v>11</v>
      </c>
      <c r="G20" s="41"/>
      <c r="H20" s="130">
        <v>150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24.95" customHeight="1" x14ac:dyDescent="0.25">
      <c r="A21" s="39">
        <f t="shared" si="2"/>
        <v>10</v>
      </c>
      <c r="B21" s="211" t="s">
        <v>419</v>
      </c>
      <c r="C21" s="212" t="s">
        <v>419</v>
      </c>
      <c r="D21" s="212" t="s">
        <v>419</v>
      </c>
      <c r="E21" s="213" t="s">
        <v>419</v>
      </c>
      <c r="F21" s="43" t="s">
        <v>11</v>
      </c>
      <c r="G21" s="41"/>
      <c r="H21" s="130">
        <v>150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.75" x14ac:dyDescent="0.3">
      <c r="A22" s="24"/>
      <c r="B22" s="193" t="s">
        <v>106</v>
      </c>
      <c r="C22" s="194"/>
      <c r="D22" s="194"/>
      <c r="E22" s="195"/>
      <c r="F22" s="25"/>
      <c r="G22" s="25"/>
      <c r="H22" s="25"/>
      <c r="I22" s="25"/>
      <c r="J22" s="25"/>
      <c r="K22" s="25"/>
      <c r="L22" s="26">
        <f>SUM(L12:L21)</f>
        <v>0</v>
      </c>
    </row>
    <row r="23" spans="1:12" ht="15.75" x14ac:dyDescent="0.3">
      <c r="A23" s="27"/>
      <c r="B23" s="28"/>
      <c r="C23" s="28"/>
      <c r="D23" s="28"/>
      <c r="E23" s="28"/>
      <c r="F23" s="29"/>
      <c r="G23" s="29"/>
      <c r="H23" s="29"/>
      <c r="I23" s="29"/>
      <c r="J23" s="29"/>
      <c r="K23" s="29"/>
      <c r="L23" s="30"/>
    </row>
    <row r="24" spans="1:12" ht="15.75" x14ac:dyDescent="0.3">
      <c r="A24" s="4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 x14ac:dyDescent="0.3">
      <c r="A25" s="4" t="s">
        <v>15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97" t="s">
        <v>25</v>
      </c>
      <c r="B27" s="97"/>
      <c r="C27" s="97"/>
      <c r="D27" s="97"/>
      <c r="E27" s="97"/>
      <c r="F27" s="97"/>
      <c r="G27" s="97"/>
      <c r="H27" s="4"/>
      <c r="I27" s="4"/>
      <c r="J27" s="4"/>
      <c r="K27" s="4"/>
      <c r="L27" s="4"/>
    </row>
    <row r="28" spans="1:12" ht="15.75" x14ac:dyDescent="0.3">
      <c r="A28" s="46" t="s">
        <v>41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8" t="s">
        <v>18</v>
      </c>
      <c r="B30" s="8"/>
      <c r="C30" s="8"/>
      <c r="D30" s="8"/>
      <c r="E30" s="8"/>
      <c r="F30" s="8"/>
      <c r="G30" s="33" t="s">
        <v>19</v>
      </c>
      <c r="H30" s="8"/>
      <c r="I30" s="8"/>
      <c r="J30" s="8" t="s">
        <v>20</v>
      </c>
      <c r="K30" s="8"/>
      <c r="L30" s="8"/>
    </row>
    <row r="31" spans="1:12" ht="15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34"/>
      <c r="B37" s="35"/>
      <c r="C37" s="36"/>
      <c r="D37" s="36"/>
      <c r="E37" s="36"/>
      <c r="F37" s="36"/>
      <c r="G37" s="37"/>
      <c r="H37" s="38"/>
      <c r="I37" s="38"/>
      <c r="J37" s="38"/>
      <c r="K37" s="38"/>
      <c r="L37" s="38"/>
    </row>
    <row r="44" spans="1:12" ht="27" customHeight="1" x14ac:dyDescent="0.25"/>
    <row r="45" spans="1:12" ht="15.75" customHeight="1" x14ac:dyDescent="0.25"/>
    <row r="46" spans="1:12" ht="27" customHeight="1" x14ac:dyDescent="0.25"/>
    <row r="47" spans="1:12" ht="15.75" customHeight="1" x14ac:dyDescent="0.25"/>
    <row r="48" spans="1:12" ht="15.75" customHeight="1" x14ac:dyDescent="0.25"/>
    <row r="49" ht="15.75" customHeight="1" x14ac:dyDescent="0.25"/>
    <row r="50" ht="15.75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27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15.75" customHeight="1" x14ac:dyDescent="0.25"/>
    <row r="76" ht="27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.75" customHeight="1" x14ac:dyDescent="0.25"/>
    <row r="93" ht="15" customHeight="1" x14ac:dyDescent="0.25"/>
    <row r="94" ht="1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.75" customHeight="1" x14ac:dyDescent="0.25"/>
    <row r="173" ht="15" customHeight="1" x14ac:dyDescent="0.25"/>
    <row r="174" ht="1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</sheetData>
  <sheetProtection algorithmName="SHA-512" hashValue="SlakXYXDoQvb/QAJBKMdNsNcgmeFIcnlF47wGZ3Vuf19iQfl3QqwI7wmKcwQG00ecFU0fpWN4QEgGmfSDMD7Yw==" saltValue="VQG3eAUg3g0Yzm8KWIALqQ==" spinCount="100000" sheet="1" objects="1" scenarios="1"/>
  <protectedRanges>
    <protectedRange sqref="C30" name="Obseg4"/>
    <protectedRange sqref="I12:I21" name="Obseg3"/>
    <protectedRange sqref="G12:G21" name="Obseg2"/>
    <protectedRange sqref="C5:D6" name="Obseg1"/>
  </protectedRanges>
  <mergeCells count="12">
    <mergeCell ref="B22:E22"/>
    <mergeCell ref="B17:E17"/>
    <mergeCell ref="B18:E18"/>
    <mergeCell ref="B19:E19"/>
    <mergeCell ref="B20:E20"/>
    <mergeCell ref="B21:E21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50C9-E6AF-45CD-8975-AE94EC6A1DC0}">
  <sheetPr codeName="Sheet14"/>
  <dimension ref="A1:L229"/>
  <sheetViews>
    <sheetView topLeftCell="A8" zoomScaleNormal="100" zoomScaleSheetLayoutView="112" workbookViewId="0">
      <selection activeCell="G12" sqref="G1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421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.75" customHeight="1" x14ac:dyDescent="0.3">
      <c r="A12" s="16">
        <v>1</v>
      </c>
      <c r="B12" s="223" t="s">
        <v>422</v>
      </c>
      <c r="C12" s="224" t="s">
        <v>422</v>
      </c>
      <c r="D12" s="224" t="s">
        <v>422</v>
      </c>
      <c r="E12" s="225" t="s">
        <v>422</v>
      </c>
      <c r="F12" s="21" t="s">
        <v>11</v>
      </c>
      <c r="G12" s="18"/>
      <c r="H12" s="96">
        <v>105</v>
      </c>
      <c r="I12" s="20">
        <v>0</v>
      </c>
      <c r="J12" s="21">
        <v>9.5</v>
      </c>
      <c r="K12" s="22">
        <f>PRODUCT(I12,1.095)</f>
        <v>0</v>
      </c>
      <c r="L12" s="23">
        <f>PRODUCT(H12,K12)</f>
        <v>0</v>
      </c>
    </row>
    <row r="13" spans="1:12" ht="15.75" customHeight="1" x14ac:dyDescent="0.3">
      <c r="A13" s="16">
        <f>A12+1</f>
        <v>2</v>
      </c>
      <c r="B13" s="223" t="s">
        <v>423</v>
      </c>
      <c r="C13" s="224" t="s">
        <v>423</v>
      </c>
      <c r="D13" s="224" t="s">
        <v>423</v>
      </c>
      <c r="E13" s="225" t="s">
        <v>423</v>
      </c>
      <c r="F13" s="21" t="s">
        <v>11</v>
      </c>
      <c r="G13" s="18"/>
      <c r="H13" s="96">
        <v>950</v>
      </c>
      <c r="I13" s="20">
        <v>0</v>
      </c>
      <c r="J13" s="21">
        <v>9.5</v>
      </c>
      <c r="K13" s="22">
        <f t="shared" ref="K13:K52" si="0">PRODUCT(I13,1.095)</f>
        <v>0</v>
      </c>
      <c r="L13" s="23">
        <f t="shared" ref="L13:L52" si="1">PRODUCT(H13,K13)</f>
        <v>0</v>
      </c>
    </row>
    <row r="14" spans="1:12" ht="15.75" customHeight="1" x14ac:dyDescent="0.3">
      <c r="A14" s="16">
        <f t="shared" ref="A14:A52" si="2">A13+1</f>
        <v>3</v>
      </c>
      <c r="B14" s="223" t="s">
        <v>424</v>
      </c>
      <c r="C14" s="224" t="s">
        <v>424</v>
      </c>
      <c r="D14" s="224" t="s">
        <v>424</v>
      </c>
      <c r="E14" s="225" t="s">
        <v>424</v>
      </c>
      <c r="F14" s="21" t="s">
        <v>11</v>
      </c>
      <c r="G14" s="18"/>
      <c r="H14" s="96">
        <v>220</v>
      </c>
      <c r="I14" s="20">
        <v>0</v>
      </c>
      <c r="J14" s="21">
        <v>9.5</v>
      </c>
      <c r="K14" s="22">
        <f t="shared" si="0"/>
        <v>0</v>
      </c>
      <c r="L14" s="23">
        <f t="shared" si="1"/>
        <v>0</v>
      </c>
    </row>
    <row r="15" spans="1:12" ht="15.75" customHeight="1" x14ac:dyDescent="0.3">
      <c r="A15" s="16">
        <f t="shared" si="2"/>
        <v>4</v>
      </c>
      <c r="B15" s="223" t="s">
        <v>425</v>
      </c>
      <c r="C15" s="224" t="s">
        <v>425</v>
      </c>
      <c r="D15" s="224" t="s">
        <v>425</v>
      </c>
      <c r="E15" s="225" t="s">
        <v>425</v>
      </c>
      <c r="F15" s="21" t="s">
        <v>11</v>
      </c>
      <c r="G15" s="18"/>
      <c r="H15" s="96">
        <v>150</v>
      </c>
      <c r="I15" s="20">
        <v>0</v>
      </c>
      <c r="J15" s="21">
        <v>9.5</v>
      </c>
      <c r="K15" s="22">
        <f t="shared" si="0"/>
        <v>0</v>
      </c>
      <c r="L15" s="23">
        <f t="shared" si="1"/>
        <v>0</v>
      </c>
    </row>
    <row r="16" spans="1:12" ht="15.75" customHeight="1" x14ac:dyDescent="0.3">
      <c r="A16" s="16">
        <f t="shared" si="2"/>
        <v>5</v>
      </c>
      <c r="B16" s="223" t="s">
        <v>426</v>
      </c>
      <c r="C16" s="224" t="s">
        <v>426</v>
      </c>
      <c r="D16" s="224" t="s">
        <v>426</v>
      </c>
      <c r="E16" s="225" t="s">
        <v>426</v>
      </c>
      <c r="F16" s="21" t="s">
        <v>11</v>
      </c>
      <c r="G16" s="18"/>
      <c r="H16" s="96">
        <v>405</v>
      </c>
      <c r="I16" s="20">
        <v>0</v>
      </c>
      <c r="J16" s="21">
        <v>9.5</v>
      </c>
      <c r="K16" s="22">
        <f t="shared" si="0"/>
        <v>0</v>
      </c>
      <c r="L16" s="23">
        <f t="shared" si="1"/>
        <v>0</v>
      </c>
    </row>
    <row r="17" spans="1:12" ht="15.75" customHeight="1" x14ac:dyDescent="0.3">
      <c r="A17" s="16">
        <f t="shared" si="2"/>
        <v>6</v>
      </c>
      <c r="B17" s="223" t="s">
        <v>427</v>
      </c>
      <c r="C17" s="224" t="s">
        <v>427</v>
      </c>
      <c r="D17" s="224" t="s">
        <v>427</v>
      </c>
      <c r="E17" s="225" t="s">
        <v>427</v>
      </c>
      <c r="F17" s="21" t="s">
        <v>11</v>
      </c>
      <c r="G17" s="18"/>
      <c r="H17" s="96">
        <v>125</v>
      </c>
      <c r="I17" s="20">
        <v>0</v>
      </c>
      <c r="J17" s="21">
        <v>9.5</v>
      </c>
      <c r="K17" s="22">
        <f t="shared" si="0"/>
        <v>0</v>
      </c>
      <c r="L17" s="23">
        <f t="shared" si="1"/>
        <v>0</v>
      </c>
    </row>
    <row r="18" spans="1:12" ht="15.75" customHeight="1" x14ac:dyDescent="0.3">
      <c r="A18" s="16">
        <f t="shared" si="2"/>
        <v>7</v>
      </c>
      <c r="B18" s="223" t="s">
        <v>428</v>
      </c>
      <c r="C18" s="224" t="s">
        <v>428</v>
      </c>
      <c r="D18" s="224" t="s">
        <v>428</v>
      </c>
      <c r="E18" s="225" t="s">
        <v>428</v>
      </c>
      <c r="F18" s="21" t="s">
        <v>11</v>
      </c>
      <c r="G18" s="18"/>
      <c r="H18" s="96">
        <v>60</v>
      </c>
      <c r="I18" s="20">
        <v>0</v>
      </c>
      <c r="J18" s="21">
        <v>9.5</v>
      </c>
      <c r="K18" s="22">
        <f t="shared" si="0"/>
        <v>0</v>
      </c>
      <c r="L18" s="23">
        <f t="shared" si="1"/>
        <v>0</v>
      </c>
    </row>
    <row r="19" spans="1:12" ht="15.75" customHeight="1" x14ac:dyDescent="0.3">
      <c r="A19" s="16">
        <f t="shared" si="2"/>
        <v>8</v>
      </c>
      <c r="B19" s="223" t="s">
        <v>429</v>
      </c>
      <c r="C19" s="224" t="s">
        <v>429</v>
      </c>
      <c r="D19" s="224" t="s">
        <v>429</v>
      </c>
      <c r="E19" s="225" t="s">
        <v>429</v>
      </c>
      <c r="F19" s="21" t="s">
        <v>11</v>
      </c>
      <c r="G19" s="18"/>
      <c r="H19" s="96">
        <v>85</v>
      </c>
      <c r="I19" s="20">
        <v>0</v>
      </c>
      <c r="J19" s="21">
        <v>9.5</v>
      </c>
      <c r="K19" s="22">
        <f t="shared" si="0"/>
        <v>0</v>
      </c>
      <c r="L19" s="23">
        <f t="shared" si="1"/>
        <v>0</v>
      </c>
    </row>
    <row r="20" spans="1:12" ht="15.75" customHeight="1" x14ac:dyDescent="0.3">
      <c r="A20" s="16">
        <f t="shared" si="2"/>
        <v>9</v>
      </c>
      <c r="B20" s="223" t="s">
        <v>430</v>
      </c>
      <c r="C20" s="224" t="s">
        <v>430</v>
      </c>
      <c r="D20" s="224" t="s">
        <v>430</v>
      </c>
      <c r="E20" s="225" t="s">
        <v>430</v>
      </c>
      <c r="F20" s="21" t="s">
        <v>11</v>
      </c>
      <c r="G20" s="18"/>
      <c r="H20" s="96">
        <v>85</v>
      </c>
      <c r="I20" s="20">
        <v>0</v>
      </c>
      <c r="J20" s="21">
        <v>9.5</v>
      </c>
      <c r="K20" s="22">
        <f t="shared" si="0"/>
        <v>0</v>
      </c>
      <c r="L20" s="23">
        <f t="shared" si="1"/>
        <v>0</v>
      </c>
    </row>
    <row r="21" spans="1:12" ht="15.75" customHeight="1" x14ac:dyDescent="0.3">
      <c r="A21" s="16">
        <f t="shared" si="2"/>
        <v>10</v>
      </c>
      <c r="B21" s="223" t="s">
        <v>431</v>
      </c>
      <c r="C21" s="224" t="s">
        <v>431</v>
      </c>
      <c r="D21" s="224" t="s">
        <v>431</v>
      </c>
      <c r="E21" s="225" t="s">
        <v>431</v>
      </c>
      <c r="F21" s="21" t="s">
        <v>11</v>
      </c>
      <c r="G21" s="18"/>
      <c r="H21" s="96">
        <v>420</v>
      </c>
      <c r="I21" s="20">
        <v>0</v>
      </c>
      <c r="J21" s="21">
        <v>9.5</v>
      </c>
      <c r="K21" s="22">
        <f t="shared" si="0"/>
        <v>0</v>
      </c>
      <c r="L21" s="23">
        <f t="shared" si="1"/>
        <v>0</v>
      </c>
    </row>
    <row r="22" spans="1:12" ht="15.75" customHeight="1" x14ac:dyDescent="0.3">
      <c r="A22" s="16">
        <f t="shared" si="2"/>
        <v>11</v>
      </c>
      <c r="B22" s="223" t="s">
        <v>432</v>
      </c>
      <c r="C22" s="224" t="s">
        <v>432</v>
      </c>
      <c r="D22" s="224" t="s">
        <v>432</v>
      </c>
      <c r="E22" s="225" t="s">
        <v>432</v>
      </c>
      <c r="F22" s="21" t="s">
        <v>11</v>
      </c>
      <c r="G22" s="18"/>
      <c r="H22" s="96">
        <v>850</v>
      </c>
      <c r="I22" s="20">
        <v>0</v>
      </c>
      <c r="J22" s="21">
        <v>9.5</v>
      </c>
      <c r="K22" s="22">
        <f t="shared" si="0"/>
        <v>0</v>
      </c>
      <c r="L22" s="23">
        <f t="shared" si="1"/>
        <v>0</v>
      </c>
    </row>
    <row r="23" spans="1:12" ht="15.75" customHeight="1" x14ac:dyDescent="0.3">
      <c r="A23" s="16">
        <f t="shared" si="2"/>
        <v>12</v>
      </c>
      <c r="B23" s="223" t="s">
        <v>433</v>
      </c>
      <c r="C23" s="224" t="s">
        <v>433</v>
      </c>
      <c r="D23" s="224" t="s">
        <v>433</v>
      </c>
      <c r="E23" s="225" t="s">
        <v>433</v>
      </c>
      <c r="F23" s="21" t="s">
        <v>11</v>
      </c>
      <c r="G23" s="18"/>
      <c r="H23" s="96">
        <v>40</v>
      </c>
      <c r="I23" s="20">
        <v>0</v>
      </c>
      <c r="J23" s="21">
        <v>9.5</v>
      </c>
      <c r="K23" s="22">
        <f t="shared" si="0"/>
        <v>0</v>
      </c>
      <c r="L23" s="23">
        <f t="shared" si="1"/>
        <v>0</v>
      </c>
    </row>
    <row r="24" spans="1:12" ht="15.75" customHeight="1" x14ac:dyDescent="0.3">
      <c r="A24" s="16">
        <f t="shared" si="2"/>
        <v>13</v>
      </c>
      <c r="B24" s="223" t="s">
        <v>434</v>
      </c>
      <c r="C24" s="224" t="s">
        <v>434</v>
      </c>
      <c r="D24" s="224" t="s">
        <v>434</v>
      </c>
      <c r="E24" s="225" t="s">
        <v>434</v>
      </c>
      <c r="F24" s="21" t="s">
        <v>11</v>
      </c>
      <c r="G24" s="18"/>
      <c r="H24" s="96">
        <v>250</v>
      </c>
      <c r="I24" s="20">
        <v>0</v>
      </c>
      <c r="J24" s="21">
        <v>9.5</v>
      </c>
      <c r="K24" s="22">
        <f t="shared" si="0"/>
        <v>0</v>
      </c>
      <c r="L24" s="23">
        <f t="shared" si="1"/>
        <v>0</v>
      </c>
    </row>
    <row r="25" spans="1:12" ht="15.75" customHeight="1" x14ac:dyDescent="0.3">
      <c r="A25" s="16">
        <f t="shared" si="2"/>
        <v>14</v>
      </c>
      <c r="B25" s="223" t="s">
        <v>435</v>
      </c>
      <c r="C25" s="224" t="s">
        <v>435</v>
      </c>
      <c r="D25" s="224" t="s">
        <v>435</v>
      </c>
      <c r="E25" s="225" t="s">
        <v>435</v>
      </c>
      <c r="F25" s="21" t="s">
        <v>11</v>
      </c>
      <c r="G25" s="18"/>
      <c r="H25" s="96">
        <v>250</v>
      </c>
      <c r="I25" s="20">
        <v>0</v>
      </c>
      <c r="J25" s="21">
        <v>9.5</v>
      </c>
      <c r="K25" s="22">
        <f t="shared" si="0"/>
        <v>0</v>
      </c>
      <c r="L25" s="23">
        <f t="shared" si="1"/>
        <v>0</v>
      </c>
    </row>
    <row r="26" spans="1:12" ht="15.75" customHeight="1" x14ac:dyDescent="0.3">
      <c r="A26" s="16">
        <f t="shared" si="2"/>
        <v>15</v>
      </c>
      <c r="B26" s="223" t="s">
        <v>436</v>
      </c>
      <c r="C26" s="224" t="s">
        <v>436</v>
      </c>
      <c r="D26" s="224" t="s">
        <v>436</v>
      </c>
      <c r="E26" s="225" t="s">
        <v>436</v>
      </c>
      <c r="F26" s="21" t="s">
        <v>11</v>
      </c>
      <c r="G26" s="18"/>
      <c r="H26" s="96">
        <v>250</v>
      </c>
      <c r="I26" s="20">
        <v>0</v>
      </c>
      <c r="J26" s="21">
        <v>9.5</v>
      </c>
      <c r="K26" s="22">
        <f t="shared" si="0"/>
        <v>0</v>
      </c>
      <c r="L26" s="23">
        <f t="shared" si="1"/>
        <v>0</v>
      </c>
    </row>
    <row r="27" spans="1:12" ht="15.75" customHeight="1" x14ac:dyDescent="0.3">
      <c r="A27" s="16">
        <f t="shared" si="2"/>
        <v>16</v>
      </c>
      <c r="B27" s="223" t="s">
        <v>437</v>
      </c>
      <c r="C27" s="224" t="s">
        <v>437</v>
      </c>
      <c r="D27" s="224" t="s">
        <v>437</v>
      </c>
      <c r="E27" s="225" t="s">
        <v>437</v>
      </c>
      <c r="F27" s="21" t="s">
        <v>11</v>
      </c>
      <c r="G27" s="18"/>
      <c r="H27" s="96">
        <v>125</v>
      </c>
      <c r="I27" s="20">
        <v>0</v>
      </c>
      <c r="J27" s="21">
        <v>9.5</v>
      </c>
      <c r="K27" s="22">
        <f t="shared" si="0"/>
        <v>0</v>
      </c>
      <c r="L27" s="23">
        <f t="shared" si="1"/>
        <v>0</v>
      </c>
    </row>
    <row r="28" spans="1:12" ht="15.75" customHeight="1" x14ac:dyDescent="0.3">
      <c r="A28" s="16">
        <f t="shared" si="2"/>
        <v>17</v>
      </c>
      <c r="B28" s="223" t="s">
        <v>438</v>
      </c>
      <c r="C28" s="224" t="s">
        <v>438</v>
      </c>
      <c r="D28" s="224" t="s">
        <v>438</v>
      </c>
      <c r="E28" s="225" t="s">
        <v>438</v>
      </c>
      <c r="F28" s="21" t="s">
        <v>11</v>
      </c>
      <c r="G28" s="18"/>
      <c r="H28" s="96">
        <v>50</v>
      </c>
      <c r="I28" s="20">
        <v>0</v>
      </c>
      <c r="J28" s="21">
        <v>9.5</v>
      </c>
      <c r="K28" s="22">
        <f t="shared" si="0"/>
        <v>0</v>
      </c>
      <c r="L28" s="23">
        <f t="shared" si="1"/>
        <v>0</v>
      </c>
    </row>
    <row r="29" spans="1:12" ht="15.75" x14ac:dyDescent="0.3">
      <c r="A29" s="16">
        <f t="shared" si="2"/>
        <v>18</v>
      </c>
      <c r="B29" s="223" t="s">
        <v>439</v>
      </c>
      <c r="C29" s="224" t="s">
        <v>439</v>
      </c>
      <c r="D29" s="224" t="s">
        <v>439</v>
      </c>
      <c r="E29" s="225" t="s">
        <v>439</v>
      </c>
      <c r="F29" s="21" t="s">
        <v>11</v>
      </c>
      <c r="G29" s="18"/>
      <c r="H29" s="96">
        <v>25</v>
      </c>
      <c r="I29" s="20">
        <v>0</v>
      </c>
      <c r="J29" s="21">
        <v>9.5</v>
      </c>
      <c r="K29" s="22">
        <f t="shared" si="0"/>
        <v>0</v>
      </c>
      <c r="L29" s="23">
        <f t="shared" si="1"/>
        <v>0</v>
      </c>
    </row>
    <row r="30" spans="1:12" ht="15.75" customHeight="1" x14ac:dyDescent="0.3">
      <c r="A30" s="16">
        <f t="shared" si="2"/>
        <v>19</v>
      </c>
      <c r="B30" s="223" t="s">
        <v>440</v>
      </c>
      <c r="C30" s="224" t="s">
        <v>440</v>
      </c>
      <c r="D30" s="224" t="s">
        <v>440</v>
      </c>
      <c r="E30" s="225" t="s">
        <v>440</v>
      </c>
      <c r="F30" s="21" t="s">
        <v>11</v>
      </c>
      <c r="G30" s="18"/>
      <c r="H30" s="96">
        <v>25</v>
      </c>
      <c r="I30" s="20">
        <v>0</v>
      </c>
      <c r="J30" s="21">
        <v>9.5</v>
      </c>
      <c r="K30" s="22">
        <f t="shared" si="0"/>
        <v>0</v>
      </c>
      <c r="L30" s="23">
        <f t="shared" si="1"/>
        <v>0</v>
      </c>
    </row>
    <row r="31" spans="1:12" ht="15.75" customHeight="1" x14ac:dyDescent="0.3">
      <c r="A31" s="16">
        <f t="shared" si="2"/>
        <v>20</v>
      </c>
      <c r="B31" s="223" t="s">
        <v>441</v>
      </c>
      <c r="C31" s="224" t="s">
        <v>441</v>
      </c>
      <c r="D31" s="224" t="s">
        <v>441</v>
      </c>
      <c r="E31" s="225" t="s">
        <v>441</v>
      </c>
      <c r="F31" s="21" t="s">
        <v>11</v>
      </c>
      <c r="G31" s="18"/>
      <c r="H31" s="96">
        <v>25</v>
      </c>
      <c r="I31" s="20">
        <v>0</v>
      </c>
      <c r="J31" s="21">
        <v>9.5</v>
      </c>
      <c r="K31" s="22">
        <f t="shared" si="0"/>
        <v>0</v>
      </c>
      <c r="L31" s="23">
        <f t="shared" si="1"/>
        <v>0</v>
      </c>
    </row>
    <row r="32" spans="1:12" ht="15" customHeight="1" x14ac:dyDescent="0.3">
      <c r="A32" s="16">
        <f t="shared" si="2"/>
        <v>21</v>
      </c>
      <c r="B32" s="229" t="s">
        <v>442</v>
      </c>
      <c r="C32" s="230" t="s">
        <v>442</v>
      </c>
      <c r="D32" s="230" t="s">
        <v>442</v>
      </c>
      <c r="E32" s="231" t="s">
        <v>442</v>
      </c>
      <c r="F32" s="43" t="s">
        <v>11</v>
      </c>
      <c r="G32" s="18"/>
      <c r="H32" s="130">
        <v>250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" customHeight="1" x14ac:dyDescent="0.3">
      <c r="A33" s="16">
        <f t="shared" si="2"/>
        <v>22</v>
      </c>
      <c r="B33" s="229" t="s">
        <v>443</v>
      </c>
      <c r="C33" s="230" t="s">
        <v>443</v>
      </c>
      <c r="D33" s="230" t="s">
        <v>443</v>
      </c>
      <c r="E33" s="231" t="s">
        <v>443</v>
      </c>
      <c r="F33" s="43" t="s">
        <v>11</v>
      </c>
      <c r="G33" s="18"/>
      <c r="H33" s="130">
        <v>25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15.75" customHeight="1" x14ac:dyDescent="0.3">
      <c r="A34" s="16">
        <f t="shared" si="2"/>
        <v>23</v>
      </c>
      <c r="B34" s="223" t="s">
        <v>444</v>
      </c>
      <c r="C34" s="224" t="s">
        <v>444</v>
      </c>
      <c r="D34" s="224" t="s">
        <v>444</v>
      </c>
      <c r="E34" s="225" t="s">
        <v>444</v>
      </c>
      <c r="F34" s="21" t="s">
        <v>11</v>
      </c>
      <c r="G34" s="18"/>
      <c r="H34" s="96">
        <v>25</v>
      </c>
      <c r="I34" s="20">
        <v>0</v>
      </c>
      <c r="J34" s="21">
        <v>9.5</v>
      </c>
      <c r="K34" s="22">
        <f t="shared" si="0"/>
        <v>0</v>
      </c>
      <c r="L34" s="23">
        <f t="shared" si="1"/>
        <v>0</v>
      </c>
    </row>
    <row r="35" spans="1:12" ht="15.75" customHeight="1" x14ac:dyDescent="0.3">
      <c r="A35" s="16">
        <f t="shared" si="2"/>
        <v>24</v>
      </c>
      <c r="B35" s="223" t="s">
        <v>445</v>
      </c>
      <c r="C35" s="224" t="s">
        <v>445</v>
      </c>
      <c r="D35" s="224" t="s">
        <v>445</v>
      </c>
      <c r="E35" s="225" t="s">
        <v>445</v>
      </c>
      <c r="F35" s="21" t="s">
        <v>11</v>
      </c>
      <c r="G35" s="18"/>
      <c r="H35" s="96">
        <v>25</v>
      </c>
      <c r="I35" s="20">
        <v>0</v>
      </c>
      <c r="J35" s="21">
        <v>9.5</v>
      </c>
      <c r="K35" s="22">
        <f t="shared" si="0"/>
        <v>0</v>
      </c>
      <c r="L35" s="23">
        <f t="shared" si="1"/>
        <v>0</v>
      </c>
    </row>
    <row r="36" spans="1:12" ht="15.75" customHeight="1" x14ac:dyDescent="0.3">
      <c r="A36" s="16">
        <f t="shared" si="2"/>
        <v>25</v>
      </c>
      <c r="B36" s="223" t="s">
        <v>446</v>
      </c>
      <c r="C36" s="224" t="s">
        <v>446</v>
      </c>
      <c r="D36" s="224" t="s">
        <v>446</v>
      </c>
      <c r="E36" s="225" t="s">
        <v>446</v>
      </c>
      <c r="F36" s="21" t="s">
        <v>11</v>
      </c>
      <c r="G36" s="18"/>
      <c r="H36" s="96">
        <v>25</v>
      </c>
      <c r="I36" s="20">
        <v>0</v>
      </c>
      <c r="J36" s="21">
        <v>9.5</v>
      </c>
      <c r="K36" s="22">
        <f t="shared" si="0"/>
        <v>0</v>
      </c>
      <c r="L36" s="23">
        <f t="shared" si="1"/>
        <v>0</v>
      </c>
    </row>
    <row r="37" spans="1:12" ht="15.75" customHeight="1" x14ac:dyDescent="0.3">
      <c r="A37" s="16">
        <f t="shared" si="2"/>
        <v>26</v>
      </c>
      <c r="B37" s="223" t="s">
        <v>447</v>
      </c>
      <c r="C37" s="224" t="s">
        <v>447</v>
      </c>
      <c r="D37" s="224" t="s">
        <v>447</v>
      </c>
      <c r="E37" s="225" t="s">
        <v>447</v>
      </c>
      <c r="F37" s="21" t="s">
        <v>11</v>
      </c>
      <c r="G37" s="18"/>
      <c r="H37" s="96">
        <v>380</v>
      </c>
      <c r="I37" s="20">
        <v>0</v>
      </c>
      <c r="J37" s="21">
        <v>9.5</v>
      </c>
      <c r="K37" s="22">
        <f t="shared" si="0"/>
        <v>0</v>
      </c>
      <c r="L37" s="23">
        <f t="shared" si="1"/>
        <v>0</v>
      </c>
    </row>
    <row r="38" spans="1:12" ht="15.75" customHeight="1" x14ac:dyDescent="0.3">
      <c r="A38" s="16">
        <f t="shared" si="2"/>
        <v>27</v>
      </c>
      <c r="B38" s="223" t="s">
        <v>448</v>
      </c>
      <c r="C38" s="224" t="s">
        <v>448</v>
      </c>
      <c r="D38" s="224" t="s">
        <v>448</v>
      </c>
      <c r="E38" s="225" t="s">
        <v>448</v>
      </c>
      <c r="F38" s="21" t="s">
        <v>11</v>
      </c>
      <c r="G38" s="18"/>
      <c r="H38" s="96">
        <v>75</v>
      </c>
      <c r="I38" s="20">
        <v>0</v>
      </c>
      <c r="J38" s="21">
        <v>9.5</v>
      </c>
      <c r="K38" s="22">
        <f t="shared" si="0"/>
        <v>0</v>
      </c>
      <c r="L38" s="23">
        <f t="shared" si="1"/>
        <v>0</v>
      </c>
    </row>
    <row r="39" spans="1:12" ht="15.75" customHeight="1" x14ac:dyDescent="0.3">
      <c r="A39" s="16">
        <f t="shared" si="2"/>
        <v>28</v>
      </c>
      <c r="B39" s="223" t="s">
        <v>449</v>
      </c>
      <c r="C39" s="224" t="s">
        <v>449</v>
      </c>
      <c r="D39" s="224" t="s">
        <v>449</v>
      </c>
      <c r="E39" s="225" t="s">
        <v>449</v>
      </c>
      <c r="F39" s="21" t="s">
        <v>11</v>
      </c>
      <c r="G39" s="18"/>
      <c r="H39" s="96">
        <v>125</v>
      </c>
      <c r="I39" s="20">
        <v>0</v>
      </c>
      <c r="J39" s="21">
        <v>9.5</v>
      </c>
      <c r="K39" s="22">
        <f t="shared" si="0"/>
        <v>0</v>
      </c>
      <c r="L39" s="23">
        <f t="shared" si="1"/>
        <v>0</v>
      </c>
    </row>
    <row r="40" spans="1:12" ht="15.75" customHeight="1" x14ac:dyDescent="0.3">
      <c r="A40" s="16">
        <f t="shared" si="2"/>
        <v>29</v>
      </c>
      <c r="B40" s="223" t="s">
        <v>450</v>
      </c>
      <c r="C40" s="224" t="s">
        <v>450</v>
      </c>
      <c r="D40" s="224" t="s">
        <v>450</v>
      </c>
      <c r="E40" s="225" t="s">
        <v>450</v>
      </c>
      <c r="F40" s="21" t="s">
        <v>11</v>
      </c>
      <c r="G40" s="18"/>
      <c r="H40" s="96">
        <v>205</v>
      </c>
      <c r="I40" s="20">
        <v>0</v>
      </c>
      <c r="J40" s="21">
        <v>9.5</v>
      </c>
      <c r="K40" s="22">
        <f t="shared" si="0"/>
        <v>0</v>
      </c>
      <c r="L40" s="23">
        <f t="shared" si="1"/>
        <v>0</v>
      </c>
    </row>
    <row r="41" spans="1:12" ht="15.75" customHeight="1" x14ac:dyDescent="0.3">
      <c r="A41" s="16">
        <f t="shared" si="2"/>
        <v>30</v>
      </c>
      <c r="B41" s="223" t="s">
        <v>451</v>
      </c>
      <c r="C41" s="224" t="s">
        <v>451</v>
      </c>
      <c r="D41" s="224" t="s">
        <v>451</v>
      </c>
      <c r="E41" s="225" t="s">
        <v>451</v>
      </c>
      <c r="F41" s="21" t="s">
        <v>11</v>
      </c>
      <c r="G41" s="18"/>
      <c r="H41" s="96">
        <v>75</v>
      </c>
      <c r="I41" s="20">
        <v>0</v>
      </c>
      <c r="J41" s="21">
        <v>9.5</v>
      </c>
      <c r="K41" s="22">
        <f t="shared" si="0"/>
        <v>0</v>
      </c>
      <c r="L41" s="23">
        <f t="shared" si="1"/>
        <v>0</v>
      </c>
    </row>
    <row r="42" spans="1:12" ht="15.75" customHeight="1" x14ac:dyDescent="0.3">
      <c r="A42" s="16">
        <f t="shared" si="2"/>
        <v>31</v>
      </c>
      <c r="B42" s="223" t="s">
        <v>452</v>
      </c>
      <c r="C42" s="224" t="s">
        <v>452</v>
      </c>
      <c r="D42" s="224" t="s">
        <v>452</v>
      </c>
      <c r="E42" s="225" t="s">
        <v>452</v>
      </c>
      <c r="F42" s="21" t="s">
        <v>11</v>
      </c>
      <c r="G42" s="18"/>
      <c r="H42" s="96">
        <v>100</v>
      </c>
      <c r="I42" s="20">
        <v>0</v>
      </c>
      <c r="J42" s="21">
        <v>9.5</v>
      </c>
      <c r="K42" s="22">
        <f t="shared" si="0"/>
        <v>0</v>
      </c>
      <c r="L42" s="23">
        <f t="shared" si="1"/>
        <v>0</v>
      </c>
    </row>
    <row r="43" spans="1:12" ht="15.75" customHeight="1" x14ac:dyDescent="0.3">
      <c r="A43" s="16">
        <f t="shared" si="2"/>
        <v>32</v>
      </c>
      <c r="B43" s="223" t="s">
        <v>453</v>
      </c>
      <c r="C43" s="224" t="s">
        <v>453</v>
      </c>
      <c r="D43" s="224" t="s">
        <v>453</v>
      </c>
      <c r="E43" s="225" t="s">
        <v>453</v>
      </c>
      <c r="F43" s="21" t="s">
        <v>11</v>
      </c>
      <c r="G43" s="18"/>
      <c r="H43" s="96">
        <v>50</v>
      </c>
      <c r="I43" s="20">
        <v>0</v>
      </c>
      <c r="J43" s="21">
        <v>9.5</v>
      </c>
      <c r="K43" s="22">
        <f t="shared" si="0"/>
        <v>0</v>
      </c>
      <c r="L43" s="23">
        <f t="shared" si="1"/>
        <v>0</v>
      </c>
    </row>
    <row r="44" spans="1:12" ht="15.75" customHeight="1" x14ac:dyDescent="0.3">
      <c r="A44" s="16">
        <f t="shared" si="2"/>
        <v>33</v>
      </c>
      <c r="B44" s="223" t="s">
        <v>454</v>
      </c>
      <c r="C44" s="224" t="s">
        <v>454</v>
      </c>
      <c r="D44" s="224" t="s">
        <v>454</v>
      </c>
      <c r="E44" s="225" t="s">
        <v>454</v>
      </c>
      <c r="F44" s="21" t="s">
        <v>11</v>
      </c>
      <c r="G44" s="18"/>
      <c r="H44" s="96">
        <v>50</v>
      </c>
      <c r="I44" s="20">
        <v>0</v>
      </c>
      <c r="J44" s="21">
        <v>9.5</v>
      </c>
      <c r="K44" s="22">
        <f t="shared" si="0"/>
        <v>0</v>
      </c>
      <c r="L44" s="23">
        <f t="shared" si="1"/>
        <v>0</v>
      </c>
    </row>
    <row r="45" spans="1:12" ht="15.75" customHeight="1" x14ac:dyDescent="0.3">
      <c r="A45" s="16">
        <f t="shared" si="2"/>
        <v>34</v>
      </c>
      <c r="B45" s="223" t="s">
        <v>455</v>
      </c>
      <c r="C45" s="224" t="s">
        <v>455</v>
      </c>
      <c r="D45" s="224" t="s">
        <v>455</v>
      </c>
      <c r="E45" s="225" t="s">
        <v>455</v>
      </c>
      <c r="F45" s="21" t="s">
        <v>11</v>
      </c>
      <c r="G45" s="18"/>
      <c r="H45" s="96">
        <v>50</v>
      </c>
      <c r="I45" s="20">
        <v>0</v>
      </c>
      <c r="J45" s="21">
        <v>9.5</v>
      </c>
      <c r="K45" s="22">
        <f t="shared" si="0"/>
        <v>0</v>
      </c>
      <c r="L45" s="23">
        <f t="shared" si="1"/>
        <v>0</v>
      </c>
    </row>
    <row r="46" spans="1:12" ht="15.75" customHeight="1" x14ac:dyDescent="0.3">
      <c r="A46" s="16">
        <f t="shared" si="2"/>
        <v>35</v>
      </c>
      <c r="B46" s="223" t="s">
        <v>456</v>
      </c>
      <c r="C46" s="224" t="s">
        <v>456</v>
      </c>
      <c r="D46" s="224" t="s">
        <v>456</v>
      </c>
      <c r="E46" s="225" t="s">
        <v>456</v>
      </c>
      <c r="F46" s="21" t="s">
        <v>11</v>
      </c>
      <c r="G46" s="18"/>
      <c r="H46" s="96">
        <v>50</v>
      </c>
      <c r="I46" s="20">
        <v>0</v>
      </c>
      <c r="J46" s="21">
        <v>9.5</v>
      </c>
      <c r="K46" s="22">
        <f t="shared" si="0"/>
        <v>0</v>
      </c>
      <c r="L46" s="23">
        <f t="shared" si="1"/>
        <v>0</v>
      </c>
    </row>
    <row r="47" spans="1:12" ht="15.75" customHeight="1" x14ac:dyDescent="0.3">
      <c r="A47" s="16">
        <f t="shared" si="2"/>
        <v>36</v>
      </c>
      <c r="B47" s="223" t="s">
        <v>457</v>
      </c>
      <c r="C47" s="224" t="s">
        <v>457</v>
      </c>
      <c r="D47" s="224" t="s">
        <v>457</v>
      </c>
      <c r="E47" s="225" t="s">
        <v>457</v>
      </c>
      <c r="F47" s="21" t="s">
        <v>11</v>
      </c>
      <c r="G47" s="18"/>
      <c r="H47" s="96">
        <v>50</v>
      </c>
      <c r="I47" s="20">
        <v>0</v>
      </c>
      <c r="J47" s="21">
        <v>9.5</v>
      </c>
      <c r="K47" s="22">
        <f t="shared" si="0"/>
        <v>0</v>
      </c>
      <c r="L47" s="23">
        <f t="shared" si="1"/>
        <v>0</v>
      </c>
    </row>
    <row r="48" spans="1:12" ht="15.75" customHeight="1" x14ac:dyDescent="0.3">
      <c r="A48" s="16">
        <f t="shared" si="2"/>
        <v>37</v>
      </c>
      <c r="B48" s="223" t="s">
        <v>458</v>
      </c>
      <c r="C48" s="224" t="s">
        <v>458</v>
      </c>
      <c r="D48" s="224" t="s">
        <v>458</v>
      </c>
      <c r="E48" s="225" t="s">
        <v>458</v>
      </c>
      <c r="F48" s="21" t="s">
        <v>11</v>
      </c>
      <c r="G48" s="18"/>
      <c r="H48" s="96">
        <v>50</v>
      </c>
      <c r="I48" s="20">
        <v>0</v>
      </c>
      <c r="J48" s="21">
        <v>9.5</v>
      </c>
      <c r="K48" s="22">
        <f t="shared" si="0"/>
        <v>0</v>
      </c>
      <c r="L48" s="23">
        <f t="shared" si="1"/>
        <v>0</v>
      </c>
    </row>
    <row r="49" spans="1:12" ht="15.75" customHeight="1" x14ac:dyDescent="0.3">
      <c r="A49" s="16">
        <f t="shared" si="2"/>
        <v>38</v>
      </c>
      <c r="B49" s="226" t="s">
        <v>459</v>
      </c>
      <c r="C49" s="227" t="s">
        <v>459</v>
      </c>
      <c r="D49" s="227" t="s">
        <v>459</v>
      </c>
      <c r="E49" s="228" t="s">
        <v>459</v>
      </c>
      <c r="F49" s="95" t="s">
        <v>11</v>
      </c>
      <c r="G49" s="18"/>
      <c r="H49" s="96">
        <v>250</v>
      </c>
      <c r="I49" s="20">
        <v>0</v>
      </c>
      <c r="J49" s="21">
        <v>9.5</v>
      </c>
      <c r="K49" s="22">
        <f t="shared" si="0"/>
        <v>0</v>
      </c>
      <c r="L49" s="23">
        <f t="shared" si="1"/>
        <v>0</v>
      </c>
    </row>
    <row r="50" spans="1:12" ht="15.75" customHeight="1" x14ac:dyDescent="0.3">
      <c r="A50" s="16">
        <f t="shared" si="2"/>
        <v>39</v>
      </c>
      <c r="B50" s="226" t="s">
        <v>460</v>
      </c>
      <c r="C50" s="227" t="s">
        <v>460</v>
      </c>
      <c r="D50" s="227" t="s">
        <v>460</v>
      </c>
      <c r="E50" s="228" t="s">
        <v>460</v>
      </c>
      <c r="F50" s="95" t="s">
        <v>11</v>
      </c>
      <c r="G50" s="18"/>
      <c r="H50" s="96">
        <v>250</v>
      </c>
      <c r="I50" s="20">
        <v>0</v>
      </c>
      <c r="J50" s="21">
        <v>9.5</v>
      </c>
      <c r="K50" s="22">
        <f t="shared" si="0"/>
        <v>0</v>
      </c>
      <c r="L50" s="23">
        <f t="shared" si="1"/>
        <v>0</v>
      </c>
    </row>
    <row r="51" spans="1:12" ht="15.75" customHeight="1" x14ac:dyDescent="0.3">
      <c r="A51" s="16">
        <f t="shared" si="2"/>
        <v>40</v>
      </c>
      <c r="B51" s="226" t="s">
        <v>461</v>
      </c>
      <c r="C51" s="227" t="s">
        <v>461</v>
      </c>
      <c r="D51" s="227" t="s">
        <v>461</v>
      </c>
      <c r="E51" s="228" t="s">
        <v>461</v>
      </c>
      <c r="F51" s="95" t="s">
        <v>238</v>
      </c>
      <c r="G51" s="18"/>
      <c r="H51" s="96">
        <v>16500</v>
      </c>
      <c r="I51" s="20">
        <v>0</v>
      </c>
      <c r="J51" s="21">
        <v>9.5</v>
      </c>
      <c r="K51" s="22">
        <f t="shared" si="0"/>
        <v>0</v>
      </c>
      <c r="L51" s="23">
        <f t="shared" si="1"/>
        <v>0</v>
      </c>
    </row>
    <row r="52" spans="1:12" ht="15.75" customHeight="1" x14ac:dyDescent="0.3">
      <c r="A52" s="16">
        <f t="shared" si="2"/>
        <v>41</v>
      </c>
      <c r="B52" s="226" t="s">
        <v>462</v>
      </c>
      <c r="C52" s="227" t="s">
        <v>462</v>
      </c>
      <c r="D52" s="227" t="s">
        <v>462</v>
      </c>
      <c r="E52" s="228" t="s">
        <v>462</v>
      </c>
      <c r="F52" s="95" t="s">
        <v>238</v>
      </c>
      <c r="G52" s="18"/>
      <c r="H52" s="252">
        <v>300</v>
      </c>
      <c r="I52" s="20">
        <v>0</v>
      </c>
      <c r="J52" s="21">
        <v>9.5</v>
      </c>
      <c r="K52" s="22">
        <f t="shared" si="0"/>
        <v>0</v>
      </c>
      <c r="L52" s="23">
        <f t="shared" si="1"/>
        <v>0</v>
      </c>
    </row>
    <row r="53" spans="1:12" ht="15.75" customHeight="1" x14ac:dyDescent="0.3">
      <c r="A53" s="24"/>
      <c r="B53" s="193" t="s">
        <v>50</v>
      </c>
      <c r="C53" s="194"/>
      <c r="D53" s="194"/>
      <c r="E53" s="195"/>
      <c r="F53" s="25"/>
      <c r="G53" s="25"/>
      <c r="H53" s="25"/>
      <c r="I53" s="25"/>
      <c r="J53" s="25"/>
      <c r="K53" s="25"/>
      <c r="L53" s="26">
        <f>SUM(L12:L52)</f>
        <v>0</v>
      </c>
    </row>
    <row r="54" spans="1:12" ht="15.75" customHeight="1" x14ac:dyDescent="0.3">
      <c r="A54" s="27"/>
      <c r="B54" s="28"/>
      <c r="C54" s="28"/>
      <c r="D54" s="28"/>
      <c r="E54" s="28"/>
      <c r="F54" s="29"/>
      <c r="G54" s="29"/>
      <c r="H54" s="29"/>
      <c r="I54" s="29"/>
      <c r="J54" s="29"/>
      <c r="K54" s="29"/>
      <c r="L54" s="30"/>
    </row>
    <row r="55" spans="1:12" ht="15.75" customHeight="1" x14ac:dyDescent="0.3">
      <c r="A55" s="4" t="s">
        <v>14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ht="15.75" customHeight="1" x14ac:dyDescent="0.3">
      <c r="A56" s="4" t="s">
        <v>15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ht="15.75" customHeight="1" x14ac:dyDescent="0.3">
      <c r="A57" s="4" t="s">
        <v>16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ht="15.75" customHeight="1" x14ac:dyDescent="0.3">
      <c r="A58" s="97" t="s">
        <v>463</v>
      </c>
      <c r="B58" s="97"/>
      <c r="C58" s="97"/>
      <c r="D58" s="97"/>
      <c r="E58" s="97"/>
      <c r="F58" s="97"/>
      <c r="G58" s="97"/>
      <c r="H58" s="4"/>
      <c r="I58" s="4"/>
      <c r="J58" s="4"/>
      <c r="K58" s="4"/>
      <c r="L58" s="4"/>
    </row>
    <row r="59" spans="1:12" ht="15.75" customHeight="1" x14ac:dyDescent="0.3">
      <c r="A59" s="4"/>
      <c r="B59" s="31"/>
      <c r="C59" s="32"/>
      <c r="D59" s="2"/>
      <c r="E59" s="2"/>
      <c r="F59" s="4"/>
      <c r="G59" s="4"/>
      <c r="H59" s="4"/>
      <c r="I59" s="4"/>
      <c r="J59" s="4"/>
      <c r="K59" s="4"/>
      <c r="L59" s="4"/>
    </row>
    <row r="60" spans="1:12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.75" customHeight="1" x14ac:dyDescent="0.3">
      <c r="A61" s="8" t="s">
        <v>18</v>
      </c>
      <c r="B61" s="8"/>
      <c r="C61" s="8"/>
      <c r="D61" s="8"/>
      <c r="E61" s="8"/>
      <c r="F61" s="8"/>
      <c r="G61" s="33" t="s">
        <v>19</v>
      </c>
      <c r="H61" s="8"/>
      <c r="I61" s="8"/>
      <c r="J61" s="8" t="s">
        <v>20</v>
      </c>
      <c r="K61" s="8"/>
      <c r="L61" s="8"/>
    </row>
    <row r="62" spans="1:12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12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 x14ac:dyDescent="0.3">
      <c r="A68" s="34"/>
      <c r="B68" s="35"/>
      <c r="C68" s="36"/>
      <c r="D68" s="36"/>
      <c r="E68" s="36"/>
      <c r="F68" s="36"/>
      <c r="G68" s="37"/>
      <c r="H68" s="38"/>
      <c r="I68" s="38"/>
      <c r="J68" s="38"/>
      <c r="K68" s="38"/>
      <c r="L68" s="38"/>
    </row>
    <row r="75" spans="1:12" ht="27" customHeight="1" x14ac:dyDescent="0.25"/>
    <row r="76" spans="1:12" ht="15.75" customHeight="1" x14ac:dyDescent="0.25"/>
    <row r="77" spans="1:12" ht="27" customHeight="1" x14ac:dyDescent="0.25"/>
    <row r="78" spans="1:12" ht="15.75" customHeight="1" x14ac:dyDescent="0.25"/>
    <row r="79" spans="1:12" ht="15.75" customHeight="1" x14ac:dyDescent="0.25"/>
    <row r="80" spans="1:12" ht="15.75" customHeight="1" x14ac:dyDescent="0.25"/>
    <row r="81" ht="15.75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27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15.75" customHeight="1" x14ac:dyDescent="0.25"/>
    <row r="95" ht="15.75" customHeight="1" x14ac:dyDescent="0.25"/>
    <row r="96" ht="27" customHeight="1" x14ac:dyDescent="0.25"/>
    <row r="97" ht="15.75" customHeight="1" x14ac:dyDescent="0.25"/>
    <row r="98" ht="15.75" customHeight="1" x14ac:dyDescent="0.25"/>
    <row r="99" ht="27" customHeight="1" x14ac:dyDescent="0.25"/>
    <row r="100" ht="15.75" customHeight="1" x14ac:dyDescent="0.25"/>
    <row r="101" ht="27" customHeight="1" x14ac:dyDescent="0.25"/>
    <row r="102" ht="15.75" customHeight="1" x14ac:dyDescent="0.25"/>
    <row r="103" ht="27" customHeight="1" x14ac:dyDescent="0.25"/>
    <row r="104" ht="27" customHeight="1" x14ac:dyDescent="0.25"/>
    <row r="105" ht="27" customHeight="1" x14ac:dyDescent="0.25"/>
    <row r="106" ht="15.75" customHeight="1" x14ac:dyDescent="0.25"/>
    <row r="107" ht="27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.75" customHeight="1" x14ac:dyDescent="0.25"/>
    <row r="124" ht="15" customHeight="1" x14ac:dyDescent="0.25"/>
    <row r="125" ht="1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.75" customHeight="1" x14ac:dyDescent="0.25"/>
    <row r="204" ht="15" customHeight="1" x14ac:dyDescent="0.25"/>
    <row r="205" ht="1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</sheetData>
  <sheetProtection algorithmName="SHA-512" hashValue="wdn9aAYV+mCNUh0TVocAnS91KgNKlWQ3YEZw0JuAegaITJwLStkuXCffenqiSlh5DrHSItFj8Phl7afH4swFLw==" saltValue="MWyQuPVOTeZ4nPiH8vX4bA==" spinCount="100000" sheet="1" objects="1" scenarios="1"/>
  <protectedRanges>
    <protectedRange sqref="C61" name="Obseg4"/>
    <protectedRange sqref="I12:I52" name="Obseg3"/>
    <protectedRange sqref="G12:G52" name="Obseg2"/>
    <protectedRange sqref="C5:D6" name="Obseg1"/>
  </protectedRanges>
  <mergeCells count="43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3:E53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80E9-F9DD-4AB9-95C6-9D9A4FCAC15B}">
  <sheetPr codeName="Sheet15"/>
  <dimension ref="A1:L201"/>
  <sheetViews>
    <sheetView zoomScaleNormal="100" zoomScaleSheetLayoutView="112" workbookViewId="0">
      <selection activeCell="B19" sqref="B19:E1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477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.75" customHeight="1" x14ac:dyDescent="0.3">
      <c r="A12" s="16">
        <v>1</v>
      </c>
      <c r="B12" s="223" t="s">
        <v>464</v>
      </c>
      <c r="C12" s="224" t="s">
        <v>464</v>
      </c>
      <c r="D12" s="224" t="s">
        <v>464</v>
      </c>
      <c r="E12" s="225" t="s">
        <v>464</v>
      </c>
      <c r="F12" s="21" t="s">
        <v>11</v>
      </c>
      <c r="G12" s="18"/>
      <c r="H12" s="96">
        <v>95</v>
      </c>
      <c r="I12" s="20">
        <v>0</v>
      </c>
      <c r="J12" s="21">
        <v>9.5</v>
      </c>
      <c r="K12" s="22">
        <f>PRODUCT(I12,1.095)</f>
        <v>0</v>
      </c>
      <c r="L12" s="23">
        <f>PRODUCT(H12,K12)</f>
        <v>0</v>
      </c>
    </row>
    <row r="13" spans="1:12" ht="15.75" customHeight="1" x14ac:dyDescent="0.3">
      <c r="A13" s="16">
        <f>A12+1</f>
        <v>2</v>
      </c>
      <c r="B13" s="223" t="s">
        <v>465</v>
      </c>
      <c r="C13" s="224" t="s">
        <v>465</v>
      </c>
      <c r="D13" s="224" t="s">
        <v>465</v>
      </c>
      <c r="E13" s="225" t="s">
        <v>465</v>
      </c>
      <c r="F13" s="21" t="s">
        <v>11</v>
      </c>
      <c r="G13" s="18"/>
      <c r="H13" s="96">
        <v>95</v>
      </c>
      <c r="I13" s="20">
        <v>0</v>
      </c>
      <c r="J13" s="21">
        <v>9.5</v>
      </c>
      <c r="K13" s="22">
        <f t="shared" ref="K13:K24" si="0">PRODUCT(I13,1.095)</f>
        <v>0</v>
      </c>
      <c r="L13" s="23">
        <f t="shared" ref="L13:L24" si="1">PRODUCT(H13,K13)</f>
        <v>0</v>
      </c>
    </row>
    <row r="14" spans="1:12" ht="15.75" customHeight="1" x14ac:dyDescent="0.3">
      <c r="A14" s="16">
        <f t="shared" ref="A14:A24" si="2">A13+1</f>
        <v>3</v>
      </c>
      <c r="B14" s="223" t="s">
        <v>466</v>
      </c>
      <c r="C14" s="224" t="s">
        <v>466</v>
      </c>
      <c r="D14" s="224" t="s">
        <v>466</v>
      </c>
      <c r="E14" s="225" t="s">
        <v>466</v>
      </c>
      <c r="F14" s="21" t="s">
        <v>11</v>
      </c>
      <c r="G14" s="18"/>
      <c r="H14" s="96">
        <v>60</v>
      </c>
      <c r="I14" s="20">
        <v>0</v>
      </c>
      <c r="J14" s="21">
        <v>9.5</v>
      </c>
      <c r="K14" s="22">
        <f t="shared" si="0"/>
        <v>0</v>
      </c>
      <c r="L14" s="23">
        <f t="shared" si="1"/>
        <v>0</v>
      </c>
    </row>
    <row r="15" spans="1:12" ht="15.75" customHeight="1" x14ac:dyDescent="0.3">
      <c r="A15" s="16">
        <f t="shared" si="2"/>
        <v>4</v>
      </c>
      <c r="B15" s="223" t="s">
        <v>467</v>
      </c>
      <c r="C15" s="224" t="s">
        <v>467</v>
      </c>
      <c r="D15" s="224" t="s">
        <v>467</v>
      </c>
      <c r="E15" s="225" t="s">
        <v>467</v>
      </c>
      <c r="F15" s="21" t="s">
        <v>11</v>
      </c>
      <c r="G15" s="18"/>
      <c r="H15" s="96">
        <v>210</v>
      </c>
      <c r="I15" s="20">
        <v>0</v>
      </c>
      <c r="J15" s="21">
        <v>9.5</v>
      </c>
      <c r="K15" s="22">
        <f t="shared" si="0"/>
        <v>0</v>
      </c>
      <c r="L15" s="23">
        <f t="shared" si="1"/>
        <v>0</v>
      </c>
    </row>
    <row r="16" spans="1:12" ht="15.75" customHeight="1" x14ac:dyDescent="0.3">
      <c r="A16" s="16">
        <f t="shared" si="2"/>
        <v>5</v>
      </c>
      <c r="B16" s="223" t="s">
        <v>475</v>
      </c>
      <c r="C16" s="224" t="s">
        <v>475</v>
      </c>
      <c r="D16" s="224" t="s">
        <v>475</v>
      </c>
      <c r="E16" s="225" t="s">
        <v>475</v>
      </c>
      <c r="F16" s="21" t="s">
        <v>11</v>
      </c>
      <c r="G16" s="18"/>
      <c r="H16" s="96">
        <v>160</v>
      </c>
      <c r="I16" s="20">
        <v>0</v>
      </c>
      <c r="J16" s="21">
        <v>9.5</v>
      </c>
      <c r="K16" s="22">
        <f t="shared" si="0"/>
        <v>0</v>
      </c>
      <c r="L16" s="23">
        <f t="shared" si="1"/>
        <v>0</v>
      </c>
    </row>
    <row r="17" spans="1:12" ht="15.75" customHeight="1" x14ac:dyDescent="0.3">
      <c r="A17" s="16">
        <f t="shared" si="2"/>
        <v>6</v>
      </c>
      <c r="B17" s="223" t="s">
        <v>476</v>
      </c>
      <c r="C17" s="224" t="s">
        <v>476</v>
      </c>
      <c r="D17" s="224" t="s">
        <v>476</v>
      </c>
      <c r="E17" s="225" t="s">
        <v>476</v>
      </c>
      <c r="F17" s="21" t="s">
        <v>11</v>
      </c>
      <c r="G17" s="18"/>
      <c r="H17" s="96">
        <v>160</v>
      </c>
      <c r="I17" s="20">
        <v>0</v>
      </c>
      <c r="J17" s="21">
        <v>9.5</v>
      </c>
      <c r="K17" s="22">
        <f t="shared" si="0"/>
        <v>0</v>
      </c>
      <c r="L17" s="23">
        <f t="shared" si="1"/>
        <v>0</v>
      </c>
    </row>
    <row r="18" spans="1:12" ht="15.75" customHeight="1" x14ac:dyDescent="0.3">
      <c r="A18" s="16">
        <f t="shared" si="2"/>
        <v>7</v>
      </c>
      <c r="B18" s="223" t="s">
        <v>468</v>
      </c>
      <c r="C18" s="224" t="s">
        <v>468</v>
      </c>
      <c r="D18" s="224" t="s">
        <v>468</v>
      </c>
      <c r="E18" s="225" t="s">
        <v>468</v>
      </c>
      <c r="F18" s="21" t="s">
        <v>11</v>
      </c>
      <c r="G18" s="18"/>
      <c r="H18" s="96">
        <v>60</v>
      </c>
      <c r="I18" s="20">
        <v>0</v>
      </c>
      <c r="J18" s="21">
        <v>9.5</v>
      </c>
      <c r="K18" s="22">
        <f t="shared" si="0"/>
        <v>0</v>
      </c>
      <c r="L18" s="23">
        <f t="shared" si="1"/>
        <v>0</v>
      </c>
    </row>
    <row r="19" spans="1:12" ht="15.75" customHeight="1" x14ac:dyDescent="0.3">
      <c r="A19" s="16">
        <f t="shared" si="2"/>
        <v>8</v>
      </c>
      <c r="B19" s="223" t="s">
        <v>469</v>
      </c>
      <c r="C19" s="224" t="s">
        <v>469</v>
      </c>
      <c r="D19" s="224" t="s">
        <v>469</v>
      </c>
      <c r="E19" s="225" t="s">
        <v>469</v>
      </c>
      <c r="F19" s="21" t="s">
        <v>11</v>
      </c>
      <c r="G19" s="18"/>
      <c r="H19" s="96">
        <v>60</v>
      </c>
      <c r="I19" s="20">
        <v>0</v>
      </c>
      <c r="J19" s="21">
        <v>9.5</v>
      </c>
      <c r="K19" s="22">
        <f t="shared" si="0"/>
        <v>0</v>
      </c>
      <c r="L19" s="23">
        <f t="shared" si="1"/>
        <v>0</v>
      </c>
    </row>
    <row r="20" spans="1:12" ht="15.75" customHeight="1" x14ac:dyDescent="0.3">
      <c r="A20" s="16">
        <f t="shared" si="2"/>
        <v>9</v>
      </c>
      <c r="B20" s="223" t="s">
        <v>470</v>
      </c>
      <c r="C20" s="224" t="s">
        <v>470</v>
      </c>
      <c r="D20" s="224" t="s">
        <v>470</v>
      </c>
      <c r="E20" s="225" t="s">
        <v>470</v>
      </c>
      <c r="F20" s="21" t="s">
        <v>11</v>
      </c>
      <c r="G20" s="18"/>
      <c r="H20" s="96">
        <v>60</v>
      </c>
      <c r="I20" s="20">
        <v>0</v>
      </c>
      <c r="J20" s="21">
        <v>9.5</v>
      </c>
      <c r="K20" s="22">
        <f t="shared" si="0"/>
        <v>0</v>
      </c>
      <c r="L20" s="23">
        <f t="shared" si="1"/>
        <v>0</v>
      </c>
    </row>
    <row r="21" spans="1:12" ht="15.75" customHeight="1" x14ac:dyDescent="0.3">
      <c r="A21" s="16">
        <f t="shared" si="2"/>
        <v>10</v>
      </c>
      <c r="B21" s="223" t="s">
        <v>471</v>
      </c>
      <c r="C21" s="224" t="s">
        <v>471</v>
      </c>
      <c r="D21" s="224" t="s">
        <v>471</v>
      </c>
      <c r="E21" s="225" t="s">
        <v>471</v>
      </c>
      <c r="F21" s="21" t="s">
        <v>11</v>
      </c>
      <c r="G21" s="18"/>
      <c r="H21" s="96">
        <v>60</v>
      </c>
      <c r="I21" s="20">
        <v>0</v>
      </c>
      <c r="J21" s="21">
        <v>9.5</v>
      </c>
      <c r="K21" s="22">
        <f t="shared" si="0"/>
        <v>0</v>
      </c>
      <c r="L21" s="23">
        <f t="shared" si="1"/>
        <v>0</v>
      </c>
    </row>
    <row r="22" spans="1:12" ht="15.75" customHeight="1" x14ac:dyDescent="0.3">
      <c r="A22" s="16">
        <f t="shared" si="2"/>
        <v>11</v>
      </c>
      <c r="B22" s="223" t="s">
        <v>472</v>
      </c>
      <c r="C22" s="224" t="s">
        <v>472</v>
      </c>
      <c r="D22" s="224" t="s">
        <v>472</v>
      </c>
      <c r="E22" s="225" t="s">
        <v>472</v>
      </c>
      <c r="F22" s="21" t="s">
        <v>11</v>
      </c>
      <c r="G22" s="18"/>
      <c r="H22" s="96">
        <v>60</v>
      </c>
      <c r="I22" s="20">
        <v>0</v>
      </c>
      <c r="J22" s="21">
        <v>9.5</v>
      </c>
      <c r="K22" s="22">
        <f t="shared" si="0"/>
        <v>0</v>
      </c>
      <c r="L22" s="23">
        <f t="shared" si="1"/>
        <v>0</v>
      </c>
    </row>
    <row r="23" spans="1:12" ht="15.75" customHeight="1" x14ac:dyDescent="0.3">
      <c r="A23" s="16">
        <f t="shared" si="2"/>
        <v>12</v>
      </c>
      <c r="B23" s="223" t="s">
        <v>473</v>
      </c>
      <c r="C23" s="224" t="s">
        <v>473</v>
      </c>
      <c r="D23" s="224" t="s">
        <v>473</v>
      </c>
      <c r="E23" s="225" t="s">
        <v>473</v>
      </c>
      <c r="F23" s="21" t="s">
        <v>11</v>
      </c>
      <c r="G23" s="18"/>
      <c r="H23" s="96">
        <v>60</v>
      </c>
      <c r="I23" s="20">
        <v>0</v>
      </c>
      <c r="J23" s="21">
        <v>9.5</v>
      </c>
      <c r="K23" s="22">
        <f t="shared" si="0"/>
        <v>0</v>
      </c>
      <c r="L23" s="23">
        <f t="shared" si="1"/>
        <v>0</v>
      </c>
    </row>
    <row r="24" spans="1:12" ht="15.75" customHeight="1" x14ac:dyDescent="0.3">
      <c r="A24" s="16">
        <f t="shared" si="2"/>
        <v>13</v>
      </c>
      <c r="B24" s="223" t="s">
        <v>474</v>
      </c>
      <c r="C24" s="224" t="s">
        <v>474</v>
      </c>
      <c r="D24" s="224" t="s">
        <v>474</v>
      </c>
      <c r="E24" s="225" t="s">
        <v>474</v>
      </c>
      <c r="F24" s="21" t="s">
        <v>11</v>
      </c>
      <c r="G24" s="18"/>
      <c r="H24" s="96">
        <v>60</v>
      </c>
      <c r="I24" s="20">
        <v>0</v>
      </c>
      <c r="J24" s="21">
        <v>9.5</v>
      </c>
      <c r="K24" s="22">
        <f t="shared" si="0"/>
        <v>0</v>
      </c>
      <c r="L24" s="23">
        <f t="shared" si="1"/>
        <v>0</v>
      </c>
    </row>
    <row r="25" spans="1:12" ht="15.75" customHeight="1" x14ac:dyDescent="0.3">
      <c r="A25" s="24"/>
      <c r="B25" s="193" t="s">
        <v>67</v>
      </c>
      <c r="C25" s="194"/>
      <c r="D25" s="194"/>
      <c r="E25" s="195"/>
      <c r="F25" s="25"/>
      <c r="G25" s="25"/>
      <c r="H25" s="25"/>
      <c r="I25" s="25"/>
      <c r="J25" s="25"/>
      <c r="K25" s="25"/>
      <c r="L25" s="26">
        <f>SUM(L12:L24)</f>
        <v>0</v>
      </c>
    </row>
    <row r="26" spans="1:12" ht="15.75" customHeight="1" x14ac:dyDescent="0.3">
      <c r="A26" s="27"/>
      <c r="B26" s="28"/>
      <c r="C26" s="28"/>
      <c r="D26" s="28"/>
      <c r="E26" s="28"/>
      <c r="F26" s="29"/>
      <c r="G26" s="29"/>
      <c r="H26" s="29"/>
      <c r="I26" s="29"/>
      <c r="J26" s="29"/>
      <c r="K26" s="29"/>
      <c r="L26" s="30"/>
    </row>
    <row r="27" spans="1:12" ht="15.75" customHeight="1" x14ac:dyDescent="0.3">
      <c r="A27" s="4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customHeight="1" x14ac:dyDescent="0.3">
      <c r="A28" s="4" t="s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customHeight="1" x14ac:dyDescent="0.3">
      <c r="A30" s="97" t="s">
        <v>463</v>
      </c>
      <c r="B30" s="97"/>
      <c r="C30" s="97"/>
      <c r="D30" s="97"/>
      <c r="E30" s="97"/>
      <c r="F30" s="97"/>
      <c r="G30" s="97"/>
      <c r="H30" s="4"/>
      <c r="I30" s="4"/>
      <c r="J30" s="4"/>
      <c r="K30" s="4"/>
      <c r="L30" s="4"/>
    </row>
    <row r="31" spans="1:12" ht="15.75" customHeight="1" x14ac:dyDescent="0.3">
      <c r="A31" s="4"/>
      <c r="B31" s="31"/>
      <c r="C31" s="32"/>
      <c r="D31" s="2"/>
      <c r="E31" s="2"/>
      <c r="F31" s="4"/>
      <c r="G31" s="4"/>
      <c r="H31" s="4"/>
      <c r="I31" s="4"/>
      <c r="J31" s="4"/>
      <c r="K31" s="4"/>
      <c r="L31" s="4"/>
    </row>
    <row r="32" spans="1:12" ht="15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customHeight="1" x14ac:dyDescent="0.3">
      <c r="A33" s="8" t="s">
        <v>18</v>
      </c>
      <c r="B33" s="8"/>
      <c r="C33" s="8"/>
      <c r="D33" s="8"/>
      <c r="E33" s="8"/>
      <c r="F33" s="8"/>
      <c r="G33" s="33" t="s">
        <v>19</v>
      </c>
      <c r="H33" s="8"/>
      <c r="I33" s="8"/>
      <c r="J33" s="8" t="s">
        <v>20</v>
      </c>
      <c r="K33" s="8"/>
      <c r="L33" s="8"/>
    </row>
    <row r="34" spans="1:12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customHeight="1" x14ac:dyDescent="0.3">
      <c r="A40" s="34"/>
      <c r="B40" s="35"/>
      <c r="C40" s="36"/>
      <c r="D40" s="36"/>
      <c r="E40" s="36"/>
      <c r="F40" s="36"/>
      <c r="G40" s="37"/>
      <c r="H40" s="38"/>
      <c r="I40" s="38"/>
      <c r="J40" s="38"/>
      <c r="K40" s="38"/>
      <c r="L40" s="38"/>
    </row>
    <row r="47" spans="1:12" ht="27" customHeight="1" x14ac:dyDescent="0.25"/>
    <row r="48" spans="1:12" ht="15.75" customHeight="1" x14ac:dyDescent="0.25"/>
    <row r="49" ht="27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27" customHeight="1" x14ac:dyDescent="0.25"/>
    <row r="77" ht="27" customHeight="1" x14ac:dyDescent="0.25"/>
    <row r="78" ht="15.75" customHeight="1" x14ac:dyDescent="0.25"/>
    <row r="79" ht="27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.75" customHeight="1" x14ac:dyDescent="0.25"/>
    <row r="96" ht="15" customHeight="1" x14ac:dyDescent="0.25"/>
    <row r="97" ht="1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.7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</sheetData>
  <sheetProtection algorithmName="SHA-512" hashValue="9bM942jG8sJ04vo4Pb55GVIya3aj0c4ILlze8NWF9XNpY5yQFnsRywNn2iGzFj0inOvK+x8JiLXtolOwv9MbLA==" saltValue="IR3ZPoedOUdGY6GqW2OdCQ==" spinCount="100000" sheet="1" objects="1" scenarios="1"/>
  <protectedRanges>
    <protectedRange sqref="C33" name="Obseg4"/>
    <protectedRange sqref="I12:I24" name="Obseg3"/>
    <protectedRange sqref="G12:G24" name="Obseg2"/>
    <protectedRange sqref="C5:D6" name="Obseg1"/>
  </protectedRanges>
  <mergeCells count="15">
    <mergeCell ref="B25:E25"/>
    <mergeCell ref="B23:E23"/>
    <mergeCell ref="B24:E24"/>
    <mergeCell ref="B17:E17"/>
    <mergeCell ref="B18:E18"/>
    <mergeCell ref="B19:E19"/>
    <mergeCell ref="B20:E20"/>
    <mergeCell ref="B21:E21"/>
    <mergeCell ref="B22:E22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6CA7-500C-4D93-809A-7B029904B468}">
  <sheetPr codeName="Sheet16"/>
  <dimension ref="A1:L243"/>
  <sheetViews>
    <sheetView topLeftCell="A40" zoomScaleNormal="100" zoomScaleSheetLayoutView="96" workbookViewId="0">
      <selection activeCell="L67" sqref="L6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100" t="s">
        <v>107</v>
      </c>
      <c r="B2" s="99"/>
      <c r="C2" s="99"/>
      <c r="D2" s="99"/>
      <c r="E2" s="99"/>
      <c r="F2" s="99"/>
      <c r="G2" s="3"/>
      <c r="H2" s="3"/>
      <c r="I2" s="3"/>
      <c r="J2" s="3"/>
      <c r="K2" s="3"/>
      <c r="L2" s="3"/>
    </row>
    <row r="3" spans="1:12" ht="15.75" x14ac:dyDescent="0.3">
      <c r="A3" s="102" t="s">
        <v>108</v>
      </c>
      <c r="B3" s="99"/>
      <c r="C3" s="99"/>
      <c r="D3" s="99"/>
      <c r="E3" s="99"/>
      <c r="F3" s="99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478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.75" x14ac:dyDescent="0.3">
      <c r="A12" s="39">
        <v>1</v>
      </c>
      <c r="B12" s="223" t="s">
        <v>479</v>
      </c>
      <c r="C12" s="224" t="s">
        <v>479</v>
      </c>
      <c r="D12" s="224" t="s">
        <v>479</v>
      </c>
      <c r="E12" s="225" t="s">
        <v>479</v>
      </c>
      <c r="F12" s="21" t="s">
        <v>11</v>
      </c>
      <c r="G12" s="41"/>
      <c r="H12" s="130">
        <v>126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.75" x14ac:dyDescent="0.3">
      <c r="A13" s="39">
        <f>A12+1</f>
        <v>2</v>
      </c>
      <c r="B13" s="223" t="s">
        <v>480</v>
      </c>
      <c r="C13" s="224" t="s">
        <v>480</v>
      </c>
      <c r="D13" s="224" t="s">
        <v>480</v>
      </c>
      <c r="E13" s="225" t="s">
        <v>480</v>
      </c>
      <c r="F13" s="21" t="s">
        <v>11</v>
      </c>
      <c r="G13" s="41"/>
      <c r="H13" s="130">
        <v>180</v>
      </c>
      <c r="I13" s="42">
        <v>0</v>
      </c>
      <c r="J13" s="43">
        <v>9.5</v>
      </c>
      <c r="K13" s="44">
        <f t="shared" ref="K13:K66" si="0">PRODUCT(I13,1.095)</f>
        <v>0</v>
      </c>
      <c r="L13" s="45">
        <f t="shared" ref="L13:L66" si="1">PRODUCT(H13,K13)</f>
        <v>0</v>
      </c>
    </row>
    <row r="14" spans="1:12" ht="15.75" x14ac:dyDescent="0.3">
      <c r="A14" s="39">
        <f t="shared" ref="A14:A66" si="2">A13+1</f>
        <v>3</v>
      </c>
      <c r="B14" s="223" t="s">
        <v>481</v>
      </c>
      <c r="C14" s="224" t="s">
        <v>481</v>
      </c>
      <c r="D14" s="224" t="s">
        <v>481</v>
      </c>
      <c r="E14" s="225" t="s">
        <v>481</v>
      </c>
      <c r="F14" s="21" t="s">
        <v>11</v>
      </c>
      <c r="G14" s="41"/>
      <c r="H14" s="130">
        <v>90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15.75" x14ac:dyDescent="0.3">
      <c r="A15" s="39">
        <f t="shared" si="2"/>
        <v>4</v>
      </c>
      <c r="B15" s="223" t="s">
        <v>482</v>
      </c>
      <c r="C15" s="224" t="s">
        <v>482</v>
      </c>
      <c r="D15" s="224" t="s">
        <v>482</v>
      </c>
      <c r="E15" s="225" t="s">
        <v>482</v>
      </c>
      <c r="F15" s="21" t="s">
        <v>11</v>
      </c>
      <c r="G15" s="41"/>
      <c r="H15" s="130">
        <v>280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15.75" x14ac:dyDescent="0.3">
      <c r="A16" s="39">
        <f t="shared" si="2"/>
        <v>5</v>
      </c>
      <c r="B16" s="223" t="s">
        <v>483</v>
      </c>
      <c r="C16" s="224" t="s">
        <v>483</v>
      </c>
      <c r="D16" s="224" t="s">
        <v>483</v>
      </c>
      <c r="E16" s="225" t="s">
        <v>483</v>
      </c>
      <c r="F16" s="21" t="s">
        <v>11</v>
      </c>
      <c r="G16" s="41"/>
      <c r="H16" s="130">
        <v>120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15.75" x14ac:dyDescent="0.3">
      <c r="A17" s="39">
        <f t="shared" si="2"/>
        <v>6</v>
      </c>
      <c r="B17" s="223" t="s">
        <v>484</v>
      </c>
      <c r="C17" s="224" t="s">
        <v>484</v>
      </c>
      <c r="D17" s="224" t="s">
        <v>484</v>
      </c>
      <c r="E17" s="225" t="s">
        <v>484</v>
      </c>
      <c r="F17" s="21" t="s">
        <v>11</v>
      </c>
      <c r="G17" s="41"/>
      <c r="H17" s="130">
        <v>90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15.75" x14ac:dyDescent="0.3">
      <c r="A18" s="39">
        <f t="shared" si="2"/>
        <v>7</v>
      </c>
      <c r="B18" s="223" t="s">
        <v>485</v>
      </c>
      <c r="C18" s="224" t="s">
        <v>485</v>
      </c>
      <c r="D18" s="224" t="s">
        <v>485</v>
      </c>
      <c r="E18" s="225" t="s">
        <v>485</v>
      </c>
      <c r="F18" s="21" t="s">
        <v>11</v>
      </c>
      <c r="G18" s="41"/>
      <c r="H18" s="130">
        <v>60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.75" x14ac:dyDescent="0.3">
      <c r="A19" s="39">
        <f t="shared" si="2"/>
        <v>8</v>
      </c>
      <c r="B19" s="223" t="s">
        <v>486</v>
      </c>
      <c r="C19" s="224" t="s">
        <v>486</v>
      </c>
      <c r="D19" s="224" t="s">
        <v>486</v>
      </c>
      <c r="E19" s="225" t="s">
        <v>486</v>
      </c>
      <c r="F19" s="21" t="s">
        <v>11</v>
      </c>
      <c r="G19" s="41"/>
      <c r="H19" s="130">
        <v>60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15" customHeight="1" x14ac:dyDescent="0.3">
      <c r="A20" s="39">
        <f t="shared" si="2"/>
        <v>9</v>
      </c>
      <c r="B20" s="223" t="s">
        <v>487</v>
      </c>
      <c r="C20" s="224" t="s">
        <v>487</v>
      </c>
      <c r="D20" s="224" t="s">
        <v>487</v>
      </c>
      <c r="E20" s="225" t="s">
        <v>487</v>
      </c>
      <c r="F20" s="21" t="s">
        <v>11</v>
      </c>
      <c r="G20" s="41"/>
      <c r="H20" s="130">
        <v>60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3">
      <c r="A21" s="39">
        <f t="shared" si="2"/>
        <v>10</v>
      </c>
      <c r="B21" s="223" t="s">
        <v>488</v>
      </c>
      <c r="C21" s="224" t="s">
        <v>488</v>
      </c>
      <c r="D21" s="224" t="s">
        <v>488</v>
      </c>
      <c r="E21" s="225" t="s">
        <v>488</v>
      </c>
      <c r="F21" s="21" t="s">
        <v>11</v>
      </c>
      <c r="G21" s="41"/>
      <c r="H21" s="130">
        <v>60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3">
      <c r="A22" s="39">
        <f t="shared" si="2"/>
        <v>11</v>
      </c>
      <c r="B22" s="223" t="s">
        <v>489</v>
      </c>
      <c r="C22" s="224" t="s">
        <v>489</v>
      </c>
      <c r="D22" s="224" t="s">
        <v>489</v>
      </c>
      <c r="E22" s="225" t="s">
        <v>489</v>
      </c>
      <c r="F22" s="21" t="s">
        <v>11</v>
      </c>
      <c r="G22" s="41"/>
      <c r="H22" s="130">
        <v>150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.75" x14ac:dyDescent="0.3">
      <c r="A23" s="39">
        <f t="shared" si="2"/>
        <v>12</v>
      </c>
      <c r="B23" s="223" t="s">
        <v>490</v>
      </c>
      <c r="C23" s="224" t="s">
        <v>490</v>
      </c>
      <c r="D23" s="224" t="s">
        <v>490</v>
      </c>
      <c r="E23" s="225" t="s">
        <v>490</v>
      </c>
      <c r="F23" s="21" t="s">
        <v>11</v>
      </c>
      <c r="G23" s="41"/>
      <c r="H23" s="130">
        <v>840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.75" x14ac:dyDescent="0.3">
      <c r="A24" s="39">
        <f t="shared" si="2"/>
        <v>13</v>
      </c>
      <c r="B24" s="223" t="s">
        <v>963</v>
      </c>
      <c r="C24" s="224" t="s">
        <v>491</v>
      </c>
      <c r="D24" s="224" t="s">
        <v>491</v>
      </c>
      <c r="E24" s="225" t="s">
        <v>491</v>
      </c>
      <c r="F24" s="21" t="s">
        <v>11</v>
      </c>
      <c r="G24" s="41"/>
      <c r="H24" s="130">
        <v>700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3">
      <c r="A25" s="39">
        <f t="shared" si="2"/>
        <v>14</v>
      </c>
      <c r="B25" s="223" t="s">
        <v>492</v>
      </c>
      <c r="C25" s="224" t="s">
        <v>492</v>
      </c>
      <c r="D25" s="224" t="s">
        <v>492</v>
      </c>
      <c r="E25" s="225" t="s">
        <v>492</v>
      </c>
      <c r="F25" s="21" t="s">
        <v>11</v>
      </c>
      <c r="G25" s="41"/>
      <c r="H25" s="130">
        <v>90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15" customHeight="1" x14ac:dyDescent="0.3">
      <c r="A26" s="39">
        <f t="shared" si="2"/>
        <v>15</v>
      </c>
      <c r="B26" s="223" t="s">
        <v>493</v>
      </c>
      <c r="C26" s="224" t="s">
        <v>493</v>
      </c>
      <c r="D26" s="224" t="s">
        <v>493</v>
      </c>
      <c r="E26" s="225" t="s">
        <v>493</v>
      </c>
      <c r="F26" s="21" t="s">
        <v>11</v>
      </c>
      <c r="G26" s="41"/>
      <c r="H26" s="130">
        <v>120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15" customHeight="1" x14ac:dyDescent="0.3">
      <c r="A27" s="39">
        <f t="shared" si="2"/>
        <v>16</v>
      </c>
      <c r="B27" s="223" t="s">
        <v>494</v>
      </c>
      <c r="C27" s="224" t="s">
        <v>494</v>
      </c>
      <c r="D27" s="224" t="s">
        <v>494</v>
      </c>
      <c r="E27" s="225" t="s">
        <v>494</v>
      </c>
      <c r="F27" s="21" t="s">
        <v>11</v>
      </c>
      <c r="G27" s="41"/>
      <c r="H27" s="130">
        <v>900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15" customHeight="1" x14ac:dyDescent="0.3">
      <c r="A28" s="39">
        <f t="shared" si="2"/>
        <v>17</v>
      </c>
      <c r="B28" s="223" t="s">
        <v>495</v>
      </c>
      <c r="C28" s="224" t="s">
        <v>495</v>
      </c>
      <c r="D28" s="224" t="s">
        <v>495</v>
      </c>
      <c r="E28" s="225" t="s">
        <v>495</v>
      </c>
      <c r="F28" s="21" t="s">
        <v>11</v>
      </c>
      <c r="G28" s="41"/>
      <c r="H28" s="130">
        <v>90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15.75" customHeight="1" x14ac:dyDescent="0.3">
      <c r="A29" s="39">
        <f t="shared" si="2"/>
        <v>18</v>
      </c>
      <c r="B29" s="232" t="s">
        <v>935</v>
      </c>
      <c r="C29" s="233" t="s">
        <v>496</v>
      </c>
      <c r="D29" s="233" t="s">
        <v>496</v>
      </c>
      <c r="E29" s="234" t="s">
        <v>496</v>
      </c>
      <c r="F29" s="21" t="s">
        <v>11</v>
      </c>
      <c r="G29" s="41"/>
      <c r="H29" s="130">
        <v>330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15.75" customHeight="1" x14ac:dyDescent="0.3">
      <c r="A30" s="39">
        <f t="shared" si="2"/>
        <v>19</v>
      </c>
      <c r="B30" s="232" t="s">
        <v>936</v>
      </c>
      <c r="C30" s="233" t="s">
        <v>497</v>
      </c>
      <c r="D30" s="233" t="s">
        <v>497</v>
      </c>
      <c r="E30" s="234" t="s">
        <v>497</v>
      </c>
      <c r="F30" s="21" t="s">
        <v>11</v>
      </c>
      <c r="G30" s="41"/>
      <c r="H30" s="130">
        <v>800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15.75" customHeight="1" x14ac:dyDescent="0.3">
      <c r="A31" s="39">
        <f t="shared" si="2"/>
        <v>20</v>
      </c>
      <c r="B31" s="232" t="s">
        <v>937</v>
      </c>
      <c r="C31" s="233" t="s">
        <v>498</v>
      </c>
      <c r="D31" s="233" t="s">
        <v>498</v>
      </c>
      <c r="E31" s="234" t="s">
        <v>498</v>
      </c>
      <c r="F31" s="21" t="s">
        <v>11</v>
      </c>
      <c r="G31" s="41"/>
      <c r="H31" s="130">
        <v>600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15.75" customHeight="1" x14ac:dyDescent="0.3">
      <c r="A32" s="39">
        <f t="shared" si="2"/>
        <v>21</v>
      </c>
      <c r="B32" s="235" t="s">
        <v>938</v>
      </c>
      <c r="C32" s="236" t="s">
        <v>498</v>
      </c>
      <c r="D32" s="236" t="s">
        <v>498</v>
      </c>
      <c r="E32" s="237" t="s">
        <v>498</v>
      </c>
      <c r="F32" s="21" t="s">
        <v>11</v>
      </c>
      <c r="G32" s="41"/>
      <c r="H32" s="130">
        <v>800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.75" x14ac:dyDescent="0.3">
      <c r="A33" s="39">
        <f t="shared" si="2"/>
        <v>22</v>
      </c>
      <c r="B33" s="223" t="s">
        <v>956</v>
      </c>
      <c r="C33" s="224" t="s">
        <v>499</v>
      </c>
      <c r="D33" s="224" t="s">
        <v>499</v>
      </c>
      <c r="E33" s="225" t="s">
        <v>499</v>
      </c>
      <c r="F33" s="21" t="s">
        <v>11</v>
      </c>
      <c r="G33" s="41"/>
      <c r="H33" s="130">
        <v>150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15.75" x14ac:dyDescent="0.3">
      <c r="A34" s="39">
        <f t="shared" si="2"/>
        <v>23</v>
      </c>
      <c r="B34" s="223" t="s">
        <v>500</v>
      </c>
      <c r="C34" s="224" t="s">
        <v>500</v>
      </c>
      <c r="D34" s="224" t="s">
        <v>500</v>
      </c>
      <c r="E34" s="225" t="s">
        <v>500</v>
      </c>
      <c r="F34" s="21" t="s">
        <v>11</v>
      </c>
      <c r="G34" s="41"/>
      <c r="H34" s="130">
        <v>850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ht="15.75" x14ac:dyDescent="0.3">
      <c r="A35" s="39">
        <f t="shared" si="2"/>
        <v>24</v>
      </c>
      <c r="B35" s="223" t="s">
        <v>501</v>
      </c>
      <c r="C35" s="224" t="s">
        <v>501</v>
      </c>
      <c r="D35" s="224" t="s">
        <v>501</v>
      </c>
      <c r="E35" s="225" t="s">
        <v>501</v>
      </c>
      <c r="F35" s="21" t="s">
        <v>11</v>
      </c>
      <c r="G35" s="41"/>
      <c r="H35" s="130">
        <v>30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ht="15.75" x14ac:dyDescent="0.3">
      <c r="A36" s="39">
        <f t="shared" si="2"/>
        <v>25</v>
      </c>
      <c r="B36" s="223" t="s">
        <v>502</v>
      </c>
      <c r="C36" s="224" t="s">
        <v>502</v>
      </c>
      <c r="D36" s="224" t="s">
        <v>502</v>
      </c>
      <c r="E36" s="225" t="s">
        <v>502</v>
      </c>
      <c r="F36" s="21" t="s">
        <v>11</v>
      </c>
      <c r="G36" s="41"/>
      <c r="H36" s="130">
        <v>90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ht="15.75" x14ac:dyDescent="0.3">
      <c r="A37" s="39">
        <f t="shared" si="2"/>
        <v>26</v>
      </c>
      <c r="B37" s="223" t="s">
        <v>503</v>
      </c>
      <c r="C37" s="224" t="s">
        <v>503</v>
      </c>
      <c r="D37" s="224" t="s">
        <v>503</v>
      </c>
      <c r="E37" s="225" t="s">
        <v>503</v>
      </c>
      <c r="F37" s="21" t="s">
        <v>11</v>
      </c>
      <c r="G37" s="41"/>
      <c r="H37" s="130">
        <v>350</v>
      </c>
      <c r="I37" s="42">
        <v>0</v>
      </c>
      <c r="J37" s="43">
        <v>9.5</v>
      </c>
      <c r="K37" s="44">
        <f t="shared" si="0"/>
        <v>0</v>
      </c>
      <c r="L37" s="45">
        <f t="shared" si="1"/>
        <v>0</v>
      </c>
    </row>
    <row r="38" spans="1:12" ht="15.75" x14ac:dyDescent="0.3">
      <c r="A38" s="39">
        <f t="shared" si="2"/>
        <v>27</v>
      </c>
      <c r="B38" s="223" t="s">
        <v>504</v>
      </c>
      <c r="C38" s="224" t="s">
        <v>504</v>
      </c>
      <c r="D38" s="224" t="s">
        <v>504</v>
      </c>
      <c r="E38" s="225" t="s">
        <v>504</v>
      </c>
      <c r="F38" s="21" t="s">
        <v>11</v>
      </c>
      <c r="G38" s="41"/>
      <c r="H38" s="130">
        <v>400</v>
      </c>
      <c r="I38" s="42">
        <v>0</v>
      </c>
      <c r="J38" s="43">
        <v>9.5</v>
      </c>
      <c r="K38" s="44">
        <f t="shared" si="0"/>
        <v>0</v>
      </c>
      <c r="L38" s="45">
        <f t="shared" si="1"/>
        <v>0</v>
      </c>
    </row>
    <row r="39" spans="1:12" ht="15.75" x14ac:dyDescent="0.3">
      <c r="A39" s="39">
        <f t="shared" si="2"/>
        <v>28</v>
      </c>
      <c r="B39" s="223" t="s">
        <v>505</v>
      </c>
      <c r="C39" s="224" t="s">
        <v>505</v>
      </c>
      <c r="D39" s="224" t="s">
        <v>505</v>
      </c>
      <c r="E39" s="225" t="s">
        <v>505</v>
      </c>
      <c r="F39" s="21" t="s">
        <v>11</v>
      </c>
      <c r="G39" s="41"/>
      <c r="H39" s="130">
        <v>400</v>
      </c>
      <c r="I39" s="42">
        <v>0</v>
      </c>
      <c r="J39" s="43">
        <v>9.5</v>
      </c>
      <c r="K39" s="44">
        <f t="shared" si="0"/>
        <v>0</v>
      </c>
      <c r="L39" s="45">
        <f t="shared" si="1"/>
        <v>0</v>
      </c>
    </row>
    <row r="40" spans="1:12" ht="15.75" x14ac:dyDescent="0.3">
      <c r="A40" s="39">
        <f t="shared" si="2"/>
        <v>29</v>
      </c>
      <c r="B40" s="223" t="s">
        <v>506</v>
      </c>
      <c r="C40" s="224" t="s">
        <v>506</v>
      </c>
      <c r="D40" s="224" t="s">
        <v>506</v>
      </c>
      <c r="E40" s="225" t="s">
        <v>506</v>
      </c>
      <c r="F40" s="21" t="s">
        <v>11</v>
      </c>
      <c r="G40" s="41"/>
      <c r="H40" s="130">
        <v>480</v>
      </c>
      <c r="I40" s="42">
        <v>0</v>
      </c>
      <c r="J40" s="43">
        <v>9.5</v>
      </c>
      <c r="K40" s="44">
        <f t="shared" si="0"/>
        <v>0</v>
      </c>
      <c r="L40" s="45">
        <f t="shared" si="1"/>
        <v>0</v>
      </c>
    </row>
    <row r="41" spans="1:12" ht="15.75" x14ac:dyDescent="0.3">
      <c r="A41" s="39">
        <f t="shared" si="2"/>
        <v>30</v>
      </c>
      <c r="B41" s="223" t="s">
        <v>507</v>
      </c>
      <c r="C41" s="224" t="s">
        <v>507</v>
      </c>
      <c r="D41" s="224" t="s">
        <v>507</v>
      </c>
      <c r="E41" s="225" t="s">
        <v>507</v>
      </c>
      <c r="F41" s="21" t="s">
        <v>11</v>
      </c>
      <c r="G41" s="41"/>
      <c r="H41" s="130">
        <v>30</v>
      </c>
      <c r="I41" s="42">
        <v>0</v>
      </c>
      <c r="J41" s="43">
        <v>9.5</v>
      </c>
      <c r="K41" s="44">
        <f t="shared" si="0"/>
        <v>0</v>
      </c>
      <c r="L41" s="45">
        <f t="shared" si="1"/>
        <v>0</v>
      </c>
    </row>
    <row r="42" spans="1:12" ht="15.75" customHeight="1" x14ac:dyDescent="0.3">
      <c r="A42" s="39">
        <f t="shared" si="2"/>
        <v>31</v>
      </c>
      <c r="B42" s="223" t="s">
        <v>508</v>
      </c>
      <c r="C42" s="224" t="s">
        <v>508</v>
      </c>
      <c r="D42" s="224" t="s">
        <v>508</v>
      </c>
      <c r="E42" s="225" t="s">
        <v>508</v>
      </c>
      <c r="F42" s="21" t="s">
        <v>11</v>
      </c>
      <c r="G42" s="41"/>
      <c r="H42" s="130">
        <v>400</v>
      </c>
      <c r="I42" s="42">
        <v>0</v>
      </c>
      <c r="J42" s="43">
        <v>9.5</v>
      </c>
      <c r="K42" s="44">
        <f t="shared" si="0"/>
        <v>0</v>
      </c>
      <c r="L42" s="45">
        <f t="shared" si="1"/>
        <v>0</v>
      </c>
    </row>
    <row r="43" spans="1:12" ht="15.75" customHeight="1" x14ac:dyDescent="0.3">
      <c r="A43" s="39">
        <f t="shared" si="2"/>
        <v>32</v>
      </c>
      <c r="B43" s="223" t="s">
        <v>509</v>
      </c>
      <c r="C43" s="224" t="s">
        <v>509</v>
      </c>
      <c r="D43" s="224" t="s">
        <v>509</v>
      </c>
      <c r="E43" s="225" t="s">
        <v>509</v>
      </c>
      <c r="F43" s="21" t="s">
        <v>11</v>
      </c>
      <c r="G43" s="41"/>
      <c r="H43" s="130">
        <v>400</v>
      </c>
      <c r="I43" s="42">
        <v>0</v>
      </c>
      <c r="J43" s="43">
        <v>9.5</v>
      </c>
      <c r="K43" s="44">
        <f t="shared" si="0"/>
        <v>0</v>
      </c>
      <c r="L43" s="45">
        <f t="shared" si="1"/>
        <v>0</v>
      </c>
    </row>
    <row r="44" spans="1:12" ht="15.75" x14ac:dyDescent="0.3">
      <c r="A44" s="39">
        <f t="shared" si="2"/>
        <v>33</v>
      </c>
      <c r="B44" s="223" t="s">
        <v>510</v>
      </c>
      <c r="C44" s="224" t="s">
        <v>510</v>
      </c>
      <c r="D44" s="224" t="s">
        <v>510</v>
      </c>
      <c r="E44" s="225" t="s">
        <v>510</v>
      </c>
      <c r="F44" s="21" t="s">
        <v>11</v>
      </c>
      <c r="G44" s="41"/>
      <c r="H44" s="130">
        <v>650</v>
      </c>
      <c r="I44" s="42">
        <v>0</v>
      </c>
      <c r="J44" s="43">
        <v>9.5</v>
      </c>
      <c r="K44" s="44">
        <f t="shared" si="0"/>
        <v>0</v>
      </c>
      <c r="L44" s="45">
        <f t="shared" si="1"/>
        <v>0</v>
      </c>
    </row>
    <row r="45" spans="1:12" ht="15.75" x14ac:dyDescent="0.3">
      <c r="A45" s="39">
        <f t="shared" si="2"/>
        <v>34</v>
      </c>
      <c r="B45" s="223" t="s">
        <v>511</v>
      </c>
      <c r="C45" s="224" t="s">
        <v>511</v>
      </c>
      <c r="D45" s="224" t="s">
        <v>511</v>
      </c>
      <c r="E45" s="225" t="s">
        <v>511</v>
      </c>
      <c r="F45" s="21" t="s">
        <v>11</v>
      </c>
      <c r="G45" s="41"/>
      <c r="H45" s="130">
        <v>85</v>
      </c>
      <c r="I45" s="42">
        <v>0</v>
      </c>
      <c r="J45" s="43">
        <v>9.5</v>
      </c>
      <c r="K45" s="44">
        <f t="shared" si="0"/>
        <v>0</v>
      </c>
      <c r="L45" s="45">
        <f t="shared" si="1"/>
        <v>0</v>
      </c>
    </row>
    <row r="46" spans="1:12" ht="15.75" x14ac:dyDescent="0.3">
      <c r="A46" s="39">
        <f t="shared" si="2"/>
        <v>35</v>
      </c>
      <c r="B46" s="223" t="s">
        <v>512</v>
      </c>
      <c r="C46" s="224" t="s">
        <v>512</v>
      </c>
      <c r="D46" s="224" t="s">
        <v>512</v>
      </c>
      <c r="E46" s="225" t="s">
        <v>512</v>
      </c>
      <c r="F46" s="21" t="s">
        <v>11</v>
      </c>
      <c r="G46" s="41"/>
      <c r="H46" s="130">
        <v>85</v>
      </c>
      <c r="I46" s="42">
        <v>0</v>
      </c>
      <c r="J46" s="43">
        <v>9.5</v>
      </c>
      <c r="K46" s="44">
        <f t="shared" si="0"/>
        <v>0</v>
      </c>
      <c r="L46" s="45">
        <f t="shared" si="1"/>
        <v>0</v>
      </c>
    </row>
    <row r="47" spans="1:12" ht="15.75" x14ac:dyDescent="0.3">
      <c r="A47" s="39">
        <f t="shared" si="2"/>
        <v>36</v>
      </c>
      <c r="B47" s="223" t="s">
        <v>513</v>
      </c>
      <c r="C47" s="224" t="s">
        <v>513</v>
      </c>
      <c r="D47" s="224" t="s">
        <v>513</v>
      </c>
      <c r="E47" s="225" t="s">
        <v>513</v>
      </c>
      <c r="F47" s="21" t="s">
        <v>11</v>
      </c>
      <c r="G47" s="41"/>
      <c r="H47" s="130">
        <v>85</v>
      </c>
      <c r="I47" s="42">
        <v>0</v>
      </c>
      <c r="J47" s="43">
        <v>9.5</v>
      </c>
      <c r="K47" s="44">
        <f t="shared" si="0"/>
        <v>0</v>
      </c>
      <c r="L47" s="45">
        <f t="shared" si="1"/>
        <v>0</v>
      </c>
    </row>
    <row r="48" spans="1:12" ht="15.75" x14ac:dyDescent="0.3">
      <c r="A48" s="39">
        <f t="shared" si="2"/>
        <v>37</v>
      </c>
      <c r="B48" s="223" t="s">
        <v>514</v>
      </c>
      <c r="C48" s="224" t="s">
        <v>514</v>
      </c>
      <c r="D48" s="224" t="s">
        <v>514</v>
      </c>
      <c r="E48" s="225" t="s">
        <v>514</v>
      </c>
      <c r="F48" s="95" t="s">
        <v>11</v>
      </c>
      <c r="G48" s="41"/>
      <c r="H48" s="130">
        <v>85</v>
      </c>
      <c r="I48" s="42">
        <v>0</v>
      </c>
      <c r="J48" s="43">
        <v>9.5</v>
      </c>
      <c r="K48" s="44">
        <f t="shared" si="0"/>
        <v>0</v>
      </c>
      <c r="L48" s="45">
        <f t="shared" si="1"/>
        <v>0</v>
      </c>
    </row>
    <row r="49" spans="1:12" ht="21" customHeight="1" x14ac:dyDescent="0.25">
      <c r="A49" s="39">
        <f t="shared" si="2"/>
        <v>38</v>
      </c>
      <c r="B49" s="229" t="s">
        <v>957</v>
      </c>
      <c r="C49" s="230" t="s">
        <v>515</v>
      </c>
      <c r="D49" s="230" t="s">
        <v>515</v>
      </c>
      <c r="E49" s="231" t="s">
        <v>515</v>
      </c>
      <c r="F49" s="43" t="s">
        <v>11</v>
      </c>
      <c r="G49" s="41"/>
      <c r="H49" s="130">
        <v>85</v>
      </c>
      <c r="I49" s="42">
        <v>0</v>
      </c>
      <c r="J49" s="43">
        <v>9.5</v>
      </c>
      <c r="K49" s="44">
        <f t="shared" si="0"/>
        <v>0</v>
      </c>
      <c r="L49" s="45">
        <f t="shared" si="1"/>
        <v>0</v>
      </c>
    </row>
    <row r="50" spans="1:12" ht="15.75" customHeight="1" x14ac:dyDescent="0.3">
      <c r="A50" s="39">
        <f t="shared" si="2"/>
        <v>39</v>
      </c>
      <c r="B50" s="223" t="s">
        <v>516</v>
      </c>
      <c r="C50" s="224" t="s">
        <v>516</v>
      </c>
      <c r="D50" s="224" t="s">
        <v>516</v>
      </c>
      <c r="E50" s="225" t="s">
        <v>516</v>
      </c>
      <c r="F50" s="21" t="s">
        <v>11</v>
      </c>
      <c r="G50" s="41"/>
      <c r="H50" s="130">
        <v>66</v>
      </c>
      <c r="I50" s="42">
        <v>0</v>
      </c>
      <c r="J50" s="43">
        <v>9.5</v>
      </c>
      <c r="K50" s="44">
        <f t="shared" si="0"/>
        <v>0</v>
      </c>
      <c r="L50" s="45">
        <f t="shared" si="1"/>
        <v>0</v>
      </c>
    </row>
    <row r="51" spans="1:12" ht="15.75" customHeight="1" x14ac:dyDescent="0.3">
      <c r="A51" s="39">
        <f t="shared" si="2"/>
        <v>40</v>
      </c>
      <c r="B51" s="223" t="s">
        <v>517</v>
      </c>
      <c r="C51" s="224" t="s">
        <v>517</v>
      </c>
      <c r="D51" s="224" t="s">
        <v>517</v>
      </c>
      <c r="E51" s="225" t="s">
        <v>517</v>
      </c>
      <c r="F51" s="21" t="s">
        <v>11</v>
      </c>
      <c r="G51" s="41"/>
      <c r="H51" s="130">
        <v>66</v>
      </c>
      <c r="I51" s="42">
        <v>0</v>
      </c>
      <c r="J51" s="43">
        <v>9.5</v>
      </c>
      <c r="K51" s="44">
        <f t="shared" si="0"/>
        <v>0</v>
      </c>
      <c r="L51" s="45">
        <f t="shared" si="1"/>
        <v>0</v>
      </c>
    </row>
    <row r="52" spans="1:12" ht="15.75" x14ac:dyDescent="0.3">
      <c r="A52" s="39">
        <f t="shared" si="2"/>
        <v>41</v>
      </c>
      <c r="B52" s="223" t="s">
        <v>518</v>
      </c>
      <c r="C52" s="224" t="s">
        <v>518</v>
      </c>
      <c r="D52" s="224" t="s">
        <v>518</v>
      </c>
      <c r="E52" s="225" t="s">
        <v>518</v>
      </c>
      <c r="F52" s="21" t="s">
        <v>11</v>
      </c>
      <c r="G52" s="41"/>
      <c r="H52" s="130">
        <v>66</v>
      </c>
      <c r="I52" s="42">
        <v>0</v>
      </c>
      <c r="J52" s="43">
        <v>9.5</v>
      </c>
      <c r="K52" s="44">
        <f t="shared" si="0"/>
        <v>0</v>
      </c>
      <c r="L52" s="45">
        <f t="shared" si="1"/>
        <v>0</v>
      </c>
    </row>
    <row r="53" spans="1:12" ht="15.75" x14ac:dyDescent="0.3">
      <c r="A53" s="39">
        <f t="shared" si="2"/>
        <v>42</v>
      </c>
      <c r="B53" s="223" t="s">
        <v>519</v>
      </c>
      <c r="C53" s="224" t="s">
        <v>519</v>
      </c>
      <c r="D53" s="224" t="s">
        <v>519</v>
      </c>
      <c r="E53" s="225" t="s">
        <v>519</v>
      </c>
      <c r="F53" s="21" t="s">
        <v>11</v>
      </c>
      <c r="G53" s="41"/>
      <c r="H53" s="130">
        <v>66</v>
      </c>
      <c r="I53" s="42">
        <v>0</v>
      </c>
      <c r="J53" s="43">
        <v>9.5</v>
      </c>
      <c r="K53" s="44">
        <f t="shared" si="0"/>
        <v>0</v>
      </c>
      <c r="L53" s="45">
        <f t="shared" si="1"/>
        <v>0</v>
      </c>
    </row>
    <row r="54" spans="1:12" ht="15.75" x14ac:dyDescent="0.3">
      <c r="A54" s="39">
        <f t="shared" si="2"/>
        <v>43</v>
      </c>
      <c r="B54" s="223" t="s">
        <v>520</v>
      </c>
      <c r="C54" s="224" t="s">
        <v>520</v>
      </c>
      <c r="D54" s="224" t="s">
        <v>520</v>
      </c>
      <c r="E54" s="225" t="s">
        <v>520</v>
      </c>
      <c r="F54" s="21" t="s">
        <v>11</v>
      </c>
      <c r="G54" s="41"/>
      <c r="H54" s="130">
        <v>66</v>
      </c>
      <c r="I54" s="42">
        <v>0</v>
      </c>
      <c r="J54" s="43">
        <v>9.5</v>
      </c>
      <c r="K54" s="44">
        <f t="shared" si="0"/>
        <v>0</v>
      </c>
      <c r="L54" s="45">
        <f t="shared" si="1"/>
        <v>0</v>
      </c>
    </row>
    <row r="55" spans="1:12" ht="15.75" x14ac:dyDescent="0.3">
      <c r="A55" s="39">
        <f t="shared" si="2"/>
        <v>44</v>
      </c>
      <c r="B55" s="223" t="s">
        <v>521</v>
      </c>
      <c r="C55" s="224" t="s">
        <v>521</v>
      </c>
      <c r="D55" s="224" t="s">
        <v>521</v>
      </c>
      <c r="E55" s="225" t="s">
        <v>521</v>
      </c>
      <c r="F55" s="21" t="s">
        <v>11</v>
      </c>
      <c r="G55" s="41"/>
      <c r="H55" s="130">
        <v>45</v>
      </c>
      <c r="I55" s="42">
        <v>0</v>
      </c>
      <c r="J55" s="43">
        <v>9.5</v>
      </c>
      <c r="K55" s="44">
        <f t="shared" si="0"/>
        <v>0</v>
      </c>
      <c r="L55" s="45">
        <f t="shared" si="1"/>
        <v>0</v>
      </c>
    </row>
    <row r="56" spans="1:12" ht="15.75" x14ac:dyDescent="0.3">
      <c r="A56" s="39">
        <f t="shared" si="2"/>
        <v>45</v>
      </c>
      <c r="B56" s="223" t="s">
        <v>522</v>
      </c>
      <c r="C56" s="224" t="s">
        <v>522</v>
      </c>
      <c r="D56" s="224" t="s">
        <v>522</v>
      </c>
      <c r="E56" s="225" t="s">
        <v>522</v>
      </c>
      <c r="F56" s="21" t="s">
        <v>11</v>
      </c>
      <c r="G56" s="41"/>
      <c r="H56" s="130">
        <v>12</v>
      </c>
      <c r="I56" s="42">
        <v>0</v>
      </c>
      <c r="J56" s="43">
        <v>9.5</v>
      </c>
      <c r="K56" s="44">
        <f t="shared" si="0"/>
        <v>0</v>
      </c>
      <c r="L56" s="45">
        <f t="shared" si="1"/>
        <v>0</v>
      </c>
    </row>
    <row r="57" spans="1:12" ht="15.75" x14ac:dyDescent="0.3">
      <c r="A57" s="39">
        <f t="shared" si="2"/>
        <v>46</v>
      </c>
      <c r="B57" s="223" t="s">
        <v>523</v>
      </c>
      <c r="C57" s="224" t="s">
        <v>523</v>
      </c>
      <c r="D57" s="224" t="s">
        <v>523</v>
      </c>
      <c r="E57" s="225" t="s">
        <v>523</v>
      </c>
      <c r="F57" s="21" t="s">
        <v>11</v>
      </c>
      <c r="G57" s="41"/>
      <c r="H57" s="130">
        <v>90</v>
      </c>
      <c r="I57" s="42">
        <v>0</v>
      </c>
      <c r="J57" s="43">
        <v>9.5</v>
      </c>
      <c r="K57" s="44">
        <f t="shared" si="0"/>
        <v>0</v>
      </c>
      <c r="L57" s="45">
        <f t="shared" si="1"/>
        <v>0</v>
      </c>
    </row>
    <row r="58" spans="1:12" ht="15.75" x14ac:dyDescent="0.3">
      <c r="A58" s="39">
        <f t="shared" si="2"/>
        <v>47</v>
      </c>
      <c r="B58" s="223" t="s">
        <v>524</v>
      </c>
      <c r="C58" s="224" t="s">
        <v>524</v>
      </c>
      <c r="D58" s="224" t="s">
        <v>524</v>
      </c>
      <c r="E58" s="225" t="s">
        <v>524</v>
      </c>
      <c r="F58" s="21" t="s">
        <v>11</v>
      </c>
      <c r="G58" s="41"/>
      <c r="H58" s="130">
        <v>60</v>
      </c>
      <c r="I58" s="42">
        <v>0</v>
      </c>
      <c r="J58" s="43">
        <v>9.5</v>
      </c>
      <c r="K58" s="44">
        <f t="shared" si="0"/>
        <v>0</v>
      </c>
      <c r="L58" s="45">
        <f t="shared" si="1"/>
        <v>0</v>
      </c>
    </row>
    <row r="59" spans="1:12" ht="15.75" x14ac:dyDescent="0.3">
      <c r="A59" s="39">
        <f t="shared" si="2"/>
        <v>48</v>
      </c>
      <c r="B59" s="223" t="s">
        <v>525</v>
      </c>
      <c r="C59" s="224" t="s">
        <v>525</v>
      </c>
      <c r="D59" s="224" t="s">
        <v>525</v>
      </c>
      <c r="E59" s="225" t="s">
        <v>525</v>
      </c>
      <c r="F59" s="21" t="s">
        <v>11</v>
      </c>
      <c r="G59" s="41"/>
      <c r="H59" s="130">
        <v>15</v>
      </c>
      <c r="I59" s="42">
        <v>0</v>
      </c>
      <c r="J59" s="43">
        <v>9.5</v>
      </c>
      <c r="K59" s="44">
        <f t="shared" si="0"/>
        <v>0</v>
      </c>
      <c r="L59" s="45">
        <f t="shared" si="1"/>
        <v>0</v>
      </c>
    </row>
    <row r="60" spans="1:12" ht="15.75" x14ac:dyDescent="0.3">
      <c r="A60" s="39">
        <f t="shared" si="2"/>
        <v>49</v>
      </c>
      <c r="B60" s="223" t="s">
        <v>526</v>
      </c>
      <c r="C60" s="224" t="s">
        <v>526</v>
      </c>
      <c r="D60" s="224" t="s">
        <v>526</v>
      </c>
      <c r="E60" s="225" t="s">
        <v>526</v>
      </c>
      <c r="F60" s="21" t="s">
        <v>11</v>
      </c>
      <c r="G60" s="41"/>
      <c r="H60" s="130">
        <v>15</v>
      </c>
      <c r="I60" s="42">
        <v>0</v>
      </c>
      <c r="J60" s="43">
        <v>9.5</v>
      </c>
      <c r="K60" s="44">
        <f t="shared" si="0"/>
        <v>0</v>
      </c>
      <c r="L60" s="45">
        <f t="shared" si="1"/>
        <v>0</v>
      </c>
    </row>
    <row r="61" spans="1:12" ht="15.75" x14ac:dyDescent="0.3">
      <c r="A61" s="39">
        <f t="shared" si="2"/>
        <v>50</v>
      </c>
      <c r="B61" s="223" t="s">
        <v>527</v>
      </c>
      <c r="C61" s="224" t="s">
        <v>527</v>
      </c>
      <c r="D61" s="224" t="s">
        <v>527</v>
      </c>
      <c r="E61" s="225" t="s">
        <v>527</v>
      </c>
      <c r="F61" s="21" t="s">
        <v>11</v>
      </c>
      <c r="G61" s="41"/>
      <c r="H61" s="130">
        <v>6</v>
      </c>
      <c r="I61" s="42">
        <v>0</v>
      </c>
      <c r="J61" s="43">
        <v>9.5</v>
      </c>
      <c r="K61" s="44">
        <f t="shared" si="0"/>
        <v>0</v>
      </c>
      <c r="L61" s="45">
        <f t="shared" si="1"/>
        <v>0</v>
      </c>
    </row>
    <row r="62" spans="1:12" ht="15.75" x14ac:dyDescent="0.3">
      <c r="A62" s="39">
        <f t="shared" si="2"/>
        <v>51</v>
      </c>
      <c r="B62" s="223" t="s">
        <v>528</v>
      </c>
      <c r="C62" s="224" t="s">
        <v>528</v>
      </c>
      <c r="D62" s="224" t="s">
        <v>528</v>
      </c>
      <c r="E62" s="225" t="s">
        <v>528</v>
      </c>
      <c r="F62" s="21" t="s">
        <v>11</v>
      </c>
      <c r="G62" s="41"/>
      <c r="H62" s="130">
        <v>90</v>
      </c>
      <c r="I62" s="42">
        <v>0</v>
      </c>
      <c r="J62" s="43">
        <v>9.5</v>
      </c>
      <c r="K62" s="44">
        <f t="shared" si="0"/>
        <v>0</v>
      </c>
      <c r="L62" s="45">
        <f t="shared" si="1"/>
        <v>0</v>
      </c>
    </row>
    <row r="63" spans="1:12" ht="15.75" x14ac:dyDescent="0.3">
      <c r="A63" s="39">
        <f t="shared" si="2"/>
        <v>52</v>
      </c>
      <c r="B63" s="223" t="s">
        <v>529</v>
      </c>
      <c r="C63" s="224" t="s">
        <v>529</v>
      </c>
      <c r="D63" s="224" t="s">
        <v>529</v>
      </c>
      <c r="E63" s="225" t="s">
        <v>529</v>
      </c>
      <c r="F63" s="21" t="s">
        <v>11</v>
      </c>
      <c r="G63" s="41"/>
      <c r="H63" s="130">
        <v>30</v>
      </c>
      <c r="I63" s="42">
        <v>0</v>
      </c>
      <c r="J63" s="43">
        <v>9.5</v>
      </c>
      <c r="K63" s="44">
        <f t="shared" si="0"/>
        <v>0</v>
      </c>
      <c r="L63" s="45">
        <f t="shared" si="1"/>
        <v>0</v>
      </c>
    </row>
    <row r="64" spans="1:12" ht="15" customHeight="1" x14ac:dyDescent="0.3">
      <c r="A64" s="39">
        <f t="shared" si="2"/>
        <v>53</v>
      </c>
      <c r="B64" s="223" t="s">
        <v>530</v>
      </c>
      <c r="C64" s="224" t="s">
        <v>530</v>
      </c>
      <c r="D64" s="224" t="s">
        <v>530</v>
      </c>
      <c r="E64" s="225" t="s">
        <v>530</v>
      </c>
      <c r="F64" s="21" t="s">
        <v>11</v>
      </c>
      <c r="G64" s="41"/>
      <c r="H64" s="130">
        <v>30</v>
      </c>
      <c r="I64" s="42">
        <v>0</v>
      </c>
      <c r="J64" s="43">
        <v>9.5</v>
      </c>
      <c r="K64" s="44">
        <f t="shared" si="0"/>
        <v>0</v>
      </c>
      <c r="L64" s="45">
        <f t="shared" si="1"/>
        <v>0</v>
      </c>
    </row>
    <row r="65" spans="1:12" ht="15.75" x14ac:dyDescent="0.3">
      <c r="A65" s="39">
        <f t="shared" si="2"/>
        <v>54</v>
      </c>
      <c r="B65" s="223" t="s">
        <v>958</v>
      </c>
      <c r="C65" s="224" t="s">
        <v>531</v>
      </c>
      <c r="D65" s="224" t="s">
        <v>531</v>
      </c>
      <c r="E65" s="225" t="s">
        <v>531</v>
      </c>
      <c r="F65" s="21" t="s">
        <v>11</v>
      </c>
      <c r="G65" s="41"/>
      <c r="H65" s="130">
        <v>15</v>
      </c>
      <c r="I65" s="42">
        <v>0</v>
      </c>
      <c r="J65" s="43">
        <v>9.5</v>
      </c>
      <c r="K65" s="44">
        <f t="shared" si="0"/>
        <v>0</v>
      </c>
      <c r="L65" s="45">
        <f t="shared" si="1"/>
        <v>0</v>
      </c>
    </row>
    <row r="66" spans="1:12" ht="15.75" x14ac:dyDescent="0.3">
      <c r="A66" s="39">
        <f t="shared" si="2"/>
        <v>55</v>
      </c>
      <c r="B66" s="223" t="s">
        <v>532</v>
      </c>
      <c r="C66" s="224" t="s">
        <v>532</v>
      </c>
      <c r="D66" s="224" t="s">
        <v>532</v>
      </c>
      <c r="E66" s="225" t="s">
        <v>532</v>
      </c>
      <c r="F66" s="21" t="s">
        <v>11</v>
      </c>
      <c r="G66" s="41"/>
      <c r="H66" s="130">
        <v>24</v>
      </c>
      <c r="I66" s="42">
        <v>0</v>
      </c>
      <c r="J66" s="43">
        <v>9.5</v>
      </c>
      <c r="K66" s="44">
        <f t="shared" si="0"/>
        <v>0</v>
      </c>
      <c r="L66" s="45">
        <f t="shared" si="1"/>
        <v>0</v>
      </c>
    </row>
    <row r="67" spans="1:12" ht="15.75" x14ac:dyDescent="0.3">
      <c r="A67" s="24"/>
      <c r="B67" s="193" t="s">
        <v>69</v>
      </c>
      <c r="C67" s="194"/>
      <c r="D67" s="194"/>
      <c r="E67" s="195"/>
      <c r="F67" s="25"/>
      <c r="G67" s="25"/>
      <c r="H67" s="25"/>
      <c r="I67" s="25"/>
      <c r="J67" s="25"/>
      <c r="K67" s="25"/>
      <c r="L67" s="26">
        <f>SUM(L12:L66)</f>
        <v>0</v>
      </c>
    </row>
    <row r="68" spans="1:12" ht="16.5" thickBot="1" x14ac:dyDescent="0.35">
      <c r="A68" s="27"/>
      <c r="B68" s="28"/>
      <c r="C68" s="28"/>
      <c r="D68" s="28"/>
      <c r="E68" s="28"/>
      <c r="F68" s="29"/>
      <c r="G68" s="29"/>
      <c r="H68" s="29"/>
      <c r="I68" s="29"/>
      <c r="J68" s="29"/>
      <c r="K68" s="29"/>
      <c r="L68" s="30"/>
    </row>
    <row r="69" spans="1:12" ht="15.75" x14ac:dyDescent="0.3">
      <c r="A69" s="4" t="s">
        <v>14</v>
      </c>
      <c r="B69" s="4"/>
      <c r="C69" s="4"/>
      <c r="D69" s="4"/>
      <c r="E69" s="4"/>
      <c r="F69" s="4"/>
      <c r="G69" s="48"/>
      <c r="H69" s="4"/>
      <c r="I69" s="4"/>
      <c r="J69" s="4"/>
      <c r="K69" s="4"/>
      <c r="L69" s="4"/>
    </row>
    <row r="70" spans="1:12" ht="15.75" x14ac:dyDescent="0.3">
      <c r="A70" s="4" t="s">
        <v>15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5.75" x14ac:dyDescent="0.3">
      <c r="A71" s="97" t="s">
        <v>16</v>
      </c>
      <c r="B71" s="97"/>
      <c r="C71" s="97"/>
      <c r="D71" s="97"/>
      <c r="E71" s="97"/>
      <c r="F71" s="97"/>
      <c r="G71" s="97"/>
      <c r="H71" s="4"/>
      <c r="I71" s="4"/>
      <c r="J71" s="4"/>
      <c r="K71" s="4"/>
      <c r="L71" s="4"/>
    </row>
    <row r="72" spans="1:12" ht="15.75" x14ac:dyDescent="0.3">
      <c r="A72" s="97" t="s">
        <v>533</v>
      </c>
      <c r="B72" s="97"/>
      <c r="C72" s="97"/>
      <c r="D72" s="97"/>
      <c r="E72" s="97"/>
      <c r="F72" s="137"/>
      <c r="G72" s="97"/>
      <c r="H72" s="4"/>
      <c r="I72" s="4"/>
      <c r="J72" s="8"/>
      <c r="K72" s="8"/>
      <c r="L72" s="4"/>
    </row>
    <row r="73" spans="1:12" ht="15.75" x14ac:dyDescent="0.3">
      <c r="A73" s="4" t="s">
        <v>17</v>
      </c>
      <c r="B73" s="31"/>
      <c r="C73" s="32"/>
      <c r="D73" s="2"/>
      <c r="E73" s="2"/>
      <c r="F73" s="49"/>
      <c r="G73" s="4"/>
      <c r="H73" s="4"/>
      <c r="I73" s="4"/>
      <c r="J73" s="1"/>
      <c r="K73" s="1"/>
      <c r="L73" s="4"/>
    </row>
    <row r="74" spans="1:12" ht="15.75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5.75" x14ac:dyDescent="0.3">
      <c r="A75" s="8" t="s">
        <v>18</v>
      </c>
      <c r="B75" s="8"/>
      <c r="C75" s="8"/>
      <c r="D75" s="8"/>
      <c r="E75" s="8"/>
      <c r="F75" s="8"/>
      <c r="G75" s="33" t="s">
        <v>19</v>
      </c>
      <c r="H75" s="8"/>
      <c r="I75" s="8"/>
      <c r="J75" s="8" t="s">
        <v>20</v>
      </c>
      <c r="K75" s="8"/>
      <c r="L75" s="8"/>
    </row>
    <row r="76" spans="1:12" ht="15.75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x14ac:dyDescent="0.3">
      <c r="A82" s="34"/>
      <c r="B82" s="35"/>
      <c r="C82" s="36"/>
      <c r="D82" s="36"/>
      <c r="E82" s="36"/>
      <c r="F82" s="36"/>
      <c r="G82" s="37"/>
      <c r="H82" s="38"/>
      <c r="I82" s="38"/>
      <c r="J82" s="38"/>
      <c r="K82" s="38"/>
      <c r="L82" s="38"/>
    </row>
    <row r="89" spans="1:12" ht="27" customHeight="1" x14ac:dyDescent="0.25"/>
    <row r="90" spans="1:12" ht="15.75" customHeight="1" x14ac:dyDescent="0.25"/>
    <row r="91" spans="1:12" ht="27" customHeight="1" x14ac:dyDescent="0.25"/>
    <row r="92" spans="1:12" ht="15.75" customHeight="1" x14ac:dyDescent="0.25"/>
    <row r="93" spans="1:12" ht="15.75" customHeight="1" x14ac:dyDescent="0.25"/>
    <row r="94" spans="1:12" ht="15.75" customHeight="1" x14ac:dyDescent="0.25"/>
    <row r="95" spans="1:12" ht="15.75" customHeight="1" x14ac:dyDescent="0.25"/>
    <row r="96" spans="1:12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27" customHeight="1" x14ac:dyDescent="0.25"/>
    <row r="106" ht="27" customHeight="1" x14ac:dyDescent="0.25"/>
    <row r="107" ht="27" customHeight="1" x14ac:dyDescent="0.25"/>
    <row r="108" ht="15.75" customHeight="1" x14ac:dyDescent="0.25"/>
    <row r="109" ht="15.75" customHeight="1" x14ac:dyDescent="0.25"/>
    <row r="110" ht="27" customHeight="1" x14ac:dyDescent="0.25"/>
    <row r="111" ht="15.75" customHeight="1" x14ac:dyDescent="0.25"/>
    <row r="112" ht="15.75" customHeight="1" x14ac:dyDescent="0.25"/>
    <row r="113" ht="27" customHeight="1" x14ac:dyDescent="0.25"/>
    <row r="114" ht="15.75" customHeight="1" x14ac:dyDescent="0.25"/>
    <row r="115" ht="27" customHeight="1" x14ac:dyDescent="0.25"/>
    <row r="116" ht="15.75" customHeight="1" x14ac:dyDescent="0.25"/>
    <row r="117" ht="27" customHeight="1" x14ac:dyDescent="0.25"/>
    <row r="118" ht="27" customHeight="1" x14ac:dyDescent="0.25"/>
    <row r="119" ht="27" customHeight="1" x14ac:dyDescent="0.25"/>
    <row r="120" ht="15.75" customHeight="1" x14ac:dyDescent="0.25"/>
    <row r="121" ht="27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.75" customHeight="1" x14ac:dyDescent="0.25"/>
    <row r="138" ht="15" customHeight="1" x14ac:dyDescent="0.25"/>
    <row r="139" ht="1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.75" customHeight="1" x14ac:dyDescent="0.25"/>
    <row r="218" ht="15" customHeight="1" x14ac:dyDescent="0.25"/>
    <row r="219" ht="1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</sheetData>
  <sheetProtection algorithmName="SHA-512" hashValue="dDKvZLksCfdYlLjC4orDu7z7WtDEi0qfHALp8Pzd+9XqAXDwhFNGzTjADlfV4ccNPRBf6FJFwN+GMAp/u+jt3g==" saltValue="vcJdAQwiBsaHemoSXlYdGg==" spinCount="100000" sheet="1" objects="1" scenarios="1"/>
  <protectedRanges>
    <protectedRange sqref="I12:I66" name="Obseg3"/>
    <protectedRange sqref="G12:G66" name="Obseg2"/>
    <protectedRange sqref="C5:D6" name="Obseg1"/>
  </protectedRanges>
  <mergeCells count="57">
    <mergeCell ref="B16:E16"/>
    <mergeCell ref="B11:E11"/>
    <mergeCell ref="B12:E12"/>
    <mergeCell ref="B13:E13"/>
    <mergeCell ref="B14:E14"/>
    <mergeCell ref="B15:E15"/>
    <mergeCell ref="B26:E2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36:E36"/>
    <mergeCell ref="B27:E27"/>
    <mergeCell ref="B28:E28"/>
    <mergeCell ref="B29:E29"/>
    <mergeCell ref="B31:E31"/>
    <mergeCell ref="B33:E33"/>
    <mergeCell ref="B34:E34"/>
    <mergeCell ref="B35:E35"/>
    <mergeCell ref="B30:E30"/>
    <mergeCell ref="B32:E32"/>
    <mergeCell ref="B43:E43"/>
    <mergeCell ref="B37:E37"/>
    <mergeCell ref="B38:E38"/>
    <mergeCell ref="B39:E39"/>
    <mergeCell ref="B40:E40"/>
    <mergeCell ref="B41:E41"/>
    <mergeCell ref="B42:E42"/>
    <mergeCell ref="B54:E54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61:E61"/>
    <mergeCell ref="B55:E55"/>
    <mergeCell ref="B56:E56"/>
    <mergeCell ref="B57:E57"/>
    <mergeCell ref="B58:E58"/>
    <mergeCell ref="B59:E59"/>
    <mergeCell ref="B60:E60"/>
    <mergeCell ref="B67:E67"/>
    <mergeCell ref="B62:E62"/>
    <mergeCell ref="B63:E63"/>
    <mergeCell ref="B64:E64"/>
    <mergeCell ref="B65:E65"/>
    <mergeCell ref="B66:E6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8EA-85AB-44FE-8EBC-6E64D076C0BD}">
  <sheetPr codeName="Sheet17"/>
  <dimension ref="A1:P121"/>
  <sheetViews>
    <sheetView topLeftCell="A94" zoomScale="110" zoomScaleNormal="110" zoomScaleSheetLayoutView="112" workbookViewId="0">
      <selection activeCell="J24" sqref="J24"/>
    </sheetView>
  </sheetViews>
  <sheetFormatPr defaultRowHeight="12.75" customHeight="1" x14ac:dyDescent="0.3"/>
  <cols>
    <col min="1" max="1" width="5.28515625" style="51" customWidth="1"/>
    <col min="2" max="4" width="9.140625" style="51"/>
    <col min="5" max="5" width="7.85546875" style="51" customWidth="1"/>
    <col min="6" max="6" width="4.5703125" style="51" customWidth="1"/>
    <col min="7" max="7" width="37.85546875" style="51" customWidth="1"/>
    <col min="8" max="9" width="9.140625" style="51"/>
    <col min="10" max="11" width="13.7109375" style="51" customWidth="1"/>
    <col min="12" max="12" width="7.5703125" style="51" customWidth="1"/>
    <col min="13" max="15" width="11.85546875" style="51" customWidth="1"/>
    <col min="16" max="16" width="12.7109375" style="51" customWidth="1"/>
    <col min="17" max="256" width="9.140625" style="51"/>
    <col min="257" max="257" width="5.28515625" style="51" customWidth="1"/>
    <col min="258" max="260" width="9.140625" style="51"/>
    <col min="261" max="261" width="7.85546875" style="51" customWidth="1"/>
    <col min="262" max="262" width="4.5703125" style="51" customWidth="1"/>
    <col min="263" max="263" width="37.85546875" style="51" customWidth="1"/>
    <col min="264" max="265" width="9.140625" style="51"/>
    <col min="266" max="267" width="13.7109375" style="51" customWidth="1"/>
    <col min="268" max="268" width="7.5703125" style="51" customWidth="1"/>
    <col min="269" max="271" width="11.85546875" style="51" customWidth="1"/>
    <col min="272" max="272" width="12.7109375" style="51" customWidth="1"/>
    <col min="273" max="512" width="9.140625" style="51"/>
    <col min="513" max="513" width="5.28515625" style="51" customWidth="1"/>
    <col min="514" max="516" width="9.140625" style="51"/>
    <col min="517" max="517" width="7.85546875" style="51" customWidth="1"/>
    <col min="518" max="518" width="4.5703125" style="51" customWidth="1"/>
    <col min="519" max="519" width="37.85546875" style="51" customWidth="1"/>
    <col min="520" max="521" width="9.140625" style="51"/>
    <col min="522" max="523" width="13.7109375" style="51" customWidth="1"/>
    <col min="524" max="524" width="7.5703125" style="51" customWidth="1"/>
    <col min="525" max="527" width="11.85546875" style="51" customWidth="1"/>
    <col min="528" max="528" width="12.7109375" style="51" customWidth="1"/>
    <col min="529" max="768" width="9.140625" style="51"/>
    <col min="769" max="769" width="5.28515625" style="51" customWidth="1"/>
    <col min="770" max="772" width="9.140625" style="51"/>
    <col min="773" max="773" width="7.85546875" style="51" customWidth="1"/>
    <col min="774" max="774" width="4.5703125" style="51" customWidth="1"/>
    <col min="775" max="775" width="37.85546875" style="51" customWidth="1"/>
    <col min="776" max="777" width="9.140625" style="51"/>
    <col min="778" max="779" width="13.7109375" style="51" customWidth="1"/>
    <col min="780" max="780" width="7.5703125" style="51" customWidth="1"/>
    <col min="781" max="783" width="11.85546875" style="51" customWidth="1"/>
    <col min="784" max="784" width="12.7109375" style="51" customWidth="1"/>
    <col min="785" max="1024" width="9.140625" style="51"/>
    <col min="1025" max="1025" width="5.28515625" style="51" customWidth="1"/>
    <col min="1026" max="1028" width="9.140625" style="51"/>
    <col min="1029" max="1029" width="7.85546875" style="51" customWidth="1"/>
    <col min="1030" max="1030" width="4.5703125" style="51" customWidth="1"/>
    <col min="1031" max="1031" width="37.85546875" style="51" customWidth="1"/>
    <col min="1032" max="1033" width="9.140625" style="51"/>
    <col min="1034" max="1035" width="13.7109375" style="51" customWidth="1"/>
    <col min="1036" max="1036" width="7.5703125" style="51" customWidth="1"/>
    <col min="1037" max="1039" width="11.85546875" style="51" customWidth="1"/>
    <col min="1040" max="1040" width="12.7109375" style="51" customWidth="1"/>
    <col min="1041" max="1280" width="9.140625" style="51"/>
    <col min="1281" max="1281" width="5.28515625" style="51" customWidth="1"/>
    <col min="1282" max="1284" width="9.140625" style="51"/>
    <col min="1285" max="1285" width="7.85546875" style="51" customWidth="1"/>
    <col min="1286" max="1286" width="4.5703125" style="51" customWidth="1"/>
    <col min="1287" max="1287" width="37.85546875" style="51" customWidth="1"/>
    <col min="1288" max="1289" width="9.140625" style="51"/>
    <col min="1290" max="1291" width="13.7109375" style="51" customWidth="1"/>
    <col min="1292" max="1292" width="7.5703125" style="51" customWidth="1"/>
    <col min="1293" max="1295" width="11.85546875" style="51" customWidth="1"/>
    <col min="1296" max="1296" width="12.7109375" style="51" customWidth="1"/>
    <col min="1297" max="1536" width="9.140625" style="51"/>
    <col min="1537" max="1537" width="5.28515625" style="51" customWidth="1"/>
    <col min="1538" max="1540" width="9.140625" style="51"/>
    <col min="1541" max="1541" width="7.85546875" style="51" customWidth="1"/>
    <col min="1542" max="1542" width="4.5703125" style="51" customWidth="1"/>
    <col min="1543" max="1543" width="37.85546875" style="51" customWidth="1"/>
    <col min="1544" max="1545" width="9.140625" style="51"/>
    <col min="1546" max="1547" width="13.7109375" style="51" customWidth="1"/>
    <col min="1548" max="1548" width="7.5703125" style="51" customWidth="1"/>
    <col min="1549" max="1551" width="11.85546875" style="51" customWidth="1"/>
    <col min="1552" max="1552" width="12.7109375" style="51" customWidth="1"/>
    <col min="1553" max="1792" width="9.140625" style="51"/>
    <col min="1793" max="1793" width="5.28515625" style="51" customWidth="1"/>
    <col min="1794" max="1796" width="9.140625" style="51"/>
    <col min="1797" max="1797" width="7.85546875" style="51" customWidth="1"/>
    <col min="1798" max="1798" width="4.5703125" style="51" customWidth="1"/>
    <col min="1799" max="1799" width="37.85546875" style="51" customWidth="1"/>
    <col min="1800" max="1801" width="9.140625" style="51"/>
    <col min="1802" max="1803" width="13.7109375" style="51" customWidth="1"/>
    <col min="1804" max="1804" width="7.5703125" style="51" customWidth="1"/>
    <col min="1805" max="1807" width="11.85546875" style="51" customWidth="1"/>
    <col min="1808" max="1808" width="12.7109375" style="51" customWidth="1"/>
    <col min="1809" max="2048" width="9.140625" style="51"/>
    <col min="2049" max="2049" width="5.28515625" style="51" customWidth="1"/>
    <col min="2050" max="2052" width="9.140625" style="51"/>
    <col min="2053" max="2053" width="7.85546875" style="51" customWidth="1"/>
    <col min="2054" max="2054" width="4.5703125" style="51" customWidth="1"/>
    <col min="2055" max="2055" width="37.85546875" style="51" customWidth="1"/>
    <col min="2056" max="2057" width="9.140625" style="51"/>
    <col min="2058" max="2059" width="13.7109375" style="51" customWidth="1"/>
    <col min="2060" max="2060" width="7.5703125" style="51" customWidth="1"/>
    <col min="2061" max="2063" width="11.85546875" style="51" customWidth="1"/>
    <col min="2064" max="2064" width="12.7109375" style="51" customWidth="1"/>
    <col min="2065" max="2304" width="9.140625" style="51"/>
    <col min="2305" max="2305" width="5.28515625" style="51" customWidth="1"/>
    <col min="2306" max="2308" width="9.140625" style="51"/>
    <col min="2309" max="2309" width="7.85546875" style="51" customWidth="1"/>
    <col min="2310" max="2310" width="4.5703125" style="51" customWidth="1"/>
    <col min="2311" max="2311" width="37.85546875" style="51" customWidth="1"/>
    <col min="2312" max="2313" width="9.140625" style="51"/>
    <col min="2314" max="2315" width="13.7109375" style="51" customWidth="1"/>
    <col min="2316" max="2316" width="7.5703125" style="51" customWidth="1"/>
    <col min="2317" max="2319" width="11.85546875" style="51" customWidth="1"/>
    <col min="2320" max="2320" width="12.7109375" style="51" customWidth="1"/>
    <col min="2321" max="2560" width="9.140625" style="51"/>
    <col min="2561" max="2561" width="5.28515625" style="51" customWidth="1"/>
    <col min="2562" max="2564" width="9.140625" style="51"/>
    <col min="2565" max="2565" width="7.85546875" style="51" customWidth="1"/>
    <col min="2566" max="2566" width="4.5703125" style="51" customWidth="1"/>
    <col min="2567" max="2567" width="37.85546875" style="51" customWidth="1"/>
    <col min="2568" max="2569" width="9.140625" style="51"/>
    <col min="2570" max="2571" width="13.7109375" style="51" customWidth="1"/>
    <col min="2572" max="2572" width="7.5703125" style="51" customWidth="1"/>
    <col min="2573" max="2575" width="11.85546875" style="51" customWidth="1"/>
    <col min="2576" max="2576" width="12.7109375" style="51" customWidth="1"/>
    <col min="2577" max="2816" width="9.140625" style="51"/>
    <col min="2817" max="2817" width="5.28515625" style="51" customWidth="1"/>
    <col min="2818" max="2820" width="9.140625" style="51"/>
    <col min="2821" max="2821" width="7.85546875" style="51" customWidth="1"/>
    <col min="2822" max="2822" width="4.5703125" style="51" customWidth="1"/>
    <col min="2823" max="2823" width="37.85546875" style="51" customWidth="1"/>
    <col min="2824" max="2825" width="9.140625" style="51"/>
    <col min="2826" max="2827" width="13.7109375" style="51" customWidth="1"/>
    <col min="2828" max="2828" width="7.5703125" style="51" customWidth="1"/>
    <col min="2829" max="2831" width="11.85546875" style="51" customWidth="1"/>
    <col min="2832" max="2832" width="12.7109375" style="51" customWidth="1"/>
    <col min="2833" max="3072" width="9.140625" style="51"/>
    <col min="3073" max="3073" width="5.28515625" style="51" customWidth="1"/>
    <col min="3074" max="3076" width="9.140625" style="51"/>
    <col min="3077" max="3077" width="7.85546875" style="51" customWidth="1"/>
    <col min="3078" max="3078" width="4.5703125" style="51" customWidth="1"/>
    <col min="3079" max="3079" width="37.85546875" style="51" customWidth="1"/>
    <col min="3080" max="3081" width="9.140625" style="51"/>
    <col min="3082" max="3083" width="13.7109375" style="51" customWidth="1"/>
    <col min="3084" max="3084" width="7.5703125" style="51" customWidth="1"/>
    <col min="3085" max="3087" width="11.85546875" style="51" customWidth="1"/>
    <col min="3088" max="3088" width="12.7109375" style="51" customWidth="1"/>
    <col min="3089" max="3328" width="9.140625" style="51"/>
    <col min="3329" max="3329" width="5.28515625" style="51" customWidth="1"/>
    <col min="3330" max="3332" width="9.140625" style="51"/>
    <col min="3333" max="3333" width="7.85546875" style="51" customWidth="1"/>
    <col min="3334" max="3334" width="4.5703125" style="51" customWidth="1"/>
    <col min="3335" max="3335" width="37.85546875" style="51" customWidth="1"/>
    <col min="3336" max="3337" width="9.140625" style="51"/>
    <col min="3338" max="3339" width="13.7109375" style="51" customWidth="1"/>
    <col min="3340" max="3340" width="7.5703125" style="51" customWidth="1"/>
    <col min="3341" max="3343" width="11.85546875" style="51" customWidth="1"/>
    <col min="3344" max="3344" width="12.7109375" style="51" customWidth="1"/>
    <col min="3345" max="3584" width="9.140625" style="51"/>
    <col min="3585" max="3585" width="5.28515625" style="51" customWidth="1"/>
    <col min="3586" max="3588" width="9.140625" style="51"/>
    <col min="3589" max="3589" width="7.85546875" style="51" customWidth="1"/>
    <col min="3590" max="3590" width="4.5703125" style="51" customWidth="1"/>
    <col min="3591" max="3591" width="37.85546875" style="51" customWidth="1"/>
    <col min="3592" max="3593" width="9.140625" style="51"/>
    <col min="3594" max="3595" width="13.7109375" style="51" customWidth="1"/>
    <col min="3596" max="3596" width="7.5703125" style="51" customWidth="1"/>
    <col min="3597" max="3599" width="11.85546875" style="51" customWidth="1"/>
    <col min="3600" max="3600" width="12.7109375" style="51" customWidth="1"/>
    <col min="3601" max="3840" width="9.140625" style="51"/>
    <col min="3841" max="3841" width="5.28515625" style="51" customWidth="1"/>
    <col min="3842" max="3844" width="9.140625" style="51"/>
    <col min="3845" max="3845" width="7.85546875" style="51" customWidth="1"/>
    <col min="3846" max="3846" width="4.5703125" style="51" customWidth="1"/>
    <col min="3847" max="3847" width="37.85546875" style="51" customWidth="1"/>
    <col min="3848" max="3849" width="9.140625" style="51"/>
    <col min="3850" max="3851" width="13.7109375" style="51" customWidth="1"/>
    <col min="3852" max="3852" width="7.5703125" style="51" customWidth="1"/>
    <col min="3853" max="3855" width="11.85546875" style="51" customWidth="1"/>
    <col min="3856" max="3856" width="12.7109375" style="51" customWidth="1"/>
    <col min="3857" max="4096" width="9.140625" style="51"/>
    <col min="4097" max="4097" width="5.28515625" style="51" customWidth="1"/>
    <col min="4098" max="4100" width="9.140625" style="51"/>
    <col min="4101" max="4101" width="7.85546875" style="51" customWidth="1"/>
    <col min="4102" max="4102" width="4.5703125" style="51" customWidth="1"/>
    <col min="4103" max="4103" width="37.85546875" style="51" customWidth="1"/>
    <col min="4104" max="4105" width="9.140625" style="51"/>
    <col min="4106" max="4107" width="13.7109375" style="51" customWidth="1"/>
    <col min="4108" max="4108" width="7.5703125" style="51" customWidth="1"/>
    <col min="4109" max="4111" width="11.85546875" style="51" customWidth="1"/>
    <col min="4112" max="4112" width="12.7109375" style="51" customWidth="1"/>
    <col min="4113" max="4352" width="9.140625" style="51"/>
    <col min="4353" max="4353" width="5.28515625" style="51" customWidth="1"/>
    <col min="4354" max="4356" width="9.140625" style="51"/>
    <col min="4357" max="4357" width="7.85546875" style="51" customWidth="1"/>
    <col min="4358" max="4358" width="4.5703125" style="51" customWidth="1"/>
    <col min="4359" max="4359" width="37.85546875" style="51" customWidth="1"/>
    <col min="4360" max="4361" width="9.140625" style="51"/>
    <col min="4362" max="4363" width="13.7109375" style="51" customWidth="1"/>
    <col min="4364" max="4364" width="7.5703125" style="51" customWidth="1"/>
    <col min="4365" max="4367" width="11.85546875" style="51" customWidth="1"/>
    <col min="4368" max="4368" width="12.7109375" style="51" customWidth="1"/>
    <col min="4369" max="4608" width="9.140625" style="51"/>
    <col min="4609" max="4609" width="5.28515625" style="51" customWidth="1"/>
    <col min="4610" max="4612" width="9.140625" style="51"/>
    <col min="4613" max="4613" width="7.85546875" style="51" customWidth="1"/>
    <col min="4614" max="4614" width="4.5703125" style="51" customWidth="1"/>
    <col min="4615" max="4615" width="37.85546875" style="51" customWidth="1"/>
    <col min="4616" max="4617" width="9.140625" style="51"/>
    <col min="4618" max="4619" width="13.7109375" style="51" customWidth="1"/>
    <col min="4620" max="4620" width="7.5703125" style="51" customWidth="1"/>
    <col min="4621" max="4623" width="11.85546875" style="51" customWidth="1"/>
    <col min="4624" max="4624" width="12.7109375" style="51" customWidth="1"/>
    <col min="4625" max="4864" width="9.140625" style="51"/>
    <col min="4865" max="4865" width="5.28515625" style="51" customWidth="1"/>
    <col min="4866" max="4868" width="9.140625" style="51"/>
    <col min="4869" max="4869" width="7.85546875" style="51" customWidth="1"/>
    <col min="4870" max="4870" width="4.5703125" style="51" customWidth="1"/>
    <col min="4871" max="4871" width="37.85546875" style="51" customWidth="1"/>
    <col min="4872" max="4873" width="9.140625" style="51"/>
    <col min="4874" max="4875" width="13.7109375" style="51" customWidth="1"/>
    <col min="4876" max="4876" width="7.5703125" style="51" customWidth="1"/>
    <col min="4877" max="4879" width="11.85546875" style="51" customWidth="1"/>
    <col min="4880" max="4880" width="12.7109375" style="51" customWidth="1"/>
    <col min="4881" max="5120" width="9.140625" style="51"/>
    <col min="5121" max="5121" width="5.28515625" style="51" customWidth="1"/>
    <col min="5122" max="5124" width="9.140625" style="51"/>
    <col min="5125" max="5125" width="7.85546875" style="51" customWidth="1"/>
    <col min="5126" max="5126" width="4.5703125" style="51" customWidth="1"/>
    <col min="5127" max="5127" width="37.85546875" style="51" customWidth="1"/>
    <col min="5128" max="5129" width="9.140625" style="51"/>
    <col min="5130" max="5131" width="13.7109375" style="51" customWidth="1"/>
    <col min="5132" max="5132" width="7.5703125" style="51" customWidth="1"/>
    <col min="5133" max="5135" width="11.85546875" style="51" customWidth="1"/>
    <col min="5136" max="5136" width="12.7109375" style="51" customWidth="1"/>
    <col min="5137" max="5376" width="9.140625" style="51"/>
    <col min="5377" max="5377" width="5.28515625" style="51" customWidth="1"/>
    <col min="5378" max="5380" width="9.140625" style="51"/>
    <col min="5381" max="5381" width="7.85546875" style="51" customWidth="1"/>
    <col min="5382" max="5382" width="4.5703125" style="51" customWidth="1"/>
    <col min="5383" max="5383" width="37.85546875" style="51" customWidth="1"/>
    <col min="5384" max="5385" width="9.140625" style="51"/>
    <col min="5386" max="5387" width="13.7109375" style="51" customWidth="1"/>
    <col min="5388" max="5388" width="7.5703125" style="51" customWidth="1"/>
    <col min="5389" max="5391" width="11.85546875" style="51" customWidth="1"/>
    <col min="5392" max="5392" width="12.7109375" style="51" customWidth="1"/>
    <col min="5393" max="5632" width="9.140625" style="51"/>
    <col min="5633" max="5633" width="5.28515625" style="51" customWidth="1"/>
    <col min="5634" max="5636" width="9.140625" style="51"/>
    <col min="5637" max="5637" width="7.85546875" style="51" customWidth="1"/>
    <col min="5638" max="5638" width="4.5703125" style="51" customWidth="1"/>
    <col min="5639" max="5639" width="37.85546875" style="51" customWidth="1"/>
    <col min="5640" max="5641" width="9.140625" style="51"/>
    <col min="5642" max="5643" width="13.7109375" style="51" customWidth="1"/>
    <col min="5644" max="5644" width="7.5703125" style="51" customWidth="1"/>
    <col min="5645" max="5647" width="11.85546875" style="51" customWidth="1"/>
    <col min="5648" max="5648" width="12.7109375" style="51" customWidth="1"/>
    <col min="5649" max="5888" width="9.140625" style="51"/>
    <col min="5889" max="5889" width="5.28515625" style="51" customWidth="1"/>
    <col min="5890" max="5892" width="9.140625" style="51"/>
    <col min="5893" max="5893" width="7.85546875" style="51" customWidth="1"/>
    <col min="5894" max="5894" width="4.5703125" style="51" customWidth="1"/>
    <col min="5895" max="5895" width="37.85546875" style="51" customWidth="1"/>
    <col min="5896" max="5897" width="9.140625" style="51"/>
    <col min="5898" max="5899" width="13.7109375" style="51" customWidth="1"/>
    <col min="5900" max="5900" width="7.5703125" style="51" customWidth="1"/>
    <col min="5901" max="5903" width="11.85546875" style="51" customWidth="1"/>
    <col min="5904" max="5904" width="12.7109375" style="51" customWidth="1"/>
    <col min="5905" max="6144" width="9.140625" style="51"/>
    <col min="6145" max="6145" width="5.28515625" style="51" customWidth="1"/>
    <col min="6146" max="6148" width="9.140625" style="51"/>
    <col min="6149" max="6149" width="7.85546875" style="51" customWidth="1"/>
    <col min="6150" max="6150" width="4.5703125" style="51" customWidth="1"/>
    <col min="6151" max="6151" width="37.85546875" style="51" customWidth="1"/>
    <col min="6152" max="6153" width="9.140625" style="51"/>
    <col min="6154" max="6155" width="13.7109375" style="51" customWidth="1"/>
    <col min="6156" max="6156" width="7.5703125" style="51" customWidth="1"/>
    <col min="6157" max="6159" width="11.85546875" style="51" customWidth="1"/>
    <col min="6160" max="6160" width="12.7109375" style="51" customWidth="1"/>
    <col min="6161" max="6400" width="9.140625" style="51"/>
    <col min="6401" max="6401" width="5.28515625" style="51" customWidth="1"/>
    <col min="6402" max="6404" width="9.140625" style="51"/>
    <col min="6405" max="6405" width="7.85546875" style="51" customWidth="1"/>
    <col min="6406" max="6406" width="4.5703125" style="51" customWidth="1"/>
    <col min="6407" max="6407" width="37.85546875" style="51" customWidth="1"/>
    <col min="6408" max="6409" width="9.140625" style="51"/>
    <col min="6410" max="6411" width="13.7109375" style="51" customWidth="1"/>
    <col min="6412" max="6412" width="7.5703125" style="51" customWidth="1"/>
    <col min="6413" max="6415" width="11.85546875" style="51" customWidth="1"/>
    <col min="6416" max="6416" width="12.7109375" style="51" customWidth="1"/>
    <col min="6417" max="6656" width="9.140625" style="51"/>
    <col min="6657" max="6657" width="5.28515625" style="51" customWidth="1"/>
    <col min="6658" max="6660" width="9.140625" style="51"/>
    <col min="6661" max="6661" width="7.85546875" style="51" customWidth="1"/>
    <col min="6662" max="6662" width="4.5703125" style="51" customWidth="1"/>
    <col min="6663" max="6663" width="37.85546875" style="51" customWidth="1"/>
    <col min="6664" max="6665" width="9.140625" style="51"/>
    <col min="6666" max="6667" width="13.7109375" style="51" customWidth="1"/>
    <col min="6668" max="6668" width="7.5703125" style="51" customWidth="1"/>
    <col min="6669" max="6671" width="11.85546875" style="51" customWidth="1"/>
    <col min="6672" max="6672" width="12.7109375" style="51" customWidth="1"/>
    <col min="6673" max="6912" width="9.140625" style="51"/>
    <col min="6913" max="6913" width="5.28515625" style="51" customWidth="1"/>
    <col min="6914" max="6916" width="9.140625" style="51"/>
    <col min="6917" max="6917" width="7.85546875" style="51" customWidth="1"/>
    <col min="6918" max="6918" width="4.5703125" style="51" customWidth="1"/>
    <col min="6919" max="6919" width="37.85546875" style="51" customWidth="1"/>
    <col min="6920" max="6921" width="9.140625" style="51"/>
    <col min="6922" max="6923" width="13.7109375" style="51" customWidth="1"/>
    <col min="6924" max="6924" width="7.5703125" style="51" customWidth="1"/>
    <col min="6925" max="6927" width="11.85546875" style="51" customWidth="1"/>
    <col min="6928" max="6928" width="12.7109375" style="51" customWidth="1"/>
    <col min="6929" max="7168" width="9.140625" style="51"/>
    <col min="7169" max="7169" width="5.28515625" style="51" customWidth="1"/>
    <col min="7170" max="7172" width="9.140625" style="51"/>
    <col min="7173" max="7173" width="7.85546875" style="51" customWidth="1"/>
    <col min="7174" max="7174" width="4.5703125" style="51" customWidth="1"/>
    <col min="7175" max="7175" width="37.85546875" style="51" customWidth="1"/>
    <col min="7176" max="7177" width="9.140625" style="51"/>
    <col min="7178" max="7179" width="13.7109375" style="51" customWidth="1"/>
    <col min="7180" max="7180" width="7.5703125" style="51" customWidth="1"/>
    <col min="7181" max="7183" width="11.85546875" style="51" customWidth="1"/>
    <col min="7184" max="7184" width="12.7109375" style="51" customWidth="1"/>
    <col min="7185" max="7424" width="9.140625" style="51"/>
    <col min="7425" max="7425" width="5.28515625" style="51" customWidth="1"/>
    <col min="7426" max="7428" width="9.140625" style="51"/>
    <col min="7429" max="7429" width="7.85546875" style="51" customWidth="1"/>
    <col min="7430" max="7430" width="4.5703125" style="51" customWidth="1"/>
    <col min="7431" max="7431" width="37.85546875" style="51" customWidth="1"/>
    <col min="7432" max="7433" width="9.140625" style="51"/>
    <col min="7434" max="7435" width="13.7109375" style="51" customWidth="1"/>
    <col min="7436" max="7436" width="7.5703125" style="51" customWidth="1"/>
    <col min="7437" max="7439" width="11.85546875" style="51" customWidth="1"/>
    <col min="7440" max="7440" width="12.7109375" style="51" customWidth="1"/>
    <col min="7441" max="7680" width="9.140625" style="51"/>
    <col min="7681" max="7681" width="5.28515625" style="51" customWidth="1"/>
    <col min="7682" max="7684" width="9.140625" style="51"/>
    <col min="7685" max="7685" width="7.85546875" style="51" customWidth="1"/>
    <col min="7686" max="7686" width="4.5703125" style="51" customWidth="1"/>
    <col min="7687" max="7687" width="37.85546875" style="51" customWidth="1"/>
    <col min="7688" max="7689" width="9.140625" style="51"/>
    <col min="7690" max="7691" width="13.7109375" style="51" customWidth="1"/>
    <col min="7692" max="7692" width="7.5703125" style="51" customWidth="1"/>
    <col min="7693" max="7695" width="11.85546875" style="51" customWidth="1"/>
    <col min="7696" max="7696" width="12.7109375" style="51" customWidth="1"/>
    <col min="7697" max="7936" width="9.140625" style="51"/>
    <col min="7937" max="7937" width="5.28515625" style="51" customWidth="1"/>
    <col min="7938" max="7940" width="9.140625" style="51"/>
    <col min="7941" max="7941" width="7.85546875" style="51" customWidth="1"/>
    <col min="7942" max="7942" width="4.5703125" style="51" customWidth="1"/>
    <col min="7943" max="7943" width="37.85546875" style="51" customWidth="1"/>
    <col min="7944" max="7945" width="9.140625" style="51"/>
    <col min="7946" max="7947" width="13.7109375" style="51" customWidth="1"/>
    <col min="7948" max="7948" width="7.5703125" style="51" customWidth="1"/>
    <col min="7949" max="7951" width="11.85546875" style="51" customWidth="1"/>
    <col min="7952" max="7952" width="12.7109375" style="51" customWidth="1"/>
    <col min="7953" max="8192" width="9.140625" style="51"/>
    <col min="8193" max="8193" width="5.28515625" style="51" customWidth="1"/>
    <col min="8194" max="8196" width="9.140625" style="51"/>
    <col min="8197" max="8197" width="7.85546875" style="51" customWidth="1"/>
    <col min="8198" max="8198" width="4.5703125" style="51" customWidth="1"/>
    <col min="8199" max="8199" width="37.85546875" style="51" customWidth="1"/>
    <col min="8200" max="8201" width="9.140625" style="51"/>
    <col min="8202" max="8203" width="13.7109375" style="51" customWidth="1"/>
    <col min="8204" max="8204" width="7.5703125" style="51" customWidth="1"/>
    <col min="8205" max="8207" width="11.85546875" style="51" customWidth="1"/>
    <col min="8208" max="8208" width="12.7109375" style="51" customWidth="1"/>
    <col min="8209" max="8448" width="9.140625" style="51"/>
    <col min="8449" max="8449" width="5.28515625" style="51" customWidth="1"/>
    <col min="8450" max="8452" width="9.140625" style="51"/>
    <col min="8453" max="8453" width="7.85546875" style="51" customWidth="1"/>
    <col min="8454" max="8454" width="4.5703125" style="51" customWidth="1"/>
    <col min="8455" max="8455" width="37.85546875" style="51" customWidth="1"/>
    <col min="8456" max="8457" width="9.140625" style="51"/>
    <col min="8458" max="8459" width="13.7109375" style="51" customWidth="1"/>
    <col min="8460" max="8460" width="7.5703125" style="51" customWidth="1"/>
    <col min="8461" max="8463" width="11.85546875" style="51" customWidth="1"/>
    <col min="8464" max="8464" width="12.7109375" style="51" customWidth="1"/>
    <col min="8465" max="8704" width="9.140625" style="51"/>
    <col min="8705" max="8705" width="5.28515625" style="51" customWidth="1"/>
    <col min="8706" max="8708" width="9.140625" style="51"/>
    <col min="8709" max="8709" width="7.85546875" style="51" customWidth="1"/>
    <col min="8710" max="8710" width="4.5703125" style="51" customWidth="1"/>
    <col min="8711" max="8711" width="37.85546875" style="51" customWidth="1"/>
    <col min="8712" max="8713" width="9.140625" style="51"/>
    <col min="8714" max="8715" width="13.7109375" style="51" customWidth="1"/>
    <col min="8716" max="8716" width="7.5703125" style="51" customWidth="1"/>
    <col min="8717" max="8719" width="11.85546875" style="51" customWidth="1"/>
    <col min="8720" max="8720" width="12.7109375" style="51" customWidth="1"/>
    <col min="8721" max="8960" width="9.140625" style="51"/>
    <col min="8961" max="8961" width="5.28515625" style="51" customWidth="1"/>
    <col min="8962" max="8964" width="9.140625" style="51"/>
    <col min="8965" max="8965" width="7.85546875" style="51" customWidth="1"/>
    <col min="8966" max="8966" width="4.5703125" style="51" customWidth="1"/>
    <col min="8967" max="8967" width="37.85546875" style="51" customWidth="1"/>
    <col min="8968" max="8969" width="9.140625" style="51"/>
    <col min="8970" max="8971" width="13.7109375" style="51" customWidth="1"/>
    <col min="8972" max="8972" width="7.5703125" style="51" customWidth="1"/>
    <col min="8973" max="8975" width="11.85546875" style="51" customWidth="1"/>
    <col min="8976" max="8976" width="12.7109375" style="51" customWidth="1"/>
    <col min="8977" max="9216" width="9.140625" style="51"/>
    <col min="9217" max="9217" width="5.28515625" style="51" customWidth="1"/>
    <col min="9218" max="9220" width="9.140625" style="51"/>
    <col min="9221" max="9221" width="7.85546875" style="51" customWidth="1"/>
    <col min="9222" max="9222" width="4.5703125" style="51" customWidth="1"/>
    <col min="9223" max="9223" width="37.85546875" style="51" customWidth="1"/>
    <col min="9224" max="9225" width="9.140625" style="51"/>
    <col min="9226" max="9227" width="13.7109375" style="51" customWidth="1"/>
    <col min="9228" max="9228" width="7.5703125" style="51" customWidth="1"/>
    <col min="9229" max="9231" width="11.85546875" style="51" customWidth="1"/>
    <col min="9232" max="9232" width="12.7109375" style="51" customWidth="1"/>
    <col min="9233" max="9472" width="9.140625" style="51"/>
    <col min="9473" max="9473" width="5.28515625" style="51" customWidth="1"/>
    <col min="9474" max="9476" width="9.140625" style="51"/>
    <col min="9477" max="9477" width="7.85546875" style="51" customWidth="1"/>
    <col min="9478" max="9478" width="4.5703125" style="51" customWidth="1"/>
    <col min="9479" max="9479" width="37.85546875" style="51" customWidth="1"/>
    <col min="9480" max="9481" width="9.140625" style="51"/>
    <col min="9482" max="9483" width="13.7109375" style="51" customWidth="1"/>
    <col min="9484" max="9484" width="7.5703125" style="51" customWidth="1"/>
    <col min="9485" max="9487" width="11.85546875" style="51" customWidth="1"/>
    <col min="9488" max="9488" width="12.7109375" style="51" customWidth="1"/>
    <col min="9489" max="9728" width="9.140625" style="51"/>
    <col min="9729" max="9729" width="5.28515625" style="51" customWidth="1"/>
    <col min="9730" max="9732" width="9.140625" style="51"/>
    <col min="9733" max="9733" width="7.85546875" style="51" customWidth="1"/>
    <col min="9734" max="9734" width="4.5703125" style="51" customWidth="1"/>
    <col min="9735" max="9735" width="37.85546875" style="51" customWidth="1"/>
    <col min="9736" max="9737" width="9.140625" style="51"/>
    <col min="9738" max="9739" width="13.7109375" style="51" customWidth="1"/>
    <col min="9740" max="9740" width="7.5703125" style="51" customWidth="1"/>
    <col min="9741" max="9743" width="11.85546875" style="51" customWidth="1"/>
    <col min="9744" max="9744" width="12.7109375" style="51" customWidth="1"/>
    <col min="9745" max="9984" width="9.140625" style="51"/>
    <col min="9985" max="9985" width="5.28515625" style="51" customWidth="1"/>
    <col min="9986" max="9988" width="9.140625" style="51"/>
    <col min="9989" max="9989" width="7.85546875" style="51" customWidth="1"/>
    <col min="9990" max="9990" width="4.5703125" style="51" customWidth="1"/>
    <col min="9991" max="9991" width="37.85546875" style="51" customWidth="1"/>
    <col min="9992" max="9993" width="9.140625" style="51"/>
    <col min="9994" max="9995" width="13.7109375" style="51" customWidth="1"/>
    <col min="9996" max="9996" width="7.5703125" style="51" customWidth="1"/>
    <col min="9997" max="9999" width="11.85546875" style="51" customWidth="1"/>
    <col min="10000" max="10000" width="12.7109375" style="51" customWidth="1"/>
    <col min="10001" max="10240" width="9.140625" style="51"/>
    <col min="10241" max="10241" width="5.28515625" style="51" customWidth="1"/>
    <col min="10242" max="10244" width="9.140625" style="51"/>
    <col min="10245" max="10245" width="7.85546875" style="51" customWidth="1"/>
    <col min="10246" max="10246" width="4.5703125" style="51" customWidth="1"/>
    <col min="10247" max="10247" width="37.85546875" style="51" customWidth="1"/>
    <col min="10248" max="10249" width="9.140625" style="51"/>
    <col min="10250" max="10251" width="13.7109375" style="51" customWidth="1"/>
    <col min="10252" max="10252" width="7.5703125" style="51" customWidth="1"/>
    <col min="10253" max="10255" width="11.85546875" style="51" customWidth="1"/>
    <col min="10256" max="10256" width="12.7109375" style="51" customWidth="1"/>
    <col min="10257" max="10496" width="9.140625" style="51"/>
    <col min="10497" max="10497" width="5.28515625" style="51" customWidth="1"/>
    <col min="10498" max="10500" width="9.140625" style="51"/>
    <col min="10501" max="10501" width="7.85546875" style="51" customWidth="1"/>
    <col min="10502" max="10502" width="4.5703125" style="51" customWidth="1"/>
    <col min="10503" max="10503" width="37.85546875" style="51" customWidth="1"/>
    <col min="10504" max="10505" width="9.140625" style="51"/>
    <col min="10506" max="10507" width="13.7109375" style="51" customWidth="1"/>
    <col min="10508" max="10508" width="7.5703125" style="51" customWidth="1"/>
    <col min="10509" max="10511" width="11.85546875" style="51" customWidth="1"/>
    <col min="10512" max="10512" width="12.7109375" style="51" customWidth="1"/>
    <col min="10513" max="10752" width="9.140625" style="51"/>
    <col min="10753" max="10753" width="5.28515625" style="51" customWidth="1"/>
    <col min="10754" max="10756" width="9.140625" style="51"/>
    <col min="10757" max="10757" width="7.85546875" style="51" customWidth="1"/>
    <col min="10758" max="10758" width="4.5703125" style="51" customWidth="1"/>
    <col min="10759" max="10759" width="37.85546875" style="51" customWidth="1"/>
    <col min="10760" max="10761" width="9.140625" style="51"/>
    <col min="10762" max="10763" width="13.7109375" style="51" customWidth="1"/>
    <col min="10764" max="10764" width="7.5703125" style="51" customWidth="1"/>
    <col min="10765" max="10767" width="11.85546875" style="51" customWidth="1"/>
    <col min="10768" max="10768" width="12.7109375" style="51" customWidth="1"/>
    <col min="10769" max="11008" width="9.140625" style="51"/>
    <col min="11009" max="11009" width="5.28515625" style="51" customWidth="1"/>
    <col min="11010" max="11012" width="9.140625" style="51"/>
    <col min="11013" max="11013" width="7.85546875" style="51" customWidth="1"/>
    <col min="11014" max="11014" width="4.5703125" style="51" customWidth="1"/>
    <col min="11015" max="11015" width="37.85546875" style="51" customWidth="1"/>
    <col min="11016" max="11017" width="9.140625" style="51"/>
    <col min="11018" max="11019" width="13.7109375" style="51" customWidth="1"/>
    <col min="11020" max="11020" width="7.5703125" style="51" customWidth="1"/>
    <col min="11021" max="11023" width="11.85546875" style="51" customWidth="1"/>
    <col min="11024" max="11024" width="12.7109375" style="51" customWidth="1"/>
    <col min="11025" max="11264" width="9.140625" style="51"/>
    <col min="11265" max="11265" width="5.28515625" style="51" customWidth="1"/>
    <col min="11266" max="11268" width="9.140625" style="51"/>
    <col min="11269" max="11269" width="7.85546875" style="51" customWidth="1"/>
    <col min="11270" max="11270" width="4.5703125" style="51" customWidth="1"/>
    <col min="11271" max="11271" width="37.85546875" style="51" customWidth="1"/>
    <col min="11272" max="11273" width="9.140625" style="51"/>
    <col min="11274" max="11275" width="13.7109375" style="51" customWidth="1"/>
    <col min="11276" max="11276" width="7.5703125" style="51" customWidth="1"/>
    <col min="11277" max="11279" width="11.85546875" style="51" customWidth="1"/>
    <col min="11280" max="11280" width="12.7109375" style="51" customWidth="1"/>
    <col min="11281" max="11520" width="9.140625" style="51"/>
    <col min="11521" max="11521" width="5.28515625" style="51" customWidth="1"/>
    <col min="11522" max="11524" width="9.140625" style="51"/>
    <col min="11525" max="11525" width="7.85546875" style="51" customWidth="1"/>
    <col min="11526" max="11526" width="4.5703125" style="51" customWidth="1"/>
    <col min="11527" max="11527" width="37.85546875" style="51" customWidth="1"/>
    <col min="11528" max="11529" width="9.140625" style="51"/>
    <col min="11530" max="11531" width="13.7109375" style="51" customWidth="1"/>
    <col min="11532" max="11532" width="7.5703125" style="51" customWidth="1"/>
    <col min="11533" max="11535" width="11.85546875" style="51" customWidth="1"/>
    <col min="11536" max="11536" width="12.7109375" style="51" customWidth="1"/>
    <col min="11537" max="11776" width="9.140625" style="51"/>
    <col min="11777" max="11777" width="5.28515625" style="51" customWidth="1"/>
    <col min="11778" max="11780" width="9.140625" style="51"/>
    <col min="11781" max="11781" width="7.85546875" style="51" customWidth="1"/>
    <col min="11782" max="11782" width="4.5703125" style="51" customWidth="1"/>
    <col min="11783" max="11783" width="37.85546875" style="51" customWidth="1"/>
    <col min="11784" max="11785" width="9.140625" style="51"/>
    <col min="11786" max="11787" width="13.7109375" style="51" customWidth="1"/>
    <col min="11788" max="11788" width="7.5703125" style="51" customWidth="1"/>
    <col min="11789" max="11791" width="11.85546875" style="51" customWidth="1"/>
    <col min="11792" max="11792" width="12.7109375" style="51" customWidth="1"/>
    <col min="11793" max="12032" width="9.140625" style="51"/>
    <col min="12033" max="12033" width="5.28515625" style="51" customWidth="1"/>
    <col min="12034" max="12036" width="9.140625" style="51"/>
    <col min="12037" max="12037" width="7.85546875" style="51" customWidth="1"/>
    <col min="12038" max="12038" width="4.5703125" style="51" customWidth="1"/>
    <col min="12039" max="12039" width="37.85546875" style="51" customWidth="1"/>
    <col min="12040" max="12041" width="9.140625" style="51"/>
    <col min="12042" max="12043" width="13.7109375" style="51" customWidth="1"/>
    <col min="12044" max="12044" width="7.5703125" style="51" customWidth="1"/>
    <col min="12045" max="12047" width="11.85546875" style="51" customWidth="1"/>
    <col min="12048" max="12048" width="12.7109375" style="51" customWidth="1"/>
    <col min="12049" max="12288" width="9.140625" style="51"/>
    <col min="12289" max="12289" width="5.28515625" style="51" customWidth="1"/>
    <col min="12290" max="12292" width="9.140625" style="51"/>
    <col min="12293" max="12293" width="7.85546875" style="51" customWidth="1"/>
    <col min="12294" max="12294" width="4.5703125" style="51" customWidth="1"/>
    <col min="12295" max="12295" width="37.85546875" style="51" customWidth="1"/>
    <col min="12296" max="12297" width="9.140625" style="51"/>
    <col min="12298" max="12299" width="13.7109375" style="51" customWidth="1"/>
    <col min="12300" max="12300" width="7.5703125" style="51" customWidth="1"/>
    <col min="12301" max="12303" width="11.85546875" style="51" customWidth="1"/>
    <col min="12304" max="12304" width="12.7109375" style="51" customWidth="1"/>
    <col min="12305" max="12544" width="9.140625" style="51"/>
    <col min="12545" max="12545" width="5.28515625" style="51" customWidth="1"/>
    <col min="12546" max="12548" width="9.140625" style="51"/>
    <col min="12549" max="12549" width="7.85546875" style="51" customWidth="1"/>
    <col min="12550" max="12550" width="4.5703125" style="51" customWidth="1"/>
    <col min="12551" max="12551" width="37.85546875" style="51" customWidth="1"/>
    <col min="12552" max="12553" width="9.140625" style="51"/>
    <col min="12554" max="12555" width="13.7109375" style="51" customWidth="1"/>
    <col min="12556" max="12556" width="7.5703125" style="51" customWidth="1"/>
    <col min="12557" max="12559" width="11.85546875" style="51" customWidth="1"/>
    <col min="12560" max="12560" width="12.7109375" style="51" customWidth="1"/>
    <col min="12561" max="12800" width="9.140625" style="51"/>
    <col min="12801" max="12801" width="5.28515625" style="51" customWidth="1"/>
    <col min="12802" max="12804" width="9.140625" style="51"/>
    <col min="12805" max="12805" width="7.85546875" style="51" customWidth="1"/>
    <col min="12806" max="12806" width="4.5703125" style="51" customWidth="1"/>
    <col min="12807" max="12807" width="37.85546875" style="51" customWidth="1"/>
    <col min="12808" max="12809" width="9.140625" style="51"/>
    <col min="12810" max="12811" width="13.7109375" style="51" customWidth="1"/>
    <col min="12812" max="12812" width="7.5703125" style="51" customWidth="1"/>
    <col min="12813" max="12815" width="11.85546875" style="51" customWidth="1"/>
    <col min="12816" max="12816" width="12.7109375" style="51" customWidth="1"/>
    <col min="12817" max="13056" width="9.140625" style="51"/>
    <col min="13057" max="13057" width="5.28515625" style="51" customWidth="1"/>
    <col min="13058" max="13060" width="9.140625" style="51"/>
    <col min="13061" max="13061" width="7.85546875" style="51" customWidth="1"/>
    <col min="13062" max="13062" width="4.5703125" style="51" customWidth="1"/>
    <col min="13063" max="13063" width="37.85546875" style="51" customWidth="1"/>
    <col min="13064" max="13065" width="9.140625" style="51"/>
    <col min="13066" max="13067" width="13.7109375" style="51" customWidth="1"/>
    <col min="13068" max="13068" width="7.5703125" style="51" customWidth="1"/>
    <col min="13069" max="13071" width="11.85546875" style="51" customWidth="1"/>
    <col min="13072" max="13072" width="12.7109375" style="51" customWidth="1"/>
    <col min="13073" max="13312" width="9.140625" style="51"/>
    <col min="13313" max="13313" width="5.28515625" style="51" customWidth="1"/>
    <col min="13314" max="13316" width="9.140625" style="51"/>
    <col min="13317" max="13317" width="7.85546875" style="51" customWidth="1"/>
    <col min="13318" max="13318" width="4.5703125" style="51" customWidth="1"/>
    <col min="13319" max="13319" width="37.85546875" style="51" customWidth="1"/>
    <col min="13320" max="13321" width="9.140625" style="51"/>
    <col min="13322" max="13323" width="13.7109375" style="51" customWidth="1"/>
    <col min="13324" max="13324" width="7.5703125" style="51" customWidth="1"/>
    <col min="13325" max="13327" width="11.85546875" style="51" customWidth="1"/>
    <col min="13328" max="13328" width="12.7109375" style="51" customWidth="1"/>
    <col min="13329" max="13568" width="9.140625" style="51"/>
    <col min="13569" max="13569" width="5.28515625" style="51" customWidth="1"/>
    <col min="13570" max="13572" width="9.140625" style="51"/>
    <col min="13573" max="13573" width="7.85546875" style="51" customWidth="1"/>
    <col min="13574" max="13574" width="4.5703125" style="51" customWidth="1"/>
    <col min="13575" max="13575" width="37.85546875" style="51" customWidth="1"/>
    <col min="13576" max="13577" width="9.140625" style="51"/>
    <col min="13578" max="13579" width="13.7109375" style="51" customWidth="1"/>
    <col min="13580" max="13580" width="7.5703125" style="51" customWidth="1"/>
    <col min="13581" max="13583" width="11.85546875" style="51" customWidth="1"/>
    <col min="13584" max="13584" width="12.7109375" style="51" customWidth="1"/>
    <col min="13585" max="13824" width="9.140625" style="51"/>
    <col min="13825" max="13825" width="5.28515625" style="51" customWidth="1"/>
    <col min="13826" max="13828" width="9.140625" style="51"/>
    <col min="13829" max="13829" width="7.85546875" style="51" customWidth="1"/>
    <col min="13830" max="13830" width="4.5703125" style="51" customWidth="1"/>
    <col min="13831" max="13831" width="37.85546875" style="51" customWidth="1"/>
    <col min="13832" max="13833" width="9.140625" style="51"/>
    <col min="13834" max="13835" width="13.7109375" style="51" customWidth="1"/>
    <col min="13836" max="13836" width="7.5703125" style="51" customWidth="1"/>
    <col min="13837" max="13839" width="11.85546875" style="51" customWidth="1"/>
    <col min="13840" max="13840" width="12.7109375" style="51" customWidth="1"/>
    <col min="13841" max="14080" width="9.140625" style="51"/>
    <col min="14081" max="14081" width="5.28515625" style="51" customWidth="1"/>
    <col min="14082" max="14084" width="9.140625" style="51"/>
    <col min="14085" max="14085" width="7.85546875" style="51" customWidth="1"/>
    <col min="14086" max="14086" width="4.5703125" style="51" customWidth="1"/>
    <col min="14087" max="14087" width="37.85546875" style="51" customWidth="1"/>
    <col min="14088" max="14089" width="9.140625" style="51"/>
    <col min="14090" max="14091" width="13.7109375" style="51" customWidth="1"/>
    <col min="14092" max="14092" width="7.5703125" style="51" customWidth="1"/>
    <col min="14093" max="14095" width="11.85546875" style="51" customWidth="1"/>
    <col min="14096" max="14096" width="12.7109375" style="51" customWidth="1"/>
    <col min="14097" max="14336" width="9.140625" style="51"/>
    <col min="14337" max="14337" width="5.28515625" style="51" customWidth="1"/>
    <col min="14338" max="14340" width="9.140625" style="51"/>
    <col min="14341" max="14341" width="7.85546875" style="51" customWidth="1"/>
    <col min="14342" max="14342" width="4.5703125" style="51" customWidth="1"/>
    <col min="14343" max="14343" width="37.85546875" style="51" customWidth="1"/>
    <col min="14344" max="14345" width="9.140625" style="51"/>
    <col min="14346" max="14347" width="13.7109375" style="51" customWidth="1"/>
    <col min="14348" max="14348" width="7.5703125" style="51" customWidth="1"/>
    <col min="14349" max="14351" width="11.85546875" style="51" customWidth="1"/>
    <col min="14352" max="14352" width="12.7109375" style="51" customWidth="1"/>
    <col min="14353" max="14592" width="9.140625" style="51"/>
    <col min="14593" max="14593" width="5.28515625" style="51" customWidth="1"/>
    <col min="14594" max="14596" width="9.140625" style="51"/>
    <col min="14597" max="14597" width="7.85546875" style="51" customWidth="1"/>
    <col min="14598" max="14598" width="4.5703125" style="51" customWidth="1"/>
    <col min="14599" max="14599" width="37.85546875" style="51" customWidth="1"/>
    <col min="14600" max="14601" width="9.140625" style="51"/>
    <col min="14602" max="14603" width="13.7109375" style="51" customWidth="1"/>
    <col min="14604" max="14604" width="7.5703125" style="51" customWidth="1"/>
    <col min="14605" max="14607" width="11.85546875" style="51" customWidth="1"/>
    <col min="14608" max="14608" width="12.7109375" style="51" customWidth="1"/>
    <col min="14609" max="14848" width="9.140625" style="51"/>
    <col min="14849" max="14849" width="5.28515625" style="51" customWidth="1"/>
    <col min="14850" max="14852" width="9.140625" style="51"/>
    <col min="14853" max="14853" width="7.85546875" style="51" customWidth="1"/>
    <col min="14854" max="14854" width="4.5703125" style="51" customWidth="1"/>
    <col min="14855" max="14855" width="37.85546875" style="51" customWidth="1"/>
    <col min="14856" max="14857" width="9.140625" style="51"/>
    <col min="14858" max="14859" width="13.7109375" style="51" customWidth="1"/>
    <col min="14860" max="14860" width="7.5703125" style="51" customWidth="1"/>
    <col min="14861" max="14863" width="11.85546875" style="51" customWidth="1"/>
    <col min="14864" max="14864" width="12.7109375" style="51" customWidth="1"/>
    <col min="14865" max="15104" width="9.140625" style="51"/>
    <col min="15105" max="15105" width="5.28515625" style="51" customWidth="1"/>
    <col min="15106" max="15108" width="9.140625" style="51"/>
    <col min="15109" max="15109" width="7.85546875" style="51" customWidth="1"/>
    <col min="15110" max="15110" width="4.5703125" style="51" customWidth="1"/>
    <col min="15111" max="15111" width="37.85546875" style="51" customWidth="1"/>
    <col min="15112" max="15113" width="9.140625" style="51"/>
    <col min="15114" max="15115" width="13.7109375" style="51" customWidth="1"/>
    <col min="15116" max="15116" width="7.5703125" style="51" customWidth="1"/>
    <col min="15117" max="15119" width="11.85546875" style="51" customWidth="1"/>
    <col min="15120" max="15120" width="12.7109375" style="51" customWidth="1"/>
    <col min="15121" max="15360" width="9.140625" style="51"/>
    <col min="15361" max="15361" width="5.28515625" style="51" customWidth="1"/>
    <col min="15362" max="15364" width="9.140625" style="51"/>
    <col min="15365" max="15365" width="7.85546875" style="51" customWidth="1"/>
    <col min="15366" max="15366" width="4.5703125" style="51" customWidth="1"/>
    <col min="15367" max="15367" width="37.85546875" style="51" customWidth="1"/>
    <col min="15368" max="15369" width="9.140625" style="51"/>
    <col min="15370" max="15371" width="13.7109375" style="51" customWidth="1"/>
    <col min="15372" max="15372" width="7.5703125" style="51" customWidth="1"/>
    <col min="15373" max="15375" width="11.85546875" style="51" customWidth="1"/>
    <col min="15376" max="15376" width="12.7109375" style="51" customWidth="1"/>
    <col min="15377" max="15616" width="9.140625" style="51"/>
    <col min="15617" max="15617" width="5.28515625" style="51" customWidth="1"/>
    <col min="15618" max="15620" width="9.140625" style="51"/>
    <col min="15621" max="15621" width="7.85546875" style="51" customWidth="1"/>
    <col min="15622" max="15622" width="4.5703125" style="51" customWidth="1"/>
    <col min="15623" max="15623" width="37.85546875" style="51" customWidth="1"/>
    <col min="15624" max="15625" width="9.140625" style="51"/>
    <col min="15626" max="15627" width="13.7109375" style="51" customWidth="1"/>
    <col min="15628" max="15628" width="7.5703125" style="51" customWidth="1"/>
    <col min="15629" max="15631" width="11.85546875" style="51" customWidth="1"/>
    <col min="15632" max="15632" width="12.7109375" style="51" customWidth="1"/>
    <col min="15633" max="15872" width="9.140625" style="51"/>
    <col min="15873" max="15873" width="5.28515625" style="51" customWidth="1"/>
    <col min="15874" max="15876" width="9.140625" style="51"/>
    <col min="15877" max="15877" width="7.85546875" style="51" customWidth="1"/>
    <col min="15878" max="15878" width="4.5703125" style="51" customWidth="1"/>
    <col min="15879" max="15879" width="37.85546875" style="51" customWidth="1"/>
    <col min="15880" max="15881" width="9.140625" style="51"/>
    <col min="15882" max="15883" width="13.7109375" style="51" customWidth="1"/>
    <col min="15884" max="15884" width="7.5703125" style="51" customWidth="1"/>
    <col min="15885" max="15887" width="11.85546875" style="51" customWidth="1"/>
    <col min="15888" max="15888" width="12.7109375" style="51" customWidth="1"/>
    <col min="15889" max="16128" width="9.140625" style="51"/>
    <col min="16129" max="16129" width="5.28515625" style="51" customWidth="1"/>
    <col min="16130" max="16132" width="9.140625" style="51"/>
    <col min="16133" max="16133" width="7.85546875" style="51" customWidth="1"/>
    <col min="16134" max="16134" width="4.5703125" style="51" customWidth="1"/>
    <col min="16135" max="16135" width="37.85546875" style="51" customWidth="1"/>
    <col min="16136" max="16137" width="9.140625" style="51"/>
    <col min="16138" max="16139" width="13.7109375" style="51" customWidth="1"/>
    <col min="16140" max="16140" width="7.5703125" style="51" customWidth="1"/>
    <col min="16141" max="16143" width="11.85546875" style="51" customWidth="1"/>
    <col min="16144" max="16144" width="12.7109375" style="51" customWidth="1"/>
    <col min="16145" max="16384" width="9.140625" style="51"/>
  </cols>
  <sheetData>
    <row r="1" spans="1:16" ht="12.75" customHeight="1" x14ac:dyDescent="0.3">
      <c r="A1" s="2" t="s">
        <v>107</v>
      </c>
      <c r="B1" s="1"/>
      <c r="C1" s="1"/>
      <c r="D1" s="1"/>
      <c r="E1" s="1"/>
      <c r="F1" s="53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2.75" customHeight="1" x14ac:dyDescent="0.3">
      <c r="A2" s="4" t="s">
        <v>108</v>
      </c>
      <c r="B2" s="1"/>
      <c r="C2" s="1"/>
      <c r="D2" s="1"/>
      <c r="E2" s="1"/>
      <c r="F2" s="53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12.75" customHeight="1" x14ac:dyDescent="0.3">
      <c r="A3" s="53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1:16" ht="12.75" customHeight="1" x14ac:dyDescent="0.3">
      <c r="A4" s="50" t="s">
        <v>0</v>
      </c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1:16" ht="12.75" customHeight="1" x14ac:dyDescent="0.3">
      <c r="A5" s="50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1:16" ht="12.75" customHeight="1" x14ac:dyDescent="0.3">
      <c r="A6" s="50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16" ht="12.75" customHeight="1" x14ac:dyDescent="0.3">
      <c r="A7" s="56"/>
      <c r="B7" s="56"/>
      <c r="C7" s="56"/>
      <c r="D7" s="56"/>
      <c r="E7" s="56"/>
      <c r="F7" s="56"/>
      <c r="G7" s="57" t="s">
        <v>1</v>
      </c>
      <c r="H7" s="58"/>
      <c r="I7" s="57"/>
      <c r="J7" s="57"/>
      <c r="K7" s="57"/>
      <c r="L7" s="55"/>
      <c r="M7" s="55"/>
      <c r="N7" s="55"/>
      <c r="O7" s="55"/>
      <c r="P7" s="55"/>
    </row>
    <row r="8" spans="1:16" ht="12.75" customHeight="1" x14ac:dyDescent="0.3">
      <c r="A8" s="56"/>
      <c r="B8" s="56"/>
      <c r="C8" s="56"/>
      <c r="D8" s="56"/>
      <c r="E8" s="56"/>
      <c r="F8" s="56"/>
      <c r="G8" s="57" t="s">
        <v>628</v>
      </c>
      <c r="H8" s="57"/>
      <c r="I8" s="55"/>
      <c r="J8" s="55"/>
      <c r="K8" s="57"/>
      <c r="L8" s="59"/>
      <c r="M8" s="59"/>
      <c r="N8" s="55"/>
      <c r="O8" s="55"/>
      <c r="P8" s="55"/>
    </row>
    <row r="9" spans="1:16" ht="12.75" customHeight="1" x14ac:dyDescent="0.3">
      <c r="A9" s="53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12.75" customHeight="1" x14ac:dyDescent="0.3">
      <c r="A10" s="60"/>
      <c r="B10" s="244"/>
      <c r="C10" s="244"/>
      <c r="D10" s="244"/>
      <c r="E10" s="244"/>
      <c r="F10" s="61"/>
      <c r="G10" s="62"/>
      <c r="H10" s="63" t="s">
        <v>51</v>
      </c>
      <c r="I10" s="64"/>
      <c r="J10" s="65"/>
      <c r="K10" s="66"/>
      <c r="L10" s="67" t="s">
        <v>52</v>
      </c>
      <c r="M10" s="66"/>
      <c r="N10" s="68"/>
      <c r="O10" s="65" t="s">
        <v>53</v>
      </c>
      <c r="P10" s="69"/>
    </row>
    <row r="11" spans="1:16" ht="12.75" customHeight="1" x14ac:dyDescent="0.3">
      <c r="A11" s="70" t="s">
        <v>2</v>
      </c>
      <c r="B11" s="71"/>
      <c r="C11" s="245" t="s">
        <v>54</v>
      </c>
      <c r="D11" s="245"/>
      <c r="E11" s="245"/>
      <c r="F11" s="245"/>
      <c r="G11" s="72" t="s">
        <v>55</v>
      </c>
      <c r="H11" s="73" t="s">
        <v>56</v>
      </c>
      <c r="I11" s="68" t="s">
        <v>57</v>
      </c>
      <c r="J11" s="68" t="s">
        <v>7</v>
      </c>
      <c r="K11" s="68" t="s">
        <v>7</v>
      </c>
      <c r="L11" s="68" t="s">
        <v>8</v>
      </c>
      <c r="M11" s="68" t="s">
        <v>9</v>
      </c>
      <c r="N11" s="68" t="s">
        <v>9</v>
      </c>
      <c r="O11" s="74" t="s">
        <v>10</v>
      </c>
      <c r="P11" s="74" t="s">
        <v>10</v>
      </c>
    </row>
    <row r="12" spans="1:16" ht="12.75" customHeight="1" x14ac:dyDescent="0.3">
      <c r="A12" s="75"/>
      <c r="B12" s="76"/>
      <c r="C12" s="76"/>
      <c r="D12" s="76"/>
      <c r="E12" s="76"/>
      <c r="F12" s="76"/>
      <c r="G12" s="77"/>
      <c r="H12" s="78" t="s">
        <v>58</v>
      </c>
      <c r="I12" s="68"/>
      <c r="J12" s="68" t="s">
        <v>59</v>
      </c>
      <c r="K12" s="68" t="s">
        <v>60</v>
      </c>
      <c r="L12" s="79"/>
      <c r="M12" s="68" t="s">
        <v>59</v>
      </c>
      <c r="N12" s="77" t="s">
        <v>60</v>
      </c>
      <c r="O12" s="80" t="s">
        <v>61</v>
      </c>
      <c r="P12" s="77" t="s">
        <v>62</v>
      </c>
    </row>
    <row r="13" spans="1:16" ht="12.75" customHeight="1" x14ac:dyDescent="0.3">
      <c r="A13" s="81">
        <f>A12+1</f>
        <v>1</v>
      </c>
      <c r="B13" s="223" t="s">
        <v>534</v>
      </c>
      <c r="C13" s="224" t="s">
        <v>534</v>
      </c>
      <c r="D13" s="224" t="s">
        <v>534</v>
      </c>
      <c r="E13" s="225" t="s">
        <v>534</v>
      </c>
      <c r="F13" s="82" t="s">
        <v>11</v>
      </c>
      <c r="G13" s="83"/>
      <c r="H13" s="19">
        <v>75</v>
      </c>
      <c r="I13" s="135">
        <v>675</v>
      </c>
      <c r="J13" s="84">
        <v>0</v>
      </c>
      <c r="K13" s="84">
        <v>0</v>
      </c>
      <c r="L13" s="85">
        <v>9.5</v>
      </c>
      <c r="M13" s="84">
        <f>PRODUCT(J13,1.095)</f>
        <v>0</v>
      </c>
      <c r="N13" s="84">
        <f>PRODUCT(K13,1.095)</f>
        <v>0</v>
      </c>
      <c r="O13" s="86">
        <f>PRODUCT(H13,M13)</f>
        <v>0</v>
      </c>
      <c r="P13" s="86">
        <f>PRODUCT(I13,N13)</f>
        <v>0</v>
      </c>
    </row>
    <row r="14" spans="1:16" ht="12.75" customHeight="1" x14ac:dyDescent="0.3">
      <c r="A14" s="81">
        <f>A13+1</f>
        <v>2</v>
      </c>
      <c r="B14" s="223" t="s">
        <v>535</v>
      </c>
      <c r="C14" s="224" t="s">
        <v>535</v>
      </c>
      <c r="D14" s="224" t="s">
        <v>535</v>
      </c>
      <c r="E14" s="225" t="s">
        <v>535</v>
      </c>
      <c r="F14" s="82" t="s">
        <v>11</v>
      </c>
      <c r="G14" s="83"/>
      <c r="H14" s="19">
        <v>1600</v>
      </c>
      <c r="I14" s="135">
        <v>14400</v>
      </c>
      <c r="J14" s="138">
        <v>0</v>
      </c>
      <c r="K14" s="138">
        <v>0</v>
      </c>
      <c r="L14" s="85">
        <v>9.5</v>
      </c>
      <c r="M14" s="84">
        <f t="shared" ref="M14:M77" si="0">PRODUCT(J14,1.095)</f>
        <v>0</v>
      </c>
      <c r="N14" s="84">
        <f t="shared" ref="N14:N77" si="1">PRODUCT(K14,1.095)</f>
        <v>0</v>
      </c>
      <c r="O14" s="86">
        <f t="shared" ref="O14:O77" si="2">PRODUCT(H14,M14)</f>
        <v>0</v>
      </c>
      <c r="P14" s="86">
        <f t="shared" ref="P14:P77" si="3">PRODUCT(I14,N14)</f>
        <v>0</v>
      </c>
    </row>
    <row r="15" spans="1:16" ht="12.75" customHeight="1" x14ac:dyDescent="0.3">
      <c r="A15" s="81">
        <f t="shared" ref="A15:A78" si="4">A14+1</f>
        <v>3</v>
      </c>
      <c r="B15" s="223" t="s">
        <v>536</v>
      </c>
      <c r="C15" s="224" t="s">
        <v>536</v>
      </c>
      <c r="D15" s="224" t="s">
        <v>536</v>
      </c>
      <c r="E15" s="225" t="s">
        <v>536</v>
      </c>
      <c r="F15" s="82" t="s">
        <v>11</v>
      </c>
      <c r="G15" s="83"/>
      <c r="H15" s="19">
        <v>0</v>
      </c>
      <c r="I15" s="135">
        <v>936</v>
      </c>
      <c r="J15" s="138">
        <v>0</v>
      </c>
      <c r="K15" s="138">
        <v>0</v>
      </c>
      <c r="L15" s="85">
        <v>9.5</v>
      </c>
      <c r="M15" s="84">
        <f t="shared" si="0"/>
        <v>0</v>
      </c>
      <c r="N15" s="84">
        <f t="shared" si="1"/>
        <v>0</v>
      </c>
      <c r="O15" s="86">
        <f t="shared" si="2"/>
        <v>0</v>
      </c>
      <c r="P15" s="86">
        <f t="shared" si="3"/>
        <v>0</v>
      </c>
    </row>
    <row r="16" spans="1:16" ht="12.75" customHeight="1" x14ac:dyDescent="0.3">
      <c r="A16" s="81">
        <f t="shared" si="4"/>
        <v>4</v>
      </c>
      <c r="B16" s="223" t="s">
        <v>537</v>
      </c>
      <c r="C16" s="224" t="s">
        <v>537</v>
      </c>
      <c r="D16" s="224" t="s">
        <v>537</v>
      </c>
      <c r="E16" s="225" t="s">
        <v>537</v>
      </c>
      <c r="F16" s="82" t="s">
        <v>11</v>
      </c>
      <c r="G16" s="83"/>
      <c r="H16" s="19">
        <v>0</v>
      </c>
      <c r="I16" s="135">
        <v>270</v>
      </c>
      <c r="J16" s="138">
        <v>0</v>
      </c>
      <c r="K16" s="138">
        <v>0</v>
      </c>
      <c r="L16" s="85">
        <v>9.5</v>
      </c>
      <c r="M16" s="84">
        <f t="shared" si="0"/>
        <v>0</v>
      </c>
      <c r="N16" s="84">
        <f t="shared" si="1"/>
        <v>0</v>
      </c>
      <c r="O16" s="86">
        <f t="shared" si="2"/>
        <v>0</v>
      </c>
      <c r="P16" s="86">
        <f t="shared" si="3"/>
        <v>0</v>
      </c>
    </row>
    <row r="17" spans="1:16" ht="12.75" customHeight="1" x14ac:dyDescent="0.3">
      <c r="A17" s="81">
        <f t="shared" si="4"/>
        <v>5</v>
      </c>
      <c r="B17" s="223" t="s">
        <v>538</v>
      </c>
      <c r="C17" s="224" t="s">
        <v>538</v>
      </c>
      <c r="D17" s="224" t="s">
        <v>538</v>
      </c>
      <c r="E17" s="225" t="s">
        <v>538</v>
      </c>
      <c r="F17" s="82" t="s">
        <v>11</v>
      </c>
      <c r="G17" s="83"/>
      <c r="H17" s="19">
        <v>360</v>
      </c>
      <c r="I17" s="135">
        <v>3240</v>
      </c>
      <c r="J17" s="138">
        <v>0</v>
      </c>
      <c r="K17" s="138">
        <v>0</v>
      </c>
      <c r="L17" s="85">
        <v>9.5</v>
      </c>
      <c r="M17" s="84">
        <f t="shared" si="0"/>
        <v>0</v>
      </c>
      <c r="N17" s="84">
        <f t="shared" si="1"/>
        <v>0</v>
      </c>
      <c r="O17" s="86">
        <f t="shared" si="2"/>
        <v>0</v>
      </c>
      <c r="P17" s="86">
        <f t="shared" si="3"/>
        <v>0</v>
      </c>
    </row>
    <row r="18" spans="1:16" ht="12.75" customHeight="1" x14ac:dyDescent="0.3">
      <c r="A18" s="81">
        <f t="shared" si="4"/>
        <v>6</v>
      </c>
      <c r="B18" s="223" t="s">
        <v>539</v>
      </c>
      <c r="C18" s="224" t="s">
        <v>539</v>
      </c>
      <c r="D18" s="224" t="s">
        <v>539</v>
      </c>
      <c r="E18" s="225" t="s">
        <v>539</v>
      </c>
      <c r="F18" s="82" t="s">
        <v>11</v>
      </c>
      <c r="G18" s="83"/>
      <c r="H18" s="19">
        <v>360</v>
      </c>
      <c r="I18" s="135">
        <v>3240</v>
      </c>
      <c r="J18" s="138">
        <v>0</v>
      </c>
      <c r="K18" s="138">
        <v>0</v>
      </c>
      <c r="L18" s="85">
        <v>9.5</v>
      </c>
      <c r="M18" s="84">
        <f t="shared" si="0"/>
        <v>0</v>
      </c>
      <c r="N18" s="84">
        <f t="shared" si="1"/>
        <v>0</v>
      </c>
      <c r="O18" s="86">
        <f t="shared" si="2"/>
        <v>0</v>
      </c>
      <c r="P18" s="86">
        <f t="shared" si="3"/>
        <v>0</v>
      </c>
    </row>
    <row r="19" spans="1:16" ht="12.75" customHeight="1" x14ac:dyDescent="0.3">
      <c r="A19" s="81">
        <f t="shared" si="4"/>
        <v>7</v>
      </c>
      <c r="B19" s="223" t="s">
        <v>540</v>
      </c>
      <c r="C19" s="224" t="s">
        <v>540</v>
      </c>
      <c r="D19" s="224" t="s">
        <v>540</v>
      </c>
      <c r="E19" s="225" t="s">
        <v>540</v>
      </c>
      <c r="F19" s="82" t="s">
        <v>11</v>
      </c>
      <c r="G19" s="83"/>
      <c r="H19" s="19">
        <v>107</v>
      </c>
      <c r="I19" s="135">
        <v>963</v>
      </c>
      <c r="J19" s="138">
        <v>0</v>
      </c>
      <c r="K19" s="138">
        <v>0</v>
      </c>
      <c r="L19" s="85">
        <v>9.5</v>
      </c>
      <c r="M19" s="84">
        <f t="shared" si="0"/>
        <v>0</v>
      </c>
      <c r="N19" s="84">
        <f t="shared" si="1"/>
        <v>0</v>
      </c>
      <c r="O19" s="86">
        <f t="shared" si="2"/>
        <v>0</v>
      </c>
      <c r="P19" s="86">
        <f t="shared" si="3"/>
        <v>0</v>
      </c>
    </row>
    <row r="20" spans="1:16" ht="12.75" customHeight="1" x14ac:dyDescent="0.3">
      <c r="A20" s="81">
        <f t="shared" si="4"/>
        <v>8</v>
      </c>
      <c r="B20" s="223" t="s">
        <v>541</v>
      </c>
      <c r="C20" s="224" t="s">
        <v>541</v>
      </c>
      <c r="D20" s="224" t="s">
        <v>541</v>
      </c>
      <c r="E20" s="225" t="s">
        <v>541</v>
      </c>
      <c r="F20" s="82" t="s">
        <v>11</v>
      </c>
      <c r="G20" s="83"/>
      <c r="H20" s="19">
        <v>107</v>
      </c>
      <c r="I20" s="135">
        <v>963</v>
      </c>
      <c r="J20" s="138">
        <v>0</v>
      </c>
      <c r="K20" s="138">
        <v>0</v>
      </c>
      <c r="L20" s="85">
        <v>9.5</v>
      </c>
      <c r="M20" s="84">
        <f t="shared" si="0"/>
        <v>0</v>
      </c>
      <c r="N20" s="84">
        <f t="shared" si="1"/>
        <v>0</v>
      </c>
      <c r="O20" s="86">
        <f t="shared" si="2"/>
        <v>0</v>
      </c>
      <c r="P20" s="86">
        <f t="shared" si="3"/>
        <v>0</v>
      </c>
    </row>
    <row r="21" spans="1:16" ht="12.75" customHeight="1" x14ac:dyDescent="0.3">
      <c r="A21" s="81">
        <f t="shared" si="4"/>
        <v>9</v>
      </c>
      <c r="B21" s="223" t="s">
        <v>542</v>
      </c>
      <c r="C21" s="224" t="s">
        <v>542</v>
      </c>
      <c r="D21" s="224" t="s">
        <v>542</v>
      </c>
      <c r="E21" s="225" t="s">
        <v>542</v>
      </c>
      <c r="F21" s="82" t="s">
        <v>11</v>
      </c>
      <c r="G21" s="83"/>
      <c r="H21" s="19">
        <v>107</v>
      </c>
      <c r="I21" s="135">
        <v>963</v>
      </c>
      <c r="J21" s="138">
        <v>0</v>
      </c>
      <c r="K21" s="138">
        <v>0</v>
      </c>
      <c r="L21" s="85">
        <v>9.5</v>
      </c>
      <c r="M21" s="84">
        <f t="shared" si="0"/>
        <v>0</v>
      </c>
      <c r="N21" s="84">
        <f t="shared" si="1"/>
        <v>0</v>
      </c>
      <c r="O21" s="86">
        <f t="shared" si="2"/>
        <v>0</v>
      </c>
      <c r="P21" s="86">
        <f t="shared" si="3"/>
        <v>0</v>
      </c>
    </row>
    <row r="22" spans="1:16" ht="12.75" customHeight="1" x14ac:dyDescent="0.3">
      <c r="A22" s="81">
        <f t="shared" si="4"/>
        <v>10</v>
      </c>
      <c r="B22" s="223" t="s">
        <v>543</v>
      </c>
      <c r="C22" s="224" t="s">
        <v>543</v>
      </c>
      <c r="D22" s="224" t="s">
        <v>543</v>
      </c>
      <c r="E22" s="225" t="s">
        <v>543</v>
      </c>
      <c r="F22" s="82" t="s">
        <v>11</v>
      </c>
      <c r="G22" s="83"/>
      <c r="H22" s="19">
        <v>107</v>
      </c>
      <c r="I22" s="135">
        <v>963</v>
      </c>
      <c r="J22" s="138">
        <v>0</v>
      </c>
      <c r="K22" s="138">
        <v>0</v>
      </c>
      <c r="L22" s="85">
        <v>9.5</v>
      </c>
      <c r="M22" s="84">
        <f t="shared" si="0"/>
        <v>0</v>
      </c>
      <c r="N22" s="84">
        <f t="shared" si="1"/>
        <v>0</v>
      </c>
      <c r="O22" s="86">
        <f t="shared" si="2"/>
        <v>0</v>
      </c>
      <c r="P22" s="86">
        <f t="shared" si="3"/>
        <v>0</v>
      </c>
    </row>
    <row r="23" spans="1:16" ht="12.75" customHeight="1" x14ac:dyDescent="0.3">
      <c r="A23" s="81">
        <f t="shared" si="4"/>
        <v>11</v>
      </c>
      <c r="B23" s="223" t="s">
        <v>544</v>
      </c>
      <c r="C23" s="224" t="s">
        <v>544</v>
      </c>
      <c r="D23" s="224" t="s">
        <v>544</v>
      </c>
      <c r="E23" s="225" t="s">
        <v>544</v>
      </c>
      <c r="F23" s="82" t="s">
        <v>11</v>
      </c>
      <c r="G23" s="83"/>
      <c r="H23" s="19">
        <v>250</v>
      </c>
      <c r="I23" s="135">
        <v>2250</v>
      </c>
      <c r="J23" s="138">
        <v>0</v>
      </c>
      <c r="K23" s="138">
        <v>0</v>
      </c>
      <c r="L23" s="85">
        <v>9.5</v>
      </c>
      <c r="M23" s="84">
        <f t="shared" si="0"/>
        <v>0</v>
      </c>
      <c r="N23" s="84">
        <f t="shared" si="1"/>
        <v>0</v>
      </c>
      <c r="O23" s="86">
        <f t="shared" si="2"/>
        <v>0</v>
      </c>
      <c r="P23" s="86">
        <f t="shared" si="3"/>
        <v>0</v>
      </c>
    </row>
    <row r="24" spans="1:16" ht="12.75" customHeight="1" x14ac:dyDescent="0.3">
      <c r="A24" s="81">
        <f t="shared" si="4"/>
        <v>12</v>
      </c>
      <c r="B24" s="223" t="s">
        <v>545</v>
      </c>
      <c r="C24" s="224" t="s">
        <v>545</v>
      </c>
      <c r="D24" s="224" t="s">
        <v>545</v>
      </c>
      <c r="E24" s="225" t="s">
        <v>545</v>
      </c>
      <c r="F24" s="82" t="s">
        <v>11</v>
      </c>
      <c r="G24" s="83"/>
      <c r="H24" s="19">
        <v>400</v>
      </c>
      <c r="I24" s="135">
        <v>3600</v>
      </c>
      <c r="J24" s="138">
        <v>0</v>
      </c>
      <c r="K24" s="138">
        <v>0</v>
      </c>
      <c r="L24" s="85">
        <v>9.5</v>
      </c>
      <c r="M24" s="84">
        <f t="shared" si="0"/>
        <v>0</v>
      </c>
      <c r="N24" s="84">
        <f t="shared" si="1"/>
        <v>0</v>
      </c>
      <c r="O24" s="86">
        <f t="shared" si="2"/>
        <v>0</v>
      </c>
      <c r="P24" s="86">
        <f t="shared" si="3"/>
        <v>0</v>
      </c>
    </row>
    <row r="25" spans="1:16" ht="12.75" customHeight="1" x14ac:dyDescent="0.3">
      <c r="A25" s="81">
        <f t="shared" si="4"/>
        <v>13</v>
      </c>
      <c r="B25" s="223" t="s">
        <v>546</v>
      </c>
      <c r="C25" s="224" t="s">
        <v>546</v>
      </c>
      <c r="D25" s="224" t="s">
        <v>546</v>
      </c>
      <c r="E25" s="225" t="s">
        <v>546</v>
      </c>
      <c r="F25" s="82" t="s">
        <v>11</v>
      </c>
      <c r="G25" s="83"/>
      <c r="H25" s="19">
        <v>280</v>
      </c>
      <c r="I25" s="135">
        <v>2520</v>
      </c>
      <c r="J25" s="138">
        <v>0</v>
      </c>
      <c r="K25" s="138">
        <v>0</v>
      </c>
      <c r="L25" s="85">
        <v>9.5</v>
      </c>
      <c r="M25" s="84">
        <f t="shared" si="0"/>
        <v>0</v>
      </c>
      <c r="N25" s="84">
        <f t="shared" si="1"/>
        <v>0</v>
      </c>
      <c r="O25" s="86">
        <f t="shared" si="2"/>
        <v>0</v>
      </c>
      <c r="P25" s="86">
        <f t="shared" si="3"/>
        <v>0</v>
      </c>
    </row>
    <row r="26" spans="1:16" ht="12.75" customHeight="1" x14ac:dyDescent="0.3">
      <c r="A26" s="81">
        <f t="shared" si="4"/>
        <v>14</v>
      </c>
      <c r="B26" s="223" t="s">
        <v>547</v>
      </c>
      <c r="C26" s="224" t="s">
        <v>547</v>
      </c>
      <c r="D26" s="224" t="s">
        <v>547</v>
      </c>
      <c r="E26" s="225" t="s">
        <v>547</v>
      </c>
      <c r="F26" s="82" t="s">
        <v>11</v>
      </c>
      <c r="G26" s="83"/>
      <c r="H26" s="19">
        <v>280</v>
      </c>
      <c r="I26" s="135">
        <v>2520</v>
      </c>
      <c r="J26" s="138">
        <v>0</v>
      </c>
      <c r="K26" s="138">
        <v>0</v>
      </c>
      <c r="L26" s="85">
        <v>9.5</v>
      </c>
      <c r="M26" s="84">
        <f t="shared" si="0"/>
        <v>0</v>
      </c>
      <c r="N26" s="84">
        <f t="shared" si="1"/>
        <v>0</v>
      </c>
      <c r="O26" s="86">
        <f t="shared" si="2"/>
        <v>0</v>
      </c>
      <c r="P26" s="86">
        <f t="shared" si="3"/>
        <v>0</v>
      </c>
    </row>
    <row r="27" spans="1:16" ht="12.75" customHeight="1" x14ac:dyDescent="0.3">
      <c r="A27" s="81">
        <f t="shared" si="4"/>
        <v>15</v>
      </c>
      <c r="B27" s="226" t="s">
        <v>548</v>
      </c>
      <c r="C27" s="227" t="s">
        <v>548</v>
      </c>
      <c r="D27" s="227" t="s">
        <v>548</v>
      </c>
      <c r="E27" s="228" t="s">
        <v>548</v>
      </c>
      <c r="F27" s="169" t="s">
        <v>11</v>
      </c>
      <c r="G27" s="83"/>
      <c r="H27" s="93">
        <v>0</v>
      </c>
      <c r="I27" s="135">
        <v>450</v>
      </c>
      <c r="J27" s="138">
        <v>0</v>
      </c>
      <c r="K27" s="138">
        <v>0</v>
      </c>
      <c r="L27" s="85">
        <v>9.5</v>
      </c>
      <c r="M27" s="84">
        <f t="shared" si="0"/>
        <v>0</v>
      </c>
      <c r="N27" s="84">
        <f t="shared" si="1"/>
        <v>0</v>
      </c>
      <c r="O27" s="86">
        <f t="shared" si="2"/>
        <v>0</v>
      </c>
      <c r="P27" s="86">
        <f t="shared" si="3"/>
        <v>0</v>
      </c>
    </row>
    <row r="28" spans="1:16" ht="12.75" customHeight="1" x14ac:dyDescent="0.3">
      <c r="A28" s="81">
        <f t="shared" si="4"/>
        <v>16</v>
      </c>
      <c r="B28" s="226" t="s">
        <v>549</v>
      </c>
      <c r="C28" s="227" t="s">
        <v>549</v>
      </c>
      <c r="D28" s="227" t="s">
        <v>549</v>
      </c>
      <c r="E28" s="228" t="s">
        <v>549</v>
      </c>
      <c r="F28" s="169" t="s">
        <v>11</v>
      </c>
      <c r="G28" s="83"/>
      <c r="H28" s="93">
        <v>0</v>
      </c>
      <c r="I28" s="135">
        <v>900</v>
      </c>
      <c r="J28" s="138">
        <v>0</v>
      </c>
      <c r="K28" s="138">
        <v>0</v>
      </c>
      <c r="L28" s="85">
        <v>9.5</v>
      </c>
      <c r="M28" s="84">
        <f t="shared" si="0"/>
        <v>0</v>
      </c>
      <c r="N28" s="84">
        <f t="shared" si="1"/>
        <v>0</v>
      </c>
      <c r="O28" s="86">
        <f t="shared" si="2"/>
        <v>0</v>
      </c>
      <c r="P28" s="86">
        <f t="shared" si="3"/>
        <v>0</v>
      </c>
    </row>
    <row r="29" spans="1:16" ht="12.75" customHeight="1" x14ac:dyDescent="0.3">
      <c r="A29" s="81">
        <f t="shared" si="4"/>
        <v>17</v>
      </c>
      <c r="B29" s="226" t="s">
        <v>550</v>
      </c>
      <c r="C29" s="227" t="s">
        <v>550</v>
      </c>
      <c r="D29" s="227" t="s">
        <v>550</v>
      </c>
      <c r="E29" s="228" t="s">
        <v>550</v>
      </c>
      <c r="F29" s="169" t="s">
        <v>11</v>
      </c>
      <c r="G29" s="83"/>
      <c r="H29" s="93">
        <v>0</v>
      </c>
      <c r="I29" s="135">
        <v>3240</v>
      </c>
      <c r="J29" s="138">
        <v>0</v>
      </c>
      <c r="K29" s="138">
        <v>0</v>
      </c>
      <c r="L29" s="85">
        <v>9.5</v>
      </c>
      <c r="M29" s="84">
        <f t="shared" si="0"/>
        <v>0</v>
      </c>
      <c r="N29" s="84">
        <f t="shared" si="1"/>
        <v>0</v>
      </c>
      <c r="O29" s="86">
        <f t="shared" si="2"/>
        <v>0</v>
      </c>
      <c r="P29" s="86">
        <f t="shared" si="3"/>
        <v>0</v>
      </c>
    </row>
    <row r="30" spans="1:16" ht="12.75" customHeight="1" x14ac:dyDescent="0.3">
      <c r="A30" s="81">
        <f t="shared" si="4"/>
        <v>18</v>
      </c>
      <c r="B30" s="226" t="s">
        <v>551</v>
      </c>
      <c r="C30" s="227" t="s">
        <v>551</v>
      </c>
      <c r="D30" s="227" t="s">
        <v>551</v>
      </c>
      <c r="E30" s="228" t="s">
        <v>551</v>
      </c>
      <c r="F30" s="169" t="s">
        <v>11</v>
      </c>
      <c r="G30" s="83"/>
      <c r="H30" s="93">
        <v>0</v>
      </c>
      <c r="I30" s="135">
        <v>360</v>
      </c>
      <c r="J30" s="138">
        <v>0</v>
      </c>
      <c r="K30" s="138">
        <v>0</v>
      </c>
      <c r="L30" s="85">
        <v>9.5</v>
      </c>
      <c r="M30" s="84">
        <f t="shared" si="0"/>
        <v>0</v>
      </c>
      <c r="N30" s="84">
        <f t="shared" si="1"/>
        <v>0</v>
      </c>
      <c r="O30" s="86">
        <f t="shared" si="2"/>
        <v>0</v>
      </c>
      <c r="P30" s="86">
        <f t="shared" si="3"/>
        <v>0</v>
      </c>
    </row>
    <row r="31" spans="1:16" ht="12.75" customHeight="1" x14ac:dyDescent="0.3">
      <c r="A31" s="81">
        <f t="shared" si="4"/>
        <v>19</v>
      </c>
      <c r="B31" s="223" t="s">
        <v>552</v>
      </c>
      <c r="C31" s="224" t="s">
        <v>552</v>
      </c>
      <c r="D31" s="224" t="s">
        <v>552</v>
      </c>
      <c r="E31" s="225" t="s">
        <v>552</v>
      </c>
      <c r="F31" s="82" t="s">
        <v>11</v>
      </c>
      <c r="G31" s="83"/>
      <c r="H31" s="93">
        <v>100</v>
      </c>
      <c r="I31" s="135">
        <v>900</v>
      </c>
      <c r="J31" s="138">
        <v>0</v>
      </c>
      <c r="K31" s="138">
        <v>0</v>
      </c>
      <c r="L31" s="85">
        <v>9.5</v>
      </c>
      <c r="M31" s="84">
        <f t="shared" si="0"/>
        <v>0</v>
      </c>
      <c r="N31" s="84">
        <f t="shared" si="1"/>
        <v>0</v>
      </c>
      <c r="O31" s="86">
        <f t="shared" si="2"/>
        <v>0</v>
      </c>
      <c r="P31" s="86">
        <f t="shared" si="3"/>
        <v>0</v>
      </c>
    </row>
    <row r="32" spans="1:16" ht="12.75" customHeight="1" x14ac:dyDescent="0.3">
      <c r="A32" s="81">
        <f t="shared" si="4"/>
        <v>20</v>
      </c>
      <c r="B32" s="223" t="s">
        <v>553</v>
      </c>
      <c r="C32" s="224" t="s">
        <v>553</v>
      </c>
      <c r="D32" s="224" t="s">
        <v>553</v>
      </c>
      <c r="E32" s="225" t="s">
        <v>553</v>
      </c>
      <c r="F32" s="82" t="s">
        <v>11</v>
      </c>
      <c r="G32" s="83"/>
      <c r="H32" s="19">
        <v>0</v>
      </c>
      <c r="I32" s="135">
        <v>4500</v>
      </c>
      <c r="J32" s="138">
        <v>0</v>
      </c>
      <c r="K32" s="138">
        <v>0</v>
      </c>
      <c r="L32" s="85">
        <v>9.5</v>
      </c>
      <c r="M32" s="84">
        <f t="shared" si="0"/>
        <v>0</v>
      </c>
      <c r="N32" s="84">
        <f t="shared" si="1"/>
        <v>0</v>
      </c>
      <c r="O32" s="86">
        <f t="shared" si="2"/>
        <v>0</v>
      </c>
      <c r="P32" s="86">
        <f t="shared" si="3"/>
        <v>0</v>
      </c>
    </row>
    <row r="33" spans="1:16" ht="12.75" customHeight="1" x14ac:dyDescent="0.3">
      <c r="A33" s="81">
        <f t="shared" si="4"/>
        <v>21</v>
      </c>
      <c r="B33" s="223" t="s">
        <v>63</v>
      </c>
      <c r="C33" s="224" t="s">
        <v>63</v>
      </c>
      <c r="D33" s="224" t="s">
        <v>63</v>
      </c>
      <c r="E33" s="225" t="s">
        <v>63</v>
      </c>
      <c r="F33" s="82" t="s">
        <v>11</v>
      </c>
      <c r="G33" s="83"/>
      <c r="H33" s="19">
        <v>700</v>
      </c>
      <c r="I33" s="135">
        <v>6300</v>
      </c>
      <c r="J33" s="138">
        <v>0</v>
      </c>
      <c r="K33" s="138">
        <v>0</v>
      </c>
      <c r="L33" s="85">
        <v>9.5</v>
      </c>
      <c r="M33" s="84">
        <f t="shared" si="0"/>
        <v>0</v>
      </c>
      <c r="N33" s="84">
        <f t="shared" si="1"/>
        <v>0</v>
      </c>
      <c r="O33" s="86">
        <f t="shared" si="2"/>
        <v>0</v>
      </c>
      <c r="P33" s="86">
        <f t="shared" si="3"/>
        <v>0</v>
      </c>
    </row>
    <row r="34" spans="1:16" ht="12.75" customHeight="1" x14ac:dyDescent="0.3">
      <c r="A34" s="81">
        <f t="shared" si="4"/>
        <v>22</v>
      </c>
      <c r="B34" s="223" t="s">
        <v>554</v>
      </c>
      <c r="C34" s="224" t="s">
        <v>554</v>
      </c>
      <c r="D34" s="224" t="s">
        <v>554</v>
      </c>
      <c r="E34" s="225" t="s">
        <v>554</v>
      </c>
      <c r="F34" s="82" t="s">
        <v>11</v>
      </c>
      <c r="G34" s="83"/>
      <c r="H34" s="19">
        <v>0</v>
      </c>
      <c r="I34" s="135">
        <v>3600</v>
      </c>
      <c r="J34" s="138">
        <v>0</v>
      </c>
      <c r="K34" s="138">
        <v>0</v>
      </c>
      <c r="L34" s="85">
        <v>9.5</v>
      </c>
      <c r="M34" s="84">
        <f t="shared" si="0"/>
        <v>0</v>
      </c>
      <c r="N34" s="84">
        <f t="shared" si="1"/>
        <v>0</v>
      </c>
      <c r="O34" s="86">
        <f t="shared" si="2"/>
        <v>0</v>
      </c>
      <c r="P34" s="86">
        <f t="shared" si="3"/>
        <v>0</v>
      </c>
    </row>
    <row r="35" spans="1:16" ht="12.75" customHeight="1" x14ac:dyDescent="0.3">
      <c r="A35" s="81">
        <f t="shared" si="4"/>
        <v>23</v>
      </c>
      <c r="B35" s="223" t="s">
        <v>555</v>
      </c>
      <c r="C35" s="224" t="s">
        <v>555</v>
      </c>
      <c r="D35" s="224" t="s">
        <v>555</v>
      </c>
      <c r="E35" s="225" t="s">
        <v>555</v>
      </c>
      <c r="F35" s="82" t="s">
        <v>11</v>
      </c>
      <c r="G35" s="83"/>
      <c r="H35" s="19">
        <v>10</v>
      </c>
      <c r="I35" s="135">
        <v>90</v>
      </c>
      <c r="J35" s="138">
        <v>0</v>
      </c>
      <c r="K35" s="138">
        <v>0</v>
      </c>
      <c r="L35" s="85">
        <v>9.5</v>
      </c>
      <c r="M35" s="84">
        <f t="shared" si="0"/>
        <v>0</v>
      </c>
      <c r="N35" s="84">
        <f t="shared" si="1"/>
        <v>0</v>
      </c>
      <c r="O35" s="86">
        <f t="shared" si="2"/>
        <v>0</v>
      </c>
      <c r="P35" s="86">
        <f t="shared" si="3"/>
        <v>0</v>
      </c>
    </row>
    <row r="36" spans="1:16" ht="12.75" customHeight="1" x14ac:dyDescent="0.3">
      <c r="A36" s="81">
        <f t="shared" si="4"/>
        <v>24</v>
      </c>
      <c r="B36" s="223" t="s">
        <v>556</v>
      </c>
      <c r="C36" s="224" t="s">
        <v>556</v>
      </c>
      <c r="D36" s="224" t="s">
        <v>556</v>
      </c>
      <c r="E36" s="225" t="s">
        <v>556</v>
      </c>
      <c r="F36" s="82" t="s">
        <v>11</v>
      </c>
      <c r="G36" s="83"/>
      <c r="H36" s="19">
        <v>10</v>
      </c>
      <c r="I36" s="135">
        <v>90</v>
      </c>
      <c r="J36" s="138">
        <v>0</v>
      </c>
      <c r="K36" s="138">
        <v>0</v>
      </c>
      <c r="L36" s="85">
        <v>9.5</v>
      </c>
      <c r="M36" s="84">
        <f t="shared" si="0"/>
        <v>0</v>
      </c>
      <c r="N36" s="84">
        <f t="shared" si="1"/>
        <v>0</v>
      </c>
      <c r="O36" s="86">
        <f t="shared" si="2"/>
        <v>0</v>
      </c>
      <c r="P36" s="86">
        <f t="shared" si="3"/>
        <v>0</v>
      </c>
    </row>
    <row r="37" spans="1:16" ht="12.75" customHeight="1" x14ac:dyDescent="0.3">
      <c r="A37" s="81">
        <f t="shared" si="4"/>
        <v>25</v>
      </c>
      <c r="B37" s="223" t="s">
        <v>557</v>
      </c>
      <c r="C37" s="224" t="s">
        <v>557</v>
      </c>
      <c r="D37" s="224" t="s">
        <v>557</v>
      </c>
      <c r="E37" s="225" t="s">
        <v>557</v>
      </c>
      <c r="F37" s="82" t="s">
        <v>11</v>
      </c>
      <c r="G37" s="83"/>
      <c r="H37" s="19">
        <v>10</v>
      </c>
      <c r="I37" s="135">
        <v>90</v>
      </c>
      <c r="J37" s="138">
        <v>0</v>
      </c>
      <c r="K37" s="138">
        <v>0</v>
      </c>
      <c r="L37" s="85">
        <v>9.5</v>
      </c>
      <c r="M37" s="84">
        <f t="shared" si="0"/>
        <v>0</v>
      </c>
      <c r="N37" s="84">
        <f t="shared" si="1"/>
        <v>0</v>
      </c>
      <c r="O37" s="86">
        <f t="shared" si="2"/>
        <v>0</v>
      </c>
      <c r="P37" s="86">
        <f t="shared" si="3"/>
        <v>0</v>
      </c>
    </row>
    <row r="38" spans="1:16" ht="12.75" customHeight="1" x14ac:dyDescent="0.3">
      <c r="A38" s="81">
        <f t="shared" si="4"/>
        <v>26</v>
      </c>
      <c r="B38" s="223" t="s">
        <v>558</v>
      </c>
      <c r="C38" s="224" t="s">
        <v>558</v>
      </c>
      <c r="D38" s="224" t="s">
        <v>558</v>
      </c>
      <c r="E38" s="225" t="s">
        <v>558</v>
      </c>
      <c r="F38" s="82" t="s">
        <v>11</v>
      </c>
      <c r="G38" s="83"/>
      <c r="H38" s="19">
        <v>5</v>
      </c>
      <c r="I38" s="135">
        <v>45</v>
      </c>
      <c r="J38" s="138">
        <v>0</v>
      </c>
      <c r="K38" s="138">
        <v>0</v>
      </c>
      <c r="L38" s="85">
        <v>9.5</v>
      </c>
      <c r="M38" s="84">
        <f t="shared" si="0"/>
        <v>0</v>
      </c>
      <c r="N38" s="84">
        <f t="shared" si="1"/>
        <v>0</v>
      </c>
      <c r="O38" s="86">
        <f t="shared" si="2"/>
        <v>0</v>
      </c>
      <c r="P38" s="86">
        <f t="shared" si="3"/>
        <v>0</v>
      </c>
    </row>
    <row r="39" spans="1:16" ht="12.75" customHeight="1" x14ac:dyDescent="0.3">
      <c r="A39" s="81">
        <f t="shared" si="4"/>
        <v>27</v>
      </c>
      <c r="B39" s="223" t="s">
        <v>559</v>
      </c>
      <c r="C39" s="224" t="s">
        <v>559</v>
      </c>
      <c r="D39" s="224" t="s">
        <v>559</v>
      </c>
      <c r="E39" s="225" t="s">
        <v>559</v>
      </c>
      <c r="F39" s="82" t="s">
        <v>11</v>
      </c>
      <c r="G39" s="83"/>
      <c r="H39" s="19">
        <v>8</v>
      </c>
      <c r="I39" s="135">
        <v>72</v>
      </c>
      <c r="J39" s="138">
        <v>0</v>
      </c>
      <c r="K39" s="138">
        <v>0</v>
      </c>
      <c r="L39" s="85">
        <v>9.5</v>
      </c>
      <c r="M39" s="84">
        <f t="shared" si="0"/>
        <v>0</v>
      </c>
      <c r="N39" s="84">
        <f t="shared" si="1"/>
        <v>0</v>
      </c>
      <c r="O39" s="86">
        <f t="shared" si="2"/>
        <v>0</v>
      </c>
      <c r="P39" s="86">
        <f t="shared" si="3"/>
        <v>0</v>
      </c>
    </row>
    <row r="40" spans="1:16" ht="12.75" customHeight="1" x14ac:dyDescent="0.3">
      <c r="A40" s="81">
        <f t="shared" si="4"/>
        <v>28</v>
      </c>
      <c r="B40" s="223" t="s">
        <v>560</v>
      </c>
      <c r="C40" s="224" t="s">
        <v>560</v>
      </c>
      <c r="D40" s="224" t="s">
        <v>560</v>
      </c>
      <c r="E40" s="225" t="s">
        <v>560</v>
      </c>
      <c r="F40" s="82" t="s">
        <v>11</v>
      </c>
      <c r="G40" s="83"/>
      <c r="H40" s="19">
        <v>8</v>
      </c>
      <c r="I40" s="135">
        <v>72</v>
      </c>
      <c r="J40" s="138">
        <v>0</v>
      </c>
      <c r="K40" s="138">
        <v>0</v>
      </c>
      <c r="L40" s="85">
        <v>9.5</v>
      </c>
      <c r="M40" s="84">
        <f t="shared" si="0"/>
        <v>0</v>
      </c>
      <c r="N40" s="84">
        <f t="shared" si="1"/>
        <v>0</v>
      </c>
      <c r="O40" s="86">
        <f t="shared" si="2"/>
        <v>0</v>
      </c>
      <c r="P40" s="86">
        <f t="shared" si="3"/>
        <v>0</v>
      </c>
    </row>
    <row r="41" spans="1:16" ht="12.75" customHeight="1" x14ac:dyDescent="0.3">
      <c r="A41" s="81">
        <f t="shared" si="4"/>
        <v>29</v>
      </c>
      <c r="B41" s="223" t="s">
        <v>561</v>
      </c>
      <c r="C41" s="224" t="s">
        <v>561</v>
      </c>
      <c r="D41" s="224" t="s">
        <v>561</v>
      </c>
      <c r="E41" s="225" t="s">
        <v>561</v>
      </c>
      <c r="F41" s="82" t="s">
        <v>11</v>
      </c>
      <c r="G41" s="83"/>
      <c r="H41" s="19">
        <v>25</v>
      </c>
      <c r="I41" s="135">
        <v>225</v>
      </c>
      <c r="J41" s="138">
        <v>0</v>
      </c>
      <c r="K41" s="138">
        <v>0</v>
      </c>
      <c r="L41" s="85">
        <v>9.5</v>
      </c>
      <c r="M41" s="84">
        <f t="shared" si="0"/>
        <v>0</v>
      </c>
      <c r="N41" s="84">
        <f t="shared" si="1"/>
        <v>0</v>
      </c>
      <c r="O41" s="86">
        <f t="shared" si="2"/>
        <v>0</v>
      </c>
      <c r="P41" s="86">
        <f t="shared" si="3"/>
        <v>0</v>
      </c>
    </row>
    <row r="42" spans="1:16" ht="12.75" customHeight="1" x14ac:dyDescent="0.3">
      <c r="A42" s="81">
        <f t="shared" si="4"/>
        <v>30</v>
      </c>
      <c r="B42" s="223" t="s">
        <v>562</v>
      </c>
      <c r="C42" s="224" t="s">
        <v>562</v>
      </c>
      <c r="D42" s="224" t="s">
        <v>562</v>
      </c>
      <c r="E42" s="225" t="s">
        <v>562</v>
      </c>
      <c r="F42" s="82" t="s">
        <v>11</v>
      </c>
      <c r="G42" s="83"/>
      <c r="H42" s="19">
        <v>3</v>
      </c>
      <c r="I42" s="135">
        <v>27</v>
      </c>
      <c r="J42" s="138">
        <v>0</v>
      </c>
      <c r="K42" s="138">
        <v>0</v>
      </c>
      <c r="L42" s="85">
        <v>9.5</v>
      </c>
      <c r="M42" s="84">
        <f t="shared" si="0"/>
        <v>0</v>
      </c>
      <c r="N42" s="84">
        <f t="shared" si="1"/>
        <v>0</v>
      </c>
      <c r="O42" s="86">
        <f t="shared" si="2"/>
        <v>0</v>
      </c>
      <c r="P42" s="86">
        <f t="shared" si="3"/>
        <v>0</v>
      </c>
    </row>
    <row r="43" spans="1:16" ht="12.75" customHeight="1" x14ac:dyDescent="0.3">
      <c r="A43" s="81">
        <f t="shared" si="4"/>
        <v>31</v>
      </c>
      <c r="B43" s="223" t="s">
        <v>563</v>
      </c>
      <c r="C43" s="224" t="s">
        <v>563</v>
      </c>
      <c r="D43" s="224" t="s">
        <v>563</v>
      </c>
      <c r="E43" s="225" t="s">
        <v>563</v>
      </c>
      <c r="F43" s="82" t="s">
        <v>11</v>
      </c>
      <c r="G43" s="83"/>
      <c r="H43" s="19">
        <v>3</v>
      </c>
      <c r="I43" s="135">
        <v>27</v>
      </c>
      <c r="J43" s="138">
        <v>0</v>
      </c>
      <c r="K43" s="138">
        <v>0</v>
      </c>
      <c r="L43" s="85">
        <v>9.5</v>
      </c>
      <c r="M43" s="84">
        <f t="shared" si="0"/>
        <v>0</v>
      </c>
      <c r="N43" s="84">
        <f t="shared" si="1"/>
        <v>0</v>
      </c>
      <c r="O43" s="86">
        <f t="shared" si="2"/>
        <v>0</v>
      </c>
      <c r="P43" s="86">
        <f t="shared" si="3"/>
        <v>0</v>
      </c>
    </row>
    <row r="44" spans="1:16" ht="12.75" customHeight="1" x14ac:dyDescent="0.3">
      <c r="A44" s="81">
        <f t="shared" si="4"/>
        <v>32</v>
      </c>
      <c r="B44" s="223" t="s">
        <v>564</v>
      </c>
      <c r="C44" s="224" t="s">
        <v>564</v>
      </c>
      <c r="D44" s="224" t="s">
        <v>564</v>
      </c>
      <c r="E44" s="225" t="s">
        <v>564</v>
      </c>
      <c r="F44" s="82" t="s">
        <v>11</v>
      </c>
      <c r="G44" s="83"/>
      <c r="H44" s="19">
        <v>3</v>
      </c>
      <c r="I44" s="135">
        <v>27</v>
      </c>
      <c r="J44" s="138">
        <v>0</v>
      </c>
      <c r="K44" s="138">
        <v>0</v>
      </c>
      <c r="L44" s="85">
        <v>9.5</v>
      </c>
      <c r="M44" s="84">
        <f t="shared" si="0"/>
        <v>0</v>
      </c>
      <c r="N44" s="84">
        <f t="shared" si="1"/>
        <v>0</v>
      </c>
      <c r="O44" s="86">
        <f t="shared" si="2"/>
        <v>0</v>
      </c>
      <c r="P44" s="86">
        <f t="shared" si="3"/>
        <v>0</v>
      </c>
    </row>
    <row r="45" spans="1:16" ht="12.75" customHeight="1" x14ac:dyDescent="0.3">
      <c r="A45" s="81">
        <f t="shared" si="4"/>
        <v>33</v>
      </c>
      <c r="B45" s="223" t="s">
        <v>565</v>
      </c>
      <c r="C45" s="224" t="s">
        <v>565</v>
      </c>
      <c r="D45" s="224" t="s">
        <v>565</v>
      </c>
      <c r="E45" s="225" t="s">
        <v>565</v>
      </c>
      <c r="F45" s="82" t="s">
        <v>11</v>
      </c>
      <c r="G45" s="83"/>
      <c r="H45" s="19">
        <v>40</v>
      </c>
      <c r="I45" s="135">
        <v>360</v>
      </c>
      <c r="J45" s="138">
        <v>0</v>
      </c>
      <c r="K45" s="138">
        <v>0</v>
      </c>
      <c r="L45" s="85">
        <v>9.5</v>
      </c>
      <c r="M45" s="84">
        <f t="shared" si="0"/>
        <v>0</v>
      </c>
      <c r="N45" s="84">
        <f t="shared" si="1"/>
        <v>0</v>
      </c>
      <c r="O45" s="86">
        <f t="shared" si="2"/>
        <v>0</v>
      </c>
      <c r="P45" s="86">
        <f t="shared" si="3"/>
        <v>0</v>
      </c>
    </row>
    <row r="46" spans="1:16" ht="12.75" customHeight="1" x14ac:dyDescent="0.3">
      <c r="A46" s="81">
        <f t="shared" si="4"/>
        <v>34</v>
      </c>
      <c r="B46" s="223" t="s">
        <v>566</v>
      </c>
      <c r="C46" s="224" t="s">
        <v>566</v>
      </c>
      <c r="D46" s="224" t="s">
        <v>566</v>
      </c>
      <c r="E46" s="225" t="s">
        <v>566</v>
      </c>
      <c r="F46" s="82" t="s">
        <v>11</v>
      </c>
      <c r="G46" s="83"/>
      <c r="H46" s="19">
        <v>5</v>
      </c>
      <c r="I46" s="135">
        <v>45</v>
      </c>
      <c r="J46" s="138">
        <v>0</v>
      </c>
      <c r="K46" s="138">
        <v>0</v>
      </c>
      <c r="L46" s="85">
        <v>9.5</v>
      </c>
      <c r="M46" s="84">
        <f t="shared" si="0"/>
        <v>0</v>
      </c>
      <c r="N46" s="84">
        <f t="shared" si="1"/>
        <v>0</v>
      </c>
      <c r="O46" s="86">
        <f t="shared" si="2"/>
        <v>0</v>
      </c>
      <c r="P46" s="86">
        <f t="shared" si="3"/>
        <v>0</v>
      </c>
    </row>
    <row r="47" spans="1:16" ht="12.75" customHeight="1" x14ac:dyDescent="0.3">
      <c r="A47" s="81">
        <f t="shared" si="4"/>
        <v>35</v>
      </c>
      <c r="B47" s="223" t="s">
        <v>567</v>
      </c>
      <c r="C47" s="224" t="s">
        <v>567</v>
      </c>
      <c r="D47" s="224" t="s">
        <v>567</v>
      </c>
      <c r="E47" s="225" t="s">
        <v>567</v>
      </c>
      <c r="F47" s="82" t="s">
        <v>11</v>
      </c>
      <c r="G47" s="83"/>
      <c r="H47" s="19">
        <v>5</v>
      </c>
      <c r="I47" s="135">
        <v>45</v>
      </c>
      <c r="J47" s="138">
        <v>0</v>
      </c>
      <c r="K47" s="138">
        <v>0</v>
      </c>
      <c r="L47" s="85">
        <v>9.5</v>
      </c>
      <c r="M47" s="84">
        <f t="shared" si="0"/>
        <v>0</v>
      </c>
      <c r="N47" s="84">
        <f t="shared" si="1"/>
        <v>0</v>
      </c>
      <c r="O47" s="86">
        <f t="shared" si="2"/>
        <v>0</v>
      </c>
      <c r="P47" s="86">
        <f t="shared" si="3"/>
        <v>0</v>
      </c>
    </row>
    <row r="48" spans="1:16" ht="12.75" customHeight="1" x14ac:dyDescent="0.3">
      <c r="A48" s="81">
        <f t="shared" si="4"/>
        <v>36</v>
      </c>
      <c r="B48" s="223" t="s">
        <v>568</v>
      </c>
      <c r="C48" s="224" t="s">
        <v>568</v>
      </c>
      <c r="D48" s="224" t="s">
        <v>568</v>
      </c>
      <c r="E48" s="225" t="s">
        <v>568</v>
      </c>
      <c r="F48" s="82" t="s">
        <v>11</v>
      </c>
      <c r="G48" s="83"/>
      <c r="H48" s="19">
        <v>10</v>
      </c>
      <c r="I48" s="135">
        <v>90</v>
      </c>
      <c r="J48" s="138">
        <v>0</v>
      </c>
      <c r="K48" s="138">
        <v>0</v>
      </c>
      <c r="L48" s="85">
        <v>9.5</v>
      </c>
      <c r="M48" s="84">
        <f t="shared" si="0"/>
        <v>0</v>
      </c>
      <c r="N48" s="84">
        <f t="shared" si="1"/>
        <v>0</v>
      </c>
      <c r="O48" s="86">
        <f t="shared" si="2"/>
        <v>0</v>
      </c>
      <c r="P48" s="86">
        <f t="shared" si="3"/>
        <v>0</v>
      </c>
    </row>
    <row r="49" spans="1:16" ht="12.75" customHeight="1" x14ac:dyDescent="0.3">
      <c r="A49" s="81">
        <f t="shared" si="4"/>
        <v>37</v>
      </c>
      <c r="B49" s="223" t="s">
        <v>569</v>
      </c>
      <c r="C49" s="224" t="s">
        <v>569</v>
      </c>
      <c r="D49" s="224" t="s">
        <v>569</v>
      </c>
      <c r="E49" s="225" t="s">
        <v>569</v>
      </c>
      <c r="F49" s="82" t="s">
        <v>11</v>
      </c>
      <c r="G49" s="83"/>
      <c r="H49" s="19">
        <v>8</v>
      </c>
      <c r="I49" s="135">
        <v>72</v>
      </c>
      <c r="J49" s="138">
        <v>0</v>
      </c>
      <c r="K49" s="138">
        <v>0</v>
      </c>
      <c r="L49" s="85">
        <v>9.5</v>
      </c>
      <c r="M49" s="84">
        <f t="shared" si="0"/>
        <v>0</v>
      </c>
      <c r="N49" s="84">
        <f t="shared" si="1"/>
        <v>0</v>
      </c>
      <c r="O49" s="86">
        <f t="shared" si="2"/>
        <v>0</v>
      </c>
      <c r="P49" s="86">
        <f t="shared" si="3"/>
        <v>0</v>
      </c>
    </row>
    <row r="50" spans="1:16" ht="12.75" customHeight="1" x14ac:dyDescent="0.3">
      <c r="A50" s="81">
        <f t="shared" si="4"/>
        <v>38</v>
      </c>
      <c r="B50" s="223" t="s">
        <v>570</v>
      </c>
      <c r="C50" s="224" t="s">
        <v>570</v>
      </c>
      <c r="D50" s="224" t="s">
        <v>570</v>
      </c>
      <c r="E50" s="225" t="s">
        <v>570</v>
      </c>
      <c r="F50" s="82" t="s">
        <v>11</v>
      </c>
      <c r="G50" s="83"/>
      <c r="H50" s="19">
        <v>10</v>
      </c>
      <c r="I50" s="135">
        <v>90</v>
      </c>
      <c r="J50" s="138">
        <v>0</v>
      </c>
      <c r="K50" s="138">
        <v>0</v>
      </c>
      <c r="L50" s="85">
        <v>9.5</v>
      </c>
      <c r="M50" s="84">
        <f t="shared" si="0"/>
        <v>0</v>
      </c>
      <c r="N50" s="84">
        <f t="shared" si="1"/>
        <v>0</v>
      </c>
      <c r="O50" s="86">
        <f t="shared" si="2"/>
        <v>0</v>
      </c>
      <c r="P50" s="86">
        <f t="shared" si="3"/>
        <v>0</v>
      </c>
    </row>
    <row r="51" spans="1:16" ht="12.75" customHeight="1" x14ac:dyDescent="0.3">
      <c r="A51" s="81">
        <f t="shared" si="4"/>
        <v>39</v>
      </c>
      <c r="B51" s="223" t="s">
        <v>571</v>
      </c>
      <c r="C51" s="224" t="s">
        <v>571</v>
      </c>
      <c r="D51" s="224" t="s">
        <v>571</v>
      </c>
      <c r="E51" s="225" t="s">
        <v>571</v>
      </c>
      <c r="F51" s="82" t="s">
        <v>11</v>
      </c>
      <c r="G51" s="83"/>
      <c r="H51" s="19">
        <v>10</v>
      </c>
      <c r="I51" s="135">
        <v>90</v>
      </c>
      <c r="J51" s="138">
        <v>0</v>
      </c>
      <c r="K51" s="138">
        <v>0</v>
      </c>
      <c r="L51" s="85">
        <v>9.5</v>
      </c>
      <c r="M51" s="84">
        <f t="shared" si="0"/>
        <v>0</v>
      </c>
      <c r="N51" s="84">
        <f t="shared" si="1"/>
        <v>0</v>
      </c>
      <c r="O51" s="86">
        <f t="shared" si="2"/>
        <v>0</v>
      </c>
      <c r="P51" s="86">
        <f t="shared" si="3"/>
        <v>0</v>
      </c>
    </row>
    <row r="52" spans="1:16" ht="12.75" customHeight="1" x14ac:dyDescent="0.3">
      <c r="A52" s="81">
        <f t="shared" si="4"/>
        <v>40</v>
      </c>
      <c r="B52" s="223" t="s">
        <v>572</v>
      </c>
      <c r="C52" s="224" t="s">
        <v>572</v>
      </c>
      <c r="D52" s="224" t="s">
        <v>572</v>
      </c>
      <c r="E52" s="225" t="s">
        <v>572</v>
      </c>
      <c r="F52" s="82" t="s">
        <v>11</v>
      </c>
      <c r="G52" s="83"/>
      <c r="H52" s="19">
        <v>60</v>
      </c>
      <c r="I52" s="135">
        <v>540</v>
      </c>
      <c r="J52" s="138">
        <v>0</v>
      </c>
      <c r="K52" s="138">
        <v>0</v>
      </c>
      <c r="L52" s="85">
        <v>9.5</v>
      </c>
      <c r="M52" s="84">
        <f t="shared" si="0"/>
        <v>0</v>
      </c>
      <c r="N52" s="84">
        <f t="shared" si="1"/>
        <v>0</v>
      </c>
      <c r="O52" s="86">
        <f t="shared" si="2"/>
        <v>0</v>
      </c>
      <c r="P52" s="86">
        <f t="shared" si="3"/>
        <v>0</v>
      </c>
    </row>
    <row r="53" spans="1:16" ht="12.75" customHeight="1" x14ac:dyDescent="0.3">
      <c r="A53" s="81">
        <f t="shared" si="4"/>
        <v>41</v>
      </c>
      <c r="B53" s="223" t="s">
        <v>573</v>
      </c>
      <c r="C53" s="224" t="s">
        <v>573</v>
      </c>
      <c r="D53" s="224" t="s">
        <v>573</v>
      </c>
      <c r="E53" s="225" t="s">
        <v>573</v>
      </c>
      <c r="F53" s="82" t="s">
        <v>11</v>
      </c>
      <c r="G53" s="83"/>
      <c r="H53" s="19">
        <v>75</v>
      </c>
      <c r="I53" s="135">
        <v>675</v>
      </c>
      <c r="J53" s="138">
        <v>0</v>
      </c>
      <c r="K53" s="138">
        <v>0</v>
      </c>
      <c r="L53" s="85">
        <v>9.5</v>
      </c>
      <c r="M53" s="84">
        <f t="shared" si="0"/>
        <v>0</v>
      </c>
      <c r="N53" s="84">
        <f t="shared" si="1"/>
        <v>0</v>
      </c>
      <c r="O53" s="86">
        <f t="shared" si="2"/>
        <v>0</v>
      </c>
      <c r="P53" s="86">
        <f t="shared" si="3"/>
        <v>0</v>
      </c>
    </row>
    <row r="54" spans="1:16" ht="12.75" customHeight="1" x14ac:dyDescent="0.3">
      <c r="A54" s="81">
        <f t="shared" si="4"/>
        <v>42</v>
      </c>
      <c r="B54" s="223" t="s">
        <v>574</v>
      </c>
      <c r="C54" s="224" t="s">
        <v>574</v>
      </c>
      <c r="D54" s="224" t="s">
        <v>574</v>
      </c>
      <c r="E54" s="225" t="s">
        <v>574</v>
      </c>
      <c r="F54" s="82" t="s">
        <v>11</v>
      </c>
      <c r="G54" s="83"/>
      <c r="H54" s="19">
        <v>10</v>
      </c>
      <c r="I54" s="135">
        <v>90</v>
      </c>
      <c r="J54" s="138">
        <v>0</v>
      </c>
      <c r="K54" s="138">
        <v>0</v>
      </c>
      <c r="L54" s="85">
        <v>9.5</v>
      </c>
      <c r="M54" s="84">
        <f t="shared" si="0"/>
        <v>0</v>
      </c>
      <c r="N54" s="84">
        <f t="shared" si="1"/>
        <v>0</v>
      </c>
      <c r="O54" s="86">
        <f t="shared" si="2"/>
        <v>0</v>
      </c>
      <c r="P54" s="86">
        <f t="shared" si="3"/>
        <v>0</v>
      </c>
    </row>
    <row r="55" spans="1:16" ht="12.75" customHeight="1" x14ac:dyDescent="0.3">
      <c r="A55" s="81">
        <f t="shared" si="4"/>
        <v>43</v>
      </c>
      <c r="B55" s="223" t="s">
        <v>575</v>
      </c>
      <c r="C55" s="224" t="s">
        <v>575</v>
      </c>
      <c r="D55" s="224" t="s">
        <v>575</v>
      </c>
      <c r="E55" s="225" t="s">
        <v>575</v>
      </c>
      <c r="F55" s="82" t="s">
        <v>11</v>
      </c>
      <c r="G55" s="83"/>
      <c r="H55" s="19">
        <v>25</v>
      </c>
      <c r="I55" s="135">
        <v>225</v>
      </c>
      <c r="J55" s="138">
        <v>0</v>
      </c>
      <c r="K55" s="138">
        <v>0</v>
      </c>
      <c r="L55" s="85">
        <v>9.5</v>
      </c>
      <c r="M55" s="84">
        <f t="shared" si="0"/>
        <v>0</v>
      </c>
      <c r="N55" s="84">
        <f t="shared" si="1"/>
        <v>0</v>
      </c>
      <c r="O55" s="86">
        <f t="shared" si="2"/>
        <v>0</v>
      </c>
      <c r="P55" s="86">
        <f t="shared" si="3"/>
        <v>0</v>
      </c>
    </row>
    <row r="56" spans="1:16" ht="12.75" customHeight="1" x14ac:dyDescent="0.3">
      <c r="A56" s="81">
        <f t="shared" si="4"/>
        <v>44</v>
      </c>
      <c r="B56" s="223" t="s">
        <v>576</v>
      </c>
      <c r="C56" s="224" t="s">
        <v>576</v>
      </c>
      <c r="D56" s="224" t="s">
        <v>576</v>
      </c>
      <c r="E56" s="225" t="s">
        <v>576</v>
      </c>
      <c r="F56" s="82" t="s">
        <v>11</v>
      </c>
      <c r="G56" s="83"/>
      <c r="H56" s="19">
        <v>90</v>
      </c>
      <c r="I56" s="135">
        <v>810</v>
      </c>
      <c r="J56" s="138">
        <v>0</v>
      </c>
      <c r="K56" s="138">
        <v>0</v>
      </c>
      <c r="L56" s="85">
        <v>9.5</v>
      </c>
      <c r="M56" s="84">
        <f t="shared" si="0"/>
        <v>0</v>
      </c>
      <c r="N56" s="84">
        <f t="shared" si="1"/>
        <v>0</v>
      </c>
      <c r="O56" s="86">
        <f t="shared" si="2"/>
        <v>0</v>
      </c>
      <c r="P56" s="86">
        <f t="shared" si="3"/>
        <v>0</v>
      </c>
    </row>
    <row r="57" spans="1:16" ht="12.75" customHeight="1" x14ac:dyDescent="0.3">
      <c r="A57" s="81">
        <f t="shared" si="4"/>
        <v>45</v>
      </c>
      <c r="B57" s="223" t="s">
        <v>577</v>
      </c>
      <c r="C57" s="224" t="s">
        <v>577</v>
      </c>
      <c r="D57" s="224" t="s">
        <v>577</v>
      </c>
      <c r="E57" s="225" t="s">
        <v>577</v>
      </c>
      <c r="F57" s="82" t="s">
        <v>11</v>
      </c>
      <c r="G57" s="83"/>
      <c r="H57" s="19">
        <v>240</v>
      </c>
      <c r="I57" s="135">
        <v>2160</v>
      </c>
      <c r="J57" s="138">
        <v>0</v>
      </c>
      <c r="K57" s="138">
        <v>0</v>
      </c>
      <c r="L57" s="85">
        <v>9.5</v>
      </c>
      <c r="M57" s="84">
        <f t="shared" si="0"/>
        <v>0</v>
      </c>
      <c r="N57" s="84">
        <f t="shared" si="1"/>
        <v>0</v>
      </c>
      <c r="O57" s="86">
        <f t="shared" si="2"/>
        <v>0</v>
      </c>
      <c r="P57" s="86">
        <f t="shared" si="3"/>
        <v>0</v>
      </c>
    </row>
    <row r="58" spans="1:16" ht="12.75" customHeight="1" x14ac:dyDescent="0.3">
      <c r="A58" s="81">
        <f t="shared" si="4"/>
        <v>46</v>
      </c>
      <c r="B58" s="223" t="s">
        <v>578</v>
      </c>
      <c r="C58" s="224" t="s">
        <v>578</v>
      </c>
      <c r="D58" s="224" t="s">
        <v>578</v>
      </c>
      <c r="E58" s="225" t="s">
        <v>578</v>
      </c>
      <c r="F58" s="82" t="s">
        <v>11</v>
      </c>
      <c r="G58" s="83"/>
      <c r="H58" s="19">
        <v>800</v>
      </c>
      <c r="I58" s="135">
        <v>7200</v>
      </c>
      <c r="J58" s="138">
        <v>0</v>
      </c>
      <c r="K58" s="138">
        <v>0</v>
      </c>
      <c r="L58" s="85">
        <v>9.5</v>
      </c>
      <c r="M58" s="84">
        <f t="shared" si="0"/>
        <v>0</v>
      </c>
      <c r="N58" s="84">
        <f t="shared" si="1"/>
        <v>0</v>
      </c>
      <c r="O58" s="86">
        <f t="shared" si="2"/>
        <v>0</v>
      </c>
      <c r="P58" s="86">
        <f t="shared" si="3"/>
        <v>0</v>
      </c>
    </row>
    <row r="59" spans="1:16" ht="12.75" customHeight="1" x14ac:dyDescent="0.3">
      <c r="A59" s="81">
        <f t="shared" si="4"/>
        <v>47</v>
      </c>
      <c r="B59" s="223" t="s">
        <v>579</v>
      </c>
      <c r="C59" s="224" t="s">
        <v>579</v>
      </c>
      <c r="D59" s="224" t="s">
        <v>579</v>
      </c>
      <c r="E59" s="225" t="s">
        <v>579</v>
      </c>
      <c r="F59" s="82" t="s">
        <v>11</v>
      </c>
      <c r="G59" s="83"/>
      <c r="H59" s="19">
        <v>120</v>
      </c>
      <c r="I59" s="135">
        <v>1080</v>
      </c>
      <c r="J59" s="138">
        <v>0</v>
      </c>
      <c r="K59" s="138">
        <v>0</v>
      </c>
      <c r="L59" s="85">
        <v>9.5</v>
      </c>
      <c r="M59" s="84">
        <f t="shared" si="0"/>
        <v>0</v>
      </c>
      <c r="N59" s="84">
        <f t="shared" si="1"/>
        <v>0</v>
      </c>
      <c r="O59" s="86">
        <f t="shared" si="2"/>
        <v>0</v>
      </c>
      <c r="P59" s="86">
        <f t="shared" si="3"/>
        <v>0</v>
      </c>
    </row>
    <row r="60" spans="1:16" ht="12.75" customHeight="1" x14ac:dyDescent="0.3">
      <c r="A60" s="81">
        <f t="shared" si="4"/>
        <v>48</v>
      </c>
      <c r="B60" s="223" t="s">
        <v>580</v>
      </c>
      <c r="C60" s="224" t="s">
        <v>580</v>
      </c>
      <c r="D60" s="224" t="s">
        <v>580</v>
      </c>
      <c r="E60" s="225" t="s">
        <v>580</v>
      </c>
      <c r="F60" s="82" t="s">
        <v>11</v>
      </c>
      <c r="G60" s="83"/>
      <c r="H60" s="19">
        <v>150</v>
      </c>
      <c r="I60" s="135">
        <v>1350</v>
      </c>
      <c r="J60" s="138">
        <v>0</v>
      </c>
      <c r="K60" s="138">
        <v>0</v>
      </c>
      <c r="L60" s="85">
        <v>9.5</v>
      </c>
      <c r="M60" s="84">
        <f t="shared" si="0"/>
        <v>0</v>
      </c>
      <c r="N60" s="84">
        <f t="shared" si="1"/>
        <v>0</v>
      </c>
      <c r="O60" s="86">
        <f t="shared" si="2"/>
        <v>0</v>
      </c>
      <c r="P60" s="86">
        <f t="shared" si="3"/>
        <v>0</v>
      </c>
    </row>
    <row r="61" spans="1:16" ht="12.75" customHeight="1" x14ac:dyDescent="0.3">
      <c r="A61" s="81">
        <f t="shared" si="4"/>
        <v>49</v>
      </c>
      <c r="B61" s="223" t="s">
        <v>581</v>
      </c>
      <c r="C61" s="224" t="s">
        <v>581</v>
      </c>
      <c r="D61" s="224" t="s">
        <v>581</v>
      </c>
      <c r="E61" s="225" t="s">
        <v>581</v>
      </c>
      <c r="F61" s="82" t="s">
        <v>11</v>
      </c>
      <c r="G61" s="83"/>
      <c r="H61" s="19">
        <v>70</v>
      </c>
      <c r="I61" s="135">
        <v>630</v>
      </c>
      <c r="J61" s="138">
        <v>0</v>
      </c>
      <c r="K61" s="138">
        <v>0</v>
      </c>
      <c r="L61" s="85">
        <v>9.5</v>
      </c>
      <c r="M61" s="84">
        <f t="shared" si="0"/>
        <v>0</v>
      </c>
      <c r="N61" s="84">
        <f t="shared" si="1"/>
        <v>0</v>
      </c>
      <c r="O61" s="86">
        <f t="shared" si="2"/>
        <v>0</v>
      </c>
      <c r="P61" s="86">
        <f t="shared" si="3"/>
        <v>0</v>
      </c>
    </row>
    <row r="62" spans="1:16" ht="12.75" customHeight="1" x14ac:dyDescent="0.3">
      <c r="A62" s="81">
        <f t="shared" si="4"/>
        <v>50</v>
      </c>
      <c r="B62" s="223" t="s">
        <v>582</v>
      </c>
      <c r="C62" s="224" t="s">
        <v>582</v>
      </c>
      <c r="D62" s="224" t="s">
        <v>582</v>
      </c>
      <c r="E62" s="225" t="s">
        <v>582</v>
      </c>
      <c r="F62" s="82" t="s">
        <v>11</v>
      </c>
      <c r="G62" s="83"/>
      <c r="H62" s="19">
        <v>100</v>
      </c>
      <c r="I62" s="135">
        <v>900</v>
      </c>
      <c r="J62" s="138">
        <v>0</v>
      </c>
      <c r="K62" s="138">
        <v>0</v>
      </c>
      <c r="L62" s="85">
        <v>9.5</v>
      </c>
      <c r="M62" s="84">
        <f t="shared" si="0"/>
        <v>0</v>
      </c>
      <c r="N62" s="84">
        <f t="shared" si="1"/>
        <v>0</v>
      </c>
      <c r="O62" s="86">
        <f t="shared" si="2"/>
        <v>0</v>
      </c>
      <c r="P62" s="86">
        <f t="shared" si="3"/>
        <v>0</v>
      </c>
    </row>
    <row r="63" spans="1:16" ht="12.75" customHeight="1" x14ac:dyDescent="0.3">
      <c r="A63" s="81">
        <f t="shared" si="4"/>
        <v>51</v>
      </c>
      <c r="B63" s="223" t="s">
        <v>583</v>
      </c>
      <c r="C63" s="224" t="s">
        <v>583</v>
      </c>
      <c r="D63" s="224" t="s">
        <v>583</v>
      </c>
      <c r="E63" s="225" t="s">
        <v>583</v>
      </c>
      <c r="F63" s="82" t="s">
        <v>11</v>
      </c>
      <c r="G63" s="83"/>
      <c r="H63" s="19">
        <v>130</v>
      </c>
      <c r="I63" s="135">
        <v>1170</v>
      </c>
      <c r="J63" s="138">
        <v>0</v>
      </c>
      <c r="K63" s="138">
        <v>0</v>
      </c>
      <c r="L63" s="85">
        <v>9.5</v>
      </c>
      <c r="M63" s="84">
        <f t="shared" si="0"/>
        <v>0</v>
      </c>
      <c r="N63" s="84">
        <f t="shared" si="1"/>
        <v>0</v>
      </c>
      <c r="O63" s="86">
        <f t="shared" si="2"/>
        <v>0</v>
      </c>
      <c r="P63" s="86">
        <f t="shared" si="3"/>
        <v>0</v>
      </c>
    </row>
    <row r="64" spans="1:16" ht="12.75" customHeight="1" x14ac:dyDescent="0.3">
      <c r="A64" s="81">
        <f t="shared" si="4"/>
        <v>52</v>
      </c>
      <c r="B64" s="223" t="s">
        <v>584</v>
      </c>
      <c r="C64" s="224" t="s">
        <v>584</v>
      </c>
      <c r="D64" s="224" t="s">
        <v>584</v>
      </c>
      <c r="E64" s="225" t="s">
        <v>584</v>
      </c>
      <c r="F64" s="82" t="s">
        <v>11</v>
      </c>
      <c r="G64" s="83"/>
      <c r="H64" s="93">
        <v>100</v>
      </c>
      <c r="I64" s="135">
        <v>900</v>
      </c>
      <c r="J64" s="138">
        <v>0</v>
      </c>
      <c r="K64" s="138">
        <v>0</v>
      </c>
      <c r="L64" s="85">
        <v>9.5</v>
      </c>
      <c r="M64" s="84">
        <f t="shared" si="0"/>
        <v>0</v>
      </c>
      <c r="N64" s="84">
        <f t="shared" si="1"/>
        <v>0</v>
      </c>
      <c r="O64" s="86">
        <f t="shared" si="2"/>
        <v>0</v>
      </c>
      <c r="P64" s="86">
        <f t="shared" si="3"/>
        <v>0</v>
      </c>
    </row>
    <row r="65" spans="1:16" ht="12.75" customHeight="1" x14ac:dyDescent="0.3">
      <c r="A65" s="81">
        <f t="shared" si="4"/>
        <v>53</v>
      </c>
      <c r="B65" s="223" t="s">
        <v>585</v>
      </c>
      <c r="C65" s="224" t="s">
        <v>585</v>
      </c>
      <c r="D65" s="224" t="s">
        <v>585</v>
      </c>
      <c r="E65" s="225" t="s">
        <v>585</v>
      </c>
      <c r="F65" s="82" t="s">
        <v>11</v>
      </c>
      <c r="G65" s="83"/>
      <c r="H65" s="93">
        <v>50</v>
      </c>
      <c r="I65" s="135">
        <v>450</v>
      </c>
      <c r="J65" s="138">
        <v>0</v>
      </c>
      <c r="K65" s="138">
        <v>0</v>
      </c>
      <c r="L65" s="85">
        <v>9.5</v>
      </c>
      <c r="M65" s="84">
        <f t="shared" si="0"/>
        <v>0</v>
      </c>
      <c r="N65" s="84">
        <f t="shared" si="1"/>
        <v>0</v>
      </c>
      <c r="O65" s="86">
        <f t="shared" si="2"/>
        <v>0</v>
      </c>
      <c r="P65" s="86">
        <f t="shared" si="3"/>
        <v>0</v>
      </c>
    </row>
    <row r="66" spans="1:16" ht="12.75" customHeight="1" x14ac:dyDescent="0.3">
      <c r="A66" s="81">
        <f t="shared" si="4"/>
        <v>54</v>
      </c>
      <c r="B66" s="223" t="s">
        <v>586</v>
      </c>
      <c r="C66" s="224" t="s">
        <v>586</v>
      </c>
      <c r="D66" s="224" t="s">
        <v>586</v>
      </c>
      <c r="E66" s="225" t="s">
        <v>586</v>
      </c>
      <c r="F66" s="82" t="s">
        <v>11</v>
      </c>
      <c r="G66" s="83"/>
      <c r="H66" s="93">
        <v>20</v>
      </c>
      <c r="I66" s="135">
        <v>180</v>
      </c>
      <c r="J66" s="138">
        <v>0</v>
      </c>
      <c r="K66" s="138">
        <v>0</v>
      </c>
      <c r="L66" s="85">
        <v>9.5</v>
      </c>
      <c r="M66" s="84">
        <f t="shared" si="0"/>
        <v>0</v>
      </c>
      <c r="N66" s="84">
        <f t="shared" si="1"/>
        <v>0</v>
      </c>
      <c r="O66" s="86">
        <f t="shared" si="2"/>
        <v>0</v>
      </c>
      <c r="P66" s="86">
        <f t="shared" si="3"/>
        <v>0</v>
      </c>
    </row>
    <row r="67" spans="1:16" ht="12.75" customHeight="1" x14ac:dyDescent="0.3">
      <c r="A67" s="81">
        <f t="shared" si="4"/>
        <v>55</v>
      </c>
      <c r="B67" s="223" t="s">
        <v>587</v>
      </c>
      <c r="C67" s="224" t="s">
        <v>587</v>
      </c>
      <c r="D67" s="224" t="s">
        <v>587</v>
      </c>
      <c r="E67" s="225" t="s">
        <v>587</v>
      </c>
      <c r="F67" s="82" t="s">
        <v>11</v>
      </c>
      <c r="G67" s="83"/>
      <c r="H67" s="19">
        <v>70</v>
      </c>
      <c r="I67" s="135">
        <v>630</v>
      </c>
      <c r="J67" s="138">
        <v>0</v>
      </c>
      <c r="K67" s="138">
        <v>0</v>
      </c>
      <c r="L67" s="85">
        <v>9.5</v>
      </c>
      <c r="M67" s="84">
        <f t="shared" si="0"/>
        <v>0</v>
      </c>
      <c r="N67" s="84">
        <f t="shared" si="1"/>
        <v>0</v>
      </c>
      <c r="O67" s="86">
        <f t="shared" si="2"/>
        <v>0</v>
      </c>
      <c r="P67" s="86">
        <f t="shared" si="3"/>
        <v>0</v>
      </c>
    </row>
    <row r="68" spans="1:16" ht="12.75" customHeight="1" x14ac:dyDescent="0.3">
      <c r="A68" s="81">
        <f t="shared" si="4"/>
        <v>56</v>
      </c>
      <c r="B68" s="223" t="s">
        <v>588</v>
      </c>
      <c r="C68" s="224" t="s">
        <v>588</v>
      </c>
      <c r="D68" s="224" t="s">
        <v>588</v>
      </c>
      <c r="E68" s="225" t="s">
        <v>588</v>
      </c>
      <c r="F68" s="82" t="s">
        <v>11</v>
      </c>
      <c r="G68" s="83"/>
      <c r="H68" s="19">
        <v>30</v>
      </c>
      <c r="I68" s="135">
        <v>270</v>
      </c>
      <c r="J68" s="138">
        <v>0</v>
      </c>
      <c r="K68" s="138">
        <v>0</v>
      </c>
      <c r="L68" s="85">
        <v>9.5</v>
      </c>
      <c r="M68" s="84">
        <f t="shared" si="0"/>
        <v>0</v>
      </c>
      <c r="N68" s="84">
        <f t="shared" si="1"/>
        <v>0</v>
      </c>
      <c r="O68" s="86">
        <f t="shared" si="2"/>
        <v>0</v>
      </c>
      <c r="P68" s="86">
        <f t="shared" si="3"/>
        <v>0</v>
      </c>
    </row>
    <row r="69" spans="1:16" ht="12.75" customHeight="1" x14ac:dyDescent="0.3">
      <c r="A69" s="81">
        <f t="shared" si="4"/>
        <v>57</v>
      </c>
      <c r="B69" s="223" t="s">
        <v>589</v>
      </c>
      <c r="C69" s="224" t="s">
        <v>589</v>
      </c>
      <c r="D69" s="224" t="s">
        <v>589</v>
      </c>
      <c r="E69" s="225" t="s">
        <v>589</v>
      </c>
      <c r="F69" s="82" t="s">
        <v>11</v>
      </c>
      <c r="G69" s="83"/>
      <c r="H69" s="19">
        <v>200</v>
      </c>
      <c r="I69" s="135">
        <v>1800</v>
      </c>
      <c r="J69" s="138">
        <v>0</v>
      </c>
      <c r="K69" s="138">
        <v>0</v>
      </c>
      <c r="L69" s="85">
        <v>9.5</v>
      </c>
      <c r="M69" s="84">
        <f t="shared" si="0"/>
        <v>0</v>
      </c>
      <c r="N69" s="84">
        <f t="shared" si="1"/>
        <v>0</v>
      </c>
      <c r="O69" s="86">
        <f t="shared" si="2"/>
        <v>0</v>
      </c>
      <c r="P69" s="86">
        <f t="shared" si="3"/>
        <v>0</v>
      </c>
    </row>
    <row r="70" spans="1:16" ht="12.75" customHeight="1" x14ac:dyDescent="0.3">
      <c r="A70" s="81">
        <f t="shared" si="4"/>
        <v>58</v>
      </c>
      <c r="B70" s="223" t="s">
        <v>590</v>
      </c>
      <c r="C70" s="224" t="s">
        <v>590</v>
      </c>
      <c r="D70" s="224" t="s">
        <v>590</v>
      </c>
      <c r="E70" s="225" t="s">
        <v>590</v>
      </c>
      <c r="F70" s="82" t="s">
        <v>11</v>
      </c>
      <c r="G70" s="83"/>
      <c r="H70" s="19">
        <v>40</v>
      </c>
      <c r="I70" s="135">
        <v>360</v>
      </c>
      <c r="J70" s="138">
        <v>0</v>
      </c>
      <c r="K70" s="138">
        <v>0</v>
      </c>
      <c r="L70" s="85">
        <v>9.5</v>
      </c>
      <c r="M70" s="84">
        <f t="shared" si="0"/>
        <v>0</v>
      </c>
      <c r="N70" s="84">
        <f t="shared" si="1"/>
        <v>0</v>
      </c>
      <c r="O70" s="86">
        <f t="shared" si="2"/>
        <v>0</v>
      </c>
      <c r="P70" s="86">
        <f t="shared" si="3"/>
        <v>0</v>
      </c>
    </row>
    <row r="71" spans="1:16" ht="12.75" customHeight="1" x14ac:dyDescent="0.3">
      <c r="A71" s="81">
        <f t="shared" si="4"/>
        <v>59</v>
      </c>
      <c r="B71" s="223" t="s">
        <v>591</v>
      </c>
      <c r="C71" s="224" t="s">
        <v>591</v>
      </c>
      <c r="D71" s="224" t="s">
        <v>591</v>
      </c>
      <c r="E71" s="225" t="s">
        <v>591</v>
      </c>
      <c r="F71" s="82" t="s">
        <v>11</v>
      </c>
      <c r="G71" s="83"/>
      <c r="H71" s="19">
        <v>3000</v>
      </c>
      <c r="I71" s="135">
        <v>27000</v>
      </c>
      <c r="J71" s="138">
        <v>0</v>
      </c>
      <c r="K71" s="138">
        <v>0</v>
      </c>
      <c r="L71" s="85">
        <v>9.5</v>
      </c>
      <c r="M71" s="84">
        <f t="shared" si="0"/>
        <v>0</v>
      </c>
      <c r="N71" s="84">
        <f t="shared" si="1"/>
        <v>0</v>
      </c>
      <c r="O71" s="86">
        <f t="shared" si="2"/>
        <v>0</v>
      </c>
      <c r="P71" s="86">
        <f t="shared" si="3"/>
        <v>0</v>
      </c>
    </row>
    <row r="72" spans="1:16" ht="12.75" customHeight="1" x14ac:dyDescent="0.3">
      <c r="A72" s="81">
        <f t="shared" si="4"/>
        <v>60</v>
      </c>
      <c r="B72" s="223" t="s">
        <v>592</v>
      </c>
      <c r="C72" s="224" t="s">
        <v>592</v>
      </c>
      <c r="D72" s="224" t="s">
        <v>592</v>
      </c>
      <c r="E72" s="225" t="s">
        <v>592</v>
      </c>
      <c r="F72" s="82" t="s">
        <v>11</v>
      </c>
      <c r="G72" s="83"/>
      <c r="H72" s="19">
        <v>0</v>
      </c>
      <c r="I72" s="135">
        <v>1125</v>
      </c>
      <c r="J72" s="138">
        <v>0</v>
      </c>
      <c r="K72" s="138">
        <v>0</v>
      </c>
      <c r="L72" s="85">
        <v>9.5</v>
      </c>
      <c r="M72" s="84">
        <f t="shared" si="0"/>
        <v>0</v>
      </c>
      <c r="N72" s="84">
        <f t="shared" si="1"/>
        <v>0</v>
      </c>
      <c r="O72" s="86">
        <f t="shared" si="2"/>
        <v>0</v>
      </c>
      <c r="P72" s="86">
        <f t="shared" si="3"/>
        <v>0</v>
      </c>
    </row>
    <row r="73" spans="1:16" ht="12.75" customHeight="1" x14ac:dyDescent="0.3">
      <c r="A73" s="81">
        <f t="shared" si="4"/>
        <v>61</v>
      </c>
      <c r="B73" s="223" t="s">
        <v>593</v>
      </c>
      <c r="C73" s="224" t="s">
        <v>593</v>
      </c>
      <c r="D73" s="224" t="s">
        <v>593</v>
      </c>
      <c r="E73" s="225" t="s">
        <v>593</v>
      </c>
      <c r="F73" s="82" t="s">
        <v>11</v>
      </c>
      <c r="G73" s="83"/>
      <c r="H73" s="19">
        <v>500</v>
      </c>
      <c r="I73" s="135">
        <v>4500</v>
      </c>
      <c r="J73" s="138">
        <v>0</v>
      </c>
      <c r="K73" s="138">
        <v>0</v>
      </c>
      <c r="L73" s="85">
        <v>9.5</v>
      </c>
      <c r="M73" s="84">
        <f t="shared" si="0"/>
        <v>0</v>
      </c>
      <c r="N73" s="84">
        <f t="shared" si="1"/>
        <v>0</v>
      </c>
      <c r="O73" s="86">
        <f t="shared" si="2"/>
        <v>0</v>
      </c>
      <c r="P73" s="86">
        <f t="shared" si="3"/>
        <v>0</v>
      </c>
    </row>
    <row r="74" spans="1:16" ht="12.75" customHeight="1" x14ac:dyDescent="0.3">
      <c r="A74" s="81">
        <f t="shared" si="4"/>
        <v>62</v>
      </c>
      <c r="B74" s="238" t="s">
        <v>594</v>
      </c>
      <c r="C74" s="239" t="s">
        <v>594</v>
      </c>
      <c r="D74" s="239" t="s">
        <v>594</v>
      </c>
      <c r="E74" s="240" t="s">
        <v>594</v>
      </c>
      <c r="F74" s="82" t="s">
        <v>11</v>
      </c>
      <c r="G74" s="83"/>
      <c r="H74" s="19">
        <v>100</v>
      </c>
      <c r="I74" s="135">
        <v>900</v>
      </c>
      <c r="J74" s="138">
        <v>0</v>
      </c>
      <c r="K74" s="138">
        <v>0</v>
      </c>
      <c r="L74" s="85">
        <v>9.5</v>
      </c>
      <c r="M74" s="84">
        <f t="shared" si="0"/>
        <v>0</v>
      </c>
      <c r="N74" s="84">
        <f t="shared" si="1"/>
        <v>0</v>
      </c>
      <c r="O74" s="86">
        <f t="shared" si="2"/>
        <v>0</v>
      </c>
      <c r="P74" s="86">
        <f t="shared" si="3"/>
        <v>0</v>
      </c>
    </row>
    <row r="75" spans="1:16" ht="12.75" customHeight="1" x14ac:dyDescent="0.3">
      <c r="A75" s="81">
        <f t="shared" si="4"/>
        <v>63</v>
      </c>
      <c r="B75" s="238" t="s">
        <v>595</v>
      </c>
      <c r="C75" s="239" t="s">
        <v>595</v>
      </c>
      <c r="D75" s="239" t="s">
        <v>595</v>
      </c>
      <c r="E75" s="240" t="s">
        <v>595</v>
      </c>
      <c r="F75" s="82" t="s">
        <v>11</v>
      </c>
      <c r="G75" s="83"/>
      <c r="H75" s="19">
        <v>15</v>
      </c>
      <c r="I75" s="135">
        <v>135</v>
      </c>
      <c r="J75" s="138">
        <v>0</v>
      </c>
      <c r="K75" s="138">
        <v>0</v>
      </c>
      <c r="L75" s="85">
        <v>9.5</v>
      </c>
      <c r="M75" s="84">
        <f t="shared" si="0"/>
        <v>0</v>
      </c>
      <c r="N75" s="84">
        <f t="shared" si="1"/>
        <v>0</v>
      </c>
      <c r="O75" s="86">
        <f t="shared" si="2"/>
        <v>0</v>
      </c>
      <c r="P75" s="86">
        <f t="shared" si="3"/>
        <v>0</v>
      </c>
    </row>
    <row r="76" spans="1:16" ht="12.75" customHeight="1" x14ac:dyDescent="0.3">
      <c r="A76" s="81">
        <f t="shared" si="4"/>
        <v>64</v>
      </c>
      <c r="B76" s="238" t="s">
        <v>596</v>
      </c>
      <c r="C76" s="239" t="s">
        <v>596</v>
      </c>
      <c r="D76" s="239" t="s">
        <v>596</v>
      </c>
      <c r="E76" s="240" t="s">
        <v>596</v>
      </c>
      <c r="F76" s="82" t="s">
        <v>11</v>
      </c>
      <c r="G76" s="83"/>
      <c r="H76" s="19">
        <v>25</v>
      </c>
      <c r="I76" s="135">
        <v>225</v>
      </c>
      <c r="J76" s="138">
        <v>0</v>
      </c>
      <c r="K76" s="138">
        <v>0</v>
      </c>
      <c r="L76" s="85">
        <v>9.5</v>
      </c>
      <c r="M76" s="84">
        <f t="shared" si="0"/>
        <v>0</v>
      </c>
      <c r="N76" s="84">
        <f t="shared" si="1"/>
        <v>0</v>
      </c>
      <c r="O76" s="86">
        <f t="shared" si="2"/>
        <v>0</v>
      </c>
      <c r="P76" s="86">
        <f t="shared" si="3"/>
        <v>0</v>
      </c>
    </row>
    <row r="77" spans="1:16" ht="12.75" customHeight="1" x14ac:dyDescent="0.3">
      <c r="A77" s="81">
        <f t="shared" si="4"/>
        <v>65</v>
      </c>
      <c r="B77" s="223" t="s">
        <v>597</v>
      </c>
      <c r="C77" s="224" t="s">
        <v>597</v>
      </c>
      <c r="D77" s="224" t="s">
        <v>597</v>
      </c>
      <c r="E77" s="225" t="s">
        <v>597</v>
      </c>
      <c r="F77" s="82" t="s">
        <v>11</v>
      </c>
      <c r="G77" s="83"/>
      <c r="H77" s="93">
        <v>25</v>
      </c>
      <c r="I77" s="135">
        <v>225</v>
      </c>
      <c r="J77" s="138">
        <v>0</v>
      </c>
      <c r="K77" s="138">
        <v>0</v>
      </c>
      <c r="L77" s="85">
        <v>9.5</v>
      </c>
      <c r="M77" s="84">
        <f t="shared" si="0"/>
        <v>0</v>
      </c>
      <c r="N77" s="84">
        <f t="shared" si="1"/>
        <v>0</v>
      </c>
      <c r="O77" s="86">
        <f t="shared" si="2"/>
        <v>0</v>
      </c>
      <c r="P77" s="86">
        <f t="shared" si="3"/>
        <v>0</v>
      </c>
    </row>
    <row r="78" spans="1:16" ht="12.75" customHeight="1" x14ac:dyDescent="0.3">
      <c r="A78" s="81">
        <f t="shared" si="4"/>
        <v>66</v>
      </c>
      <c r="B78" s="223" t="s">
        <v>598</v>
      </c>
      <c r="C78" s="224" t="s">
        <v>598</v>
      </c>
      <c r="D78" s="224" t="s">
        <v>598</v>
      </c>
      <c r="E78" s="225" t="s">
        <v>598</v>
      </c>
      <c r="F78" s="82" t="s">
        <v>11</v>
      </c>
      <c r="G78" s="83"/>
      <c r="H78" s="19">
        <v>25</v>
      </c>
      <c r="I78" s="135">
        <v>225</v>
      </c>
      <c r="J78" s="138">
        <v>0</v>
      </c>
      <c r="K78" s="138">
        <v>0</v>
      </c>
      <c r="L78" s="85">
        <v>9.5</v>
      </c>
      <c r="M78" s="84">
        <f t="shared" ref="M78:M107" si="5">PRODUCT(J78,1.095)</f>
        <v>0</v>
      </c>
      <c r="N78" s="84">
        <f t="shared" ref="N78:N107" si="6">PRODUCT(K78,1.095)</f>
        <v>0</v>
      </c>
      <c r="O78" s="86">
        <f t="shared" ref="O78:O107" si="7">PRODUCT(H78,M78)</f>
        <v>0</v>
      </c>
      <c r="P78" s="86">
        <f t="shared" ref="P78:P107" si="8">PRODUCT(I78,N78)</f>
        <v>0</v>
      </c>
    </row>
    <row r="79" spans="1:16" ht="12.75" customHeight="1" x14ac:dyDescent="0.3">
      <c r="A79" s="81">
        <f t="shared" ref="A79:A107" si="9">A78+1</f>
        <v>67</v>
      </c>
      <c r="B79" s="223" t="s">
        <v>599</v>
      </c>
      <c r="C79" s="224" t="s">
        <v>599</v>
      </c>
      <c r="D79" s="224" t="s">
        <v>599</v>
      </c>
      <c r="E79" s="225" t="s">
        <v>599</v>
      </c>
      <c r="F79" s="82" t="s">
        <v>11</v>
      </c>
      <c r="G79" s="83"/>
      <c r="H79" s="19">
        <v>50</v>
      </c>
      <c r="I79" s="135">
        <v>450</v>
      </c>
      <c r="J79" s="138">
        <v>0</v>
      </c>
      <c r="K79" s="138">
        <v>0</v>
      </c>
      <c r="L79" s="85">
        <v>9.5</v>
      </c>
      <c r="M79" s="84">
        <f t="shared" si="5"/>
        <v>0</v>
      </c>
      <c r="N79" s="84">
        <f t="shared" si="6"/>
        <v>0</v>
      </c>
      <c r="O79" s="86">
        <f t="shared" si="7"/>
        <v>0</v>
      </c>
      <c r="P79" s="86">
        <f t="shared" si="8"/>
        <v>0</v>
      </c>
    </row>
    <row r="80" spans="1:16" ht="12.75" customHeight="1" x14ac:dyDescent="0.3">
      <c r="A80" s="81">
        <f t="shared" si="9"/>
        <v>68</v>
      </c>
      <c r="B80" s="223" t="s">
        <v>600</v>
      </c>
      <c r="C80" s="224" t="s">
        <v>600</v>
      </c>
      <c r="D80" s="224" t="s">
        <v>600</v>
      </c>
      <c r="E80" s="225" t="s">
        <v>600</v>
      </c>
      <c r="F80" s="82" t="s">
        <v>11</v>
      </c>
      <c r="G80" s="83"/>
      <c r="H80" s="19">
        <v>50</v>
      </c>
      <c r="I80" s="135">
        <v>450</v>
      </c>
      <c r="J80" s="138">
        <v>0</v>
      </c>
      <c r="K80" s="138">
        <v>0</v>
      </c>
      <c r="L80" s="85">
        <v>9.5</v>
      </c>
      <c r="M80" s="84">
        <f t="shared" si="5"/>
        <v>0</v>
      </c>
      <c r="N80" s="84">
        <f t="shared" si="6"/>
        <v>0</v>
      </c>
      <c r="O80" s="86">
        <f t="shared" si="7"/>
        <v>0</v>
      </c>
      <c r="P80" s="86">
        <f t="shared" si="8"/>
        <v>0</v>
      </c>
    </row>
    <row r="81" spans="1:16" ht="12.75" customHeight="1" x14ac:dyDescent="0.3">
      <c r="A81" s="81">
        <f t="shared" si="9"/>
        <v>69</v>
      </c>
      <c r="B81" s="223" t="s">
        <v>601</v>
      </c>
      <c r="C81" s="224" t="s">
        <v>601</v>
      </c>
      <c r="D81" s="224" t="s">
        <v>601</v>
      </c>
      <c r="E81" s="225" t="s">
        <v>601</v>
      </c>
      <c r="F81" s="82" t="s">
        <v>11</v>
      </c>
      <c r="G81" s="83"/>
      <c r="H81" s="19">
        <v>50</v>
      </c>
      <c r="I81" s="135">
        <v>450</v>
      </c>
      <c r="J81" s="138">
        <v>0</v>
      </c>
      <c r="K81" s="138">
        <v>0</v>
      </c>
      <c r="L81" s="85">
        <v>9.5</v>
      </c>
      <c r="M81" s="84">
        <f t="shared" si="5"/>
        <v>0</v>
      </c>
      <c r="N81" s="84">
        <f t="shared" si="6"/>
        <v>0</v>
      </c>
      <c r="O81" s="86">
        <f t="shared" si="7"/>
        <v>0</v>
      </c>
      <c r="P81" s="86">
        <f t="shared" si="8"/>
        <v>0</v>
      </c>
    </row>
    <row r="82" spans="1:16" ht="12.75" customHeight="1" x14ac:dyDescent="0.3">
      <c r="A82" s="81">
        <f t="shared" si="9"/>
        <v>70</v>
      </c>
      <c r="B82" s="223" t="s">
        <v>602</v>
      </c>
      <c r="C82" s="224" t="s">
        <v>602</v>
      </c>
      <c r="D82" s="224" t="s">
        <v>602</v>
      </c>
      <c r="E82" s="225" t="s">
        <v>602</v>
      </c>
      <c r="F82" s="82" t="s">
        <v>11</v>
      </c>
      <c r="G82" s="83"/>
      <c r="H82" s="19">
        <v>150</v>
      </c>
      <c r="I82" s="135">
        <v>1350</v>
      </c>
      <c r="J82" s="138">
        <v>0</v>
      </c>
      <c r="K82" s="138">
        <v>0</v>
      </c>
      <c r="L82" s="85">
        <v>9.5</v>
      </c>
      <c r="M82" s="84">
        <f t="shared" si="5"/>
        <v>0</v>
      </c>
      <c r="N82" s="84">
        <f t="shared" si="6"/>
        <v>0</v>
      </c>
      <c r="O82" s="86">
        <f t="shared" si="7"/>
        <v>0</v>
      </c>
      <c r="P82" s="86">
        <f t="shared" si="8"/>
        <v>0</v>
      </c>
    </row>
    <row r="83" spans="1:16" ht="12.75" customHeight="1" x14ac:dyDescent="0.3">
      <c r="A83" s="81">
        <f t="shared" si="9"/>
        <v>71</v>
      </c>
      <c r="B83" s="223" t="s">
        <v>603</v>
      </c>
      <c r="C83" s="224" t="s">
        <v>603</v>
      </c>
      <c r="D83" s="224" t="s">
        <v>603</v>
      </c>
      <c r="E83" s="225" t="s">
        <v>603</v>
      </c>
      <c r="F83" s="82" t="s">
        <v>11</v>
      </c>
      <c r="G83" s="83"/>
      <c r="H83" s="19">
        <v>50</v>
      </c>
      <c r="I83" s="135">
        <v>450</v>
      </c>
      <c r="J83" s="138">
        <v>0</v>
      </c>
      <c r="K83" s="138">
        <v>0</v>
      </c>
      <c r="L83" s="85">
        <v>9.5</v>
      </c>
      <c r="M83" s="84">
        <f t="shared" si="5"/>
        <v>0</v>
      </c>
      <c r="N83" s="84">
        <f t="shared" si="6"/>
        <v>0</v>
      </c>
      <c r="O83" s="86">
        <f t="shared" si="7"/>
        <v>0</v>
      </c>
      <c r="P83" s="86">
        <f t="shared" si="8"/>
        <v>0</v>
      </c>
    </row>
    <row r="84" spans="1:16" ht="12.75" customHeight="1" x14ac:dyDescent="0.3">
      <c r="A84" s="81">
        <f t="shared" si="9"/>
        <v>72</v>
      </c>
      <c r="B84" s="238" t="s">
        <v>604</v>
      </c>
      <c r="C84" s="239" t="s">
        <v>604</v>
      </c>
      <c r="D84" s="239" t="s">
        <v>604</v>
      </c>
      <c r="E84" s="240" t="s">
        <v>604</v>
      </c>
      <c r="F84" s="82" t="s">
        <v>11</v>
      </c>
      <c r="G84" s="83"/>
      <c r="H84" s="19">
        <v>40</v>
      </c>
      <c r="I84" s="135">
        <v>360</v>
      </c>
      <c r="J84" s="138">
        <v>0</v>
      </c>
      <c r="K84" s="138">
        <v>0</v>
      </c>
      <c r="L84" s="85">
        <v>9.5</v>
      </c>
      <c r="M84" s="84">
        <f t="shared" si="5"/>
        <v>0</v>
      </c>
      <c r="N84" s="84">
        <f t="shared" si="6"/>
        <v>0</v>
      </c>
      <c r="O84" s="86">
        <f t="shared" si="7"/>
        <v>0</v>
      </c>
      <c r="P84" s="86">
        <f t="shared" si="8"/>
        <v>0</v>
      </c>
    </row>
    <row r="85" spans="1:16" ht="12.75" customHeight="1" x14ac:dyDescent="0.3">
      <c r="A85" s="81">
        <f t="shared" si="9"/>
        <v>73</v>
      </c>
      <c r="B85" s="238" t="s">
        <v>605</v>
      </c>
      <c r="C85" s="239" t="s">
        <v>605</v>
      </c>
      <c r="D85" s="239" t="s">
        <v>605</v>
      </c>
      <c r="E85" s="240" t="s">
        <v>605</v>
      </c>
      <c r="F85" s="82" t="s">
        <v>11</v>
      </c>
      <c r="G85" s="83"/>
      <c r="H85" s="19">
        <v>40</v>
      </c>
      <c r="I85" s="135">
        <v>360</v>
      </c>
      <c r="J85" s="138">
        <v>0</v>
      </c>
      <c r="K85" s="138">
        <v>0</v>
      </c>
      <c r="L85" s="85">
        <v>9.5</v>
      </c>
      <c r="M85" s="84">
        <f t="shared" si="5"/>
        <v>0</v>
      </c>
      <c r="N85" s="84">
        <f t="shared" si="6"/>
        <v>0</v>
      </c>
      <c r="O85" s="86">
        <f t="shared" si="7"/>
        <v>0</v>
      </c>
      <c r="P85" s="86">
        <f t="shared" si="8"/>
        <v>0</v>
      </c>
    </row>
    <row r="86" spans="1:16" ht="12.75" customHeight="1" x14ac:dyDescent="0.3">
      <c r="A86" s="81">
        <f t="shared" si="9"/>
        <v>74</v>
      </c>
      <c r="B86" s="223" t="s">
        <v>606</v>
      </c>
      <c r="C86" s="224" t="s">
        <v>606</v>
      </c>
      <c r="D86" s="224" t="s">
        <v>606</v>
      </c>
      <c r="E86" s="225" t="s">
        <v>606</v>
      </c>
      <c r="F86" s="82" t="s">
        <v>11</v>
      </c>
      <c r="G86" s="83"/>
      <c r="H86" s="19">
        <v>75</v>
      </c>
      <c r="I86" s="135">
        <v>675</v>
      </c>
      <c r="J86" s="138">
        <v>0</v>
      </c>
      <c r="K86" s="138">
        <v>0</v>
      </c>
      <c r="L86" s="85">
        <v>9.5</v>
      </c>
      <c r="M86" s="84">
        <f t="shared" si="5"/>
        <v>0</v>
      </c>
      <c r="N86" s="84">
        <f t="shared" si="6"/>
        <v>0</v>
      </c>
      <c r="O86" s="86">
        <f t="shared" si="7"/>
        <v>0</v>
      </c>
      <c r="P86" s="86">
        <f t="shared" si="8"/>
        <v>0</v>
      </c>
    </row>
    <row r="87" spans="1:16" ht="12.75" customHeight="1" x14ac:dyDescent="0.3">
      <c r="A87" s="81">
        <f t="shared" si="9"/>
        <v>75</v>
      </c>
      <c r="B87" s="223" t="s">
        <v>607</v>
      </c>
      <c r="C87" s="224" t="s">
        <v>607</v>
      </c>
      <c r="D87" s="224" t="s">
        <v>607</v>
      </c>
      <c r="E87" s="225" t="s">
        <v>607</v>
      </c>
      <c r="F87" s="82" t="s">
        <v>11</v>
      </c>
      <c r="G87" s="83"/>
      <c r="H87" s="19">
        <v>75</v>
      </c>
      <c r="I87" s="135">
        <v>675</v>
      </c>
      <c r="J87" s="138">
        <v>0</v>
      </c>
      <c r="K87" s="138">
        <v>0</v>
      </c>
      <c r="L87" s="85">
        <v>9.5</v>
      </c>
      <c r="M87" s="84">
        <f t="shared" si="5"/>
        <v>0</v>
      </c>
      <c r="N87" s="84">
        <f t="shared" si="6"/>
        <v>0</v>
      </c>
      <c r="O87" s="86">
        <f t="shared" si="7"/>
        <v>0</v>
      </c>
      <c r="P87" s="86">
        <f t="shared" si="8"/>
        <v>0</v>
      </c>
    </row>
    <row r="88" spans="1:16" ht="12.75" customHeight="1" x14ac:dyDescent="0.3">
      <c r="A88" s="81">
        <f t="shared" si="9"/>
        <v>76</v>
      </c>
      <c r="B88" s="223" t="s">
        <v>608</v>
      </c>
      <c r="C88" s="224" t="s">
        <v>608</v>
      </c>
      <c r="D88" s="224" t="s">
        <v>608</v>
      </c>
      <c r="E88" s="225" t="s">
        <v>608</v>
      </c>
      <c r="F88" s="82" t="s">
        <v>11</v>
      </c>
      <c r="G88" s="83"/>
      <c r="H88" s="19">
        <v>60</v>
      </c>
      <c r="I88" s="135">
        <v>540</v>
      </c>
      <c r="J88" s="138">
        <v>0</v>
      </c>
      <c r="K88" s="138">
        <v>0</v>
      </c>
      <c r="L88" s="85">
        <v>9.5</v>
      </c>
      <c r="M88" s="84">
        <f t="shared" si="5"/>
        <v>0</v>
      </c>
      <c r="N88" s="84">
        <f t="shared" si="6"/>
        <v>0</v>
      </c>
      <c r="O88" s="86">
        <f t="shared" si="7"/>
        <v>0</v>
      </c>
      <c r="P88" s="86">
        <f t="shared" si="8"/>
        <v>0</v>
      </c>
    </row>
    <row r="89" spans="1:16" ht="12.75" customHeight="1" x14ac:dyDescent="0.3">
      <c r="A89" s="81">
        <f t="shared" si="9"/>
        <v>77</v>
      </c>
      <c r="B89" s="238" t="s">
        <v>609</v>
      </c>
      <c r="C89" s="239" t="s">
        <v>609</v>
      </c>
      <c r="D89" s="239" t="s">
        <v>609</v>
      </c>
      <c r="E89" s="240" t="s">
        <v>609</v>
      </c>
      <c r="F89" s="82" t="s">
        <v>11</v>
      </c>
      <c r="G89" s="83"/>
      <c r="H89" s="19">
        <v>10</v>
      </c>
      <c r="I89" s="135">
        <v>90</v>
      </c>
      <c r="J89" s="138">
        <v>0</v>
      </c>
      <c r="K89" s="138">
        <v>0</v>
      </c>
      <c r="L89" s="85">
        <v>9.5</v>
      </c>
      <c r="M89" s="84">
        <f t="shared" si="5"/>
        <v>0</v>
      </c>
      <c r="N89" s="84">
        <f t="shared" si="6"/>
        <v>0</v>
      </c>
      <c r="O89" s="86">
        <f t="shared" si="7"/>
        <v>0</v>
      </c>
      <c r="P89" s="86">
        <f t="shared" si="8"/>
        <v>0</v>
      </c>
    </row>
    <row r="90" spans="1:16" ht="12.75" customHeight="1" x14ac:dyDescent="0.3">
      <c r="A90" s="81">
        <f t="shared" si="9"/>
        <v>78</v>
      </c>
      <c r="B90" s="223" t="s">
        <v>610</v>
      </c>
      <c r="C90" s="224" t="s">
        <v>610</v>
      </c>
      <c r="D90" s="224" t="s">
        <v>610</v>
      </c>
      <c r="E90" s="225" t="s">
        <v>610</v>
      </c>
      <c r="F90" s="82" t="s">
        <v>11</v>
      </c>
      <c r="G90" s="83"/>
      <c r="H90" s="19">
        <v>56</v>
      </c>
      <c r="I90" s="135">
        <v>504</v>
      </c>
      <c r="J90" s="138">
        <v>0</v>
      </c>
      <c r="K90" s="138">
        <v>0</v>
      </c>
      <c r="L90" s="85">
        <v>9.5</v>
      </c>
      <c r="M90" s="84">
        <f t="shared" si="5"/>
        <v>0</v>
      </c>
      <c r="N90" s="84">
        <f t="shared" si="6"/>
        <v>0</v>
      </c>
      <c r="O90" s="86">
        <f t="shared" si="7"/>
        <v>0</v>
      </c>
      <c r="P90" s="86">
        <f t="shared" si="8"/>
        <v>0</v>
      </c>
    </row>
    <row r="91" spans="1:16" ht="12.75" customHeight="1" x14ac:dyDescent="0.3">
      <c r="A91" s="81">
        <f t="shared" si="9"/>
        <v>79</v>
      </c>
      <c r="B91" s="223" t="s">
        <v>611</v>
      </c>
      <c r="C91" s="224" t="s">
        <v>611</v>
      </c>
      <c r="D91" s="224" t="s">
        <v>611</v>
      </c>
      <c r="E91" s="225" t="s">
        <v>611</v>
      </c>
      <c r="F91" s="82" t="s">
        <v>11</v>
      </c>
      <c r="G91" s="83"/>
      <c r="H91" s="19">
        <v>120</v>
      </c>
      <c r="I91" s="135">
        <v>1080</v>
      </c>
      <c r="J91" s="138">
        <v>0</v>
      </c>
      <c r="K91" s="138">
        <v>0</v>
      </c>
      <c r="L91" s="85">
        <v>9.5</v>
      </c>
      <c r="M91" s="84">
        <f t="shared" si="5"/>
        <v>0</v>
      </c>
      <c r="N91" s="84">
        <f t="shared" si="6"/>
        <v>0</v>
      </c>
      <c r="O91" s="86">
        <f t="shared" si="7"/>
        <v>0</v>
      </c>
      <c r="P91" s="86">
        <f t="shared" si="8"/>
        <v>0</v>
      </c>
    </row>
    <row r="92" spans="1:16" ht="12.75" customHeight="1" x14ac:dyDescent="0.3">
      <c r="A92" s="81">
        <f t="shared" si="9"/>
        <v>80</v>
      </c>
      <c r="B92" s="223" t="s">
        <v>612</v>
      </c>
      <c r="C92" s="224" t="s">
        <v>612</v>
      </c>
      <c r="D92" s="224" t="s">
        <v>612</v>
      </c>
      <c r="E92" s="225" t="s">
        <v>612</v>
      </c>
      <c r="F92" s="82" t="s">
        <v>11</v>
      </c>
      <c r="G92" s="83"/>
      <c r="H92" s="19">
        <v>50</v>
      </c>
      <c r="I92" s="135">
        <v>450</v>
      </c>
      <c r="J92" s="138">
        <v>0</v>
      </c>
      <c r="K92" s="138">
        <v>0</v>
      </c>
      <c r="L92" s="85">
        <v>9.5</v>
      </c>
      <c r="M92" s="84">
        <f t="shared" si="5"/>
        <v>0</v>
      </c>
      <c r="N92" s="84">
        <f t="shared" si="6"/>
        <v>0</v>
      </c>
      <c r="O92" s="86">
        <f t="shared" si="7"/>
        <v>0</v>
      </c>
      <c r="P92" s="86">
        <f t="shared" si="8"/>
        <v>0</v>
      </c>
    </row>
    <row r="93" spans="1:16" ht="12.75" customHeight="1" x14ac:dyDescent="0.3">
      <c r="A93" s="81">
        <f t="shared" si="9"/>
        <v>81</v>
      </c>
      <c r="B93" s="223" t="s">
        <v>613</v>
      </c>
      <c r="C93" s="224" t="s">
        <v>613</v>
      </c>
      <c r="D93" s="224" t="s">
        <v>613</v>
      </c>
      <c r="E93" s="225" t="s">
        <v>613</v>
      </c>
      <c r="F93" s="82" t="s">
        <v>11</v>
      </c>
      <c r="G93" s="83"/>
      <c r="H93" s="19">
        <v>20</v>
      </c>
      <c r="I93" s="135">
        <v>180</v>
      </c>
      <c r="J93" s="138">
        <v>0</v>
      </c>
      <c r="K93" s="138">
        <v>0</v>
      </c>
      <c r="L93" s="85">
        <v>9.5</v>
      </c>
      <c r="M93" s="84">
        <f t="shared" si="5"/>
        <v>0</v>
      </c>
      <c r="N93" s="84">
        <f t="shared" si="6"/>
        <v>0</v>
      </c>
      <c r="O93" s="86">
        <f t="shared" si="7"/>
        <v>0</v>
      </c>
      <c r="P93" s="86">
        <f t="shared" si="8"/>
        <v>0</v>
      </c>
    </row>
    <row r="94" spans="1:16" ht="12.75" customHeight="1" x14ac:dyDescent="0.3">
      <c r="A94" s="81">
        <f t="shared" si="9"/>
        <v>82</v>
      </c>
      <c r="B94" s="223" t="s">
        <v>614</v>
      </c>
      <c r="C94" s="224" t="s">
        <v>614</v>
      </c>
      <c r="D94" s="224" t="s">
        <v>614</v>
      </c>
      <c r="E94" s="225" t="s">
        <v>614</v>
      </c>
      <c r="F94" s="82" t="s">
        <v>11</v>
      </c>
      <c r="G94" s="83"/>
      <c r="H94" s="19">
        <v>90</v>
      </c>
      <c r="I94" s="135">
        <v>810</v>
      </c>
      <c r="J94" s="138">
        <v>0</v>
      </c>
      <c r="K94" s="138">
        <v>0</v>
      </c>
      <c r="L94" s="85">
        <v>9.5</v>
      </c>
      <c r="M94" s="84">
        <f t="shared" si="5"/>
        <v>0</v>
      </c>
      <c r="N94" s="84">
        <f t="shared" si="6"/>
        <v>0</v>
      </c>
      <c r="O94" s="86">
        <f t="shared" si="7"/>
        <v>0</v>
      </c>
      <c r="P94" s="86">
        <f t="shared" si="8"/>
        <v>0</v>
      </c>
    </row>
    <row r="95" spans="1:16" ht="12.75" customHeight="1" x14ac:dyDescent="0.3">
      <c r="A95" s="81">
        <f t="shared" si="9"/>
        <v>83</v>
      </c>
      <c r="B95" s="223" t="s">
        <v>615</v>
      </c>
      <c r="C95" s="224" t="s">
        <v>615</v>
      </c>
      <c r="D95" s="224" t="s">
        <v>615</v>
      </c>
      <c r="E95" s="225" t="s">
        <v>615</v>
      </c>
      <c r="F95" s="82" t="s">
        <v>11</v>
      </c>
      <c r="G95" s="83"/>
      <c r="H95" s="19">
        <v>90</v>
      </c>
      <c r="I95" s="135">
        <v>810</v>
      </c>
      <c r="J95" s="138">
        <v>0</v>
      </c>
      <c r="K95" s="138">
        <v>0</v>
      </c>
      <c r="L95" s="85">
        <v>9.5</v>
      </c>
      <c r="M95" s="84">
        <f t="shared" si="5"/>
        <v>0</v>
      </c>
      <c r="N95" s="84">
        <f t="shared" si="6"/>
        <v>0</v>
      </c>
      <c r="O95" s="86">
        <f t="shared" si="7"/>
        <v>0</v>
      </c>
      <c r="P95" s="86">
        <f t="shared" si="8"/>
        <v>0</v>
      </c>
    </row>
    <row r="96" spans="1:16" ht="12.75" customHeight="1" x14ac:dyDescent="0.3">
      <c r="A96" s="81">
        <f t="shared" si="9"/>
        <v>84</v>
      </c>
      <c r="B96" s="238" t="s">
        <v>616</v>
      </c>
      <c r="C96" s="239" t="s">
        <v>616</v>
      </c>
      <c r="D96" s="239" t="s">
        <v>616</v>
      </c>
      <c r="E96" s="240" t="s">
        <v>616</v>
      </c>
      <c r="F96" s="82" t="s">
        <v>11</v>
      </c>
      <c r="G96" s="83"/>
      <c r="H96" s="19">
        <v>90</v>
      </c>
      <c r="I96" s="135">
        <v>810</v>
      </c>
      <c r="J96" s="138">
        <v>0</v>
      </c>
      <c r="K96" s="138">
        <v>0</v>
      </c>
      <c r="L96" s="85">
        <v>9.5</v>
      </c>
      <c r="M96" s="84">
        <f t="shared" si="5"/>
        <v>0</v>
      </c>
      <c r="N96" s="84">
        <f t="shared" si="6"/>
        <v>0</v>
      </c>
      <c r="O96" s="86">
        <f t="shared" si="7"/>
        <v>0</v>
      </c>
      <c r="P96" s="86">
        <f t="shared" si="8"/>
        <v>0</v>
      </c>
    </row>
    <row r="97" spans="1:16" ht="12.75" customHeight="1" x14ac:dyDescent="0.3">
      <c r="A97" s="81">
        <f t="shared" si="9"/>
        <v>85</v>
      </c>
      <c r="B97" s="238" t="s">
        <v>617</v>
      </c>
      <c r="C97" s="239" t="s">
        <v>617</v>
      </c>
      <c r="D97" s="239" t="s">
        <v>617</v>
      </c>
      <c r="E97" s="240" t="s">
        <v>617</v>
      </c>
      <c r="F97" s="82" t="s">
        <v>11</v>
      </c>
      <c r="G97" s="83"/>
      <c r="H97" s="19">
        <v>90</v>
      </c>
      <c r="I97" s="135">
        <v>810</v>
      </c>
      <c r="J97" s="138">
        <v>0</v>
      </c>
      <c r="K97" s="138">
        <v>0</v>
      </c>
      <c r="L97" s="85">
        <v>9.5</v>
      </c>
      <c r="M97" s="84">
        <f t="shared" si="5"/>
        <v>0</v>
      </c>
      <c r="N97" s="84">
        <f t="shared" si="6"/>
        <v>0</v>
      </c>
      <c r="O97" s="86">
        <f t="shared" si="7"/>
        <v>0</v>
      </c>
      <c r="P97" s="86">
        <f t="shared" si="8"/>
        <v>0</v>
      </c>
    </row>
    <row r="98" spans="1:16" ht="12.75" customHeight="1" x14ac:dyDescent="0.3">
      <c r="A98" s="81">
        <f t="shared" si="9"/>
        <v>86</v>
      </c>
      <c r="B98" s="238" t="s">
        <v>618</v>
      </c>
      <c r="C98" s="239" t="s">
        <v>618</v>
      </c>
      <c r="D98" s="239" t="s">
        <v>618</v>
      </c>
      <c r="E98" s="240" t="s">
        <v>618</v>
      </c>
      <c r="F98" s="82" t="s">
        <v>11</v>
      </c>
      <c r="G98" s="83"/>
      <c r="H98" s="19">
        <v>80</v>
      </c>
      <c r="I98" s="135">
        <v>720</v>
      </c>
      <c r="J98" s="138">
        <v>0</v>
      </c>
      <c r="K98" s="138">
        <v>0</v>
      </c>
      <c r="L98" s="85">
        <v>9.5</v>
      </c>
      <c r="M98" s="84">
        <f t="shared" si="5"/>
        <v>0</v>
      </c>
      <c r="N98" s="84">
        <f t="shared" si="6"/>
        <v>0</v>
      </c>
      <c r="O98" s="86">
        <f t="shared" si="7"/>
        <v>0</v>
      </c>
      <c r="P98" s="86">
        <f t="shared" si="8"/>
        <v>0</v>
      </c>
    </row>
    <row r="99" spans="1:16" ht="12.75" customHeight="1" x14ac:dyDescent="0.3">
      <c r="A99" s="81">
        <f t="shared" si="9"/>
        <v>87</v>
      </c>
      <c r="B99" s="238" t="s">
        <v>619</v>
      </c>
      <c r="C99" s="239" t="s">
        <v>619</v>
      </c>
      <c r="D99" s="239" t="s">
        <v>619</v>
      </c>
      <c r="E99" s="240" t="s">
        <v>619</v>
      </c>
      <c r="F99" s="82" t="s">
        <v>11</v>
      </c>
      <c r="G99" s="83"/>
      <c r="H99" s="19">
        <v>45</v>
      </c>
      <c r="I99" s="135">
        <v>405</v>
      </c>
      <c r="J99" s="138">
        <v>0</v>
      </c>
      <c r="K99" s="138">
        <v>0</v>
      </c>
      <c r="L99" s="85">
        <v>9.5</v>
      </c>
      <c r="M99" s="84">
        <f t="shared" si="5"/>
        <v>0</v>
      </c>
      <c r="N99" s="84">
        <f t="shared" si="6"/>
        <v>0</v>
      </c>
      <c r="O99" s="86">
        <f t="shared" si="7"/>
        <v>0</v>
      </c>
      <c r="P99" s="86">
        <f t="shared" si="8"/>
        <v>0</v>
      </c>
    </row>
    <row r="100" spans="1:16" ht="12.75" customHeight="1" x14ac:dyDescent="0.3">
      <c r="A100" s="81">
        <f t="shared" si="9"/>
        <v>88</v>
      </c>
      <c r="B100" s="238" t="s">
        <v>620</v>
      </c>
      <c r="C100" s="239" t="s">
        <v>620</v>
      </c>
      <c r="D100" s="239" t="s">
        <v>620</v>
      </c>
      <c r="E100" s="240" t="s">
        <v>620</v>
      </c>
      <c r="F100" s="82" t="s">
        <v>11</v>
      </c>
      <c r="G100" s="83"/>
      <c r="H100" s="19">
        <v>35</v>
      </c>
      <c r="I100" s="135">
        <v>315</v>
      </c>
      <c r="J100" s="138">
        <v>0</v>
      </c>
      <c r="K100" s="138">
        <v>0</v>
      </c>
      <c r="L100" s="85">
        <v>9.5</v>
      </c>
      <c r="M100" s="84">
        <f t="shared" si="5"/>
        <v>0</v>
      </c>
      <c r="N100" s="84">
        <f t="shared" si="6"/>
        <v>0</v>
      </c>
      <c r="O100" s="86">
        <f t="shared" si="7"/>
        <v>0</v>
      </c>
      <c r="P100" s="86">
        <f t="shared" si="8"/>
        <v>0</v>
      </c>
    </row>
    <row r="101" spans="1:16" ht="12.75" customHeight="1" x14ac:dyDescent="0.3">
      <c r="A101" s="81">
        <f t="shared" si="9"/>
        <v>89</v>
      </c>
      <c r="B101" s="238" t="s">
        <v>621</v>
      </c>
      <c r="C101" s="239" t="s">
        <v>621</v>
      </c>
      <c r="D101" s="239" t="s">
        <v>621</v>
      </c>
      <c r="E101" s="240" t="s">
        <v>621</v>
      </c>
      <c r="F101" s="82" t="s">
        <v>11</v>
      </c>
      <c r="G101" s="83"/>
      <c r="H101" s="19">
        <v>24</v>
      </c>
      <c r="I101" s="135">
        <v>216</v>
      </c>
      <c r="J101" s="138">
        <v>0</v>
      </c>
      <c r="K101" s="138">
        <v>0</v>
      </c>
      <c r="L101" s="85">
        <v>9.5</v>
      </c>
      <c r="M101" s="84">
        <f t="shared" si="5"/>
        <v>0</v>
      </c>
      <c r="N101" s="84">
        <f t="shared" si="6"/>
        <v>0</v>
      </c>
      <c r="O101" s="86">
        <f t="shared" si="7"/>
        <v>0</v>
      </c>
      <c r="P101" s="86">
        <f t="shared" si="8"/>
        <v>0</v>
      </c>
    </row>
    <row r="102" spans="1:16" ht="12.75" customHeight="1" x14ac:dyDescent="0.3">
      <c r="A102" s="81">
        <f t="shared" si="9"/>
        <v>90</v>
      </c>
      <c r="B102" s="238" t="s">
        <v>622</v>
      </c>
      <c r="C102" s="239" t="s">
        <v>622</v>
      </c>
      <c r="D102" s="239" t="s">
        <v>622</v>
      </c>
      <c r="E102" s="240" t="s">
        <v>622</v>
      </c>
      <c r="F102" s="82" t="s">
        <v>11</v>
      </c>
      <c r="G102" s="83"/>
      <c r="H102" s="19">
        <v>24</v>
      </c>
      <c r="I102" s="135">
        <v>216</v>
      </c>
      <c r="J102" s="138">
        <v>0</v>
      </c>
      <c r="K102" s="138">
        <v>0</v>
      </c>
      <c r="L102" s="85">
        <v>9.5</v>
      </c>
      <c r="M102" s="84">
        <f t="shared" si="5"/>
        <v>0</v>
      </c>
      <c r="N102" s="84">
        <f t="shared" si="6"/>
        <v>0</v>
      </c>
      <c r="O102" s="86">
        <f t="shared" si="7"/>
        <v>0</v>
      </c>
      <c r="P102" s="86">
        <f t="shared" si="8"/>
        <v>0</v>
      </c>
    </row>
    <row r="103" spans="1:16" ht="12.75" customHeight="1" x14ac:dyDescent="0.3">
      <c r="A103" s="81">
        <f t="shared" si="9"/>
        <v>91</v>
      </c>
      <c r="B103" s="238" t="s">
        <v>623</v>
      </c>
      <c r="C103" s="239" t="s">
        <v>623</v>
      </c>
      <c r="D103" s="239" t="s">
        <v>623</v>
      </c>
      <c r="E103" s="240" t="s">
        <v>623</v>
      </c>
      <c r="F103" s="82" t="s">
        <v>11</v>
      </c>
      <c r="G103" s="83"/>
      <c r="H103" s="19">
        <v>30</v>
      </c>
      <c r="I103" s="135">
        <v>270</v>
      </c>
      <c r="J103" s="138">
        <v>0</v>
      </c>
      <c r="K103" s="138">
        <v>0</v>
      </c>
      <c r="L103" s="85">
        <v>9.5</v>
      </c>
      <c r="M103" s="84">
        <f t="shared" si="5"/>
        <v>0</v>
      </c>
      <c r="N103" s="84">
        <f t="shared" si="6"/>
        <v>0</v>
      </c>
      <c r="O103" s="86">
        <f t="shared" si="7"/>
        <v>0</v>
      </c>
      <c r="P103" s="86">
        <f t="shared" si="8"/>
        <v>0</v>
      </c>
    </row>
    <row r="104" spans="1:16" ht="12.75" customHeight="1" x14ac:dyDescent="0.3">
      <c r="A104" s="81">
        <f t="shared" si="9"/>
        <v>92</v>
      </c>
      <c r="B104" s="223" t="s">
        <v>624</v>
      </c>
      <c r="C104" s="224" t="s">
        <v>624</v>
      </c>
      <c r="D104" s="224" t="s">
        <v>624</v>
      </c>
      <c r="E104" s="225" t="s">
        <v>624</v>
      </c>
      <c r="F104" s="82" t="s">
        <v>11</v>
      </c>
      <c r="G104" s="83"/>
      <c r="H104" s="19">
        <v>120</v>
      </c>
      <c r="I104" s="135">
        <v>1080</v>
      </c>
      <c r="J104" s="138">
        <v>0</v>
      </c>
      <c r="K104" s="138">
        <v>0</v>
      </c>
      <c r="L104" s="85">
        <v>9.5</v>
      </c>
      <c r="M104" s="84">
        <f t="shared" si="5"/>
        <v>0</v>
      </c>
      <c r="N104" s="84">
        <f t="shared" si="6"/>
        <v>0</v>
      </c>
      <c r="O104" s="86">
        <f t="shared" si="7"/>
        <v>0</v>
      </c>
      <c r="P104" s="86">
        <f t="shared" si="8"/>
        <v>0</v>
      </c>
    </row>
    <row r="105" spans="1:16" ht="12.75" customHeight="1" x14ac:dyDescent="0.3">
      <c r="A105" s="81">
        <f t="shared" si="9"/>
        <v>93</v>
      </c>
      <c r="B105" s="238" t="s">
        <v>625</v>
      </c>
      <c r="C105" s="239" t="s">
        <v>625</v>
      </c>
      <c r="D105" s="239" t="s">
        <v>625</v>
      </c>
      <c r="E105" s="240" t="s">
        <v>625</v>
      </c>
      <c r="F105" s="82" t="s">
        <v>11</v>
      </c>
      <c r="G105" s="83"/>
      <c r="H105" s="19">
        <v>10</v>
      </c>
      <c r="I105" s="135">
        <v>90</v>
      </c>
      <c r="J105" s="138">
        <v>0</v>
      </c>
      <c r="K105" s="138">
        <v>0</v>
      </c>
      <c r="L105" s="85">
        <v>9.5</v>
      </c>
      <c r="M105" s="84">
        <f t="shared" si="5"/>
        <v>0</v>
      </c>
      <c r="N105" s="84">
        <f t="shared" si="6"/>
        <v>0</v>
      </c>
      <c r="O105" s="86">
        <f t="shared" si="7"/>
        <v>0</v>
      </c>
      <c r="P105" s="86">
        <f t="shared" si="8"/>
        <v>0</v>
      </c>
    </row>
    <row r="106" spans="1:16" ht="12.75" customHeight="1" x14ac:dyDescent="0.3">
      <c r="A106" s="81">
        <f t="shared" si="9"/>
        <v>94</v>
      </c>
      <c r="B106" s="238" t="s">
        <v>626</v>
      </c>
      <c r="C106" s="239" t="s">
        <v>626</v>
      </c>
      <c r="D106" s="239" t="s">
        <v>626</v>
      </c>
      <c r="E106" s="240" t="s">
        <v>626</v>
      </c>
      <c r="F106" s="82" t="s">
        <v>11</v>
      </c>
      <c r="G106" s="83"/>
      <c r="H106" s="19">
        <v>60</v>
      </c>
      <c r="I106" s="135">
        <v>540</v>
      </c>
      <c r="J106" s="138">
        <v>0</v>
      </c>
      <c r="K106" s="138">
        <v>0</v>
      </c>
      <c r="L106" s="85">
        <v>9.5</v>
      </c>
      <c r="M106" s="84">
        <f t="shared" si="5"/>
        <v>0</v>
      </c>
      <c r="N106" s="84">
        <f t="shared" si="6"/>
        <v>0</v>
      </c>
      <c r="O106" s="86">
        <f t="shared" si="7"/>
        <v>0</v>
      </c>
      <c r="P106" s="86">
        <f t="shared" si="8"/>
        <v>0</v>
      </c>
    </row>
    <row r="107" spans="1:16" ht="12.75" customHeight="1" x14ac:dyDescent="0.3">
      <c r="A107" s="81">
        <f t="shared" si="9"/>
        <v>95</v>
      </c>
      <c r="B107" s="226" t="s">
        <v>627</v>
      </c>
      <c r="C107" s="227" t="s">
        <v>626</v>
      </c>
      <c r="D107" s="227" t="s">
        <v>626</v>
      </c>
      <c r="E107" s="228" t="s">
        <v>626</v>
      </c>
      <c r="F107" s="82" t="s">
        <v>11</v>
      </c>
      <c r="G107" s="83"/>
      <c r="H107" s="19">
        <v>0</v>
      </c>
      <c r="I107" s="135">
        <v>540</v>
      </c>
      <c r="J107" s="138">
        <v>0</v>
      </c>
      <c r="K107" s="138">
        <v>0</v>
      </c>
      <c r="L107" s="85">
        <v>9.5</v>
      </c>
      <c r="M107" s="84">
        <f t="shared" si="5"/>
        <v>0</v>
      </c>
      <c r="N107" s="84">
        <f t="shared" si="6"/>
        <v>0</v>
      </c>
      <c r="O107" s="86">
        <f t="shared" si="7"/>
        <v>0</v>
      </c>
      <c r="P107" s="86">
        <f t="shared" si="8"/>
        <v>0</v>
      </c>
    </row>
    <row r="108" spans="1:16" ht="12.75" customHeight="1" x14ac:dyDescent="0.3">
      <c r="A108" s="87"/>
      <c r="B108" s="241" t="s">
        <v>70</v>
      </c>
      <c r="C108" s="242"/>
      <c r="D108" s="242"/>
      <c r="E108" s="243"/>
      <c r="F108" s="88"/>
      <c r="G108" s="88"/>
      <c r="H108" s="88"/>
      <c r="I108" s="88"/>
      <c r="J108" s="88"/>
      <c r="K108" s="88"/>
      <c r="L108" s="88"/>
      <c r="M108" s="88"/>
      <c r="N108" s="88"/>
      <c r="O108" s="89">
        <f>SUM(O13:O107)</f>
        <v>0</v>
      </c>
      <c r="P108" s="90">
        <f>SUM(P13:P107)</f>
        <v>0</v>
      </c>
    </row>
    <row r="109" spans="1:16" ht="12.75" customHeight="1" x14ac:dyDescent="0.3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</row>
    <row r="110" spans="1:16" ht="12.75" customHeight="1" x14ac:dyDescent="0.3">
      <c r="A110" s="53" t="s">
        <v>14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</row>
    <row r="111" spans="1:16" ht="12.75" customHeight="1" x14ac:dyDescent="0.3">
      <c r="A111" s="53" t="s">
        <v>15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</row>
    <row r="112" spans="1:16" ht="12.75" customHeight="1" x14ac:dyDescent="0.3">
      <c r="A112" s="53" t="s">
        <v>16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</row>
    <row r="113" spans="1:16" ht="12.75" customHeight="1" x14ac:dyDescent="0.3">
      <c r="A113" s="97" t="s">
        <v>962</v>
      </c>
      <c r="B113" s="97"/>
      <c r="C113" s="97"/>
      <c r="D113" s="97"/>
      <c r="E113" s="97"/>
      <c r="F113" s="97"/>
      <c r="G113" s="97"/>
      <c r="H113" s="97"/>
      <c r="I113" s="4"/>
      <c r="J113" s="53"/>
      <c r="K113" s="53"/>
      <c r="L113" s="53"/>
      <c r="M113" s="53"/>
      <c r="N113" s="53"/>
      <c r="O113" s="53"/>
      <c r="P113" s="53"/>
    </row>
    <row r="114" spans="1:16" ht="12.75" customHeight="1" x14ac:dyDescent="0.3">
      <c r="A114" s="50" t="s">
        <v>64</v>
      </c>
      <c r="B114" s="50"/>
      <c r="C114" s="50"/>
      <c r="D114" s="50"/>
      <c r="E114" s="9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</row>
    <row r="115" spans="1:16" ht="12.75" customHeight="1" x14ac:dyDescent="0.3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</row>
    <row r="116" spans="1:16" ht="12.75" customHeight="1" x14ac:dyDescent="0.3">
      <c r="A116" s="50" t="s">
        <v>68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</row>
    <row r="117" spans="1:16" ht="12.75" customHeight="1" x14ac:dyDescent="0.3">
      <c r="A117" s="50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</row>
    <row r="118" spans="1:16" ht="12.75" customHeight="1" x14ac:dyDescent="0.3">
      <c r="A118" s="50" t="s">
        <v>65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</row>
    <row r="119" spans="1:16" ht="12.75" customHeight="1" x14ac:dyDescent="0.3">
      <c r="A119" s="50" t="s">
        <v>66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</row>
    <row r="120" spans="1:16" ht="12.75" customHeight="1" x14ac:dyDescent="0.3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6" ht="12.75" customHeight="1" x14ac:dyDescent="0.3">
      <c r="A121" s="53" t="s">
        <v>18</v>
      </c>
      <c r="B121" s="53"/>
      <c r="C121" s="53"/>
      <c r="D121" s="53"/>
      <c r="E121" s="53"/>
      <c r="F121" s="53"/>
      <c r="G121" s="92" t="s">
        <v>19</v>
      </c>
      <c r="H121" s="53"/>
      <c r="I121" s="53"/>
      <c r="J121" s="53"/>
      <c r="K121" s="53"/>
      <c r="L121" s="53" t="s">
        <v>20</v>
      </c>
      <c r="M121" s="53"/>
    </row>
  </sheetData>
  <sheetProtection algorithmName="SHA-512" hashValue="YtpJIQ6DQhWt0q3BGyTP4TYeBnuzUtvAj+jVFtBBNSWG4uHXIZ7h5a/5Xtpjd+pjSOazn8yTfJMmP0pB8riRkQ==" saltValue="MFza7Hn9PsaA7Faveh8AmA==" spinCount="100000" sheet="1" objects="1" scenarios="1"/>
  <protectedRanges>
    <protectedRange sqref="J13:K107" name="Range3"/>
    <protectedRange sqref="G13:G107" name="Range2"/>
    <protectedRange sqref="C4:D5" name="Range1"/>
    <protectedRange sqref="C121" name="Range4_1"/>
  </protectedRanges>
  <mergeCells count="98">
    <mergeCell ref="B10:E10"/>
    <mergeCell ref="C11:F11"/>
    <mergeCell ref="B13:E13"/>
    <mergeCell ref="B14:E14"/>
    <mergeCell ref="B15:E15"/>
    <mergeCell ref="B16:E16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73:E73"/>
    <mergeCell ref="B74:E74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87:E87"/>
    <mergeCell ref="B88:E88"/>
    <mergeCell ref="B89:E89"/>
    <mergeCell ref="B90:E90"/>
    <mergeCell ref="B65:E65"/>
    <mergeCell ref="B75:E75"/>
    <mergeCell ref="B76:E76"/>
    <mergeCell ref="B77:E77"/>
    <mergeCell ref="B78:E78"/>
    <mergeCell ref="B66:E66"/>
    <mergeCell ref="B67:E67"/>
    <mergeCell ref="B68:E68"/>
    <mergeCell ref="B69:E69"/>
    <mergeCell ref="B70:E70"/>
    <mergeCell ref="B71:E71"/>
    <mergeCell ref="B72:E72"/>
    <mergeCell ref="B79:E79"/>
    <mergeCell ref="B80:E80"/>
    <mergeCell ref="B81:E81"/>
    <mergeCell ref="B82:E82"/>
    <mergeCell ref="B83:E83"/>
    <mergeCell ref="B84:E84"/>
    <mergeCell ref="B97:E97"/>
    <mergeCell ref="B98:E98"/>
    <mergeCell ref="B99:E99"/>
    <mergeCell ref="B108:E108"/>
    <mergeCell ref="B85:E85"/>
    <mergeCell ref="B100:E100"/>
    <mergeCell ref="B101:E101"/>
    <mergeCell ref="B102:E102"/>
    <mergeCell ref="B91:E91"/>
    <mergeCell ref="B92:E92"/>
    <mergeCell ref="B93:E93"/>
    <mergeCell ref="B94:E94"/>
    <mergeCell ref="B95:E95"/>
    <mergeCell ref="B96:E96"/>
    <mergeCell ref="B86:E86"/>
    <mergeCell ref="B103:E103"/>
    <mergeCell ref="B104:E104"/>
    <mergeCell ref="B105:E105"/>
    <mergeCell ref="B106:E106"/>
    <mergeCell ref="B107:E107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  <rowBreaks count="1" manualBreakCount="1">
    <brk id="10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0AA7-C924-4A75-8068-299567A41ED4}">
  <sheetPr codeName="Sheet18"/>
  <dimension ref="A1:P48"/>
  <sheetViews>
    <sheetView zoomScale="110" zoomScaleNormal="110" zoomScaleSheetLayoutView="100" workbookViewId="0">
      <selection activeCell="F31" sqref="F31"/>
    </sheetView>
  </sheetViews>
  <sheetFormatPr defaultRowHeight="12.75" customHeight="1" x14ac:dyDescent="0.3"/>
  <cols>
    <col min="1" max="1" width="5.28515625" style="51" customWidth="1"/>
    <col min="2" max="4" width="9.140625" style="51"/>
    <col min="5" max="5" width="7.85546875" style="51" customWidth="1"/>
    <col min="6" max="6" width="4.5703125" style="51" customWidth="1"/>
    <col min="7" max="7" width="37.85546875" style="51" customWidth="1"/>
    <col min="8" max="9" width="9.140625" style="51"/>
    <col min="10" max="11" width="13.7109375" style="51" customWidth="1"/>
    <col min="12" max="12" width="7.5703125" style="51" customWidth="1"/>
    <col min="13" max="15" width="11.85546875" style="51" customWidth="1"/>
    <col min="16" max="16" width="12.7109375" style="51" customWidth="1"/>
    <col min="17" max="256" width="9.140625" style="51"/>
    <col min="257" max="257" width="5.28515625" style="51" customWidth="1"/>
    <col min="258" max="260" width="9.140625" style="51"/>
    <col min="261" max="261" width="7.85546875" style="51" customWidth="1"/>
    <col min="262" max="262" width="4.5703125" style="51" customWidth="1"/>
    <col min="263" max="263" width="37.85546875" style="51" customWidth="1"/>
    <col min="264" max="265" width="9.140625" style="51"/>
    <col min="266" max="267" width="13.7109375" style="51" customWidth="1"/>
    <col min="268" max="268" width="7.5703125" style="51" customWidth="1"/>
    <col min="269" max="271" width="11.85546875" style="51" customWidth="1"/>
    <col min="272" max="272" width="12.7109375" style="51" customWidth="1"/>
    <col min="273" max="512" width="9.140625" style="51"/>
    <col min="513" max="513" width="5.28515625" style="51" customWidth="1"/>
    <col min="514" max="516" width="9.140625" style="51"/>
    <col min="517" max="517" width="7.85546875" style="51" customWidth="1"/>
    <col min="518" max="518" width="4.5703125" style="51" customWidth="1"/>
    <col min="519" max="519" width="37.85546875" style="51" customWidth="1"/>
    <col min="520" max="521" width="9.140625" style="51"/>
    <col min="522" max="523" width="13.7109375" style="51" customWidth="1"/>
    <col min="524" max="524" width="7.5703125" style="51" customWidth="1"/>
    <col min="525" max="527" width="11.85546875" style="51" customWidth="1"/>
    <col min="528" max="528" width="12.7109375" style="51" customWidth="1"/>
    <col min="529" max="768" width="9.140625" style="51"/>
    <col min="769" max="769" width="5.28515625" style="51" customWidth="1"/>
    <col min="770" max="772" width="9.140625" style="51"/>
    <col min="773" max="773" width="7.85546875" style="51" customWidth="1"/>
    <col min="774" max="774" width="4.5703125" style="51" customWidth="1"/>
    <col min="775" max="775" width="37.85546875" style="51" customWidth="1"/>
    <col min="776" max="777" width="9.140625" style="51"/>
    <col min="778" max="779" width="13.7109375" style="51" customWidth="1"/>
    <col min="780" max="780" width="7.5703125" style="51" customWidth="1"/>
    <col min="781" max="783" width="11.85546875" style="51" customWidth="1"/>
    <col min="784" max="784" width="12.7109375" style="51" customWidth="1"/>
    <col min="785" max="1024" width="9.140625" style="51"/>
    <col min="1025" max="1025" width="5.28515625" style="51" customWidth="1"/>
    <col min="1026" max="1028" width="9.140625" style="51"/>
    <col min="1029" max="1029" width="7.85546875" style="51" customWidth="1"/>
    <col min="1030" max="1030" width="4.5703125" style="51" customWidth="1"/>
    <col min="1031" max="1031" width="37.85546875" style="51" customWidth="1"/>
    <col min="1032" max="1033" width="9.140625" style="51"/>
    <col min="1034" max="1035" width="13.7109375" style="51" customWidth="1"/>
    <col min="1036" max="1036" width="7.5703125" style="51" customWidth="1"/>
    <col min="1037" max="1039" width="11.85546875" style="51" customWidth="1"/>
    <col min="1040" max="1040" width="12.7109375" style="51" customWidth="1"/>
    <col min="1041" max="1280" width="9.140625" style="51"/>
    <col min="1281" max="1281" width="5.28515625" style="51" customWidth="1"/>
    <col min="1282" max="1284" width="9.140625" style="51"/>
    <col min="1285" max="1285" width="7.85546875" style="51" customWidth="1"/>
    <col min="1286" max="1286" width="4.5703125" style="51" customWidth="1"/>
    <col min="1287" max="1287" width="37.85546875" style="51" customWidth="1"/>
    <col min="1288" max="1289" width="9.140625" style="51"/>
    <col min="1290" max="1291" width="13.7109375" style="51" customWidth="1"/>
    <col min="1292" max="1292" width="7.5703125" style="51" customWidth="1"/>
    <col min="1293" max="1295" width="11.85546875" style="51" customWidth="1"/>
    <col min="1296" max="1296" width="12.7109375" style="51" customWidth="1"/>
    <col min="1297" max="1536" width="9.140625" style="51"/>
    <col min="1537" max="1537" width="5.28515625" style="51" customWidth="1"/>
    <col min="1538" max="1540" width="9.140625" style="51"/>
    <col min="1541" max="1541" width="7.85546875" style="51" customWidth="1"/>
    <col min="1542" max="1542" width="4.5703125" style="51" customWidth="1"/>
    <col min="1543" max="1543" width="37.85546875" style="51" customWidth="1"/>
    <col min="1544" max="1545" width="9.140625" style="51"/>
    <col min="1546" max="1547" width="13.7109375" style="51" customWidth="1"/>
    <col min="1548" max="1548" width="7.5703125" style="51" customWidth="1"/>
    <col min="1549" max="1551" width="11.85546875" style="51" customWidth="1"/>
    <col min="1552" max="1552" width="12.7109375" style="51" customWidth="1"/>
    <col min="1553" max="1792" width="9.140625" style="51"/>
    <col min="1793" max="1793" width="5.28515625" style="51" customWidth="1"/>
    <col min="1794" max="1796" width="9.140625" style="51"/>
    <col min="1797" max="1797" width="7.85546875" style="51" customWidth="1"/>
    <col min="1798" max="1798" width="4.5703125" style="51" customWidth="1"/>
    <col min="1799" max="1799" width="37.85546875" style="51" customWidth="1"/>
    <col min="1800" max="1801" width="9.140625" style="51"/>
    <col min="1802" max="1803" width="13.7109375" style="51" customWidth="1"/>
    <col min="1804" max="1804" width="7.5703125" style="51" customWidth="1"/>
    <col min="1805" max="1807" width="11.85546875" style="51" customWidth="1"/>
    <col min="1808" max="1808" width="12.7109375" style="51" customWidth="1"/>
    <col min="1809" max="2048" width="9.140625" style="51"/>
    <col min="2049" max="2049" width="5.28515625" style="51" customWidth="1"/>
    <col min="2050" max="2052" width="9.140625" style="51"/>
    <col min="2053" max="2053" width="7.85546875" style="51" customWidth="1"/>
    <col min="2054" max="2054" width="4.5703125" style="51" customWidth="1"/>
    <col min="2055" max="2055" width="37.85546875" style="51" customWidth="1"/>
    <col min="2056" max="2057" width="9.140625" style="51"/>
    <col min="2058" max="2059" width="13.7109375" style="51" customWidth="1"/>
    <col min="2060" max="2060" width="7.5703125" style="51" customWidth="1"/>
    <col min="2061" max="2063" width="11.85546875" style="51" customWidth="1"/>
    <col min="2064" max="2064" width="12.7109375" style="51" customWidth="1"/>
    <col min="2065" max="2304" width="9.140625" style="51"/>
    <col min="2305" max="2305" width="5.28515625" style="51" customWidth="1"/>
    <col min="2306" max="2308" width="9.140625" style="51"/>
    <col min="2309" max="2309" width="7.85546875" style="51" customWidth="1"/>
    <col min="2310" max="2310" width="4.5703125" style="51" customWidth="1"/>
    <col min="2311" max="2311" width="37.85546875" style="51" customWidth="1"/>
    <col min="2312" max="2313" width="9.140625" style="51"/>
    <col min="2314" max="2315" width="13.7109375" style="51" customWidth="1"/>
    <col min="2316" max="2316" width="7.5703125" style="51" customWidth="1"/>
    <col min="2317" max="2319" width="11.85546875" style="51" customWidth="1"/>
    <col min="2320" max="2320" width="12.7109375" style="51" customWidth="1"/>
    <col min="2321" max="2560" width="9.140625" style="51"/>
    <col min="2561" max="2561" width="5.28515625" style="51" customWidth="1"/>
    <col min="2562" max="2564" width="9.140625" style="51"/>
    <col min="2565" max="2565" width="7.85546875" style="51" customWidth="1"/>
    <col min="2566" max="2566" width="4.5703125" style="51" customWidth="1"/>
    <col min="2567" max="2567" width="37.85546875" style="51" customWidth="1"/>
    <col min="2568" max="2569" width="9.140625" style="51"/>
    <col min="2570" max="2571" width="13.7109375" style="51" customWidth="1"/>
    <col min="2572" max="2572" width="7.5703125" style="51" customWidth="1"/>
    <col min="2573" max="2575" width="11.85546875" style="51" customWidth="1"/>
    <col min="2576" max="2576" width="12.7109375" style="51" customWidth="1"/>
    <col min="2577" max="2816" width="9.140625" style="51"/>
    <col min="2817" max="2817" width="5.28515625" style="51" customWidth="1"/>
    <col min="2818" max="2820" width="9.140625" style="51"/>
    <col min="2821" max="2821" width="7.85546875" style="51" customWidth="1"/>
    <col min="2822" max="2822" width="4.5703125" style="51" customWidth="1"/>
    <col min="2823" max="2823" width="37.85546875" style="51" customWidth="1"/>
    <col min="2824" max="2825" width="9.140625" style="51"/>
    <col min="2826" max="2827" width="13.7109375" style="51" customWidth="1"/>
    <col min="2828" max="2828" width="7.5703125" style="51" customWidth="1"/>
    <col min="2829" max="2831" width="11.85546875" style="51" customWidth="1"/>
    <col min="2832" max="2832" width="12.7109375" style="51" customWidth="1"/>
    <col min="2833" max="3072" width="9.140625" style="51"/>
    <col min="3073" max="3073" width="5.28515625" style="51" customWidth="1"/>
    <col min="3074" max="3076" width="9.140625" style="51"/>
    <col min="3077" max="3077" width="7.85546875" style="51" customWidth="1"/>
    <col min="3078" max="3078" width="4.5703125" style="51" customWidth="1"/>
    <col min="3079" max="3079" width="37.85546875" style="51" customWidth="1"/>
    <col min="3080" max="3081" width="9.140625" style="51"/>
    <col min="3082" max="3083" width="13.7109375" style="51" customWidth="1"/>
    <col min="3084" max="3084" width="7.5703125" style="51" customWidth="1"/>
    <col min="3085" max="3087" width="11.85546875" style="51" customWidth="1"/>
    <col min="3088" max="3088" width="12.7109375" style="51" customWidth="1"/>
    <col min="3089" max="3328" width="9.140625" style="51"/>
    <col min="3329" max="3329" width="5.28515625" style="51" customWidth="1"/>
    <col min="3330" max="3332" width="9.140625" style="51"/>
    <col min="3333" max="3333" width="7.85546875" style="51" customWidth="1"/>
    <col min="3334" max="3334" width="4.5703125" style="51" customWidth="1"/>
    <col min="3335" max="3335" width="37.85546875" style="51" customWidth="1"/>
    <col min="3336" max="3337" width="9.140625" style="51"/>
    <col min="3338" max="3339" width="13.7109375" style="51" customWidth="1"/>
    <col min="3340" max="3340" width="7.5703125" style="51" customWidth="1"/>
    <col min="3341" max="3343" width="11.85546875" style="51" customWidth="1"/>
    <col min="3344" max="3344" width="12.7109375" style="51" customWidth="1"/>
    <col min="3345" max="3584" width="9.140625" style="51"/>
    <col min="3585" max="3585" width="5.28515625" style="51" customWidth="1"/>
    <col min="3586" max="3588" width="9.140625" style="51"/>
    <col min="3589" max="3589" width="7.85546875" style="51" customWidth="1"/>
    <col min="3590" max="3590" width="4.5703125" style="51" customWidth="1"/>
    <col min="3591" max="3591" width="37.85546875" style="51" customWidth="1"/>
    <col min="3592" max="3593" width="9.140625" style="51"/>
    <col min="3594" max="3595" width="13.7109375" style="51" customWidth="1"/>
    <col min="3596" max="3596" width="7.5703125" style="51" customWidth="1"/>
    <col min="3597" max="3599" width="11.85546875" style="51" customWidth="1"/>
    <col min="3600" max="3600" width="12.7109375" style="51" customWidth="1"/>
    <col min="3601" max="3840" width="9.140625" style="51"/>
    <col min="3841" max="3841" width="5.28515625" style="51" customWidth="1"/>
    <col min="3842" max="3844" width="9.140625" style="51"/>
    <col min="3845" max="3845" width="7.85546875" style="51" customWidth="1"/>
    <col min="3846" max="3846" width="4.5703125" style="51" customWidth="1"/>
    <col min="3847" max="3847" width="37.85546875" style="51" customWidth="1"/>
    <col min="3848" max="3849" width="9.140625" style="51"/>
    <col min="3850" max="3851" width="13.7109375" style="51" customWidth="1"/>
    <col min="3852" max="3852" width="7.5703125" style="51" customWidth="1"/>
    <col min="3853" max="3855" width="11.85546875" style="51" customWidth="1"/>
    <col min="3856" max="3856" width="12.7109375" style="51" customWidth="1"/>
    <col min="3857" max="4096" width="9.140625" style="51"/>
    <col min="4097" max="4097" width="5.28515625" style="51" customWidth="1"/>
    <col min="4098" max="4100" width="9.140625" style="51"/>
    <col min="4101" max="4101" width="7.85546875" style="51" customWidth="1"/>
    <col min="4102" max="4102" width="4.5703125" style="51" customWidth="1"/>
    <col min="4103" max="4103" width="37.85546875" style="51" customWidth="1"/>
    <col min="4104" max="4105" width="9.140625" style="51"/>
    <col min="4106" max="4107" width="13.7109375" style="51" customWidth="1"/>
    <col min="4108" max="4108" width="7.5703125" style="51" customWidth="1"/>
    <col min="4109" max="4111" width="11.85546875" style="51" customWidth="1"/>
    <col min="4112" max="4112" width="12.7109375" style="51" customWidth="1"/>
    <col min="4113" max="4352" width="9.140625" style="51"/>
    <col min="4353" max="4353" width="5.28515625" style="51" customWidth="1"/>
    <col min="4354" max="4356" width="9.140625" style="51"/>
    <col min="4357" max="4357" width="7.85546875" style="51" customWidth="1"/>
    <col min="4358" max="4358" width="4.5703125" style="51" customWidth="1"/>
    <col min="4359" max="4359" width="37.85546875" style="51" customWidth="1"/>
    <col min="4360" max="4361" width="9.140625" style="51"/>
    <col min="4362" max="4363" width="13.7109375" style="51" customWidth="1"/>
    <col min="4364" max="4364" width="7.5703125" style="51" customWidth="1"/>
    <col min="4365" max="4367" width="11.85546875" style="51" customWidth="1"/>
    <col min="4368" max="4368" width="12.7109375" style="51" customWidth="1"/>
    <col min="4369" max="4608" width="9.140625" style="51"/>
    <col min="4609" max="4609" width="5.28515625" style="51" customWidth="1"/>
    <col min="4610" max="4612" width="9.140625" style="51"/>
    <col min="4613" max="4613" width="7.85546875" style="51" customWidth="1"/>
    <col min="4614" max="4614" width="4.5703125" style="51" customWidth="1"/>
    <col min="4615" max="4615" width="37.85546875" style="51" customWidth="1"/>
    <col min="4616" max="4617" width="9.140625" style="51"/>
    <col min="4618" max="4619" width="13.7109375" style="51" customWidth="1"/>
    <col min="4620" max="4620" width="7.5703125" style="51" customWidth="1"/>
    <col min="4621" max="4623" width="11.85546875" style="51" customWidth="1"/>
    <col min="4624" max="4624" width="12.7109375" style="51" customWidth="1"/>
    <col min="4625" max="4864" width="9.140625" style="51"/>
    <col min="4865" max="4865" width="5.28515625" style="51" customWidth="1"/>
    <col min="4866" max="4868" width="9.140625" style="51"/>
    <col min="4869" max="4869" width="7.85546875" style="51" customWidth="1"/>
    <col min="4870" max="4870" width="4.5703125" style="51" customWidth="1"/>
    <col min="4871" max="4871" width="37.85546875" style="51" customWidth="1"/>
    <col min="4872" max="4873" width="9.140625" style="51"/>
    <col min="4874" max="4875" width="13.7109375" style="51" customWidth="1"/>
    <col min="4876" max="4876" width="7.5703125" style="51" customWidth="1"/>
    <col min="4877" max="4879" width="11.85546875" style="51" customWidth="1"/>
    <col min="4880" max="4880" width="12.7109375" style="51" customWidth="1"/>
    <col min="4881" max="5120" width="9.140625" style="51"/>
    <col min="5121" max="5121" width="5.28515625" style="51" customWidth="1"/>
    <col min="5122" max="5124" width="9.140625" style="51"/>
    <col min="5125" max="5125" width="7.85546875" style="51" customWidth="1"/>
    <col min="5126" max="5126" width="4.5703125" style="51" customWidth="1"/>
    <col min="5127" max="5127" width="37.85546875" style="51" customWidth="1"/>
    <col min="5128" max="5129" width="9.140625" style="51"/>
    <col min="5130" max="5131" width="13.7109375" style="51" customWidth="1"/>
    <col min="5132" max="5132" width="7.5703125" style="51" customWidth="1"/>
    <col min="5133" max="5135" width="11.85546875" style="51" customWidth="1"/>
    <col min="5136" max="5136" width="12.7109375" style="51" customWidth="1"/>
    <col min="5137" max="5376" width="9.140625" style="51"/>
    <col min="5377" max="5377" width="5.28515625" style="51" customWidth="1"/>
    <col min="5378" max="5380" width="9.140625" style="51"/>
    <col min="5381" max="5381" width="7.85546875" style="51" customWidth="1"/>
    <col min="5382" max="5382" width="4.5703125" style="51" customWidth="1"/>
    <col min="5383" max="5383" width="37.85546875" style="51" customWidth="1"/>
    <col min="5384" max="5385" width="9.140625" style="51"/>
    <col min="5386" max="5387" width="13.7109375" style="51" customWidth="1"/>
    <col min="5388" max="5388" width="7.5703125" style="51" customWidth="1"/>
    <col min="5389" max="5391" width="11.85546875" style="51" customWidth="1"/>
    <col min="5392" max="5392" width="12.7109375" style="51" customWidth="1"/>
    <col min="5393" max="5632" width="9.140625" style="51"/>
    <col min="5633" max="5633" width="5.28515625" style="51" customWidth="1"/>
    <col min="5634" max="5636" width="9.140625" style="51"/>
    <col min="5637" max="5637" width="7.85546875" style="51" customWidth="1"/>
    <col min="5638" max="5638" width="4.5703125" style="51" customWidth="1"/>
    <col min="5639" max="5639" width="37.85546875" style="51" customWidth="1"/>
    <col min="5640" max="5641" width="9.140625" style="51"/>
    <col min="5642" max="5643" width="13.7109375" style="51" customWidth="1"/>
    <col min="5644" max="5644" width="7.5703125" style="51" customWidth="1"/>
    <col min="5645" max="5647" width="11.85546875" style="51" customWidth="1"/>
    <col min="5648" max="5648" width="12.7109375" style="51" customWidth="1"/>
    <col min="5649" max="5888" width="9.140625" style="51"/>
    <col min="5889" max="5889" width="5.28515625" style="51" customWidth="1"/>
    <col min="5890" max="5892" width="9.140625" style="51"/>
    <col min="5893" max="5893" width="7.85546875" style="51" customWidth="1"/>
    <col min="5894" max="5894" width="4.5703125" style="51" customWidth="1"/>
    <col min="5895" max="5895" width="37.85546875" style="51" customWidth="1"/>
    <col min="5896" max="5897" width="9.140625" style="51"/>
    <col min="5898" max="5899" width="13.7109375" style="51" customWidth="1"/>
    <col min="5900" max="5900" width="7.5703125" style="51" customWidth="1"/>
    <col min="5901" max="5903" width="11.85546875" style="51" customWidth="1"/>
    <col min="5904" max="5904" width="12.7109375" style="51" customWidth="1"/>
    <col min="5905" max="6144" width="9.140625" style="51"/>
    <col min="6145" max="6145" width="5.28515625" style="51" customWidth="1"/>
    <col min="6146" max="6148" width="9.140625" style="51"/>
    <col min="6149" max="6149" width="7.85546875" style="51" customWidth="1"/>
    <col min="6150" max="6150" width="4.5703125" style="51" customWidth="1"/>
    <col min="6151" max="6151" width="37.85546875" style="51" customWidth="1"/>
    <col min="6152" max="6153" width="9.140625" style="51"/>
    <col min="6154" max="6155" width="13.7109375" style="51" customWidth="1"/>
    <col min="6156" max="6156" width="7.5703125" style="51" customWidth="1"/>
    <col min="6157" max="6159" width="11.85546875" style="51" customWidth="1"/>
    <col min="6160" max="6160" width="12.7109375" style="51" customWidth="1"/>
    <col min="6161" max="6400" width="9.140625" style="51"/>
    <col min="6401" max="6401" width="5.28515625" style="51" customWidth="1"/>
    <col min="6402" max="6404" width="9.140625" style="51"/>
    <col min="6405" max="6405" width="7.85546875" style="51" customWidth="1"/>
    <col min="6406" max="6406" width="4.5703125" style="51" customWidth="1"/>
    <col min="6407" max="6407" width="37.85546875" style="51" customWidth="1"/>
    <col min="6408" max="6409" width="9.140625" style="51"/>
    <col min="6410" max="6411" width="13.7109375" style="51" customWidth="1"/>
    <col min="6412" max="6412" width="7.5703125" style="51" customWidth="1"/>
    <col min="6413" max="6415" width="11.85546875" style="51" customWidth="1"/>
    <col min="6416" max="6416" width="12.7109375" style="51" customWidth="1"/>
    <col min="6417" max="6656" width="9.140625" style="51"/>
    <col min="6657" max="6657" width="5.28515625" style="51" customWidth="1"/>
    <col min="6658" max="6660" width="9.140625" style="51"/>
    <col min="6661" max="6661" width="7.85546875" style="51" customWidth="1"/>
    <col min="6662" max="6662" width="4.5703125" style="51" customWidth="1"/>
    <col min="6663" max="6663" width="37.85546875" style="51" customWidth="1"/>
    <col min="6664" max="6665" width="9.140625" style="51"/>
    <col min="6666" max="6667" width="13.7109375" style="51" customWidth="1"/>
    <col min="6668" max="6668" width="7.5703125" style="51" customWidth="1"/>
    <col min="6669" max="6671" width="11.85546875" style="51" customWidth="1"/>
    <col min="6672" max="6672" width="12.7109375" style="51" customWidth="1"/>
    <col min="6673" max="6912" width="9.140625" style="51"/>
    <col min="6913" max="6913" width="5.28515625" style="51" customWidth="1"/>
    <col min="6914" max="6916" width="9.140625" style="51"/>
    <col min="6917" max="6917" width="7.85546875" style="51" customWidth="1"/>
    <col min="6918" max="6918" width="4.5703125" style="51" customWidth="1"/>
    <col min="6919" max="6919" width="37.85546875" style="51" customWidth="1"/>
    <col min="6920" max="6921" width="9.140625" style="51"/>
    <col min="6922" max="6923" width="13.7109375" style="51" customWidth="1"/>
    <col min="6924" max="6924" width="7.5703125" style="51" customWidth="1"/>
    <col min="6925" max="6927" width="11.85546875" style="51" customWidth="1"/>
    <col min="6928" max="6928" width="12.7109375" style="51" customWidth="1"/>
    <col min="6929" max="7168" width="9.140625" style="51"/>
    <col min="7169" max="7169" width="5.28515625" style="51" customWidth="1"/>
    <col min="7170" max="7172" width="9.140625" style="51"/>
    <col min="7173" max="7173" width="7.85546875" style="51" customWidth="1"/>
    <col min="7174" max="7174" width="4.5703125" style="51" customWidth="1"/>
    <col min="7175" max="7175" width="37.85546875" style="51" customWidth="1"/>
    <col min="7176" max="7177" width="9.140625" style="51"/>
    <col min="7178" max="7179" width="13.7109375" style="51" customWidth="1"/>
    <col min="7180" max="7180" width="7.5703125" style="51" customWidth="1"/>
    <col min="7181" max="7183" width="11.85546875" style="51" customWidth="1"/>
    <col min="7184" max="7184" width="12.7109375" style="51" customWidth="1"/>
    <col min="7185" max="7424" width="9.140625" style="51"/>
    <col min="7425" max="7425" width="5.28515625" style="51" customWidth="1"/>
    <col min="7426" max="7428" width="9.140625" style="51"/>
    <col min="7429" max="7429" width="7.85546875" style="51" customWidth="1"/>
    <col min="7430" max="7430" width="4.5703125" style="51" customWidth="1"/>
    <col min="7431" max="7431" width="37.85546875" style="51" customWidth="1"/>
    <col min="7432" max="7433" width="9.140625" style="51"/>
    <col min="7434" max="7435" width="13.7109375" style="51" customWidth="1"/>
    <col min="7436" max="7436" width="7.5703125" style="51" customWidth="1"/>
    <col min="7437" max="7439" width="11.85546875" style="51" customWidth="1"/>
    <col min="7440" max="7440" width="12.7109375" style="51" customWidth="1"/>
    <col min="7441" max="7680" width="9.140625" style="51"/>
    <col min="7681" max="7681" width="5.28515625" style="51" customWidth="1"/>
    <col min="7682" max="7684" width="9.140625" style="51"/>
    <col min="7685" max="7685" width="7.85546875" style="51" customWidth="1"/>
    <col min="7686" max="7686" width="4.5703125" style="51" customWidth="1"/>
    <col min="7687" max="7687" width="37.85546875" style="51" customWidth="1"/>
    <col min="7688" max="7689" width="9.140625" style="51"/>
    <col min="7690" max="7691" width="13.7109375" style="51" customWidth="1"/>
    <col min="7692" max="7692" width="7.5703125" style="51" customWidth="1"/>
    <col min="7693" max="7695" width="11.85546875" style="51" customWidth="1"/>
    <col min="7696" max="7696" width="12.7109375" style="51" customWidth="1"/>
    <col min="7697" max="7936" width="9.140625" style="51"/>
    <col min="7937" max="7937" width="5.28515625" style="51" customWidth="1"/>
    <col min="7938" max="7940" width="9.140625" style="51"/>
    <col min="7941" max="7941" width="7.85546875" style="51" customWidth="1"/>
    <col min="7942" max="7942" width="4.5703125" style="51" customWidth="1"/>
    <col min="7943" max="7943" width="37.85546875" style="51" customWidth="1"/>
    <col min="7944" max="7945" width="9.140625" style="51"/>
    <col min="7946" max="7947" width="13.7109375" style="51" customWidth="1"/>
    <col min="7948" max="7948" width="7.5703125" style="51" customWidth="1"/>
    <col min="7949" max="7951" width="11.85546875" style="51" customWidth="1"/>
    <col min="7952" max="7952" width="12.7109375" style="51" customWidth="1"/>
    <col min="7953" max="8192" width="9.140625" style="51"/>
    <col min="8193" max="8193" width="5.28515625" style="51" customWidth="1"/>
    <col min="8194" max="8196" width="9.140625" style="51"/>
    <col min="8197" max="8197" width="7.85546875" style="51" customWidth="1"/>
    <col min="8198" max="8198" width="4.5703125" style="51" customWidth="1"/>
    <col min="8199" max="8199" width="37.85546875" style="51" customWidth="1"/>
    <col min="8200" max="8201" width="9.140625" style="51"/>
    <col min="8202" max="8203" width="13.7109375" style="51" customWidth="1"/>
    <col min="8204" max="8204" width="7.5703125" style="51" customWidth="1"/>
    <col min="8205" max="8207" width="11.85546875" style="51" customWidth="1"/>
    <col min="8208" max="8208" width="12.7109375" style="51" customWidth="1"/>
    <col min="8209" max="8448" width="9.140625" style="51"/>
    <col min="8449" max="8449" width="5.28515625" style="51" customWidth="1"/>
    <col min="8450" max="8452" width="9.140625" style="51"/>
    <col min="8453" max="8453" width="7.85546875" style="51" customWidth="1"/>
    <col min="8454" max="8454" width="4.5703125" style="51" customWidth="1"/>
    <col min="8455" max="8455" width="37.85546875" style="51" customWidth="1"/>
    <col min="8456" max="8457" width="9.140625" style="51"/>
    <col min="8458" max="8459" width="13.7109375" style="51" customWidth="1"/>
    <col min="8460" max="8460" width="7.5703125" style="51" customWidth="1"/>
    <col min="8461" max="8463" width="11.85546875" style="51" customWidth="1"/>
    <col min="8464" max="8464" width="12.7109375" style="51" customWidth="1"/>
    <col min="8465" max="8704" width="9.140625" style="51"/>
    <col min="8705" max="8705" width="5.28515625" style="51" customWidth="1"/>
    <col min="8706" max="8708" width="9.140625" style="51"/>
    <col min="8709" max="8709" width="7.85546875" style="51" customWidth="1"/>
    <col min="8710" max="8710" width="4.5703125" style="51" customWidth="1"/>
    <col min="8711" max="8711" width="37.85546875" style="51" customWidth="1"/>
    <col min="8712" max="8713" width="9.140625" style="51"/>
    <col min="8714" max="8715" width="13.7109375" style="51" customWidth="1"/>
    <col min="8716" max="8716" width="7.5703125" style="51" customWidth="1"/>
    <col min="8717" max="8719" width="11.85546875" style="51" customWidth="1"/>
    <col min="8720" max="8720" width="12.7109375" style="51" customWidth="1"/>
    <col min="8721" max="8960" width="9.140625" style="51"/>
    <col min="8961" max="8961" width="5.28515625" style="51" customWidth="1"/>
    <col min="8962" max="8964" width="9.140625" style="51"/>
    <col min="8965" max="8965" width="7.85546875" style="51" customWidth="1"/>
    <col min="8966" max="8966" width="4.5703125" style="51" customWidth="1"/>
    <col min="8967" max="8967" width="37.85546875" style="51" customWidth="1"/>
    <col min="8968" max="8969" width="9.140625" style="51"/>
    <col min="8970" max="8971" width="13.7109375" style="51" customWidth="1"/>
    <col min="8972" max="8972" width="7.5703125" style="51" customWidth="1"/>
    <col min="8973" max="8975" width="11.85546875" style="51" customWidth="1"/>
    <col min="8976" max="8976" width="12.7109375" style="51" customWidth="1"/>
    <col min="8977" max="9216" width="9.140625" style="51"/>
    <col min="9217" max="9217" width="5.28515625" style="51" customWidth="1"/>
    <col min="9218" max="9220" width="9.140625" style="51"/>
    <col min="9221" max="9221" width="7.85546875" style="51" customWidth="1"/>
    <col min="9222" max="9222" width="4.5703125" style="51" customWidth="1"/>
    <col min="9223" max="9223" width="37.85546875" style="51" customWidth="1"/>
    <col min="9224" max="9225" width="9.140625" style="51"/>
    <col min="9226" max="9227" width="13.7109375" style="51" customWidth="1"/>
    <col min="9228" max="9228" width="7.5703125" style="51" customWidth="1"/>
    <col min="9229" max="9231" width="11.85546875" style="51" customWidth="1"/>
    <col min="9232" max="9232" width="12.7109375" style="51" customWidth="1"/>
    <col min="9233" max="9472" width="9.140625" style="51"/>
    <col min="9473" max="9473" width="5.28515625" style="51" customWidth="1"/>
    <col min="9474" max="9476" width="9.140625" style="51"/>
    <col min="9477" max="9477" width="7.85546875" style="51" customWidth="1"/>
    <col min="9478" max="9478" width="4.5703125" style="51" customWidth="1"/>
    <col min="9479" max="9479" width="37.85546875" style="51" customWidth="1"/>
    <col min="9480" max="9481" width="9.140625" style="51"/>
    <col min="9482" max="9483" width="13.7109375" style="51" customWidth="1"/>
    <col min="9484" max="9484" width="7.5703125" style="51" customWidth="1"/>
    <col min="9485" max="9487" width="11.85546875" style="51" customWidth="1"/>
    <col min="9488" max="9488" width="12.7109375" style="51" customWidth="1"/>
    <col min="9489" max="9728" width="9.140625" style="51"/>
    <col min="9729" max="9729" width="5.28515625" style="51" customWidth="1"/>
    <col min="9730" max="9732" width="9.140625" style="51"/>
    <col min="9733" max="9733" width="7.85546875" style="51" customWidth="1"/>
    <col min="9734" max="9734" width="4.5703125" style="51" customWidth="1"/>
    <col min="9735" max="9735" width="37.85546875" style="51" customWidth="1"/>
    <col min="9736" max="9737" width="9.140625" style="51"/>
    <col min="9738" max="9739" width="13.7109375" style="51" customWidth="1"/>
    <col min="9740" max="9740" width="7.5703125" style="51" customWidth="1"/>
    <col min="9741" max="9743" width="11.85546875" style="51" customWidth="1"/>
    <col min="9744" max="9744" width="12.7109375" style="51" customWidth="1"/>
    <col min="9745" max="9984" width="9.140625" style="51"/>
    <col min="9985" max="9985" width="5.28515625" style="51" customWidth="1"/>
    <col min="9986" max="9988" width="9.140625" style="51"/>
    <col min="9989" max="9989" width="7.85546875" style="51" customWidth="1"/>
    <col min="9990" max="9990" width="4.5703125" style="51" customWidth="1"/>
    <col min="9991" max="9991" width="37.85546875" style="51" customWidth="1"/>
    <col min="9992" max="9993" width="9.140625" style="51"/>
    <col min="9994" max="9995" width="13.7109375" style="51" customWidth="1"/>
    <col min="9996" max="9996" width="7.5703125" style="51" customWidth="1"/>
    <col min="9997" max="9999" width="11.85546875" style="51" customWidth="1"/>
    <col min="10000" max="10000" width="12.7109375" style="51" customWidth="1"/>
    <col min="10001" max="10240" width="9.140625" style="51"/>
    <col min="10241" max="10241" width="5.28515625" style="51" customWidth="1"/>
    <col min="10242" max="10244" width="9.140625" style="51"/>
    <col min="10245" max="10245" width="7.85546875" style="51" customWidth="1"/>
    <col min="10246" max="10246" width="4.5703125" style="51" customWidth="1"/>
    <col min="10247" max="10247" width="37.85546875" style="51" customWidth="1"/>
    <col min="10248" max="10249" width="9.140625" style="51"/>
    <col min="10250" max="10251" width="13.7109375" style="51" customWidth="1"/>
    <col min="10252" max="10252" width="7.5703125" style="51" customWidth="1"/>
    <col min="10253" max="10255" width="11.85546875" style="51" customWidth="1"/>
    <col min="10256" max="10256" width="12.7109375" style="51" customWidth="1"/>
    <col min="10257" max="10496" width="9.140625" style="51"/>
    <col min="10497" max="10497" width="5.28515625" style="51" customWidth="1"/>
    <col min="10498" max="10500" width="9.140625" style="51"/>
    <col min="10501" max="10501" width="7.85546875" style="51" customWidth="1"/>
    <col min="10502" max="10502" width="4.5703125" style="51" customWidth="1"/>
    <col min="10503" max="10503" width="37.85546875" style="51" customWidth="1"/>
    <col min="10504" max="10505" width="9.140625" style="51"/>
    <col min="10506" max="10507" width="13.7109375" style="51" customWidth="1"/>
    <col min="10508" max="10508" width="7.5703125" style="51" customWidth="1"/>
    <col min="10509" max="10511" width="11.85546875" style="51" customWidth="1"/>
    <col min="10512" max="10512" width="12.7109375" style="51" customWidth="1"/>
    <col min="10513" max="10752" width="9.140625" style="51"/>
    <col min="10753" max="10753" width="5.28515625" style="51" customWidth="1"/>
    <col min="10754" max="10756" width="9.140625" style="51"/>
    <col min="10757" max="10757" width="7.85546875" style="51" customWidth="1"/>
    <col min="10758" max="10758" width="4.5703125" style="51" customWidth="1"/>
    <col min="10759" max="10759" width="37.85546875" style="51" customWidth="1"/>
    <col min="10760" max="10761" width="9.140625" style="51"/>
    <col min="10762" max="10763" width="13.7109375" style="51" customWidth="1"/>
    <col min="10764" max="10764" width="7.5703125" style="51" customWidth="1"/>
    <col min="10765" max="10767" width="11.85546875" style="51" customWidth="1"/>
    <col min="10768" max="10768" width="12.7109375" style="51" customWidth="1"/>
    <col min="10769" max="11008" width="9.140625" style="51"/>
    <col min="11009" max="11009" width="5.28515625" style="51" customWidth="1"/>
    <col min="11010" max="11012" width="9.140625" style="51"/>
    <col min="11013" max="11013" width="7.85546875" style="51" customWidth="1"/>
    <col min="11014" max="11014" width="4.5703125" style="51" customWidth="1"/>
    <col min="11015" max="11015" width="37.85546875" style="51" customWidth="1"/>
    <col min="11016" max="11017" width="9.140625" style="51"/>
    <col min="11018" max="11019" width="13.7109375" style="51" customWidth="1"/>
    <col min="11020" max="11020" width="7.5703125" style="51" customWidth="1"/>
    <col min="11021" max="11023" width="11.85546875" style="51" customWidth="1"/>
    <col min="11024" max="11024" width="12.7109375" style="51" customWidth="1"/>
    <col min="11025" max="11264" width="9.140625" style="51"/>
    <col min="11265" max="11265" width="5.28515625" style="51" customWidth="1"/>
    <col min="11266" max="11268" width="9.140625" style="51"/>
    <col min="11269" max="11269" width="7.85546875" style="51" customWidth="1"/>
    <col min="11270" max="11270" width="4.5703125" style="51" customWidth="1"/>
    <col min="11271" max="11271" width="37.85546875" style="51" customWidth="1"/>
    <col min="11272" max="11273" width="9.140625" style="51"/>
    <col min="11274" max="11275" width="13.7109375" style="51" customWidth="1"/>
    <col min="11276" max="11276" width="7.5703125" style="51" customWidth="1"/>
    <col min="11277" max="11279" width="11.85546875" style="51" customWidth="1"/>
    <col min="11280" max="11280" width="12.7109375" style="51" customWidth="1"/>
    <col min="11281" max="11520" width="9.140625" style="51"/>
    <col min="11521" max="11521" width="5.28515625" style="51" customWidth="1"/>
    <col min="11522" max="11524" width="9.140625" style="51"/>
    <col min="11525" max="11525" width="7.85546875" style="51" customWidth="1"/>
    <col min="11526" max="11526" width="4.5703125" style="51" customWidth="1"/>
    <col min="11527" max="11527" width="37.85546875" style="51" customWidth="1"/>
    <col min="11528" max="11529" width="9.140625" style="51"/>
    <col min="11530" max="11531" width="13.7109375" style="51" customWidth="1"/>
    <col min="11532" max="11532" width="7.5703125" style="51" customWidth="1"/>
    <col min="11533" max="11535" width="11.85546875" style="51" customWidth="1"/>
    <col min="11536" max="11536" width="12.7109375" style="51" customWidth="1"/>
    <col min="11537" max="11776" width="9.140625" style="51"/>
    <col min="11777" max="11777" width="5.28515625" style="51" customWidth="1"/>
    <col min="11778" max="11780" width="9.140625" style="51"/>
    <col min="11781" max="11781" width="7.85546875" style="51" customWidth="1"/>
    <col min="11782" max="11782" width="4.5703125" style="51" customWidth="1"/>
    <col min="11783" max="11783" width="37.85546875" style="51" customWidth="1"/>
    <col min="11784" max="11785" width="9.140625" style="51"/>
    <col min="11786" max="11787" width="13.7109375" style="51" customWidth="1"/>
    <col min="11788" max="11788" width="7.5703125" style="51" customWidth="1"/>
    <col min="11789" max="11791" width="11.85546875" style="51" customWidth="1"/>
    <col min="11792" max="11792" width="12.7109375" style="51" customWidth="1"/>
    <col min="11793" max="12032" width="9.140625" style="51"/>
    <col min="12033" max="12033" width="5.28515625" style="51" customWidth="1"/>
    <col min="12034" max="12036" width="9.140625" style="51"/>
    <col min="12037" max="12037" width="7.85546875" style="51" customWidth="1"/>
    <col min="12038" max="12038" width="4.5703125" style="51" customWidth="1"/>
    <col min="12039" max="12039" width="37.85546875" style="51" customWidth="1"/>
    <col min="12040" max="12041" width="9.140625" style="51"/>
    <col min="12042" max="12043" width="13.7109375" style="51" customWidth="1"/>
    <col min="12044" max="12044" width="7.5703125" style="51" customWidth="1"/>
    <col min="12045" max="12047" width="11.85546875" style="51" customWidth="1"/>
    <col min="12048" max="12048" width="12.7109375" style="51" customWidth="1"/>
    <col min="12049" max="12288" width="9.140625" style="51"/>
    <col min="12289" max="12289" width="5.28515625" style="51" customWidth="1"/>
    <col min="12290" max="12292" width="9.140625" style="51"/>
    <col min="12293" max="12293" width="7.85546875" style="51" customWidth="1"/>
    <col min="12294" max="12294" width="4.5703125" style="51" customWidth="1"/>
    <col min="12295" max="12295" width="37.85546875" style="51" customWidth="1"/>
    <col min="12296" max="12297" width="9.140625" style="51"/>
    <col min="12298" max="12299" width="13.7109375" style="51" customWidth="1"/>
    <col min="12300" max="12300" width="7.5703125" style="51" customWidth="1"/>
    <col min="12301" max="12303" width="11.85546875" style="51" customWidth="1"/>
    <col min="12304" max="12304" width="12.7109375" style="51" customWidth="1"/>
    <col min="12305" max="12544" width="9.140625" style="51"/>
    <col min="12545" max="12545" width="5.28515625" style="51" customWidth="1"/>
    <col min="12546" max="12548" width="9.140625" style="51"/>
    <col min="12549" max="12549" width="7.85546875" style="51" customWidth="1"/>
    <col min="12550" max="12550" width="4.5703125" style="51" customWidth="1"/>
    <col min="12551" max="12551" width="37.85546875" style="51" customWidth="1"/>
    <col min="12552" max="12553" width="9.140625" style="51"/>
    <col min="12554" max="12555" width="13.7109375" style="51" customWidth="1"/>
    <col min="12556" max="12556" width="7.5703125" style="51" customWidth="1"/>
    <col min="12557" max="12559" width="11.85546875" style="51" customWidth="1"/>
    <col min="12560" max="12560" width="12.7109375" style="51" customWidth="1"/>
    <col min="12561" max="12800" width="9.140625" style="51"/>
    <col min="12801" max="12801" width="5.28515625" style="51" customWidth="1"/>
    <col min="12802" max="12804" width="9.140625" style="51"/>
    <col min="12805" max="12805" width="7.85546875" style="51" customWidth="1"/>
    <col min="12806" max="12806" width="4.5703125" style="51" customWidth="1"/>
    <col min="12807" max="12807" width="37.85546875" style="51" customWidth="1"/>
    <col min="12808" max="12809" width="9.140625" style="51"/>
    <col min="12810" max="12811" width="13.7109375" style="51" customWidth="1"/>
    <col min="12812" max="12812" width="7.5703125" style="51" customWidth="1"/>
    <col min="12813" max="12815" width="11.85546875" style="51" customWidth="1"/>
    <col min="12816" max="12816" width="12.7109375" style="51" customWidth="1"/>
    <col min="12817" max="13056" width="9.140625" style="51"/>
    <col min="13057" max="13057" width="5.28515625" style="51" customWidth="1"/>
    <col min="13058" max="13060" width="9.140625" style="51"/>
    <col min="13061" max="13061" width="7.85546875" style="51" customWidth="1"/>
    <col min="13062" max="13062" width="4.5703125" style="51" customWidth="1"/>
    <col min="13063" max="13063" width="37.85546875" style="51" customWidth="1"/>
    <col min="13064" max="13065" width="9.140625" style="51"/>
    <col min="13066" max="13067" width="13.7109375" style="51" customWidth="1"/>
    <col min="13068" max="13068" width="7.5703125" style="51" customWidth="1"/>
    <col min="13069" max="13071" width="11.85546875" style="51" customWidth="1"/>
    <col min="13072" max="13072" width="12.7109375" style="51" customWidth="1"/>
    <col min="13073" max="13312" width="9.140625" style="51"/>
    <col min="13313" max="13313" width="5.28515625" style="51" customWidth="1"/>
    <col min="13314" max="13316" width="9.140625" style="51"/>
    <col min="13317" max="13317" width="7.85546875" style="51" customWidth="1"/>
    <col min="13318" max="13318" width="4.5703125" style="51" customWidth="1"/>
    <col min="13319" max="13319" width="37.85546875" style="51" customWidth="1"/>
    <col min="13320" max="13321" width="9.140625" style="51"/>
    <col min="13322" max="13323" width="13.7109375" style="51" customWidth="1"/>
    <col min="13324" max="13324" width="7.5703125" style="51" customWidth="1"/>
    <col min="13325" max="13327" width="11.85546875" style="51" customWidth="1"/>
    <col min="13328" max="13328" width="12.7109375" style="51" customWidth="1"/>
    <col min="13329" max="13568" width="9.140625" style="51"/>
    <col min="13569" max="13569" width="5.28515625" style="51" customWidth="1"/>
    <col min="13570" max="13572" width="9.140625" style="51"/>
    <col min="13573" max="13573" width="7.85546875" style="51" customWidth="1"/>
    <col min="13574" max="13574" width="4.5703125" style="51" customWidth="1"/>
    <col min="13575" max="13575" width="37.85546875" style="51" customWidth="1"/>
    <col min="13576" max="13577" width="9.140625" style="51"/>
    <col min="13578" max="13579" width="13.7109375" style="51" customWidth="1"/>
    <col min="13580" max="13580" width="7.5703125" style="51" customWidth="1"/>
    <col min="13581" max="13583" width="11.85546875" style="51" customWidth="1"/>
    <col min="13584" max="13584" width="12.7109375" style="51" customWidth="1"/>
    <col min="13585" max="13824" width="9.140625" style="51"/>
    <col min="13825" max="13825" width="5.28515625" style="51" customWidth="1"/>
    <col min="13826" max="13828" width="9.140625" style="51"/>
    <col min="13829" max="13829" width="7.85546875" style="51" customWidth="1"/>
    <col min="13830" max="13830" width="4.5703125" style="51" customWidth="1"/>
    <col min="13831" max="13831" width="37.85546875" style="51" customWidth="1"/>
    <col min="13832" max="13833" width="9.140625" style="51"/>
    <col min="13834" max="13835" width="13.7109375" style="51" customWidth="1"/>
    <col min="13836" max="13836" width="7.5703125" style="51" customWidth="1"/>
    <col min="13837" max="13839" width="11.85546875" style="51" customWidth="1"/>
    <col min="13840" max="13840" width="12.7109375" style="51" customWidth="1"/>
    <col min="13841" max="14080" width="9.140625" style="51"/>
    <col min="14081" max="14081" width="5.28515625" style="51" customWidth="1"/>
    <col min="14082" max="14084" width="9.140625" style="51"/>
    <col min="14085" max="14085" width="7.85546875" style="51" customWidth="1"/>
    <col min="14086" max="14086" width="4.5703125" style="51" customWidth="1"/>
    <col min="14087" max="14087" width="37.85546875" style="51" customWidth="1"/>
    <col min="14088" max="14089" width="9.140625" style="51"/>
    <col min="14090" max="14091" width="13.7109375" style="51" customWidth="1"/>
    <col min="14092" max="14092" width="7.5703125" style="51" customWidth="1"/>
    <col min="14093" max="14095" width="11.85546875" style="51" customWidth="1"/>
    <col min="14096" max="14096" width="12.7109375" style="51" customWidth="1"/>
    <col min="14097" max="14336" width="9.140625" style="51"/>
    <col min="14337" max="14337" width="5.28515625" style="51" customWidth="1"/>
    <col min="14338" max="14340" width="9.140625" style="51"/>
    <col min="14341" max="14341" width="7.85546875" style="51" customWidth="1"/>
    <col min="14342" max="14342" width="4.5703125" style="51" customWidth="1"/>
    <col min="14343" max="14343" width="37.85546875" style="51" customWidth="1"/>
    <col min="14344" max="14345" width="9.140625" style="51"/>
    <col min="14346" max="14347" width="13.7109375" style="51" customWidth="1"/>
    <col min="14348" max="14348" width="7.5703125" style="51" customWidth="1"/>
    <col min="14349" max="14351" width="11.85546875" style="51" customWidth="1"/>
    <col min="14352" max="14352" width="12.7109375" style="51" customWidth="1"/>
    <col min="14353" max="14592" width="9.140625" style="51"/>
    <col min="14593" max="14593" width="5.28515625" style="51" customWidth="1"/>
    <col min="14594" max="14596" width="9.140625" style="51"/>
    <col min="14597" max="14597" width="7.85546875" style="51" customWidth="1"/>
    <col min="14598" max="14598" width="4.5703125" style="51" customWidth="1"/>
    <col min="14599" max="14599" width="37.85546875" style="51" customWidth="1"/>
    <col min="14600" max="14601" width="9.140625" style="51"/>
    <col min="14602" max="14603" width="13.7109375" style="51" customWidth="1"/>
    <col min="14604" max="14604" width="7.5703125" style="51" customWidth="1"/>
    <col min="14605" max="14607" width="11.85546875" style="51" customWidth="1"/>
    <col min="14608" max="14608" width="12.7109375" style="51" customWidth="1"/>
    <col min="14609" max="14848" width="9.140625" style="51"/>
    <col min="14849" max="14849" width="5.28515625" style="51" customWidth="1"/>
    <col min="14850" max="14852" width="9.140625" style="51"/>
    <col min="14853" max="14853" width="7.85546875" style="51" customWidth="1"/>
    <col min="14854" max="14854" width="4.5703125" style="51" customWidth="1"/>
    <col min="14855" max="14855" width="37.85546875" style="51" customWidth="1"/>
    <col min="14856" max="14857" width="9.140625" style="51"/>
    <col min="14858" max="14859" width="13.7109375" style="51" customWidth="1"/>
    <col min="14860" max="14860" width="7.5703125" style="51" customWidth="1"/>
    <col min="14861" max="14863" width="11.85546875" style="51" customWidth="1"/>
    <col min="14864" max="14864" width="12.7109375" style="51" customWidth="1"/>
    <col min="14865" max="15104" width="9.140625" style="51"/>
    <col min="15105" max="15105" width="5.28515625" style="51" customWidth="1"/>
    <col min="15106" max="15108" width="9.140625" style="51"/>
    <col min="15109" max="15109" width="7.85546875" style="51" customWidth="1"/>
    <col min="15110" max="15110" width="4.5703125" style="51" customWidth="1"/>
    <col min="15111" max="15111" width="37.85546875" style="51" customWidth="1"/>
    <col min="15112" max="15113" width="9.140625" style="51"/>
    <col min="15114" max="15115" width="13.7109375" style="51" customWidth="1"/>
    <col min="15116" max="15116" width="7.5703125" style="51" customWidth="1"/>
    <col min="15117" max="15119" width="11.85546875" style="51" customWidth="1"/>
    <col min="15120" max="15120" width="12.7109375" style="51" customWidth="1"/>
    <col min="15121" max="15360" width="9.140625" style="51"/>
    <col min="15361" max="15361" width="5.28515625" style="51" customWidth="1"/>
    <col min="15362" max="15364" width="9.140625" style="51"/>
    <col min="15365" max="15365" width="7.85546875" style="51" customWidth="1"/>
    <col min="15366" max="15366" width="4.5703125" style="51" customWidth="1"/>
    <col min="15367" max="15367" width="37.85546875" style="51" customWidth="1"/>
    <col min="15368" max="15369" width="9.140625" style="51"/>
    <col min="15370" max="15371" width="13.7109375" style="51" customWidth="1"/>
    <col min="15372" max="15372" width="7.5703125" style="51" customWidth="1"/>
    <col min="15373" max="15375" width="11.85546875" style="51" customWidth="1"/>
    <col min="15376" max="15376" width="12.7109375" style="51" customWidth="1"/>
    <col min="15377" max="15616" width="9.140625" style="51"/>
    <col min="15617" max="15617" width="5.28515625" style="51" customWidth="1"/>
    <col min="15618" max="15620" width="9.140625" style="51"/>
    <col min="15621" max="15621" width="7.85546875" style="51" customWidth="1"/>
    <col min="15622" max="15622" width="4.5703125" style="51" customWidth="1"/>
    <col min="15623" max="15623" width="37.85546875" style="51" customWidth="1"/>
    <col min="15624" max="15625" width="9.140625" style="51"/>
    <col min="15626" max="15627" width="13.7109375" style="51" customWidth="1"/>
    <col min="15628" max="15628" width="7.5703125" style="51" customWidth="1"/>
    <col min="15629" max="15631" width="11.85546875" style="51" customWidth="1"/>
    <col min="15632" max="15632" width="12.7109375" style="51" customWidth="1"/>
    <col min="15633" max="15872" width="9.140625" style="51"/>
    <col min="15873" max="15873" width="5.28515625" style="51" customWidth="1"/>
    <col min="15874" max="15876" width="9.140625" style="51"/>
    <col min="15877" max="15877" width="7.85546875" style="51" customWidth="1"/>
    <col min="15878" max="15878" width="4.5703125" style="51" customWidth="1"/>
    <col min="15879" max="15879" width="37.85546875" style="51" customWidth="1"/>
    <col min="15880" max="15881" width="9.140625" style="51"/>
    <col min="15882" max="15883" width="13.7109375" style="51" customWidth="1"/>
    <col min="15884" max="15884" width="7.5703125" style="51" customWidth="1"/>
    <col min="15885" max="15887" width="11.85546875" style="51" customWidth="1"/>
    <col min="15888" max="15888" width="12.7109375" style="51" customWidth="1"/>
    <col min="15889" max="16128" width="9.140625" style="51"/>
    <col min="16129" max="16129" width="5.28515625" style="51" customWidth="1"/>
    <col min="16130" max="16132" width="9.140625" style="51"/>
    <col min="16133" max="16133" width="7.85546875" style="51" customWidth="1"/>
    <col min="16134" max="16134" width="4.5703125" style="51" customWidth="1"/>
    <col min="16135" max="16135" width="37.85546875" style="51" customWidth="1"/>
    <col min="16136" max="16137" width="9.140625" style="51"/>
    <col min="16138" max="16139" width="13.7109375" style="51" customWidth="1"/>
    <col min="16140" max="16140" width="7.5703125" style="51" customWidth="1"/>
    <col min="16141" max="16143" width="11.85546875" style="51" customWidth="1"/>
    <col min="16144" max="16144" width="12.7109375" style="51" customWidth="1"/>
    <col min="16145" max="16384" width="9.140625" style="51"/>
  </cols>
  <sheetData>
    <row r="1" spans="1:16" ht="12.75" customHeight="1" x14ac:dyDescent="0.3">
      <c r="A1" s="2" t="s">
        <v>107</v>
      </c>
      <c r="B1" s="1"/>
      <c r="C1" s="1"/>
      <c r="D1" s="1"/>
      <c r="E1" s="1"/>
      <c r="F1" s="53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2.75" customHeight="1" x14ac:dyDescent="0.3">
      <c r="A2" s="4" t="s">
        <v>108</v>
      </c>
      <c r="B2" s="1"/>
      <c r="C2" s="1"/>
      <c r="D2" s="1"/>
      <c r="E2" s="1"/>
      <c r="F2" s="53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12.75" customHeight="1" x14ac:dyDescent="0.3">
      <c r="A3" s="53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1:16" ht="12.75" customHeight="1" x14ac:dyDescent="0.3">
      <c r="A4" s="50" t="s">
        <v>0</v>
      </c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1:16" ht="12.75" customHeight="1" x14ac:dyDescent="0.3">
      <c r="A5" s="50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1:16" ht="12.75" customHeight="1" x14ac:dyDescent="0.3">
      <c r="A6" s="50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16" ht="12.75" customHeight="1" x14ac:dyDescent="0.3">
      <c r="A7" s="56"/>
      <c r="B7" s="56"/>
      <c r="C7" s="56"/>
      <c r="D7" s="56"/>
      <c r="E7" s="56"/>
      <c r="F7" s="56"/>
      <c r="G7" s="57" t="s">
        <v>1</v>
      </c>
      <c r="H7" s="58"/>
      <c r="I7" s="57"/>
      <c r="J7" s="57"/>
      <c r="K7" s="57"/>
      <c r="L7" s="55"/>
      <c r="M7" s="55"/>
      <c r="N7" s="55"/>
      <c r="O7" s="55"/>
      <c r="P7" s="55"/>
    </row>
    <row r="8" spans="1:16" ht="12.75" customHeight="1" x14ac:dyDescent="0.3">
      <c r="A8" s="56"/>
      <c r="B8" s="56"/>
      <c r="C8" s="56"/>
      <c r="D8" s="56"/>
      <c r="E8" s="56"/>
      <c r="F8" s="56"/>
      <c r="G8" s="57" t="s">
        <v>896</v>
      </c>
      <c r="H8" s="57"/>
      <c r="I8" s="55"/>
      <c r="J8" s="55"/>
      <c r="K8" s="57"/>
      <c r="L8" s="59"/>
      <c r="M8" s="59"/>
      <c r="N8" s="55"/>
      <c r="O8" s="55"/>
      <c r="P8" s="55"/>
    </row>
    <row r="9" spans="1:16" ht="12.75" customHeight="1" x14ac:dyDescent="0.3">
      <c r="A9" s="53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12.75" customHeight="1" x14ac:dyDescent="0.3">
      <c r="A10" s="60"/>
      <c r="B10" s="244"/>
      <c r="C10" s="244"/>
      <c r="D10" s="244"/>
      <c r="E10" s="244"/>
      <c r="F10" s="61"/>
      <c r="G10" s="62"/>
      <c r="H10" s="63" t="s">
        <v>51</v>
      </c>
      <c r="I10" s="64"/>
      <c r="J10" s="65"/>
      <c r="K10" s="66"/>
      <c r="L10" s="67" t="s">
        <v>52</v>
      </c>
      <c r="M10" s="66"/>
      <c r="N10" s="68"/>
      <c r="O10" s="65" t="s">
        <v>53</v>
      </c>
      <c r="P10" s="69"/>
    </row>
    <row r="11" spans="1:16" ht="12.75" customHeight="1" x14ac:dyDescent="0.3">
      <c r="A11" s="70" t="s">
        <v>2</v>
      </c>
      <c r="B11" s="71"/>
      <c r="C11" s="245" t="s">
        <v>54</v>
      </c>
      <c r="D11" s="245"/>
      <c r="E11" s="245"/>
      <c r="F11" s="245"/>
      <c r="G11" s="72" t="s">
        <v>55</v>
      </c>
      <c r="H11" s="73" t="s">
        <v>56</v>
      </c>
      <c r="I11" s="68" t="s">
        <v>57</v>
      </c>
      <c r="J11" s="68" t="s">
        <v>7</v>
      </c>
      <c r="K11" s="68" t="s">
        <v>7</v>
      </c>
      <c r="L11" s="68" t="s">
        <v>8</v>
      </c>
      <c r="M11" s="68" t="s">
        <v>9</v>
      </c>
      <c r="N11" s="68" t="s">
        <v>9</v>
      </c>
      <c r="O11" s="74" t="s">
        <v>10</v>
      </c>
      <c r="P11" s="74" t="s">
        <v>10</v>
      </c>
    </row>
    <row r="12" spans="1:16" ht="12.75" customHeight="1" x14ac:dyDescent="0.3">
      <c r="A12" s="75"/>
      <c r="B12" s="76"/>
      <c r="C12" s="76"/>
      <c r="D12" s="76"/>
      <c r="E12" s="76"/>
      <c r="F12" s="76"/>
      <c r="G12" s="77"/>
      <c r="H12" s="78" t="s">
        <v>58</v>
      </c>
      <c r="I12" s="68"/>
      <c r="J12" s="68" t="s">
        <v>59</v>
      </c>
      <c r="K12" s="68" t="s">
        <v>60</v>
      </c>
      <c r="L12" s="79"/>
      <c r="M12" s="68" t="s">
        <v>59</v>
      </c>
      <c r="N12" s="77" t="s">
        <v>60</v>
      </c>
      <c r="O12" s="80" t="s">
        <v>61</v>
      </c>
      <c r="P12" s="77" t="s">
        <v>62</v>
      </c>
    </row>
    <row r="13" spans="1:16" ht="12.75" customHeight="1" x14ac:dyDescent="0.3">
      <c r="A13" s="81">
        <f>A12+1</f>
        <v>1</v>
      </c>
      <c r="B13" s="246" t="s">
        <v>629</v>
      </c>
      <c r="C13" s="247" t="s">
        <v>629</v>
      </c>
      <c r="D13" s="247" t="s">
        <v>629</v>
      </c>
      <c r="E13" s="248" t="s">
        <v>629</v>
      </c>
      <c r="F13" s="82" t="s">
        <v>11</v>
      </c>
      <c r="G13" s="83"/>
      <c r="H13" s="93">
        <v>170</v>
      </c>
      <c r="I13" s="19">
        <v>1530</v>
      </c>
      <c r="J13" s="84">
        <v>0</v>
      </c>
      <c r="K13" s="84">
        <v>0</v>
      </c>
      <c r="L13" s="85">
        <v>9.5</v>
      </c>
      <c r="M13" s="84">
        <f>PRODUCT(J13,1.095)</f>
        <v>0</v>
      </c>
      <c r="N13" s="84">
        <f>PRODUCT(K13,1.095)</f>
        <v>0</v>
      </c>
      <c r="O13" s="86">
        <f>PRODUCT(H13,M13)</f>
        <v>0</v>
      </c>
      <c r="P13" s="86">
        <f>PRODUCT(I13,N13)</f>
        <v>0</v>
      </c>
    </row>
    <row r="14" spans="1:16" ht="12.75" customHeight="1" x14ac:dyDescent="0.3">
      <c r="A14" s="81">
        <f>A13+1</f>
        <v>2</v>
      </c>
      <c r="B14" s="246" t="s">
        <v>630</v>
      </c>
      <c r="C14" s="247" t="s">
        <v>630</v>
      </c>
      <c r="D14" s="247" t="s">
        <v>630</v>
      </c>
      <c r="E14" s="248" t="s">
        <v>630</v>
      </c>
      <c r="F14" s="82" t="s">
        <v>11</v>
      </c>
      <c r="G14" s="83"/>
      <c r="H14" s="93">
        <v>0</v>
      </c>
      <c r="I14" s="19">
        <v>810</v>
      </c>
      <c r="J14" s="138">
        <v>0</v>
      </c>
      <c r="K14" s="138">
        <v>0</v>
      </c>
      <c r="L14" s="85">
        <v>9.5</v>
      </c>
      <c r="M14" s="84">
        <f t="shared" ref="M14:M32" si="0">PRODUCT(J14,1.095)</f>
        <v>0</v>
      </c>
      <c r="N14" s="84">
        <f t="shared" ref="N14:N32" si="1">PRODUCT(K14,1.095)</f>
        <v>0</v>
      </c>
      <c r="O14" s="86">
        <f t="shared" ref="O14:O32" si="2">PRODUCT(H14,M14)</f>
        <v>0</v>
      </c>
      <c r="P14" s="86">
        <f t="shared" ref="P14:P32" si="3">PRODUCT(I14,N14)</f>
        <v>0</v>
      </c>
    </row>
    <row r="15" spans="1:16" ht="12.75" customHeight="1" x14ac:dyDescent="0.3">
      <c r="A15" s="81">
        <f t="shared" ref="A15:A32" si="4">A14+1</f>
        <v>3</v>
      </c>
      <c r="B15" s="246" t="s">
        <v>631</v>
      </c>
      <c r="C15" s="247" t="s">
        <v>631</v>
      </c>
      <c r="D15" s="247" t="s">
        <v>631</v>
      </c>
      <c r="E15" s="248" t="s">
        <v>631</v>
      </c>
      <c r="F15" s="82" t="s">
        <v>11</v>
      </c>
      <c r="G15" s="83"/>
      <c r="H15" s="93">
        <v>0</v>
      </c>
      <c r="I15" s="19">
        <v>360</v>
      </c>
      <c r="J15" s="138">
        <v>0</v>
      </c>
      <c r="K15" s="138">
        <v>0</v>
      </c>
      <c r="L15" s="85">
        <v>9.5</v>
      </c>
      <c r="M15" s="84">
        <f t="shared" si="0"/>
        <v>0</v>
      </c>
      <c r="N15" s="84">
        <f t="shared" si="1"/>
        <v>0</v>
      </c>
      <c r="O15" s="86">
        <f t="shared" si="2"/>
        <v>0</v>
      </c>
      <c r="P15" s="86">
        <f t="shared" si="3"/>
        <v>0</v>
      </c>
    </row>
    <row r="16" spans="1:16" ht="12.75" customHeight="1" x14ac:dyDescent="0.3">
      <c r="A16" s="81">
        <f t="shared" si="4"/>
        <v>4</v>
      </c>
      <c r="B16" s="246" t="s">
        <v>632</v>
      </c>
      <c r="C16" s="247" t="s">
        <v>632</v>
      </c>
      <c r="D16" s="247" t="s">
        <v>632</v>
      </c>
      <c r="E16" s="248" t="s">
        <v>632</v>
      </c>
      <c r="F16" s="82" t="s">
        <v>11</v>
      </c>
      <c r="G16" s="83"/>
      <c r="H16" s="93">
        <v>0</v>
      </c>
      <c r="I16" s="19">
        <v>360</v>
      </c>
      <c r="J16" s="138">
        <v>0</v>
      </c>
      <c r="K16" s="138">
        <v>0</v>
      </c>
      <c r="L16" s="85">
        <v>9.5</v>
      </c>
      <c r="M16" s="84">
        <f t="shared" si="0"/>
        <v>0</v>
      </c>
      <c r="N16" s="84">
        <f t="shared" si="1"/>
        <v>0</v>
      </c>
      <c r="O16" s="86">
        <f t="shared" si="2"/>
        <v>0</v>
      </c>
      <c r="P16" s="86">
        <f t="shared" si="3"/>
        <v>0</v>
      </c>
    </row>
    <row r="17" spans="1:16" ht="12.75" customHeight="1" x14ac:dyDescent="0.3">
      <c r="A17" s="81">
        <f t="shared" si="4"/>
        <v>5</v>
      </c>
      <c r="B17" s="246" t="s">
        <v>633</v>
      </c>
      <c r="C17" s="247" t="s">
        <v>633</v>
      </c>
      <c r="D17" s="247" t="s">
        <v>633</v>
      </c>
      <c r="E17" s="248" t="s">
        <v>633</v>
      </c>
      <c r="F17" s="82" t="s">
        <v>11</v>
      </c>
      <c r="G17" s="83"/>
      <c r="H17" s="93">
        <v>40</v>
      </c>
      <c r="I17" s="19">
        <v>360</v>
      </c>
      <c r="J17" s="138">
        <v>0</v>
      </c>
      <c r="K17" s="138">
        <v>0</v>
      </c>
      <c r="L17" s="85">
        <v>9.5</v>
      </c>
      <c r="M17" s="84">
        <f t="shared" si="0"/>
        <v>0</v>
      </c>
      <c r="N17" s="84">
        <f t="shared" si="1"/>
        <v>0</v>
      </c>
      <c r="O17" s="86">
        <f t="shared" si="2"/>
        <v>0</v>
      </c>
      <c r="P17" s="86">
        <f t="shared" si="3"/>
        <v>0</v>
      </c>
    </row>
    <row r="18" spans="1:16" ht="12.75" customHeight="1" x14ac:dyDescent="0.3">
      <c r="A18" s="81">
        <f t="shared" si="4"/>
        <v>6</v>
      </c>
      <c r="B18" s="246" t="s">
        <v>634</v>
      </c>
      <c r="C18" s="247" t="s">
        <v>634</v>
      </c>
      <c r="D18" s="247" t="s">
        <v>634</v>
      </c>
      <c r="E18" s="248" t="s">
        <v>634</v>
      </c>
      <c r="F18" s="82" t="s">
        <v>11</v>
      </c>
      <c r="G18" s="83"/>
      <c r="H18" s="93">
        <v>15</v>
      </c>
      <c r="I18" s="19">
        <v>135</v>
      </c>
      <c r="J18" s="138">
        <v>0</v>
      </c>
      <c r="K18" s="138">
        <v>0</v>
      </c>
      <c r="L18" s="85">
        <v>9.5</v>
      </c>
      <c r="M18" s="84">
        <f t="shared" si="0"/>
        <v>0</v>
      </c>
      <c r="N18" s="84">
        <f t="shared" si="1"/>
        <v>0</v>
      </c>
      <c r="O18" s="86">
        <f t="shared" si="2"/>
        <v>0</v>
      </c>
      <c r="P18" s="86">
        <f t="shared" si="3"/>
        <v>0</v>
      </c>
    </row>
    <row r="19" spans="1:16" ht="12.75" customHeight="1" x14ac:dyDescent="0.3">
      <c r="A19" s="81">
        <f t="shared" si="4"/>
        <v>7</v>
      </c>
      <c r="B19" s="246" t="s">
        <v>635</v>
      </c>
      <c r="C19" s="247" t="s">
        <v>635</v>
      </c>
      <c r="D19" s="247" t="s">
        <v>635</v>
      </c>
      <c r="E19" s="248" t="s">
        <v>635</v>
      </c>
      <c r="F19" s="82" t="s">
        <v>11</v>
      </c>
      <c r="G19" s="83"/>
      <c r="H19" s="93">
        <v>0</v>
      </c>
      <c r="I19" s="19">
        <v>405</v>
      </c>
      <c r="J19" s="138">
        <v>0</v>
      </c>
      <c r="K19" s="138">
        <v>0</v>
      </c>
      <c r="L19" s="85">
        <v>9.5</v>
      </c>
      <c r="M19" s="84">
        <f t="shared" si="0"/>
        <v>0</v>
      </c>
      <c r="N19" s="84">
        <f t="shared" si="1"/>
        <v>0</v>
      </c>
      <c r="O19" s="86">
        <f t="shared" si="2"/>
        <v>0</v>
      </c>
      <c r="P19" s="86">
        <f t="shared" si="3"/>
        <v>0</v>
      </c>
    </row>
    <row r="20" spans="1:16" ht="12.75" customHeight="1" x14ac:dyDescent="0.3">
      <c r="A20" s="81">
        <f t="shared" si="4"/>
        <v>8</v>
      </c>
      <c r="B20" s="246" t="s">
        <v>636</v>
      </c>
      <c r="C20" s="247" t="s">
        <v>636</v>
      </c>
      <c r="D20" s="247" t="s">
        <v>636</v>
      </c>
      <c r="E20" s="248" t="s">
        <v>636</v>
      </c>
      <c r="F20" s="82" t="s">
        <v>11</v>
      </c>
      <c r="G20" s="83"/>
      <c r="H20" s="93">
        <v>0</v>
      </c>
      <c r="I20" s="19">
        <v>207</v>
      </c>
      <c r="J20" s="138">
        <v>0</v>
      </c>
      <c r="K20" s="138">
        <v>0</v>
      </c>
      <c r="L20" s="85">
        <v>9.5</v>
      </c>
      <c r="M20" s="84">
        <f t="shared" si="0"/>
        <v>0</v>
      </c>
      <c r="N20" s="84">
        <f t="shared" si="1"/>
        <v>0</v>
      </c>
      <c r="O20" s="86">
        <f t="shared" si="2"/>
        <v>0</v>
      </c>
      <c r="P20" s="86">
        <f t="shared" si="3"/>
        <v>0</v>
      </c>
    </row>
    <row r="21" spans="1:16" ht="12.75" customHeight="1" x14ac:dyDescent="0.3">
      <c r="A21" s="81">
        <f t="shared" si="4"/>
        <v>9</v>
      </c>
      <c r="B21" s="246" t="s">
        <v>637</v>
      </c>
      <c r="C21" s="247" t="s">
        <v>637</v>
      </c>
      <c r="D21" s="247" t="s">
        <v>637</v>
      </c>
      <c r="E21" s="248" t="s">
        <v>637</v>
      </c>
      <c r="F21" s="82" t="s">
        <v>11</v>
      </c>
      <c r="G21" s="83"/>
      <c r="H21" s="93">
        <v>0</v>
      </c>
      <c r="I21" s="19">
        <v>180</v>
      </c>
      <c r="J21" s="138">
        <v>0</v>
      </c>
      <c r="K21" s="138">
        <v>0</v>
      </c>
      <c r="L21" s="85">
        <v>9.5</v>
      </c>
      <c r="M21" s="84">
        <f t="shared" si="0"/>
        <v>0</v>
      </c>
      <c r="N21" s="84">
        <f t="shared" si="1"/>
        <v>0</v>
      </c>
      <c r="O21" s="86">
        <f t="shared" si="2"/>
        <v>0</v>
      </c>
      <c r="P21" s="86">
        <f t="shared" si="3"/>
        <v>0</v>
      </c>
    </row>
    <row r="22" spans="1:16" ht="12.75" customHeight="1" x14ac:dyDescent="0.3">
      <c r="A22" s="81">
        <f t="shared" si="4"/>
        <v>10</v>
      </c>
      <c r="B22" s="246" t="s">
        <v>638</v>
      </c>
      <c r="C22" s="247" t="s">
        <v>638</v>
      </c>
      <c r="D22" s="247" t="s">
        <v>638</v>
      </c>
      <c r="E22" s="248" t="s">
        <v>638</v>
      </c>
      <c r="F22" s="82" t="s">
        <v>11</v>
      </c>
      <c r="G22" s="83"/>
      <c r="H22" s="93">
        <v>130</v>
      </c>
      <c r="I22" s="19">
        <v>1170</v>
      </c>
      <c r="J22" s="138">
        <v>0</v>
      </c>
      <c r="K22" s="138">
        <v>0</v>
      </c>
      <c r="L22" s="85">
        <v>9.5</v>
      </c>
      <c r="M22" s="84">
        <f t="shared" si="0"/>
        <v>0</v>
      </c>
      <c r="N22" s="84">
        <f t="shared" si="1"/>
        <v>0</v>
      </c>
      <c r="O22" s="86">
        <f t="shared" si="2"/>
        <v>0</v>
      </c>
      <c r="P22" s="86">
        <f t="shared" si="3"/>
        <v>0</v>
      </c>
    </row>
    <row r="23" spans="1:16" ht="12.75" customHeight="1" x14ac:dyDescent="0.3">
      <c r="A23" s="81">
        <f t="shared" si="4"/>
        <v>11</v>
      </c>
      <c r="B23" s="246" t="s">
        <v>639</v>
      </c>
      <c r="C23" s="247" t="s">
        <v>639</v>
      </c>
      <c r="D23" s="247" t="s">
        <v>639</v>
      </c>
      <c r="E23" s="248" t="s">
        <v>639</v>
      </c>
      <c r="F23" s="82" t="s">
        <v>11</v>
      </c>
      <c r="G23" s="83"/>
      <c r="H23" s="19">
        <v>240</v>
      </c>
      <c r="I23" s="19">
        <v>2160</v>
      </c>
      <c r="J23" s="138">
        <v>0</v>
      </c>
      <c r="K23" s="138">
        <v>0</v>
      </c>
      <c r="L23" s="85">
        <v>9.5</v>
      </c>
      <c r="M23" s="84">
        <f t="shared" si="0"/>
        <v>0</v>
      </c>
      <c r="N23" s="84">
        <f t="shared" si="1"/>
        <v>0</v>
      </c>
      <c r="O23" s="86">
        <f t="shared" si="2"/>
        <v>0</v>
      </c>
      <c r="P23" s="86">
        <f t="shared" si="3"/>
        <v>0</v>
      </c>
    </row>
    <row r="24" spans="1:16" ht="12.75" customHeight="1" x14ac:dyDescent="0.3">
      <c r="A24" s="81">
        <f t="shared" si="4"/>
        <v>12</v>
      </c>
      <c r="B24" s="246" t="s">
        <v>640</v>
      </c>
      <c r="C24" s="247" t="s">
        <v>640</v>
      </c>
      <c r="D24" s="247" t="s">
        <v>640</v>
      </c>
      <c r="E24" s="248" t="s">
        <v>640</v>
      </c>
      <c r="F24" s="82" t="s">
        <v>11</v>
      </c>
      <c r="G24" s="83"/>
      <c r="H24" s="19">
        <v>46.2</v>
      </c>
      <c r="I24" s="19">
        <v>415.8</v>
      </c>
      <c r="J24" s="138">
        <v>0</v>
      </c>
      <c r="K24" s="138">
        <v>0</v>
      </c>
      <c r="L24" s="85">
        <v>9.5</v>
      </c>
      <c r="M24" s="84">
        <f t="shared" si="0"/>
        <v>0</v>
      </c>
      <c r="N24" s="84">
        <f t="shared" si="1"/>
        <v>0</v>
      </c>
      <c r="O24" s="86">
        <f t="shared" si="2"/>
        <v>0</v>
      </c>
      <c r="P24" s="86">
        <f t="shared" si="3"/>
        <v>0</v>
      </c>
    </row>
    <row r="25" spans="1:16" ht="12.75" customHeight="1" x14ac:dyDescent="0.3">
      <c r="A25" s="81">
        <f t="shared" si="4"/>
        <v>13</v>
      </c>
      <c r="B25" s="246" t="s">
        <v>641</v>
      </c>
      <c r="C25" s="247" t="s">
        <v>641</v>
      </c>
      <c r="D25" s="247" t="s">
        <v>641</v>
      </c>
      <c r="E25" s="248" t="s">
        <v>641</v>
      </c>
      <c r="F25" s="82" t="s">
        <v>11</v>
      </c>
      <c r="G25" s="83"/>
      <c r="H25" s="19">
        <v>200</v>
      </c>
      <c r="I25" s="19">
        <v>1800</v>
      </c>
      <c r="J25" s="138">
        <v>0</v>
      </c>
      <c r="K25" s="138">
        <v>0</v>
      </c>
      <c r="L25" s="85">
        <v>9.5</v>
      </c>
      <c r="M25" s="84">
        <f t="shared" si="0"/>
        <v>0</v>
      </c>
      <c r="N25" s="84">
        <f t="shared" si="1"/>
        <v>0</v>
      </c>
      <c r="O25" s="86">
        <f t="shared" si="2"/>
        <v>0</v>
      </c>
      <c r="P25" s="86">
        <f t="shared" si="3"/>
        <v>0</v>
      </c>
    </row>
    <row r="26" spans="1:16" ht="12.75" customHeight="1" x14ac:dyDescent="0.3">
      <c r="A26" s="81">
        <f t="shared" si="4"/>
        <v>14</v>
      </c>
      <c r="B26" s="238" t="s">
        <v>642</v>
      </c>
      <c r="C26" s="239" t="s">
        <v>642</v>
      </c>
      <c r="D26" s="239" t="s">
        <v>642</v>
      </c>
      <c r="E26" s="240" t="s">
        <v>642</v>
      </c>
      <c r="F26" s="82" t="s">
        <v>11</v>
      </c>
      <c r="G26" s="83"/>
      <c r="H26" s="19">
        <v>15</v>
      </c>
      <c r="I26" s="19">
        <v>135</v>
      </c>
      <c r="J26" s="138">
        <v>0</v>
      </c>
      <c r="K26" s="138">
        <v>0</v>
      </c>
      <c r="L26" s="85">
        <v>9.5</v>
      </c>
      <c r="M26" s="84">
        <f t="shared" si="0"/>
        <v>0</v>
      </c>
      <c r="N26" s="84">
        <f t="shared" si="1"/>
        <v>0</v>
      </c>
      <c r="O26" s="86">
        <f t="shared" si="2"/>
        <v>0</v>
      </c>
      <c r="P26" s="86">
        <f t="shared" si="3"/>
        <v>0</v>
      </c>
    </row>
    <row r="27" spans="1:16" ht="12.75" customHeight="1" x14ac:dyDescent="0.3">
      <c r="A27" s="81">
        <f t="shared" si="4"/>
        <v>15</v>
      </c>
      <c r="B27" s="238" t="s">
        <v>643</v>
      </c>
      <c r="C27" s="239" t="s">
        <v>643</v>
      </c>
      <c r="D27" s="239" t="s">
        <v>643</v>
      </c>
      <c r="E27" s="240" t="s">
        <v>643</v>
      </c>
      <c r="F27" s="82" t="s">
        <v>11</v>
      </c>
      <c r="G27" s="83"/>
      <c r="H27" s="19">
        <v>170</v>
      </c>
      <c r="I27" s="19">
        <v>1530</v>
      </c>
      <c r="J27" s="138">
        <v>0</v>
      </c>
      <c r="K27" s="138">
        <v>0</v>
      </c>
      <c r="L27" s="85">
        <v>9.5</v>
      </c>
      <c r="M27" s="84">
        <f t="shared" si="0"/>
        <v>0</v>
      </c>
      <c r="N27" s="84">
        <f t="shared" si="1"/>
        <v>0</v>
      </c>
      <c r="O27" s="86">
        <f t="shared" si="2"/>
        <v>0</v>
      </c>
      <c r="P27" s="86">
        <f t="shared" si="3"/>
        <v>0</v>
      </c>
    </row>
    <row r="28" spans="1:16" ht="12.75" customHeight="1" x14ac:dyDescent="0.3">
      <c r="A28" s="81">
        <f t="shared" si="4"/>
        <v>16</v>
      </c>
      <c r="B28" s="238" t="s">
        <v>644</v>
      </c>
      <c r="C28" s="239" t="s">
        <v>644</v>
      </c>
      <c r="D28" s="239" t="s">
        <v>644</v>
      </c>
      <c r="E28" s="240" t="s">
        <v>644</v>
      </c>
      <c r="F28" s="82" t="s">
        <v>11</v>
      </c>
      <c r="G28" s="83"/>
      <c r="H28" s="19">
        <v>40</v>
      </c>
      <c r="I28" s="19">
        <v>360</v>
      </c>
      <c r="J28" s="138">
        <v>0</v>
      </c>
      <c r="K28" s="138">
        <v>0</v>
      </c>
      <c r="L28" s="85">
        <v>9.5</v>
      </c>
      <c r="M28" s="84">
        <f t="shared" si="0"/>
        <v>0</v>
      </c>
      <c r="N28" s="84">
        <f t="shared" si="1"/>
        <v>0</v>
      </c>
      <c r="O28" s="86">
        <f t="shared" si="2"/>
        <v>0</v>
      </c>
      <c r="P28" s="86">
        <f t="shared" si="3"/>
        <v>0</v>
      </c>
    </row>
    <row r="29" spans="1:16" ht="12.75" customHeight="1" x14ac:dyDescent="0.3">
      <c r="A29" s="81">
        <f t="shared" si="4"/>
        <v>17</v>
      </c>
      <c r="B29" s="238" t="s">
        <v>645</v>
      </c>
      <c r="C29" s="239" t="s">
        <v>645</v>
      </c>
      <c r="D29" s="239" t="s">
        <v>645</v>
      </c>
      <c r="E29" s="240" t="s">
        <v>645</v>
      </c>
      <c r="F29" s="82" t="s">
        <v>11</v>
      </c>
      <c r="G29" s="83"/>
      <c r="H29" s="19">
        <v>15</v>
      </c>
      <c r="I29" s="19">
        <v>135</v>
      </c>
      <c r="J29" s="138">
        <v>0</v>
      </c>
      <c r="K29" s="138">
        <v>0</v>
      </c>
      <c r="L29" s="85">
        <v>9.5</v>
      </c>
      <c r="M29" s="84">
        <f t="shared" si="0"/>
        <v>0</v>
      </c>
      <c r="N29" s="84">
        <f t="shared" si="1"/>
        <v>0</v>
      </c>
      <c r="O29" s="86">
        <f t="shared" si="2"/>
        <v>0</v>
      </c>
      <c r="P29" s="86">
        <f t="shared" si="3"/>
        <v>0</v>
      </c>
    </row>
    <row r="30" spans="1:16" ht="12.75" customHeight="1" x14ac:dyDescent="0.3">
      <c r="A30" s="81">
        <f t="shared" si="4"/>
        <v>18</v>
      </c>
      <c r="B30" s="238" t="s">
        <v>646</v>
      </c>
      <c r="C30" s="239" t="s">
        <v>646</v>
      </c>
      <c r="D30" s="239" t="s">
        <v>646</v>
      </c>
      <c r="E30" s="240" t="s">
        <v>646</v>
      </c>
      <c r="F30" s="82" t="s">
        <v>11</v>
      </c>
      <c r="G30" s="83"/>
      <c r="H30" s="19">
        <v>30</v>
      </c>
      <c r="I30" s="19">
        <v>270</v>
      </c>
      <c r="J30" s="138">
        <v>0</v>
      </c>
      <c r="K30" s="138">
        <v>0</v>
      </c>
      <c r="L30" s="85">
        <v>9.5</v>
      </c>
      <c r="M30" s="84">
        <f t="shared" si="0"/>
        <v>0</v>
      </c>
      <c r="N30" s="84">
        <f t="shared" si="1"/>
        <v>0</v>
      </c>
      <c r="O30" s="86">
        <f t="shared" si="2"/>
        <v>0</v>
      </c>
      <c r="P30" s="86">
        <f t="shared" si="3"/>
        <v>0</v>
      </c>
    </row>
    <row r="31" spans="1:16" ht="12.75" customHeight="1" x14ac:dyDescent="0.3">
      <c r="A31" s="81">
        <f t="shared" si="4"/>
        <v>19</v>
      </c>
      <c r="B31" s="238" t="s">
        <v>647</v>
      </c>
      <c r="C31" s="239" t="s">
        <v>647</v>
      </c>
      <c r="D31" s="239" t="s">
        <v>647</v>
      </c>
      <c r="E31" s="240" t="s">
        <v>647</v>
      </c>
      <c r="F31" s="82" t="s">
        <v>11</v>
      </c>
      <c r="G31" s="83"/>
      <c r="H31" s="19">
        <v>0</v>
      </c>
      <c r="I31" s="19">
        <v>450</v>
      </c>
      <c r="J31" s="138">
        <v>0</v>
      </c>
      <c r="K31" s="138">
        <v>0</v>
      </c>
      <c r="L31" s="85">
        <v>9.5</v>
      </c>
      <c r="M31" s="84">
        <f t="shared" si="0"/>
        <v>0</v>
      </c>
      <c r="N31" s="84">
        <f t="shared" si="1"/>
        <v>0</v>
      </c>
      <c r="O31" s="86">
        <f t="shared" si="2"/>
        <v>0</v>
      </c>
      <c r="P31" s="86">
        <f t="shared" si="3"/>
        <v>0</v>
      </c>
    </row>
    <row r="32" spans="1:16" ht="12.75" customHeight="1" x14ac:dyDescent="0.3">
      <c r="A32" s="81">
        <f t="shared" si="4"/>
        <v>20</v>
      </c>
      <c r="B32" s="238" t="s">
        <v>648</v>
      </c>
      <c r="C32" s="239" t="s">
        <v>648</v>
      </c>
      <c r="D32" s="239" t="s">
        <v>648</v>
      </c>
      <c r="E32" s="240" t="s">
        <v>648</v>
      </c>
      <c r="F32" s="82" t="s">
        <v>11</v>
      </c>
      <c r="G32" s="83"/>
      <c r="H32" s="19">
        <v>25</v>
      </c>
      <c r="I32" s="19">
        <v>225</v>
      </c>
      <c r="J32" s="138">
        <v>0</v>
      </c>
      <c r="K32" s="138">
        <v>0</v>
      </c>
      <c r="L32" s="85">
        <v>9.5</v>
      </c>
      <c r="M32" s="84">
        <f t="shared" si="0"/>
        <v>0</v>
      </c>
      <c r="N32" s="84">
        <f t="shared" si="1"/>
        <v>0</v>
      </c>
      <c r="O32" s="86">
        <f t="shared" si="2"/>
        <v>0</v>
      </c>
      <c r="P32" s="86">
        <f t="shared" si="3"/>
        <v>0</v>
      </c>
    </row>
    <row r="33" spans="1:16" ht="12.75" customHeight="1" x14ac:dyDescent="0.3">
      <c r="A33" s="87"/>
      <c r="B33" s="241" t="s">
        <v>897</v>
      </c>
      <c r="C33" s="242"/>
      <c r="D33" s="242"/>
      <c r="E33" s="243"/>
      <c r="F33" s="88"/>
      <c r="G33" s="88"/>
      <c r="H33" s="88"/>
      <c r="I33" s="88"/>
      <c r="J33" s="88"/>
      <c r="K33" s="88"/>
      <c r="L33" s="88"/>
      <c r="M33" s="88"/>
      <c r="N33" s="88"/>
      <c r="O33" s="89">
        <f>SUM(O13:O32)</f>
        <v>0</v>
      </c>
      <c r="P33" s="90">
        <f>SUM(P13:P32)</f>
        <v>0</v>
      </c>
    </row>
    <row r="34" spans="1:16" ht="12.75" customHeight="1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 ht="12.75" customHeight="1" x14ac:dyDescent="0.3">
      <c r="A35" s="53" t="s">
        <v>14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</row>
    <row r="36" spans="1:16" ht="12.75" customHeight="1" x14ac:dyDescent="0.3">
      <c r="A36" s="53" t="s">
        <v>15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pans="1:16" ht="12.75" customHeight="1" x14ac:dyDescent="0.3">
      <c r="A37" s="53" t="s">
        <v>16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</row>
    <row r="38" spans="1:16" ht="12.75" customHeight="1" x14ac:dyDescent="0.3">
      <c r="A38" s="97" t="s">
        <v>962</v>
      </c>
      <c r="B38" s="97"/>
      <c r="C38" s="97"/>
      <c r="D38" s="97"/>
      <c r="E38" s="97"/>
      <c r="F38" s="97"/>
      <c r="G38" s="97"/>
      <c r="H38" s="97"/>
      <c r="I38" s="4"/>
      <c r="J38" s="53"/>
      <c r="K38" s="53"/>
      <c r="L38" s="53"/>
      <c r="M38" s="53"/>
      <c r="N38" s="53"/>
      <c r="O38" s="53"/>
      <c r="P38" s="53"/>
    </row>
    <row r="39" spans="1:16" ht="12.75" customHeight="1" x14ac:dyDescent="0.3">
      <c r="A39" s="50" t="s">
        <v>64</v>
      </c>
      <c r="B39" s="50"/>
      <c r="C39" s="50"/>
      <c r="D39" s="50"/>
      <c r="E39" s="91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</row>
    <row r="40" spans="1:16" ht="12.75" customHeight="1" x14ac:dyDescent="0.3">
      <c r="A40" s="50"/>
      <c r="B40" s="50"/>
      <c r="C40" s="50"/>
      <c r="D40" s="50"/>
      <c r="E40" s="91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</row>
    <row r="41" spans="1:16" ht="12.75" customHeight="1" x14ac:dyDescent="0.3">
      <c r="A41" s="46" t="s">
        <v>41</v>
      </c>
      <c r="B41" s="4"/>
      <c r="C41" s="4"/>
      <c r="D41" s="4"/>
      <c r="E41" s="4"/>
      <c r="F41" s="4"/>
      <c r="G41" s="53"/>
      <c r="H41" s="53"/>
      <c r="I41" s="53"/>
      <c r="J41" s="53"/>
      <c r="K41" s="53"/>
      <c r="L41" s="53"/>
      <c r="M41" s="53"/>
      <c r="N41" s="53"/>
      <c r="O41" s="53"/>
      <c r="P41" s="53"/>
    </row>
    <row r="42" spans="1:16" ht="12.75" customHeight="1" x14ac:dyDescent="0.3">
      <c r="A42" s="46"/>
      <c r="B42" s="4"/>
      <c r="C42" s="4"/>
      <c r="D42" s="4"/>
      <c r="E42" s="4"/>
      <c r="F42" s="4"/>
      <c r="G42" s="53"/>
      <c r="H42" s="53"/>
      <c r="I42" s="53"/>
      <c r="J42" s="53"/>
      <c r="K42" s="53"/>
      <c r="L42" s="53"/>
      <c r="M42" s="53"/>
      <c r="N42" s="53"/>
      <c r="O42" s="53"/>
      <c r="P42" s="53"/>
    </row>
    <row r="43" spans="1:16" ht="12.75" customHeight="1" x14ac:dyDescent="0.3">
      <c r="A43" s="50" t="s">
        <v>68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</row>
    <row r="44" spans="1:16" ht="12.75" customHeight="1" x14ac:dyDescent="0.3">
      <c r="A44" s="50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</row>
    <row r="45" spans="1:16" ht="12.75" customHeight="1" x14ac:dyDescent="0.3">
      <c r="A45" s="50" t="s">
        <v>65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</row>
    <row r="46" spans="1:16" ht="12.75" customHeight="1" x14ac:dyDescent="0.3">
      <c r="A46" s="50" t="s">
        <v>66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</row>
    <row r="47" spans="1:16" ht="12.75" customHeight="1" x14ac:dyDescent="0.3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6" ht="12.75" customHeight="1" x14ac:dyDescent="0.3">
      <c r="A48" s="53" t="s">
        <v>18</v>
      </c>
      <c r="B48" s="53"/>
      <c r="C48" s="53"/>
      <c r="D48" s="53"/>
      <c r="E48" s="53"/>
      <c r="F48" s="53"/>
      <c r="G48" s="92" t="s">
        <v>19</v>
      </c>
      <c r="H48" s="53"/>
      <c r="I48" s="53"/>
      <c r="J48" s="53"/>
      <c r="K48" s="53"/>
      <c r="L48" s="53" t="s">
        <v>20</v>
      </c>
      <c r="M48" s="53"/>
    </row>
  </sheetData>
  <sheetProtection algorithmName="SHA-512" hashValue="eY0PLvN+vlV9wy7wNRfuR7CtrrvkXv4SDzSAoVZbNUb5RsE1DES0fvBimn+dUntTI777YtcGInhtgDPpS/ZUXw==" saltValue="e8vsxPmUelpkUpT74lS5Ng==" spinCount="100000" sheet="1" objects="1" scenarios="1"/>
  <protectedRanges>
    <protectedRange sqref="J13:K32" name="Range3"/>
    <protectedRange sqref="G13:G32" name="Range2"/>
    <protectedRange sqref="C4:D5" name="Range1"/>
    <protectedRange sqref="C48" name="Range4_1"/>
  </protectedRanges>
  <mergeCells count="23">
    <mergeCell ref="B22:E22"/>
    <mergeCell ref="B10:E10"/>
    <mergeCell ref="C11:F11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3:E33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F7E2-A333-4AB5-92D3-F5D5B29F7455}">
  <sheetPr codeName="Sheet19"/>
  <dimension ref="A1:L215"/>
  <sheetViews>
    <sheetView topLeftCell="A16" zoomScaleNormal="100" zoomScaleSheetLayoutView="100" workbookViewId="0">
      <selection activeCell="M24" sqref="M2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54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54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" customHeight="1" x14ac:dyDescent="0.3">
      <c r="A12" s="39">
        <v>1</v>
      </c>
      <c r="B12" s="223" t="s">
        <v>649</v>
      </c>
      <c r="C12" s="224" t="s">
        <v>649</v>
      </c>
      <c r="D12" s="224" t="s">
        <v>649</v>
      </c>
      <c r="E12" s="225" t="s">
        <v>649</v>
      </c>
      <c r="F12" s="21" t="s">
        <v>238</v>
      </c>
      <c r="G12" s="41"/>
      <c r="H12" s="130">
        <v>410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" customHeight="1" x14ac:dyDescent="0.3">
      <c r="A13" s="39">
        <f>A12+1</f>
        <v>2</v>
      </c>
      <c r="B13" s="223" t="s">
        <v>650</v>
      </c>
      <c r="C13" s="224" t="s">
        <v>650</v>
      </c>
      <c r="D13" s="224" t="s">
        <v>650</v>
      </c>
      <c r="E13" s="225" t="s">
        <v>650</v>
      </c>
      <c r="F13" s="21" t="s">
        <v>238</v>
      </c>
      <c r="G13" s="41"/>
      <c r="H13" s="130">
        <v>40</v>
      </c>
      <c r="I13" s="42">
        <v>0</v>
      </c>
      <c r="J13" s="43">
        <v>9.5</v>
      </c>
      <c r="K13" s="44">
        <f t="shared" ref="K13:K38" si="0">PRODUCT(I13,1.095)</f>
        <v>0</v>
      </c>
      <c r="L13" s="45">
        <f t="shared" ref="L13:L38" si="1">PRODUCT(H13,K13)</f>
        <v>0</v>
      </c>
    </row>
    <row r="14" spans="1:12" ht="15" customHeight="1" x14ac:dyDescent="0.3">
      <c r="A14" s="39">
        <f t="shared" ref="A14:A38" si="2">A13+1</f>
        <v>3</v>
      </c>
      <c r="B14" s="223" t="s">
        <v>651</v>
      </c>
      <c r="C14" s="224" t="s">
        <v>651</v>
      </c>
      <c r="D14" s="224" t="s">
        <v>651</v>
      </c>
      <c r="E14" s="225" t="s">
        <v>651</v>
      </c>
      <c r="F14" s="21" t="s">
        <v>238</v>
      </c>
      <c r="G14" s="41"/>
      <c r="H14" s="130">
        <v>75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15" customHeight="1" x14ac:dyDescent="0.3">
      <c r="A15" s="39">
        <f t="shared" si="2"/>
        <v>4</v>
      </c>
      <c r="B15" s="223" t="s">
        <v>652</v>
      </c>
      <c r="C15" s="224" t="s">
        <v>652</v>
      </c>
      <c r="D15" s="224" t="s">
        <v>652</v>
      </c>
      <c r="E15" s="225" t="s">
        <v>652</v>
      </c>
      <c r="F15" s="21" t="s">
        <v>238</v>
      </c>
      <c r="G15" s="41"/>
      <c r="H15" s="130">
        <v>560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15" customHeight="1" x14ac:dyDescent="0.3">
      <c r="A16" s="39">
        <f t="shared" si="2"/>
        <v>5</v>
      </c>
      <c r="B16" s="223" t="s">
        <v>653</v>
      </c>
      <c r="C16" s="224" t="s">
        <v>653</v>
      </c>
      <c r="D16" s="224" t="s">
        <v>653</v>
      </c>
      <c r="E16" s="225" t="s">
        <v>653</v>
      </c>
      <c r="F16" s="21" t="s">
        <v>238</v>
      </c>
      <c r="G16" s="41"/>
      <c r="H16" s="130">
        <v>375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15" customHeight="1" x14ac:dyDescent="0.3">
      <c r="A17" s="39">
        <f t="shared" si="2"/>
        <v>6</v>
      </c>
      <c r="B17" s="223" t="s">
        <v>654</v>
      </c>
      <c r="C17" s="224" t="s">
        <v>654</v>
      </c>
      <c r="D17" s="224" t="s">
        <v>654</v>
      </c>
      <c r="E17" s="225" t="s">
        <v>654</v>
      </c>
      <c r="F17" s="21" t="s">
        <v>238</v>
      </c>
      <c r="G17" s="41"/>
      <c r="H17" s="130">
        <v>75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15" customHeight="1" x14ac:dyDescent="0.3">
      <c r="A18" s="39">
        <f t="shared" si="2"/>
        <v>7</v>
      </c>
      <c r="B18" s="223" t="s">
        <v>655</v>
      </c>
      <c r="C18" s="224" t="s">
        <v>655</v>
      </c>
      <c r="D18" s="224" t="s">
        <v>655</v>
      </c>
      <c r="E18" s="225" t="s">
        <v>655</v>
      </c>
      <c r="F18" s="21" t="s">
        <v>238</v>
      </c>
      <c r="G18" s="41"/>
      <c r="H18" s="130">
        <v>190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" customHeight="1" x14ac:dyDescent="0.3">
      <c r="A19" s="39">
        <f t="shared" si="2"/>
        <v>8</v>
      </c>
      <c r="B19" s="223" t="s">
        <v>656</v>
      </c>
      <c r="C19" s="224" t="s">
        <v>656</v>
      </c>
      <c r="D19" s="224" t="s">
        <v>656</v>
      </c>
      <c r="E19" s="225" t="s">
        <v>656</v>
      </c>
      <c r="F19" s="21" t="s">
        <v>238</v>
      </c>
      <c r="G19" s="41"/>
      <c r="H19" s="130">
        <v>190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15" customHeight="1" x14ac:dyDescent="0.3">
      <c r="A20" s="39">
        <f t="shared" si="2"/>
        <v>9</v>
      </c>
      <c r="B20" s="223" t="s">
        <v>657</v>
      </c>
      <c r="C20" s="224" t="s">
        <v>657</v>
      </c>
      <c r="D20" s="224" t="s">
        <v>657</v>
      </c>
      <c r="E20" s="225" t="s">
        <v>657</v>
      </c>
      <c r="F20" s="21" t="s">
        <v>238</v>
      </c>
      <c r="G20" s="41"/>
      <c r="H20" s="130">
        <v>190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3">
      <c r="A21" s="39">
        <f t="shared" si="2"/>
        <v>10</v>
      </c>
      <c r="B21" s="223" t="s">
        <v>658</v>
      </c>
      <c r="C21" s="224" t="s">
        <v>658</v>
      </c>
      <c r="D21" s="224" t="s">
        <v>658</v>
      </c>
      <c r="E21" s="225" t="s">
        <v>658</v>
      </c>
      <c r="F21" s="21" t="s">
        <v>238</v>
      </c>
      <c r="G21" s="41"/>
      <c r="H21" s="130">
        <v>190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3">
      <c r="A22" s="39">
        <f t="shared" si="2"/>
        <v>11</v>
      </c>
      <c r="B22" s="223" t="s">
        <v>659</v>
      </c>
      <c r="C22" s="224" t="s">
        <v>659</v>
      </c>
      <c r="D22" s="224" t="s">
        <v>659</v>
      </c>
      <c r="E22" s="225" t="s">
        <v>659</v>
      </c>
      <c r="F22" s="21" t="s">
        <v>238</v>
      </c>
      <c r="G22" s="41"/>
      <c r="H22" s="130">
        <v>190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" customHeight="1" x14ac:dyDescent="0.3">
      <c r="A23" s="39">
        <f t="shared" si="2"/>
        <v>12</v>
      </c>
      <c r="B23" s="223" t="s">
        <v>660</v>
      </c>
      <c r="C23" s="224" t="s">
        <v>660</v>
      </c>
      <c r="D23" s="224" t="s">
        <v>660</v>
      </c>
      <c r="E23" s="225" t="s">
        <v>660</v>
      </c>
      <c r="F23" s="21" t="s">
        <v>238</v>
      </c>
      <c r="G23" s="41"/>
      <c r="H23" s="130">
        <v>90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3">
      <c r="A24" s="39">
        <f t="shared" si="2"/>
        <v>13</v>
      </c>
      <c r="B24" s="223" t="s">
        <v>661</v>
      </c>
      <c r="C24" s="224" t="s">
        <v>661</v>
      </c>
      <c r="D24" s="224" t="s">
        <v>661</v>
      </c>
      <c r="E24" s="225" t="s">
        <v>661</v>
      </c>
      <c r="F24" s="21" t="s">
        <v>238</v>
      </c>
      <c r="G24" s="41"/>
      <c r="H24" s="130">
        <v>110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3">
      <c r="A25" s="39">
        <f t="shared" si="2"/>
        <v>14</v>
      </c>
      <c r="B25" s="226" t="s">
        <v>886</v>
      </c>
      <c r="C25" s="227" t="s">
        <v>662</v>
      </c>
      <c r="D25" s="227" t="s">
        <v>662</v>
      </c>
      <c r="E25" s="228" t="s">
        <v>662</v>
      </c>
      <c r="F25" s="95" t="s">
        <v>238</v>
      </c>
      <c r="G25" s="41"/>
      <c r="H25" s="130">
        <v>180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15" customHeight="1" x14ac:dyDescent="0.3">
      <c r="A26" s="39">
        <f t="shared" si="2"/>
        <v>15</v>
      </c>
      <c r="B26" s="223" t="s">
        <v>663</v>
      </c>
      <c r="C26" s="224" t="s">
        <v>663</v>
      </c>
      <c r="D26" s="224" t="s">
        <v>663</v>
      </c>
      <c r="E26" s="225" t="s">
        <v>663</v>
      </c>
      <c r="F26" s="21" t="s">
        <v>238</v>
      </c>
      <c r="G26" s="41"/>
      <c r="H26" s="130">
        <v>180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15" customHeight="1" x14ac:dyDescent="0.25">
      <c r="A27" s="39">
        <f t="shared" si="2"/>
        <v>16</v>
      </c>
      <c r="B27" s="229" t="s">
        <v>664</v>
      </c>
      <c r="C27" s="230" t="s">
        <v>664</v>
      </c>
      <c r="D27" s="230" t="s">
        <v>664</v>
      </c>
      <c r="E27" s="231" t="s">
        <v>664</v>
      </c>
      <c r="F27" s="43" t="s">
        <v>238</v>
      </c>
      <c r="G27" s="41"/>
      <c r="H27" s="130">
        <v>375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15" customHeight="1" x14ac:dyDescent="0.25">
      <c r="A28" s="39">
        <f t="shared" si="2"/>
        <v>17</v>
      </c>
      <c r="B28" s="229" t="s">
        <v>665</v>
      </c>
      <c r="C28" s="230" t="s">
        <v>665</v>
      </c>
      <c r="D28" s="230" t="s">
        <v>665</v>
      </c>
      <c r="E28" s="231" t="s">
        <v>665</v>
      </c>
      <c r="F28" s="43" t="s">
        <v>238</v>
      </c>
      <c r="G28" s="41"/>
      <c r="H28" s="130">
        <v>630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15" customHeight="1" x14ac:dyDescent="0.25">
      <c r="A29" s="39">
        <f t="shared" si="2"/>
        <v>18</v>
      </c>
      <c r="B29" s="229" t="s">
        <v>666</v>
      </c>
      <c r="C29" s="230" t="s">
        <v>666</v>
      </c>
      <c r="D29" s="230" t="s">
        <v>666</v>
      </c>
      <c r="E29" s="231" t="s">
        <v>666</v>
      </c>
      <c r="F29" s="43" t="s">
        <v>238</v>
      </c>
      <c r="G29" s="41"/>
      <c r="H29" s="130">
        <v>930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15" customHeight="1" x14ac:dyDescent="0.25">
      <c r="A30" s="39">
        <f t="shared" si="2"/>
        <v>19</v>
      </c>
      <c r="B30" s="229" t="s">
        <v>667</v>
      </c>
      <c r="C30" s="230" t="s">
        <v>667</v>
      </c>
      <c r="D30" s="230" t="s">
        <v>667</v>
      </c>
      <c r="E30" s="231" t="s">
        <v>667</v>
      </c>
      <c r="F30" s="43" t="s">
        <v>238</v>
      </c>
      <c r="G30" s="41"/>
      <c r="H30" s="130">
        <v>90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15" customHeight="1" x14ac:dyDescent="0.25">
      <c r="A31" s="39">
        <v>20</v>
      </c>
      <c r="B31" s="229" t="s">
        <v>668</v>
      </c>
      <c r="C31" s="230" t="s">
        <v>668</v>
      </c>
      <c r="D31" s="230" t="s">
        <v>668</v>
      </c>
      <c r="E31" s="231" t="s">
        <v>668</v>
      </c>
      <c r="F31" s="43" t="s">
        <v>238</v>
      </c>
      <c r="G31" s="41"/>
      <c r="H31" s="130">
        <v>45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15" customHeight="1" x14ac:dyDescent="0.25">
      <c r="A32" s="39">
        <v>21</v>
      </c>
      <c r="B32" s="229" t="s">
        <v>669</v>
      </c>
      <c r="C32" s="230" t="s">
        <v>669</v>
      </c>
      <c r="D32" s="230" t="s">
        <v>669</v>
      </c>
      <c r="E32" s="231" t="s">
        <v>669</v>
      </c>
      <c r="F32" s="43" t="s">
        <v>238</v>
      </c>
      <c r="G32" s="41"/>
      <c r="H32" s="130">
        <v>460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" customHeight="1" x14ac:dyDescent="0.25">
      <c r="A33" s="39">
        <f t="shared" si="2"/>
        <v>22</v>
      </c>
      <c r="B33" s="229" t="s">
        <v>670</v>
      </c>
      <c r="C33" s="230" t="s">
        <v>670</v>
      </c>
      <c r="D33" s="230" t="s">
        <v>670</v>
      </c>
      <c r="E33" s="231" t="s">
        <v>670</v>
      </c>
      <c r="F33" s="43" t="s">
        <v>238</v>
      </c>
      <c r="G33" s="41"/>
      <c r="H33" s="130">
        <v>460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15" customHeight="1" x14ac:dyDescent="0.25">
      <c r="A34" s="39">
        <v>23</v>
      </c>
      <c r="B34" s="229" t="s">
        <v>671</v>
      </c>
      <c r="C34" s="230" t="s">
        <v>671</v>
      </c>
      <c r="D34" s="230" t="s">
        <v>671</v>
      </c>
      <c r="E34" s="231" t="s">
        <v>671</v>
      </c>
      <c r="F34" s="43" t="s">
        <v>238</v>
      </c>
      <c r="G34" s="41"/>
      <c r="H34" s="130">
        <v>375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ht="15" customHeight="1" x14ac:dyDescent="0.25">
      <c r="A35" s="39">
        <f t="shared" si="2"/>
        <v>24</v>
      </c>
      <c r="B35" s="229" t="s">
        <v>672</v>
      </c>
      <c r="C35" s="230" t="s">
        <v>672</v>
      </c>
      <c r="D35" s="230" t="s">
        <v>672</v>
      </c>
      <c r="E35" s="231" t="s">
        <v>672</v>
      </c>
      <c r="F35" s="43" t="s">
        <v>238</v>
      </c>
      <c r="G35" s="41"/>
      <c r="H35" s="130">
        <v>190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ht="15" customHeight="1" x14ac:dyDescent="0.25">
      <c r="A36" s="39">
        <f t="shared" si="2"/>
        <v>25</v>
      </c>
      <c r="B36" s="229" t="s">
        <v>673</v>
      </c>
      <c r="C36" s="230" t="s">
        <v>673</v>
      </c>
      <c r="D36" s="230" t="s">
        <v>673</v>
      </c>
      <c r="E36" s="231" t="s">
        <v>673</v>
      </c>
      <c r="F36" s="43" t="s">
        <v>238</v>
      </c>
      <c r="G36" s="41"/>
      <c r="H36" s="130">
        <v>190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ht="15" customHeight="1" x14ac:dyDescent="0.25">
      <c r="A37" s="39">
        <f t="shared" si="2"/>
        <v>26</v>
      </c>
      <c r="B37" s="229" t="s">
        <v>674</v>
      </c>
      <c r="C37" s="230" t="s">
        <v>674</v>
      </c>
      <c r="D37" s="230" t="s">
        <v>674</v>
      </c>
      <c r="E37" s="231" t="s">
        <v>674</v>
      </c>
      <c r="F37" s="43" t="s">
        <v>238</v>
      </c>
      <c r="G37" s="41"/>
      <c r="H37" s="130">
        <v>1850</v>
      </c>
      <c r="I37" s="42">
        <v>0</v>
      </c>
      <c r="J37" s="43">
        <v>9.5</v>
      </c>
      <c r="K37" s="44">
        <f t="shared" si="0"/>
        <v>0</v>
      </c>
      <c r="L37" s="45">
        <f t="shared" si="1"/>
        <v>0</v>
      </c>
    </row>
    <row r="38" spans="1:12" ht="15" customHeight="1" x14ac:dyDescent="0.25">
      <c r="A38" s="39">
        <f t="shared" si="2"/>
        <v>27</v>
      </c>
      <c r="B38" s="229" t="s">
        <v>675</v>
      </c>
      <c r="C38" s="230" t="s">
        <v>675</v>
      </c>
      <c r="D38" s="230" t="s">
        <v>675</v>
      </c>
      <c r="E38" s="231" t="s">
        <v>675</v>
      </c>
      <c r="F38" s="43" t="s">
        <v>238</v>
      </c>
      <c r="G38" s="41"/>
      <c r="H38" s="130">
        <v>1850</v>
      </c>
      <c r="I38" s="42">
        <v>0</v>
      </c>
      <c r="J38" s="43">
        <v>9.5</v>
      </c>
      <c r="K38" s="44">
        <f t="shared" si="0"/>
        <v>0</v>
      </c>
      <c r="L38" s="45">
        <f t="shared" si="1"/>
        <v>0</v>
      </c>
    </row>
    <row r="39" spans="1:12" ht="15.75" x14ac:dyDescent="0.3">
      <c r="A39" s="24"/>
      <c r="B39" s="193" t="s">
        <v>71</v>
      </c>
      <c r="C39" s="194"/>
      <c r="D39" s="194"/>
      <c r="E39" s="195"/>
      <c r="F39" s="25"/>
      <c r="G39" s="25"/>
      <c r="H39" s="25"/>
      <c r="I39" s="25"/>
      <c r="J39" s="25"/>
      <c r="K39" s="25"/>
      <c r="L39" s="26">
        <f>SUM(L12:L38)</f>
        <v>0</v>
      </c>
    </row>
    <row r="40" spans="1:12" ht="15.75" x14ac:dyDescent="0.3">
      <c r="A40" s="27"/>
      <c r="B40" s="28"/>
      <c r="C40" s="28"/>
      <c r="D40" s="28"/>
      <c r="E40" s="28"/>
      <c r="F40" s="29"/>
      <c r="G40" s="29"/>
      <c r="H40" s="29"/>
      <c r="I40" s="29"/>
      <c r="J40" s="29"/>
      <c r="K40" s="29"/>
      <c r="L40" s="30"/>
    </row>
    <row r="41" spans="1:12" ht="15.75" x14ac:dyDescent="0.3">
      <c r="A41" s="4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.75" x14ac:dyDescent="0.3">
      <c r="A42" s="4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.75" x14ac:dyDescent="0.3">
      <c r="A43" s="97" t="s">
        <v>16</v>
      </c>
      <c r="B43" s="97"/>
      <c r="C43" s="97"/>
      <c r="D43" s="97"/>
      <c r="E43" s="97"/>
      <c r="F43" s="97"/>
      <c r="G43" s="97"/>
      <c r="H43" s="97"/>
      <c r="I43" s="4"/>
      <c r="J43" s="4"/>
      <c r="K43" s="4"/>
      <c r="L43" s="4"/>
    </row>
    <row r="44" spans="1:12" ht="15.75" x14ac:dyDescent="0.3">
      <c r="A44" s="97" t="s">
        <v>676</v>
      </c>
      <c r="B44" s="98"/>
      <c r="C44" s="98"/>
      <c r="D44" s="98"/>
      <c r="E44" s="98"/>
      <c r="F44" s="137"/>
      <c r="G44" s="139"/>
      <c r="H44" s="139"/>
      <c r="I44" s="4"/>
      <c r="J44" s="4"/>
      <c r="K44" s="4"/>
      <c r="L44" s="4"/>
    </row>
    <row r="45" spans="1:12" ht="15.75" x14ac:dyDescent="0.3">
      <c r="A45" s="4"/>
      <c r="B45" s="31"/>
      <c r="C45" s="32"/>
      <c r="D45" s="2"/>
      <c r="E45" s="2"/>
      <c r="F45" s="4"/>
      <c r="G45" s="4"/>
      <c r="H45" s="4"/>
      <c r="I45" s="4"/>
      <c r="J45" s="4"/>
      <c r="K45" s="4"/>
      <c r="L45" s="4"/>
    </row>
    <row r="46" spans="1:12" ht="15.75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5.75" x14ac:dyDescent="0.3">
      <c r="A47" s="8" t="s">
        <v>18</v>
      </c>
      <c r="B47" s="8"/>
      <c r="C47" s="8"/>
      <c r="D47" s="8"/>
      <c r="E47" s="8"/>
      <c r="F47" s="8"/>
      <c r="G47" s="33" t="s">
        <v>19</v>
      </c>
      <c r="H47" s="8"/>
      <c r="I47" s="8"/>
      <c r="J47" s="8" t="s">
        <v>20</v>
      </c>
      <c r="K47" s="8"/>
      <c r="L47" s="8"/>
    </row>
    <row r="48" spans="1:12" ht="15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34"/>
      <c r="B54" s="35"/>
      <c r="C54" s="36"/>
      <c r="D54" s="36"/>
      <c r="E54" s="36"/>
      <c r="F54" s="36"/>
      <c r="G54" s="37"/>
      <c r="H54" s="38"/>
      <c r="I54" s="38"/>
      <c r="J54" s="38"/>
      <c r="K54" s="38"/>
      <c r="L54" s="38"/>
    </row>
    <row r="61" spans="1:12" ht="27" customHeight="1" x14ac:dyDescent="0.25"/>
    <row r="62" spans="1:12" ht="15.75" customHeight="1" x14ac:dyDescent="0.25"/>
    <row r="63" spans="1:12" ht="27" customHeight="1" x14ac:dyDescent="0.25"/>
    <row r="64" spans="1:12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27" customHeight="1" x14ac:dyDescent="0.25"/>
    <row r="86" ht="15.75" customHeight="1" x14ac:dyDescent="0.25"/>
    <row r="87" ht="27" customHeight="1" x14ac:dyDescent="0.25"/>
    <row r="88" ht="15.75" customHeight="1" x14ac:dyDescent="0.25"/>
    <row r="89" ht="27" customHeight="1" x14ac:dyDescent="0.25"/>
    <row r="90" ht="27" customHeight="1" x14ac:dyDescent="0.25"/>
    <row r="91" ht="27" customHeight="1" x14ac:dyDescent="0.25"/>
    <row r="92" ht="15.75" customHeight="1" x14ac:dyDescent="0.25"/>
    <row r="93" ht="27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.75" customHeight="1" x14ac:dyDescent="0.25"/>
    <row r="110" ht="15" customHeight="1" x14ac:dyDescent="0.25"/>
    <row r="111" ht="1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.75" customHeight="1" x14ac:dyDescent="0.25"/>
    <row r="190" ht="15" customHeight="1" x14ac:dyDescent="0.25"/>
    <row r="191" ht="1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</sheetData>
  <sheetProtection algorithmName="SHA-512" hashValue="826QQqTFExKOWkcZXkxSKzo2mhx/dTlqUqnwNJWv/E5tlnViHU7pNeupsvj+6PWfJfpqGPELQ8v+1dZeWcGeyQ==" saltValue="NgPxL8jK1nwekFUPE32cxg==" spinCount="100000" sheet="1" objects="1" scenarios="1"/>
  <protectedRanges>
    <protectedRange sqref="C47" name="Obseg4"/>
    <protectedRange sqref="I12:I38" name="Obseg3"/>
    <protectedRange sqref="G12:G38" name="Obseg2"/>
    <protectedRange sqref="C5:D6" name="Obseg1"/>
  </protectedRanges>
  <mergeCells count="29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9:E39"/>
    <mergeCell ref="B35:E35"/>
    <mergeCell ref="B36:E36"/>
    <mergeCell ref="B37:E37"/>
    <mergeCell ref="B38:E38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767-03CC-40E3-B949-223701D62104}">
  <sheetPr codeName="Sheet20"/>
  <dimension ref="A1:L239"/>
  <sheetViews>
    <sheetView topLeftCell="A40" zoomScaleNormal="100" zoomScaleSheetLayoutView="112" workbookViewId="0">
      <selection activeCell="O20" sqref="O20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677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24.95" customHeight="1" x14ac:dyDescent="0.25">
      <c r="A12" s="39">
        <v>1</v>
      </c>
      <c r="B12" s="229" t="s">
        <v>678</v>
      </c>
      <c r="C12" s="230" t="s">
        <v>678</v>
      </c>
      <c r="D12" s="230" t="s">
        <v>678</v>
      </c>
      <c r="E12" s="231" t="s">
        <v>678</v>
      </c>
      <c r="F12" s="43" t="s">
        <v>12</v>
      </c>
      <c r="G12" s="41"/>
      <c r="H12" s="130">
        <v>220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24.95" customHeight="1" x14ac:dyDescent="0.25">
      <c r="A13" s="39">
        <f>A12+1</f>
        <v>2</v>
      </c>
      <c r="B13" s="229" t="s">
        <v>679</v>
      </c>
      <c r="C13" s="230" t="s">
        <v>679</v>
      </c>
      <c r="D13" s="230" t="s">
        <v>679</v>
      </c>
      <c r="E13" s="231" t="s">
        <v>679</v>
      </c>
      <c r="F13" s="43" t="s">
        <v>12</v>
      </c>
      <c r="G13" s="41"/>
      <c r="H13" s="130">
        <v>220</v>
      </c>
      <c r="I13" s="42">
        <v>0</v>
      </c>
      <c r="J13" s="43">
        <v>9.5</v>
      </c>
      <c r="K13" s="44">
        <f t="shared" ref="K13:K62" si="0">PRODUCT(I13,1.095)</f>
        <v>0</v>
      </c>
      <c r="L13" s="45">
        <f t="shared" ref="L13:L62" si="1">PRODUCT(H13,K13)</f>
        <v>0</v>
      </c>
    </row>
    <row r="14" spans="1:12" ht="24.95" customHeight="1" x14ac:dyDescent="0.25">
      <c r="A14" s="39">
        <f t="shared" ref="A14:A62" si="2">A13+1</f>
        <v>3</v>
      </c>
      <c r="B14" s="229" t="s">
        <v>680</v>
      </c>
      <c r="C14" s="230" t="s">
        <v>680</v>
      </c>
      <c r="D14" s="230" t="s">
        <v>680</v>
      </c>
      <c r="E14" s="231" t="s">
        <v>680</v>
      </c>
      <c r="F14" s="43" t="s">
        <v>12</v>
      </c>
      <c r="G14" s="41"/>
      <c r="H14" s="130">
        <v>220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24.95" customHeight="1" x14ac:dyDescent="0.25">
      <c r="A15" s="39">
        <f t="shared" si="2"/>
        <v>4</v>
      </c>
      <c r="B15" s="229" t="s">
        <v>681</v>
      </c>
      <c r="C15" s="230" t="s">
        <v>681</v>
      </c>
      <c r="D15" s="230" t="s">
        <v>681</v>
      </c>
      <c r="E15" s="231" t="s">
        <v>681</v>
      </c>
      <c r="F15" s="43" t="s">
        <v>12</v>
      </c>
      <c r="G15" s="41"/>
      <c r="H15" s="130">
        <v>220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15" customHeight="1" x14ac:dyDescent="0.25">
      <c r="A16" s="39">
        <f t="shared" si="2"/>
        <v>5</v>
      </c>
      <c r="B16" s="229" t="s">
        <v>682</v>
      </c>
      <c r="C16" s="230" t="s">
        <v>682</v>
      </c>
      <c r="D16" s="230" t="s">
        <v>682</v>
      </c>
      <c r="E16" s="231" t="s">
        <v>682</v>
      </c>
      <c r="F16" s="43" t="s">
        <v>12</v>
      </c>
      <c r="G16" s="41"/>
      <c r="H16" s="130">
        <v>100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15" customHeight="1" x14ac:dyDescent="0.25">
      <c r="A17" s="39">
        <f t="shared" si="2"/>
        <v>6</v>
      </c>
      <c r="B17" s="229" t="s">
        <v>683</v>
      </c>
      <c r="C17" s="230" t="s">
        <v>683</v>
      </c>
      <c r="D17" s="230" t="s">
        <v>683</v>
      </c>
      <c r="E17" s="231" t="s">
        <v>683</v>
      </c>
      <c r="F17" s="43" t="s">
        <v>12</v>
      </c>
      <c r="G17" s="41"/>
      <c r="H17" s="130">
        <v>50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15" customHeight="1" x14ac:dyDescent="0.25">
      <c r="A18" s="39">
        <f t="shared" si="2"/>
        <v>7</v>
      </c>
      <c r="B18" s="199" t="s">
        <v>684</v>
      </c>
      <c r="C18" s="200" t="s">
        <v>684</v>
      </c>
      <c r="D18" s="200" t="s">
        <v>684</v>
      </c>
      <c r="E18" s="201" t="s">
        <v>684</v>
      </c>
      <c r="F18" s="43" t="s">
        <v>12</v>
      </c>
      <c r="G18" s="41"/>
      <c r="H18" s="130">
        <v>50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" customHeight="1" x14ac:dyDescent="0.25">
      <c r="A19" s="39">
        <f t="shared" si="2"/>
        <v>8</v>
      </c>
      <c r="B19" s="199" t="s">
        <v>685</v>
      </c>
      <c r="C19" s="200" t="s">
        <v>685</v>
      </c>
      <c r="D19" s="200" t="s">
        <v>685</v>
      </c>
      <c r="E19" s="201" t="s">
        <v>685</v>
      </c>
      <c r="F19" s="43" t="s">
        <v>12</v>
      </c>
      <c r="G19" s="41"/>
      <c r="H19" s="130">
        <v>100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15" customHeight="1" x14ac:dyDescent="0.25">
      <c r="A20" s="39">
        <f t="shared" si="2"/>
        <v>9</v>
      </c>
      <c r="B20" s="199" t="s">
        <v>686</v>
      </c>
      <c r="C20" s="200" t="s">
        <v>686</v>
      </c>
      <c r="D20" s="200" t="s">
        <v>686</v>
      </c>
      <c r="E20" s="201" t="s">
        <v>686</v>
      </c>
      <c r="F20" s="43" t="s">
        <v>12</v>
      </c>
      <c r="G20" s="41"/>
      <c r="H20" s="130">
        <v>50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25">
      <c r="A21" s="39">
        <f t="shared" si="2"/>
        <v>10</v>
      </c>
      <c r="B21" s="199" t="s">
        <v>687</v>
      </c>
      <c r="C21" s="200" t="s">
        <v>687</v>
      </c>
      <c r="D21" s="200" t="s">
        <v>687</v>
      </c>
      <c r="E21" s="201" t="s">
        <v>687</v>
      </c>
      <c r="F21" s="43" t="s">
        <v>12</v>
      </c>
      <c r="G21" s="41"/>
      <c r="H21" s="130">
        <v>100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25">
      <c r="A22" s="39">
        <f t="shared" si="2"/>
        <v>11</v>
      </c>
      <c r="B22" s="199" t="s">
        <v>688</v>
      </c>
      <c r="C22" s="200" t="s">
        <v>688</v>
      </c>
      <c r="D22" s="200" t="s">
        <v>688</v>
      </c>
      <c r="E22" s="201" t="s">
        <v>688</v>
      </c>
      <c r="F22" s="43" t="s">
        <v>12</v>
      </c>
      <c r="G22" s="41"/>
      <c r="H22" s="130">
        <v>50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" customHeight="1" x14ac:dyDescent="0.25">
      <c r="A23" s="39">
        <f t="shared" si="2"/>
        <v>12</v>
      </c>
      <c r="B23" s="199" t="s">
        <v>689</v>
      </c>
      <c r="C23" s="200" t="s">
        <v>689</v>
      </c>
      <c r="D23" s="200" t="s">
        <v>689</v>
      </c>
      <c r="E23" s="201" t="s">
        <v>689</v>
      </c>
      <c r="F23" s="43" t="s">
        <v>12</v>
      </c>
      <c r="G23" s="41"/>
      <c r="H23" s="130">
        <v>100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25">
      <c r="A24" s="39">
        <f t="shared" si="2"/>
        <v>13</v>
      </c>
      <c r="B24" s="199" t="s">
        <v>690</v>
      </c>
      <c r="C24" s="200" t="s">
        <v>690</v>
      </c>
      <c r="D24" s="200" t="s">
        <v>690</v>
      </c>
      <c r="E24" s="201" t="s">
        <v>690</v>
      </c>
      <c r="F24" s="43" t="s">
        <v>12</v>
      </c>
      <c r="G24" s="41"/>
      <c r="H24" s="130">
        <v>20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25">
      <c r="A25" s="39">
        <f t="shared" si="2"/>
        <v>14</v>
      </c>
      <c r="B25" s="199" t="s">
        <v>691</v>
      </c>
      <c r="C25" s="200" t="s">
        <v>691</v>
      </c>
      <c r="D25" s="200" t="s">
        <v>691</v>
      </c>
      <c r="E25" s="201" t="s">
        <v>691</v>
      </c>
      <c r="F25" s="43" t="s">
        <v>12</v>
      </c>
      <c r="G25" s="41"/>
      <c r="H25" s="130">
        <v>105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15" customHeight="1" x14ac:dyDescent="0.25">
      <c r="A26" s="39">
        <f t="shared" si="2"/>
        <v>15</v>
      </c>
      <c r="B26" s="199" t="s">
        <v>692</v>
      </c>
      <c r="C26" s="200" t="s">
        <v>692</v>
      </c>
      <c r="D26" s="200" t="s">
        <v>692</v>
      </c>
      <c r="E26" s="201" t="s">
        <v>692</v>
      </c>
      <c r="F26" s="43" t="s">
        <v>12</v>
      </c>
      <c r="G26" s="41"/>
      <c r="H26" s="130">
        <v>80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15" customHeight="1" x14ac:dyDescent="0.25">
      <c r="A27" s="39">
        <f t="shared" si="2"/>
        <v>16</v>
      </c>
      <c r="B27" s="199" t="s">
        <v>693</v>
      </c>
      <c r="C27" s="200" t="s">
        <v>693</v>
      </c>
      <c r="D27" s="200" t="s">
        <v>693</v>
      </c>
      <c r="E27" s="201" t="s">
        <v>693</v>
      </c>
      <c r="F27" s="43" t="s">
        <v>12</v>
      </c>
      <c r="G27" s="41"/>
      <c r="H27" s="130">
        <v>90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15" customHeight="1" x14ac:dyDescent="0.25">
      <c r="A28" s="39">
        <f t="shared" si="2"/>
        <v>17</v>
      </c>
      <c r="B28" s="199" t="s">
        <v>694</v>
      </c>
      <c r="C28" s="200" t="s">
        <v>694</v>
      </c>
      <c r="D28" s="200" t="s">
        <v>694</v>
      </c>
      <c r="E28" s="201" t="s">
        <v>694</v>
      </c>
      <c r="F28" s="43" t="s">
        <v>238</v>
      </c>
      <c r="G28" s="41"/>
      <c r="H28" s="130">
        <v>3600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15" customHeight="1" x14ac:dyDescent="0.25">
      <c r="A29" s="39">
        <f t="shared" si="2"/>
        <v>18</v>
      </c>
      <c r="B29" s="199" t="s">
        <v>695</v>
      </c>
      <c r="C29" s="200" t="s">
        <v>695</v>
      </c>
      <c r="D29" s="200" t="s">
        <v>695</v>
      </c>
      <c r="E29" s="201" t="s">
        <v>695</v>
      </c>
      <c r="F29" s="43" t="s">
        <v>238</v>
      </c>
      <c r="G29" s="41"/>
      <c r="H29" s="130">
        <v>3600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24.95" customHeight="1" x14ac:dyDescent="0.25">
      <c r="A30" s="39">
        <f t="shared" si="2"/>
        <v>19</v>
      </c>
      <c r="B30" s="199" t="s">
        <v>696</v>
      </c>
      <c r="C30" s="200" t="s">
        <v>696</v>
      </c>
      <c r="D30" s="200" t="s">
        <v>696</v>
      </c>
      <c r="E30" s="201" t="s">
        <v>696</v>
      </c>
      <c r="F30" s="43" t="s">
        <v>238</v>
      </c>
      <c r="G30" s="41"/>
      <c r="H30" s="130">
        <v>1200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15" customHeight="1" x14ac:dyDescent="0.25">
      <c r="A31" s="39">
        <f t="shared" si="2"/>
        <v>20</v>
      </c>
      <c r="B31" s="199" t="s">
        <v>697</v>
      </c>
      <c r="C31" s="200" t="s">
        <v>697</v>
      </c>
      <c r="D31" s="200" t="s">
        <v>697</v>
      </c>
      <c r="E31" s="201" t="s">
        <v>697</v>
      </c>
      <c r="F31" s="43" t="s">
        <v>238</v>
      </c>
      <c r="G31" s="41"/>
      <c r="H31" s="130">
        <v>3600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15" customHeight="1" x14ac:dyDescent="0.25">
      <c r="A32" s="39">
        <f t="shared" si="2"/>
        <v>21</v>
      </c>
      <c r="B32" s="199" t="s">
        <v>698</v>
      </c>
      <c r="C32" s="200" t="s">
        <v>698</v>
      </c>
      <c r="D32" s="200" t="s">
        <v>698</v>
      </c>
      <c r="E32" s="201" t="s">
        <v>698</v>
      </c>
      <c r="F32" s="43" t="s">
        <v>238</v>
      </c>
      <c r="G32" s="41"/>
      <c r="H32" s="130">
        <v>3600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" customHeight="1" x14ac:dyDescent="0.25">
      <c r="A33" s="39">
        <f t="shared" si="2"/>
        <v>22</v>
      </c>
      <c r="B33" s="199" t="s">
        <v>699</v>
      </c>
      <c r="C33" s="200" t="s">
        <v>699</v>
      </c>
      <c r="D33" s="200" t="s">
        <v>699</v>
      </c>
      <c r="E33" s="201" t="s">
        <v>699</v>
      </c>
      <c r="F33" s="43" t="s">
        <v>238</v>
      </c>
      <c r="G33" s="41"/>
      <c r="H33" s="130">
        <v>1500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15" customHeight="1" x14ac:dyDescent="0.25">
      <c r="A34" s="39">
        <f t="shared" si="2"/>
        <v>23</v>
      </c>
      <c r="B34" s="199" t="s">
        <v>700</v>
      </c>
      <c r="C34" s="200" t="s">
        <v>700</v>
      </c>
      <c r="D34" s="200" t="s">
        <v>700</v>
      </c>
      <c r="E34" s="201" t="s">
        <v>700</v>
      </c>
      <c r="F34" s="43" t="s">
        <v>238</v>
      </c>
      <c r="G34" s="41"/>
      <c r="H34" s="130">
        <v>3600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ht="15" customHeight="1" x14ac:dyDescent="0.25">
      <c r="A35" s="39">
        <f t="shared" si="2"/>
        <v>24</v>
      </c>
      <c r="B35" s="199" t="s">
        <v>701</v>
      </c>
      <c r="C35" s="200" t="s">
        <v>701</v>
      </c>
      <c r="D35" s="200" t="s">
        <v>701</v>
      </c>
      <c r="E35" s="201" t="s">
        <v>701</v>
      </c>
      <c r="F35" s="43" t="s">
        <v>238</v>
      </c>
      <c r="G35" s="41"/>
      <c r="H35" s="130">
        <v>1500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ht="24.95" customHeight="1" x14ac:dyDescent="0.25">
      <c r="A36" s="39">
        <f t="shared" si="2"/>
        <v>25</v>
      </c>
      <c r="B36" s="199" t="s">
        <v>702</v>
      </c>
      <c r="C36" s="200" t="s">
        <v>702</v>
      </c>
      <c r="D36" s="200" t="s">
        <v>702</v>
      </c>
      <c r="E36" s="201" t="s">
        <v>702</v>
      </c>
      <c r="F36" s="43" t="s">
        <v>238</v>
      </c>
      <c r="G36" s="41"/>
      <c r="H36" s="130">
        <v>1500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ht="24.95" customHeight="1" x14ac:dyDescent="0.25">
      <c r="A37" s="39">
        <f t="shared" si="2"/>
        <v>26</v>
      </c>
      <c r="B37" s="199" t="s">
        <v>703</v>
      </c>
      <c r="C37" s="200" t="s">
        <v>703</v>
      </c>
      <c r="D37" s="200" t="s">
        <v>703</v>
      </c>
      <c r="E37" s="201" t="s">
        <v>703</v>
      </c>
      <c r="F37" s="43" t="s">
        <v>238</v>
      </c>
      <c r="G37" s="41"/>
      <c r="H37" s="130">
        <v>1500</v>
      </c>
      <c r="I37" s="42">
        <v>0</v>
      </c>
      <c r="J37" s="43">
        <v>9.5</v>
      </c>
      <c r="K37" s="44">
        <f t="shared" si="0"/>
        <v>0</v>
      </c>
      <c r="L37" s="45">
        <f t="shared" si="1"/>
        <v>0</v>
      </c>
    </row>
    <row r="38" spans="1:12" ht="24.95" customHeight="1" x14ac:dyDescent="0.25">
      <c r="A38" s="39">
        <f t="shared" si="2"/>
        <v>27</v>
      </c>
      <c r="B38" s="199" t="s">
        <v>704</v>
      </c>
      <c r="C38" s="200" t="s">
        <v>704</v>
      </c>
      <c r="D38" s="200" t="s">
        <v>704</v>
      </c>
      <c r="E38" s="201" t="s">
        <v>704</v>
      </c>
      <c r="F38" s="43" t="s">
        <v>238</v>
      </c>
      <c r="G38" s="41"/>
      <c r="H38" s="130">
        <v>1560</v>
      </c>
      <c r="I38" s="42">
        <v>0</v>
      </c>
      <c r="J38" s="43">
        <v>9.5</v>
      </c>
      <c r="K38" s="44">
        <f t="shared" si="0"/>
        <v>0</v>
      </c>
      <c r="L38" s="45">
        <f t="shared" si="1"/>
        <v>0</v>
      </c>
    </row>
    <row r="39" spans="1:12" ht="15" customHeight="1" x14ac:dyDescent="0.25">
      <c r="A39" s="39">
        <f t="shared" si="2"/>
        <v>28</v>
      </c>
      <c r="B39" s="199" t="s">
        <v>705</v>
      </c>
      <c r="C39" s="200" t="s">
        <v>705</v>
      </c>
      <c r="D39" s="200" t="s">
        <v>705</v>
      </c>
      <c r="E39" s="201" t="s">
        <v>705</v>
      </c>
      <c r="F39" s="43" t="s">
        <v>238</v>
      </c>
      <c r="G39" s="41"/>
      <c r="H39" s="130">
        <v>360</v>
      </c>
      <c r="I39" s="42">
        <v>0</v>
      </c>
      <c r="J39" s="43">
        <v>9.5</v>
      </c>
      <c r="K39" s="44">
        <f t="shared" si="0"/>
        <v>0</v>
      </c>
      <c r="L39" s="45">
        <f t="shared" si="1"/>
        <v>0</v>
      </c>
    </row>
    <row r="40" spans="1:12" ht="15" customHeight="1" x14ac:dyDescent="0.25">
      <c r="A40" s="39">
        <f t="shared" si="2"/>
        <v>29</v>
      </c>
      <c r="B40" s="199" t="s">
        <v>706</v>
      </c>
      <c r="C40" s="200" t="s">
        <v>706</v>
      </c>
      <c r="D40" s="200" t="s">
        <v>706</v>
      </c>
      <c r="E40" s="201" t="s">
        <v>706</v>
      </c>
      <c r="F40" s="43" t="s">
        <v>238</v>
      </c>
      <c r="G40" s="41"/>
      <c r="H40" s="130">
        <v>90</v>
      </c>
      <c r="I40" s="42">
        <v>0</v>
      </c>
      <c r="J40" s="43">
        <v>9.5</v>
      </c>
      <c r="K40" s="44">
        <f t="shared" si="0"/>
        <v>0</v>
      </c>
      <c r="L40" s="45">
        <f t="shared" si="1"/>
        <v>0</v>
      </c>
    </row>
    <row r="41" spans="1:12" ht="15" customHeight="1" x14ac:dyDescent="0.25">
      <c r="A41" s="39">
        <f t="shared" si="2"/>
        <v>30</v>
      </c>
      <c r="B41" s="199" t="s">
        <v>707</v>
      </c>
      <c r="C41" s="200" t="s">
        <v>707</v>
      </c>
      <c r="D41" s="200" t="s">
        <v>707</v>
      </c>
      <c r="E41" s="201" t="s">
        <v>707</v>
      </c>
      <c r="F41" s="43" t="s">
        <v>238</v>
      </c>
      <c r="G41" s="41"/>
      <c r="H41" s="130">
        <v>75</v>
      </c>
      <c r="I41" s="42">
        <v>0</v>
      </c>
      <c r="J41" s="43">
        <v>9.5</v>
      </c>
      <c r="K41" s="44">
        <f t="shared" si="0"/>
        <v>0</v>
      </c>
      <c r="L41" s="45">
        <f t="shared" si="1"/>
        <v>0</v>
      </c>
    </row>
    <row r="42" spans="1:12" ht="15" customHeight="1" x14ac:dyDescent="0.25">
      <c r="A42" s="39">
        <f t="shared" si="2"/>
        <v>31</v>
      </c>
      <c r="B42" s="199" t="s">
        <v>708</v>
      </c>
      <c r="C42" s="200" t="s">
        <v>708</v>
      </c>
      <c r="D42" s="200" t="s">
        <v>708</v>
      </c>
      <c r="E42" s="201" t="s">
        <v>708</v>
      </c>
      <c r="F42" s="43" t="s">
        <v>238</v>
      </c>
      <c r="G42" s="41"/>
      <c r="H42" s="130">
        <v>75</v>
      </c>
      <c r="I42" s="42">
        <v>0</v>
      </c>
      <c r="J42" s="43">
        <v>9.5</v>
      </c>
      <c r="K42" s="44">
        <f t="shared" si="0"/>
        <v>0</v>
      </c>
      <c r="L42" s="45">
        <f t="shared" si="1"/>
        <v>0</v>
      </c>
    </row>
    <row r="43" spans="1:12" ht="15" customHeight="1" x14ac:dyDescent="0.25">
      <c r="A43" s="39">
        <f t="shared" si="2"/>
        <v>32</v>
      </c>
      <c r="B43" s="199" t="s">
        <v>709</v>
      </c>
      <c r="C43" s="200" t="s">
        <v>709</v>
      </c>
      <c r="D43" s="200" t="s">
        <v>709</v>
      </c>
      <c r="E43" s="201" t="s">
        <v>709</v>
      </c>
      <c r="F43" s="43" t="s">
        <v>238</v>
      </c>
      <c r="G43" s="41"/>
      <c r="H43" s="130">
        <v>75</v>
      </c>
      <c r="I43" s="42">
        <v>0</v>
      </c>
      <c r="J43" s="43">
        <v>9.5</v>
      </c>
      <c r="K43" s="44">
        <f t="shared" si="0"/>
        <v>0</v>
      </c>
      <c r="L43" s="45">
        <f t="shared" si="1"/>
        <v>0</v>
      </c>
    </row>
    <row r="44" spans="1:12" ht="15" customHeight="1" x14ac:dyDescent="0.25">
      <c r="A44" s="39">
        <f t="shared" si="2"/>
        <v>33</v>
      </c>
      <c r="B44" s="199" t="s">
        <v>710</v>
      </c>
      <c r="C44" s="200" t="s">
        <v>710</v>
      </c>
      <c r="D44" s="200" t="s">
        <v>710</v>
      </c>
      <c r="E44" s="201" t="s">
        <v>710</v>
      </c>
      <c r="F44" s="43" t="s">
        <v>238</v>
      </c>
      <c r="G44" s="41"/>
      <c r="H44" s="130">
        <v>75</v>
      </c>
      <c r="I44" s="42">
        <v>0</v>
      </c>
      <c r="J44" s="43">
        <v>9.5</v>
      </c>
      <c r="K44" s="44">
        <f t="shared" si="0"/>
        <v>0</v>
      </c>
      <c r="L44" s="45">
        <f t="shared" si="1"/>
        <v>0</v>
      </c>
    </row>
    <row r="45" spans="1:12" ht="15" customHeight="1" x14ac:dyDescent="0.25">
      <c r="A45" s="39">
        <f t="shared" si="2"/>
        <v>34</v>
      </c>
      <c r="B45" s="199" t="s">
        <v>711</v>
      </c>
      <c r="C45" s="200" t="s">
        <v>711</v>
      </c>
      <c r="D45" s="200" t="s">
        <v>711</v>
      </c>
      <c r="E45" s="201" t="s">
        <v>711</v>
      </c>
      <c r="F45" s="43" t="s">
        <v>238</v>
      </c>
      <c r="G45" s="41"/>
      <c r="H45" s="130">
        <v>90</v>
      </c>
      <c r="I45" s="42">
        <v>0</v>
      </c>
      <c r="J45" s="43">
        <v>9.5</v>
      </c>
      <c r="K45" s="44">
        <f t="shared" si="0"/>
        <v>0</v>
      </c>
      <c r="L45" s="45">
        <f t="shared" si="1"/>
        <v>0</v>
      </c>
    </row>
    <row r="46" spans="1:12" ht="24.95" customHeight="1" x14ac:dyDescent="0.25">
      <c r="A46" s="39">
        <f t="shared" si="2"/>
        <v>35</v>
      </c>
      <c r="B46" s="199" t="s">
        <v>712</v>
      </c>
      <c r="C46" s="200" t="s">
        <v>712</v>
      </c>
      <c r="D46" s="200" t="s">
        <v>712</v>
      </c>
      <c r="E46" s="201" t="s">
        <v>712</v>
      </c>
      <c r="F46" s="43" t="s">
        <v>238</v>
      </c>
      <c r="G46" s="41"/>
      <c r="H46" s="130">
        <v>75</v>
      </c>
      <c r="I46" s="42">
        <v>0</v>
      </c>
      <c r="J46" s="43">
        <v>9.5</v>
      </c>
      <c r="K46" s="44">
        <f t="shared" si="0"/>
        <v>0</v>
      </c>
      <c r="L46" s="45">
        <f t="shared" si="1"/>
        <v>0</v>
      </c>
    </row>
    <row r="47" spans="1:12" ht="15" customHeight="1" x14ac:dyDescent="0.3">
      <c r="A47" s="39">
        <f t="shared" si="2"/>
        <v>36</v>
      </c>
      <c r="B47" s="199" t="s">
        <v>713</v>
      </c>
      <c r="C47" s="200" t="s">
        <v>713</v>
      </c>
      <c r="D47" s="200" t="s">
        <v>713</v>
      </c>
      <c r="E47" s="201" t="s">
        <v>713</v>
      </c>
      <c r="F47" s="21" t="s">
        <v>238</v>
      </c>
      <c r="G47" s="41"/>
      <c r="H47" s="130">
        <v>75</v>
      </c>
      <c r="I47" s="42">
        <v>0</v>
      </c>
      <c r="J47" s="43">
        <v>9.5</v>
      </c>
      <c r="K47" s="44">
        <f t="shared" si="0"/>
        <v>0</v>
      </c>
      <c r="L47" s="45">
        <f t="shared" si="1"/>
        <v>0</v>
      </c>
    </row>
    <row r="48" spans="1:12" ht="15" customHeight="1" x14ac:dyDescent="0.3">
      <c r="A48" s="39">
        <f t="shared" si="2"/>
        <v>37</v>
      </c>
      <c r="B48" s="199" t="s">
        <v>707</v>
      </c>
      <c r="C48" s="200" t="s">
        <v>707</v>
      </c>
      <c r="D48" s="200" t="s">
        <v>707</v>
      </c>
      <c r="E48" s="201" t="s">
        <v>707</v>
      </c>
      <c r="F48" s="21" t="s">
        <v>238</v>
      </c>
      <c r="G48" s="41"/>
      <c r="H48" s="130">
        <v>75</v>
      </c>
      <c r="I48" s="42">
        <v>0</v>
      </c>
      <c r="J48" s="43">
        <v>9.5</v>
      </c>
      <c r="K48" s="44">
        <f t="shared" si="0"/>
        <v>0</v>
      </c>
      <c r="L48" s="45">
        <f t="shared" si="1"/>
        <v>0</v>
      </c>
    </row>
    <row r="49" spans="1:12" ht="15" customHeight="1" x14ac:dyDescent="0.3">
      <c r="A49" s="39">
        <f t="shared" si="2"/>
        <v>38</v>
      </c>
      <c r="B49" s="199" t="s">
        <v>714</v>
      </c>
      <c r="C49" s="200" t="s">
        <v>714</v>
      </c>
      <c r="D49" s="200" t="s">
        <v>714</v>
      </c>
      <c r="E49" s="201" t="s">
        <v>714</v>
      </c>
      <c r="F49" s="21" t="s">
        <v>238</v>
      </c>
      <c r="G49" s="41"/>
      <c r="H49" s="130">
        <v>1500</v>
      </c>
      <c r="I49" s="42">
        <v>0</v>
      </c>
      <c r="J49" s="43">
        <v>9.5</v>
      </c>
      <c r="K49" s="44">
        <f t="shared" si="0"/>
        <v>0</v>
      </c>
      <c r="L49" s="45">
        <f t="shared" si="1"/>
        <v>0</v>
      </c>
    </row>
    <row r="50" spans="1:12" ht="15" customHeight="1" x14ac:dyDescent="0.3">
      <c r="A50" s="39">
        <f t="shared" si="2"/>
        <v>39</v>
      </c>
      <c r="B50" s="199" t="s">
        <v>715</v>
      </c>
      <c r="C50" s="200" t="s">
        <v>715</v>
      </c>
      <c r="D50" s="200" t="s">
        <v>715</v>
      </c>
      <c r="E50" s="201" t="s">
        <v>715</v>
      </c>
      <c r="F50" s="21" t="s">
        <v>238</v>
      </c>
      <c r="G50" s="41"/>
      <c r="H50" s="130">
        <v>3600</v>
      </c>
      <c r="I50" s="42">
        <v>0</v>
      </c>
      <c r="J50" s="43">
        <v>9.5</v>
      </c>
      <c r="K50" s="44">
        <f t="shared" si="0"/>
        <v>0</v>
      </c>
      <c r="L50" s="45">
        <f t="shared" si="1"/>
        <v>0</v>
      </c>
    </row>
    <row r="51" spans="1:12" ht="15" customHeight="1" x14ac:dyDescent="0.3">
      <c r="A51" s="39">
        <f t="shared" si="2"/>
        <v>40</v>
      </c>
      <c r="B51" s="199" t="s">
        <v>716</v>
      </c>
      <c r="C51" s="200" t="s">
        <v>716</v>
      </c>
      <c r="D51" s="200" t="s">
        <v>716</v>
      </c>
      <c r="E51" s="201" t="s">
        <v>716</v>
      </c>
      <c r="F51" s="21" t="s">
        <v>238</v>
      </c>
      <c r="G51" s="41"/>
      <c r="H51" s="130">
        <v>1590</v>
      </c>
      <c r="I51" s="42">
        <v>0</v>
      </c>
      <c r="J51" s="43">
        <v>9.5</v>
      </c>
      <c r="K51" s="44">
        <f t="shared" si="0"/>
        <v>0</v>
      </c>
      <c r="L51" s="45">
        <f t="shared" si="1"/>
        <v>0</v>
      </c>
    </row>
    <row r="52" spans="1:12" ht="15" customHeight="1" x14ac:dyDescent="0.3">
      <c r="A52" s="39">
        <f t="shared" si="2"/>
        <v>41</v>
      </c>
      <c r="B52" s="199" t="s">
        <v>717</v>
      </c>
      <c r="C52" s="200" t="s">
        <v>717</v>
      </c>
      <c r="D52" s="200" t="s">
        <v>717</v>
      </c>
      <c r="E52" s="201" t="s">
        <v>717</v>
      </c>
      <c r="F52" s="21" t="s">
        <v>238</v>
      </c>
      <c r="G52" s="41"/>
      <c r="H52" s="130">
        <v>72</v>
      </c>
      <c r="I52" s="42">
        <v>0</v>
      </c>
      <c r="J52" s="43">
        <v>9.5</v>
      </c>
      <c r="K52" s="44">
        <f t="shared" si="0"/>
        <v>0</v>
      </c>
      <c r="L52" s="45">
        <f t="shared" si="1"/>
        <v>0</v>
      </c>
    </row>
    <row r="53" spans="1:12" ht="15" customHeight="1" x14ac:dyDescent="0.3">
      <c r="A53" s="39">
        <f t="shared" si="2"/>
        <v>42</v>
      </c>
      <c r="B53" s="199" t="s">
        <v>718</v>
      </c>
      <c r="C53" s="200" t="s">
        <v>718</v>
      </c>
      <c r="D53" s="200" t="s">
        <v>718</v>
      </c>
      <c r="E53" s="201" t="s">
        <v>718</v>
      </c>
      <c r="F53" s="21" t="s">
        <v>238</v>
      </c>
      <c r="G53" s="41"/>
      <c r="H53" s="130">
        <v>75</v>
      </c>
      <c r="I53" s="42">
        <v>0</v>
      </c>
      <c r="J53" s="43">
        <v>9.5</v>
      </c>
      <c r="K53" s="44">
        <f t="shared" si="0"/>
        <v>0</v>
      </c>
      <c r="L53" s="45">
        <f t="shared" si="1"/>
        <v>0</v>
      </c>
    </row>
    <row r="54" spans="1:12" ht="15" customHeight="1" x14ac:dyDescent="0.3">
      <c r="A54" s="39">
        <f t="shared" si="2"/>
        <v>43</v>
      </c>
      <c r="B54" s="199" t="s">
        <v>719</v>
      </c>
      <c r="C54" s="200" t="s">
        <v>719</v>
      </c>
      <c r="D54" s="200" t="s">
        <v>719</v>
      </c>
      <c r="E54" s="201" t="s">
        <v>719</v>
      </c>
      <c r="F54" s="21" t="s">
        <v>238</v>
      </c>
      <c r="G54" s="41"/>
      <c r="H54" s="130">
        <v>75</v>
      </c>
      <c r="I54" s="42">
        <v>0</v>
      </c>
      <c r="J54" s="43">
        <v>9.5</v>
      </c>
      <c r="K54" s="44">
        <f t="shared" si="0"/>
        <v>0</v>
      </c>
      <c r="L54" s="45">
        <f t="shared" si="1"/>
        <v>0</v>
      </c>
    </row>
    <row r="55" spans="1:12" ht="24.95" customHeight="1" x14ac:dyDescent="0.3">
      <c r="A55" s="39">
        <f t="shared" si="2"/>
        <v>44</v>
      </c>
      <c r="B55" s="199" t="s">
        <v>720</v>
      </c>
      <c r="C55" s="200" t="s">
        <v>720</v>
      </c>
      <c r="D55" s="200" t="s">
        <v>720</v>
      </c>
      <c r="E55" s="201" t="s">
        <v>720</v>
      </c>
      <c r="F55" s="21" t="s">
        <v>238</v>
      </c>
      <c r="G55" s="41"/>
      <c r="H55" s="130">
        <v>75</v>
      </c>
      <c r="I55" s="42">
        <v>0</v>
      </c>
      <c r="J55" s="43">
        <v>9.5</v>
      </c>
      <c r="K55" s="44">
        <f t="shared" si="0"/>
        <v>0</v>
      </c>
      <c r="L55" s="45">
        <f t="shared" si="1"/>
        <v>0</v>
      </c>
    </row>
    <row r="56" spans="1:12" ht="15" customHeight="1" x14ac:dyDescent="0.3">
      <c r="A56" s="39">
        <f t="shared" si="2"/>
        <v>45</v>
      </c>
      <c r="B56" s="199" t="s">
        <v>721</v>
      </c>
      <c r="C56" s="200" t="s">
        <v>721</v>
      </c>
      <c r="D56" s="200" t="s">
        <v>721</v>
      </c>
      <c r="E56" s="201" t="s">
        <v>721</v>
      </c>
      <c r="F56" s="21" t="s">
        <v>238</v>
      </c>
      <c r="G56" s="41"/>
      <c r="H56" s="130">
        <v>500</v>
      </c>
      <c r="I56" s="42">
        <v>0</v>
      </c>
      <c r="J56" s="43">
        <v>9.5</v>
      </c>
      <c r="K56" s="44">
        <f t="shared" si="0"/>
        <v>0</v>
      </c>
      <c r="L56" s="45">
        <f t="shared" si="1"/>
        <v>0</v>
      </c>
    </row>
    <row r="57" spans="1:12" ht="15" customHeight="1" x14ac:dyDescent="0.3">
      <c r="A57" s="39">
        <f t="shared" si="2"/>
        <v>46</v>
      </c>
      <c r="B57" s="199" t="s">
        <v>722</v>
      </c>
      <c r="C57" s="200" t="s">
        <v>722</v>
      </c>
      <c r="D57" s="200" t="s">
        <v>722</v>
      </c>
      <c r="E57" s="201" t="s">
        <v>722</v>
      </c>
      <c r="F57" s="21" t="s">
        <v>238</v>
      </c>
      <c r="G57" s="41"/>
      <c r="H57" s="130">
        <v>500</v>
      </c>
      <c r="I57" s="42">
        <v>0</v>
      </c>
      <c r="J57" s="43">
        <v>9.5</v>
      </c>
      <c r="K57" s="44">
        <f t="shared" si="0"/>
        <v>0</v>
      </c>
      <c r="L57" s="45">
        <f t="shared" si="1"/>
        <v>0</v>
      </c>
    </row>
    <row r="58" spans="1:12" ht="15" customHeight="1" x14ac:dyDescent="0.3">
      <c r="A58" s="39">
        <f t="shared" si="2"/>
        <v>47</v>
      </c>
      <c r="B58" s="199" t="s">
        <v>723</v>
      </c>
      <c r="C58" s="200" t="s">
        <v>723</v>
      </c>
      <c r="D58" s="200" t="s">
        <v>723</v>
      </c>
      <c r="E58" s="201" t="s">
        <v>723</v>
      </c>
      <c r="F58" s="21" t="s">
        <v>238</v>
      </c>
      <c r="G58" s="41"/>
      <c r="H58" s="130">
        <v>500</v>
      </c>
      <c r="I58" s="42">
        <v>0</v>
      </c>
      <c r="J58" s="43">
        <v>9.5</v>
      </c>
      <c r="K58" s="44">
        <f t="shared" si="0"/>
        <v>0</v>
      </c>
      <c r="L58" s="45">
        <f t="shared" si="1"/>
        <v>0</v>
      </c>
    </row>
    <row r="59" spans="1:12" ht="15" customHeight="1" x14ac:dyDescent="0.3">
      <c r="A59" s="39">
        <f t="shared" si="2"/>
        <v>48</v>
      </c>
      <c r="B59" s="199" t="s">
        <v>724</v>
      </c>
      <c r="C59" s="200" t="s">
        <v>724</v>
      </c>
      <c r="D59" s="200" t="s">
        <v>724</v>
      </c>
      <c r="E59" s="201" t="s">
        <v>724</v>
      </c>
      <c r="F59" s="21" t="s">
        <v>238</v>
      </c>
      <c r="G59" s="41"/>
      <c r="H59" s="130">
        <v>50</v>
      </c>
      <c r="I59" s="42">
        <v>0</v>
      </c>
      <c r="J59" s="43">
        <v>9.5</v>
      </c>
      <c r="K59" s="44">
        <f t="shared" si="0"/>
        <v>0</v>
      </c>
      <c r="L59" s="45">
        <f t="shared" si="1"/>
        <v>0</v>
      </c>
    </row>
    <row r="60" spans="1:12" ht="15" customHeight="1" x14ac:dyDescent="0.3">
      <c r="A60" s="39">
        <f t="shared" si="2"/>
        <v>49</v>
      </c>
      <c r="B60" s="199" t="s">
        <v>725</v>
      </c>
      <c r="C60" s="200" t="s">
        <v>725</v>
      </c>
      <c r="D60" s="200" t="s">
        <v>725</v>
      </c>
      <c r="E60" s="201" t="s">
        <v>725</v>
      </c>
      <c r="F60" s="21" t="s">
        <v>238</v>
      </c>
      <c r="G60" s="41"/>
      <c r="H60" s="130">
        <v>100</v>
      </c>
      <c r="I60" s="42">
        <v>0</v>
      </c>
      <c r="J60" s="43">
        <v>9.5</v>
      </c>
      <c r="K60" s="44">
        <f t="shared" si="0"/>
        <v>0</v>
      </c>
      <c r="L60" s="45">
        <f t="shared" si="1"/>
        <v>0</v>
      </c>
    </row>
    <row r="61" spans="1:12" ht="15" customHeight="1" x14ac:dyDescent="0.3">
      <c r="A61" s="39">
        <f t="shared" si="2"/>
        <v>50</v>
      </c>
      <c r="B61" s="199" t="s">
        <v>726</v>
      </c>
      <c r="C61" s="200" t="s">
        <v>726</v>
      </c>
      <c r="D61" s="200" t="s">
        <v>726</v>
      </c>
      <c r="E61" s="201" t="s">
        <v>726</v>
      </c>
      <c r="F61" s="21" t="s">
        <v>238</v>
      </c>
      <c r="G61" s="41"/>
      <c r="H61" s="130">
        <v>3300</v>
      </c>
      <c r="I61" s="42">
        <v>0</v>
      </c>
      <c r="J61" s="43">
        <v>9.5</v>
      </c>
      <c r="K61" s="44">
        <f t="shared" si="0"/>
        <v>0</v>
      </c>
      <c r="L61" s="45">
        <f t="shared" si="1"/>
        <v>0</v>
      </c>
    </row>
    <row r="62" spans="1:12" ht="15" customHeight="1" x14ac:dyDescent="0.25">
      <c r="A62" s="39">
        <f t="shared" si="2"/>
        <v>51</v>
      </c>
      <c r="B62" s="199" t="s">
        <v>727</v>
      </c>
      <c r="C62" s="200" t="s">
        <v>727</v>
      </c>
      <c r="D62" s="200" t="s">
        <v>727</v>
      </c>
      <c r="E62" s="201" t="s">
        <v>727</v>
      </c>
      <c r="F62" s="43" t="s">
        <v>238</v>
      </c>
      <c r="G62" s="41"/>
      <c r="H62" s="130">
        <v>900</v>
      </c>
      <c r="I62" s="42">
        <v>1</v>
      </c>
      <c r="J62" s="43">
        <v>9.5</v>
      </c>
      <c r="K62" s="44">
        <f t="shared" si="0"/>
        <v>1.095</v>
      </c>
      <c r="L62" s="45">
        <f t="shared" si="1"/>
        <v>985.5</v>
      </c>
    </row>
    <row r="63" spans="1:12" ht="15.75" customHeight="1" x14ac:dyDescent="0.3">
      <c r="A63" s="24"/>
      <c r="B63" s="193" t="s">
        <v>74</v>
      </c>
      <c r="C63" s="194"/>
      <c r="D63" s="194"/>
      <c r="E63" s="195"/>
      <c r="F63" s="25"/>
      <c r="G63" s="25"/>
      <c r="H63" s="25"/>
      <c r="I63" s="25"/>
      <c r="J63" s="25"/>
      <c r="K63" s="25"/>
      <c r="L63" s="26">
        <f>SUM(L12:L62)</f>
        <v>985.5</v>
      </c>
    </row>
    <row r="64" spans="1:12" ht="15.75" x14ac:dyDescent="0.3">
      <c r="A64" s="27"/>
      <c r="B64" s="28"/>
      <c r="C64" s="28"/>
      <c r="D64" s="28"/>
      <c r="E64" s="28"/>
      <c r="F64" s="29"/>
      <c r="G64" s="29"/>
      <c r="H64" s="29"/>
      <c r="I64" s="29"/>
      <c r="J64" s="29"/>
      <c r="K64" s="29"/>
      <c r="L64" s="30"/>
    </row>
    <row r="65" spans="1:12" ht="15.75" x14ac:dyDescent="0.3">
      <c r="A65" s="4" t="s">
        <v>14</v>
      </c>
      <c r="B65" s="4"/>
      <c r="C65" s="4"/>
      <c r="D65" s="4"/>
      <c r="E65" s="4"/>
      <c r="F65" s="4"/>
      <c r="G65" s="1"/>
      <c r="H65" s="1"/>
      <c r="I65" s="1"/>
      <c r="J65" s="1"/>
      <c r="K65" s="4"/>
      <c r="L65" s="4"/>
    </row>
    <row r="66" spans="1:12" ht="15.75" x14ac:dyDescent="0.3">
      <c r="A66" s="4" t="s">
        <v>15</v>
      </c>
      <c r="B66" s="4"/>
      <c r="C66" s="4"/>
      <c r="D66" s="4"/>
      <c r="E66" s="4"/>
      <c r="F66" s="4"/>
      <c r="G66" s="1"/>
      <c r="H66" s="1"/>
      <c r="I66" s="1"/>
      <c r="J66" s="1"/>
      <c r="K66" s="4"/>
      <c r="L66" s="4"/>
    </row>
    <row r="67" spans="1:12" ht="15.75" x14ac:dyDescent="0.3">
      <c r="A67" s="4" t="s">
        <v>16</v>
      </c>
      <c r="B67" s="4"/>
      <c r="C67" s="4"/>
      <c r="D67" s="4"/>
      <c r="E67" s="4"/>
      <c r="F67" s="4"/>
      <c r="G67" s="1"/>
      <c r="H67" s="4"/>
      <c r="I67" s="4"/>
      <c r="J67" s="4"/>
      <c r="K67" s="4"/>
      <c r="L67" s="4"/>
    </row>
    <row r="68" spans="1:12" ht="15.75" x14ac:dyDescent="0.3">
      <c r="A68" s="4" t="s">
        <v>533</v>
      </c>
      <c r="B68" s="4"/>
      <c r="C68" s="4"/>
      <c r="D68" s="4"/>
      <c r="E68" s="4"/>
      <c r="F68" s="4"/>
      <c r="G68" s="1"/>
      <c r="H68" s="4"/>
      <c r="I68" s="4"/>
      <c r="J68" s="4"/>
      <c r="K68" s="4"/>
      <c r="L68" s="4"/>
    </row>
    <row r="69" spans="1:12" ht="15.75" x14ac:dyDescent="0.3">
      <c r="A69" s="4" t="s">
        <v>17</v>
      </c>
      <c r="B69" s="31"/>
      <c r="C69" s="32"/>
      <c r="D69" s="2"/>
      <c r="E69" s="2"/>
      <c r="F69" s="49"/>
      <c r="G69" s="1"/>
      <c r="H69" s="4"/>
      <c r="I69" s="4"/>
      <c r="J69" s="4"/>
      <c r="K69" s="4"/>
      <c r="L69" s="4"/>
    </row>
    <row r="70" spans="1:12" ht="15.75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5.75" x14ac:dyDescent="0.3">
      <c r="A71" s="8" t="s">
        <v>18</v>
      </c>
      <c r="B71" s="8"/>
      <c r="C71" s="8"/>
      <c r="D71" s="8"/>
      <c r="E71" s="8"/>
      <c r="F71" s="8"/>
      <c r="G71" s="33" t="s">
        <v>19</v>
      </c>
      <c r="H71" s="8"/>
      <c r="I71" s="8"/>
      <c r="J71" s="8" t="s">
        <v>20</v>
      </c>
      <c r="K71" s="8"/>
      <c r="L71" s="8"/>
    </row>
    <row r="72" spans="1:12" ht="15.75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ht="15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34"/>
      <c r="B78" s="35"/>
      <c r="C78" s="36"/>
      <c r="D78" s="36"/>
      <c r="E78" s="36"/>
      <c r="F78" s="36"/>
      <c r="G78" s="37"/>
      <c r="H78" s="38"/>
      <c r="I78" s="38"/>
      <c r="J78" s="38"/>
      <c r="K78" s="38"/>
      <c r="L78" s="38"/>
    </row>
    <row r="85" ht="27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15.75" customHeight="1" x14ac:dyDescent="0.25"/>
    <row r="105" ht="15.75" customHeight="1" x14ac:dyDescent="0.25"/>
    <row r="106" ht="27" customHeight="1" x14ac:dyDescent="0.25"/>
    <row r="107" ht="15.75" customHeight="1" x14ac:dyDescent="0.25"/>
    <row r="108" ht="15.75" customHeight="1" x14ac:dyDescent="0.25"/>
    <row r="109" ht="27" customHeight="1" x14ac:dyDescent="0.25"/>
    <row r="110" ht="15.75" customHeight="1" x14ac:dyDescent="0.25"/>
    <row r="111" ht="27" customHeight="1" x14ac:dyDescent="0.25"/>
    <row r="112" ht="15.75" customHeight="1" x14ac:dyDescent="0.25"/>
    <row r="113" ht="27" customHeight="1" x14ac:dyDescent="0.25"/>
    <row r="114" ht="27" customHeight="1" x14ac:dyDescent="0.25"/>
    <row r="115" ht="27" customHeight="1" x14ac:dyDescent="0.25"/>
    <row r="116" ht="15.75" customHeight="1" x14ac:dyDescent="0.25"/>
    <row r="117" ht="27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.75" customHeight="1" x14ac:dyDescent="0.25"/>
    <row r="134" ht="15" customHeight="1" x14ac:dyDescent="0.25"/>
    <row r="135" ht="1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14" ht="15" customHeight="1" x14ac:dyDescent="0.25"/>
    <row r="215" ht="1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</sheetData>
  <sheetProtection algorithmName="SHA-512" hashValue="RpOzcEb+2s4tYC59b9j70wOT6koGgxKTIg5FiW7rfwahlaEdUNHrDZwmjWYkduUoowPlceMVw1Pu4SZ4GNkIiA==" saltValue="qbk/s+vYsuzb1DGfA/BZAg==" spinCount="100000" sheet="1" objects="1" scenarios="1"/>
  <protectedRanges>
    <protectedRange sqref="C71" name="Obseg4"/>
    <protectedRange sqref="I12:I62" name="Obseg3"/>
    <protectedRange sqref="C5:D6" name="Obseg1"/>
    <protectedRange sqref="G12:G62" name="Obseg2_1"/>
  </protectedRanges>
  <mergeCells count="53">
    <mergeCell ref="B16:E16"/>
    <mergeCell ref="B11:E11"/>
    <mergeCell ref="B12:E12"/>
    <mergeCell ref="B13:E13"/>
    <mergeCell ref="B14:E14"/>
    <mergeCell ref="B15:E15"/>
    <mergeCell ref="B48:E48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41:E41"/>
    <mergeCell ref="B44:E44"/>
    <mergeCell ref="B45:E45"/>
    <mergeCell ref="B46:E46"/>
    <mergeCell ref="B47:E47"/>
    <mergeCell ref="B17:E17"/>
    <mergeCell ref="B18:E18"/>
    <mergeCell ref="B19:E19"/>
    <mergeCell ref="B20:E20"/>
    <mergeCell ref="B21:E21"/>
    <mergeCell ref="B42:E42"/>
    <mergeCell ref="B43:E43"/>
    <mergeCell ref="B36:E36"/>
    <mergeCell ref="B37:E37"/>
    <mergeCell ref="B38:E38"/>
    <mergeCell ref="B39:E39"/>
    <mergeCell ref="B40:E40"/>
    <mergeCell ref="B55:E55"/>
    <mergeCell ref="B56:E56"/>
    <mergeCell ref="B57:E57"/>
    <mergeCell ref="B58:E58"/>
    <mergeCell ref="B49:E49"/>
    <mergeCell ref="B50:E50"/>
    <mergeCell ref="B51:E51"/>
    <mergeCell ref="B52:E52"/>
    <mergeCell ref="B53:E53"/>
    <mergeCell ref="B54:E54"/>
    <mergeCell ref="B63:E63"/>
    <mergeCell ref="B60:E60"/>
    <mergeCell ref="B61:E61"/>
    <mergeCell ref="B62:E62"/>
    <mergeCell ref="B59:E59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55BC3-A4E2-4C0B-A08E-3DE72090CB54}">
  <sheetPr codeName="Sheet21"/>
  <dimension ref="A1:L283"/>
  <sheetViews>
    <sheetView topLeftCell="A9" zoomScaleNormal="100" zoomScaleSheetLayoutView="106" workbookViewId="0">
      <selection activeCell="L107" sqref="L10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900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" customHeight="1" x14ac:dyDescent="0.25">
      <c r="A12" s="39">
        <v>1</v>
      </c>
      <c r="B12" s="235" t="s">
        <v>728</v>
      </c>
      <c r="C12" s="236" t="s">
        <v>728</v>
      </c>
      <c r="D12" s="236" t="s">
        <v>728</v>
      </c>
      <c r="E12" s="237" t="s">
        <v>728</v>
      </c>
      <c r="F12" s="17" t="s">
        <v>238</v>
      </c>
      <c r="G12" s="94"/>
      <c r="H12" s="130">
        <v>225</v>
      </c>
      <c r="I12" s="42">
        <v>0</v>
      </c>
      <c r="J12" s="43">
        <v>22</v>
      </c>
      <c r="K12" s="44">
        <f>PRODUCT(I12,1.22)</f>
        <v>0</v>
      </c>
      <c r="L12" s="45">
        <f>PRODUCT(H12,K12)</f>
        <v>0</v>
      </c>
    </row>
    <row r="13" spans="1:12" ht="15" customHeight="1" x14ac:dyDescent="0.25">
      <c r="A13" s="39">
        <f>A12+1</f>
        <v>2</v>
      </c>
      <c r="B13" s="235" t="s">
        <v>729</v>
      </c>
      <c r="C13" s="236" t="s">
        <v>729</v>
      </c>
      <c r="D13" s="236" t="s">
        <v>729</v>
      </c>
      <c r="E13" s="237" t="s">
        <v>729</v>
      </c>
      <c r="F13" s="17" t="s">
        <v>238</v>
      </c>
      <c r="G13" s="94"/>
      <c r="H13" s="130">
        <v>125.00000000000001</v>
      </c>
      <c r="I13" s="42">
        <v>0</v>
      </c>
      <c r="J13" s="43">
        <v>9.5</v>
      </c>
      <c r="K13" s="44">
        <f t="shared" ref="K13" si="0">PRODUCT(I13,1.095)</f>
        <v>0</v>
      </c>
      <c r="L13" s="45">
        <f t="shared" ref="L13" si="1">PRODUCT(H13,K13)</f>
        <v>0</v>
      </c>
    </row>
    <row r="14" spans="1:12" ht="15" customHeight="1" x14ac:dyDescent="0.25">
      <c r="A14" s="39">
        <f t="shared" ref="A14:A77" si="2">A13+1</f>
        <v>3</v>
      </c>
      <c r="B14" s="223" t="s">
        <v>730</v>
      </c>
      <c r="C14" s="224" t="s">
        <v>730</v>
      </c>
      <c r="D14" s="224" t="s">
        <v>730</v>
      </c>
      <c r="E14" s="225" t="s">
        <v>730</v>
      </c>
      <c r="F14" s="40" t="s">
        <v>238</v>
      </c>
      <c r="G14" s="94"/>
      <c r="H14" s="130">
        <v>50</v>
      </c>
      <c r="I14" s="42">
        <v>0</v>
      </c>
      <c r="J14" s="43">
        <v>9.5</v>
      </c>
      <c r="K14" s="44">
        <f t="shared" ref="K14:K69" si="3">PRODUCT(I14,1.095)</f>
        <v>0</v>
      </c>
      <c r="L14" s="45">
        <f t="shared" ref="L14:L69" si="4">PRODUCT(H14,K14)</f>
        <v>0</v>
      </c>
    </row>
    <row r="15" spans="1:12" ht="15" customHeight="1" x14ac:dyDescent="0.25">
      <c r="A15" s="39">
        <f t="shared" si="2"/>
        <v>4</v>
      </c>
      <c r="B15" s="223" t="s">
        <v>731</v>
      </c>
      <c r="C15" s="224" t="s">
        <v>731</v>
      </c>
      <c r="D15" s="224" t="s">
        <v>731</v>
      </c>
      <c r="E15" s="225" t="s">
        <v>731</v>
      </c>
      <c r="F15" s="17" t="s">
        <v>238</v>
      </c>
      <c r="G15" s="94"/>
      <c r="H15" s="130">
        <v>2375</v>
      </c>
      <c r="I15" s="42">
        <v>0</v>
      </c>
      <c r="J15" s="43">
        <v>9.5</v>
      </c>
      <c r="K15" s="44">
        <f t="shared" si="3"/>
        <v>0</v>
      </c>
      <c r="L15" s="45">
        <f t="shared" si="4"/>
        <v>0</v>
      </c>
    </row>
    <row r="16" spans="1:12" ht="15" customHeight="1" x14ac:dyDescent="0.25">
      <c r="A16" s="39">
        <f t="shared" si="2"/>
        <v>5</v>
      </c>
      <c r="B16" s="223" t="s">
        <v>732</v>
      </c>
      <c r="C16" s="224" t="s">
        <v>732</v>
      </c>
      <c r="D16" s="224" t="s">
        <v>732</v>
      </c>
      <c r="E16" s="225" t="s">
        <v>732</v>
      </c>
      <c r="F16" s="17" t="s">
        <v>238</v>
      </c>
      <c r="G16" s="94"/>
      <c r="H16" s="130">
        <v>1500</v>
      </c>
      <c r="I16" s="42">
        <v>0</v>
      </c>
      <c r="J16" s="43">
        <v>9.5</v>
      </c>
      <c r="K16" s="44">
        <f t="shared" si="3"/>
        <v>0</v>
      </c>
      <c r="L16" s="45">
        <f t="shared" si="4"/>
        <v>0</v>
      </c>
    </row>
    <row r="17" spans="1:12" ht="15" customHeight="1" x14ac:dyDescent="0.25">
      <c r="A17" s="39">
        <f t="shared" si="2"/>
        <v>6</v>
      </c>
      <c r="B17" s="223" t="s">
        <v>733</v>
      </c>
      <c r="C17" s="224" t="s">
        <v>733</v>
      </c>
      <c r="D17" s="224" t="s">
        <v>733</v>
      </c>
      <c r="E17" s="225" t="s">
        <v>733</v>
      </c>
      <c r="F17" s="17" t="s">
        <v>238</v>
      </c>
      <c r="G17" s="94"/>
      <c r="H17" s="130">
        <v>15750</v>
      </c>
      <c r="I17" s="42">
        <v>0</v>
      </c>
      <c r="J17" s="43">
        <v>9.5</v>
      </c>
      <c r="K17" s="44">
        <f t="shared" si="3"/>
        <v>0</v>
      </c>
      <c r="L17" s="45">
        <f t="shared" si="4"/>
        <v>0</v>
      </c>
    </row>
    <row r="18" spans="1:12" ht="15" customHeight="1" x14ac:dyDescent="0.25">
      <c r="A18" s="39">
        <f t="shared" si="2"/>
        <v>7</v>
      </c>
      <c r="B18" s="223" t="s">
        <v>734</v>
      </c>
      <c r="C18" s="224" t="s">
        <v>734</v>
      </c>
      <c r="D18" s="224" t="s">
        <v>734</v>
      </c>
      <c r="E18" s="225" t="s">
        <v>734</v>
      </c>
      <c r="F18" s="17" t="s">
        <v>11</v>
      </c>
      <c r="G18" s="94"/>
      <c r="H18" s="130">
        <v>250.00000000000003</v>
      </c>
      <c r="I18" s="42">
        <v>0</v>
      </c>
      <c r="J18" s="43">
        <v>9.5</v>
      </c>
      <c r="K18" s="44">
        <f t="shared" si="3"/>
        <v>0</v>
      </c>
      <c r="L18" s="45">
        <f t="shared" si="4"/>
        <v>0</v>
      </c>
    </row>
    <row r="19" spans="1:12" ht="15" customHeight="1" x14ac:dyDescent="0.25">
      <c r="A19" s="39">
        <f t="shared" si="2"/>
        <v>8</v>
      </c>
      <c r="B19" s="226" t="s">
        <v>735</v>
      </c>
      <c r="C19" s="227" t="s">
        <v>735</v>
      </c>
      <c r="D19" s="227" t="s">
        <v>735</v>
      </c>
      <c r="E19" s="228" t="s">
        <v>735</v>
      </c>
      <c r="F19" s="136" t="s">
        <v>11</v>
      </c>
      <c r="G19" s="94"/>
      <c r="H19" s="130">
        <v>2325</v>
      </c>
      <c r="I19" s="42">
        <v>0</v>
      </c>
      <c r="J19" s="43">
        <v>9.5</v>
      </c>
      <c r="K19" s="44">
        <f t="shared" si="3"/>
        <v>0</v>
      </c>
      <c r="L19" s="45">
        <f t="shared" si="4"/>
        <v>0</v>
      </c>
    </row>
    <row r="20" spans="1:12" ht="15" customHeight="1" x14ac:dyDescent="0.25">
      <c r="A20" s="39">
        <f t="shared" si="2"/>
        <v>9</v>
      </c>
      <c r="B20" s="223" t="s">
        <v>736</v>
      </c>
      <c r="C20" s="224" t="s">
        <v>736</v>
      </c>
      <c r="D20" s="224" t="s">
        <v>736</v>
      </c>
      <c r="E20" s="225" t="s">
        <v>736</v>
      </c>
      <c r="F20" s="17" t="s">
        <v>238</v>
      </c>
      <c r="G20" s="94"/>
      <c r="H20" s="130">
        <v>1575</v>
      </c>
      <c r="I20" s="42">
        <v>0</v>
      </c>
      <c r="J20" s="43">
        <v>9.5</v>
      </c>
      <c r="K20" s="44">
        <f t="shared" si="3"/>
        <v>0</v>
      </c>
      <c r="L20" s="45">
        <f t="shared" si="4"/>
        <v>0</v>
      </c>
    </row>
    <row r="21" spans="1:12" ht="15" customHeight="1" x14ac:dyDescent="0.25">
      <c r="A21" s="39">
        <f t="shared" si="2"/>
        <v>10</v>
      </c>
      <c r="B21" s="223" t="s">
        <v>737</v>
      </c>
      <c r="C21" s="224" t="s">
        <v>737</v>
      </c>
      <c r="D21" s="224" t="s">
        <v>737</v>
      </c>
      <c r="E21" s="225" t="s">
        <v>737</v>
      </c>
      <c r="F21" s="17" t="s">
        <v>238</v>
      </c>
      <c r="G21" s="94"/>
      <c r="H21" s="130">
        <v>50</v>
      </c>
      <c r="I21" s="42">
        <v>0</v>
      </c>
      <c r="J21" s="43">
        <v>9.5</v>
      </c>
      <c r="K21" s="44">
        <f t="shared" si="3"/>
        <v>0</v>
      </c>
      <c r="L21" s="45">
        <f t="shared" si="4"/>
        <v>0</v>
      </c>
    </row>
    <row r="22" spans="1:12" ht="15" customHeight="1" x14ac:dyDescent="0.25">
      <c r="A22" s="39">
        <f t="shared" si="2"/>
        <v>11</v>
      </c>
      <c r="B22" s="226" t="s">
        <v>738</v>
      </c>
      <c r="C22" s="227" t="s">
        <v>738</v>
      </c>
      <c r="D22" s="227" t="s">
        <v>738</v>
      </c>
      <c r="E22" s="228" t="s">
        <v>738</v>
      </c>
      <c r="F22" s="40" t="s">
        <v>11</v>
      </c>
      <c r="G22" s="94"/>
      <c r="H22" s="130">
        <v>810</v>
      </c>
      <c r="I22" s="42">
        <v>0</v>
      </c>
      <c r="J22" s="43">
        <v>9.5</v>
      </c>
      <c r="K22" s="44">
        <f t="shared" si="3"/>
        <v>0</v>
      </c>
      <c r="L22" s="45">
        <f t="shared" si="4"/>
        <v>0</v>
      </c>
    </row>
    <row r="23" spans="1:12" ht="15" customHeight="1" x14ac:dyDescent="0.25">
      <c r="A23" s="39">
        <f t="shared" si="2"/>
        <v>12</v>
      </c>
      <c r="B23" s="223" t="s">
        <v>739</v>
      </c>
      <c r="C23" s="224" t="s">
        <v>739</v>
      </c>
      <c r="D23" s="224" t="s">
        <v>739</v>
      </c>
      <c r="E23" s="225" t="s">
        <v>739</v>
      </c>
      <c r="F23" s="17" t="s">
        <v>11</v>
      </c>
      <c r="G23" s="94"/>
      <c r="H23" s="130">
        <v>125.00000000000001</v>
      </c>
      <c r="I23" s="42">
        <v>0</v>
      </c>
      <c r="J23" s="43">
        <v>9.5</v>
      </c>
      <c r="K23" s="44">
        <f t="shared" si="3"/>
        <v>0</v>
      </c>
      <c r="L23" s="45">
        <f t="shared" si="4"/>
        <v>0</v>
      </c>
    </row>
    <row r="24" spans="1:12" ht="15" customHeight="1" x14ac:dyDescent="0.25">
      <c r="A24" s="39">
        <f t="shared" si="2"/>
        <v>13</v>
      </c>
      <c r="B24" s="223" t="s">
        <v>740</v>
      </c>
      <c r="C24" s="224" t="s">
        <v>740</v>
      </c>
      <c r="D24" s="224" t="s">
        <v>740</v>
      </c>
      <c r="E24" s="225" t="s">
        <v>740</v>
      </c>
      <c r="F24" s="17" t="s">
        <v>238</v>
      </c>
      <c r="G24" s="94"/>
      <c r="H24" s="130">
        <v>250.00000000000003</v>
      </c>
      <c r="I24" s="42">
        <v>0</v>
      </c>
      <c r="J24" s="43">
        <v>9.5</v>
      </c>
      <c r="K24" s="44">
        <f t="shared" si="3"/>
        <v>0</v>
      </c>
      <c r="L24" s="45">
        <f t="shared" si="4"/>
        <v>0</v>
      </c>
    </row>
    <row r="25" spans="1:12" ht="15" customHeight="1" x14ac:dyDescent="0.25">
      <c r="A25" s="39">
        <f t="shared" si="2"/>
        <v>14</v>
      </c>
      <c r="B25" s="223" t="s">
        <v>741</v>
      </c>
      <c r="C25" s="224" t="s">
        <v>741</v>
      </c>
      <c r="D25" s="224" t="s">
        <v>741</v>
      </c>
      <c r="E25" s="225" t="s">
        <v>741</v>
      </c>
      <c r="F25" s="17" t="s">
        <v>11</v>
      </c>
      <c r="G25" s="94"/>
      <c r="H25" s="130">
        <v>125.00000000000001</v>
      </c>
      <c r="I25" s="42">
        <v>0</v>
      </c>
      <c r="J25" s="43">
        <v>9.5</v>
      </c>
      <c r="K25" s="44">
        <f t="shared" si="3"/>
        <v>0</v>
      </c>
      <c r="L25" s="45">
        <f t="shared" si="4"/>
        <v>0</v>
      </c>
    </row>
    <row r="26" spans="1:12" ht="15" customHeight="1" x14ac:dyDescent="0.25">
      <c r="A26" s="39">
        <f t="shared" si="2"/>
        <v>15</v>
      </c>
      <c r="B26" s="223" t="s">
        <v>742</v>
      </c>
      <c r="C26" s="224" t="s">
        <v>742</v>
      </c>
      <c r="D26" s="224" t="s">
        <v>742</v>
      </c>
      <c r="E26" s="225" t="s">
        <v>742</v>
      </c>
      <c r="F26" s="17" t="s">
        <v>238</v>
      </c>
      <c r="G26" s="94"/>
      <c r="H26" s="130">
        <v>150</v>
      </c>
      <c r="I26" s="42">
        <v>0</v>
      </c>
      <c r="J26" s="170">
        <v>22</v>
      </c>
      <c r="K26" s="44">
        <f>PRODUCT(I26,1.22)</f>
        <v>0</v>
      </c>
      <c r="L26" s="45">
        <f t="shared" si="4"/>
        <v>0</v>
      </c>
    </row>
    <row r="27" spans="1:12" ht="15" customHeight="1" x14ac:dyDescent="0.25">
      <c r="A27" s="39">
        <f t="shared" si="2"/>
        <v>16</v>
      </c>
      <c r="B27" s="223" t="s">
        <v>743</v>
      </c>
      <c r="C27" s="224" t="s">
        <v>743</v>
      </c>
      <c r="D27" s="224" t="s">
        <v>743</v>
      </c>
      <c r="E27" s="225" t="s">
        <v>743</v>
      </c>
      <c r="F27" s="17" t="s">
        <v>238</v>
      </c>
      <c r="G27" s="94"/>
      <c r="H27" s="130">
        <v>25</v>
      </c>
      <c r="I27" s="42">
        <v>0</v>
      </c>
      <c r="J27" s="43">
        <v>9.5</v>
      </c>
      <c r="K27" s="44">
        <f t="shared" si="3"/>
        <v>0</v>
      </c>
      <c r="L27" s="45">
        <f t="shared" si="4"/>
        <v>0</v>
      </c>
    </row>
    <row r="28" spans="1:12" ht="15" customHeight="1" x14ac:dyDescent="0.25">
      <c r="A28" s="39">
        <f t="shared" si="2"/>
        <v>17</v>
      </c>
      <c r="B28" s="223" t="s">
        <v>744</v>
      </c>
      <c r="C28" s="224" t="s">
        <v>744</v>
      </c>
      <c r="D28" s="224" t="s">
        <v>744</v>
      </c>
      <c r="E28" s="225" t="s">
        <v>744</v>
      </c>
      <c r="F28" s="17" t="s">
        <v>238</v>
      </c>
      <c r="G28" s="94"/>
      <c r="H28" s="130">
        <v>20</v>
      </c>
      <c r="I28" s="42">
        <v>0</v>
      </c>
      <c r="J28" s="43">
        <v>9.5</v>
      </c>
      <c r="K28" s="44">
        <f t="shared" si="3"/>
        <v>0</v>
      </c>
      <c r="L28" s="45">
        <f t="shared" si="4"/>
        <v>0</v>
      </c>
    </row>
    <row r="29" spans="1:12" ht="15" customHeight="1" x14ac:dyDescent="0.25">
      <c r="A29" s="39">
        <f t="shared" si="2"/>
        <v>18</v>
      </c>
      <c r="B29" s="223" t="s">
        <v>745</v>
      </c>
      <c r="C29" s="224" t="s">
        <v>745</v>
      </c>
      <c r="D29" s="224" t="s">
        <v>745</v>
      </c>
      <c r="E29" s="225" t="s">
        <v>745</v>
      </c>
      <c r="F29" s="17" t="s">
        <v>238</v>
      </c>
      <c r="G29" s="94"/>
      <c r="H29" s="130">
        <v>15</v>
      </c>
      <c r="I29" s="42">
        <v>0</v>
      </c>
      <c r="J29" s="43">
        <v>9.5</v>
      </c>
      <c r="K29" s="44">
        <f t="shared" si="3"/>
        <v>0</v>
      </c>
      <c r="L29" s="45">
        <f t="shared" si="4"/>
        <v>0</v>
      </c>
    </row>
    <row r="30" spans="1:12" ht="15" customHeight="1" x14ac:dyDescent="0.25">
      <c r="A30" s="39">
        <f t="shared" si="2"/>
        <v>19</v>
      </c>
      <c r="B30" s="223" t="s">
        <v>746</v>
      </c>
      <c r="C30" s="224" t="s">
        <v>746</v>
      </c>
      <c r="D30" s="224" t="s">
        <v>746</v>
      </c>
      <c r="E30" s="225" t="s">
        <v>746</v>
      </c>
      <c r="F30" s="17" t="s">
        <v>238</v>
      </c>
      <c r="G30" s="94"/>
      <c r="H30" s="130">
        <v>20</v>
      </c>
      <c r="I30" s="42">
        <v>0</v>
      </c>
      <c r="J30" s="43">
        <v>9.5</v>
      </c>
      <c r="K30" s="44">
        <f t="shared" si="3"/>
        <v>0</v>
      </c>
      <c r="L30" s="45">
        <f t="shared" si="4"/>
        <v>0</v>
      </c>
    </row>
    <row r="31" spans="1:12" ht="15" customHeight="1" x14ac:dyDescent="0.25">
      <c r="A31" s="39">
        <f t="shared" si="2"/>
        <v>20</v>
      </c>
      <c r="B31" s="223" t="s">
        <v>750</v>
      </c>
      <c r="C31" s="224" t="s">
        <v>750</v>
      </c>
      <c r="D31" s="224" t="s">
        <v>750</v>
      </c>
      <c r="E31" s="225" t="s">
        <v>750</v>
      </c>
      <c r="F31" s="17" t="s">
        <v>11</v>
      </c>
      <c r="G31" s="94"/>
      <c r="H31" s="130">
        <v>360</v>
      </c>
      <c r="I31" s="42">
        <v>0</v>
      </c>
      <c r="J31" s="43">
        <v>9.5</v>
      </c>
      <c r="K31" s="44">
        <f t="shared" si="3"/>
        <v>0</v>
      </c>
      <c r="L31" s="45">
        <f t="shared" si="4"/>
        <v>0</v>
      </c>
    </row>
    <row r="32" spans="1:12" ht="15" customHeight="1" x14ac:dyDescent="0.25">
      <c r="A32" s="39">
        <f t="shared" si="2"/>
        <v>21</v>
      </c>
      <c r="B32" s="223" t="s">
        <v>751</v>
      </c>
      <c r="C32" s="224" t="s">
        <v>751</v>
      </c>
      <c r="D32" s="224" t="s">
        <v>751</v>
      </c>
      <c r="E32" s="225" t="s">
        <v>751</v>
      </c>
      <c r="F32" s="17" t="s">
        <v>11</v>
      </c>
      <c r="G32" s="94"/>
      <c r="H32" s="130">
        <v>500.00000000000006</v>
      </c>
      <c r="I32" s="42">
        <v>0</v>
      </c>
      <c r="J32" s="43">
        <v>9.5</v>
      </c>
      <c r="K32" s="44">
        <f t="shared" si="3"/>
        <v>0</v>
      </c>
      <c r="L32" s="45">
        <f t="shared" si="4"/>
        <v>0</v>
      </c>
    </row>
    <row r="33" spans="1:12" ht="15" customHeight="1" x14ac:dyDescent="0.25">
      <c r="A33" s="39">
        <f t="shared" si="2"/>
        <v>22</v>
      </c>
      <c r="B33" s="226" t="s">
        <v>752</v>
      </c>
      <c r="C33" s="227" t="s">
        <v>752</v>
      </c>
      <c r="D33" s="227" t="s">
        <v>752</v>
      </c>
      <c r="E33" s="228" t="s">
        <v>752</v>
      </c>
      <c r="F33" s="17" t="s">
        <v>238</v>
      </c>
      <c r="G33" s="94"/>
      <c r="H33" s="130">
        <v>18250</v>
      </c>
      <c r="I33" s="42">
        <v>0</v>
      </c>
      <c r="J33" s="43">
        <v>9.5</v>
      </c>
      <c r="K33" s="44">
        <f t="shared" si="3"/>
        <v>0</v>
      </c>
      <c r="L33" s="45">
        <f t="shared" si="4"/>
        <v>0</v>
      </c>
    </row>
    <row r="34" spans="1:12" ht="15" customHeight="1" x14ac:dyDescent="0.25">
      <c r="A34" s="39">
        <f t="shared" si="2"/>
        <v>23</v>
      </c>
      <c r="B34" s="226" t="s">
        <v>753</v>
      </c>
      <c r="C34" s="227" t="s">
        <v>753</v>
      </c>
      <c r="D34" s="227" t="s">
        <v>753</v>
      </c>
      <c r="E34" s="228" t="s">
        <v>753</v>
      </c>
      <c r="F34" s="17" t="s">
        <v>11</v>
      </c>
      <c r="G34" s="94"/>
      <c r="H34" s="130">
        <v>150</v>
      </c>
      <c r="I34" s="42">
        <v>0</v>
      </c>
      <c r="J34" s="43">
        <v>9.5</v>
      </c>
      <c r="K34" s="44">
        <f t="shared" si="3"/>
        <v>0</v>
      </c>
      <c r="L34" s="45">
        <f t="shared" si="4"/>
        <v>0</v>
      </c>
    </row>
    <row r="35" spans="1:12" ht="15" customHeight="1" x14ac:dyDescent="0.3">
      <c r="A35" s="39">
        <f t="shared" si="2"/>
        <v>24</v>
      </c>
      <c r="B35" s="226" t="s">
        <v>754</v>
      </c>
      <c r="C35" s="227" t="s">
        <v>754</v>
      </c>
      <c r="D35" s="227" t="s">
        <v>754</v>
      </c>
      <c r="E35" s="228" t="s">
        <v>754</v>
      </c>
      <c r="F35" s="21" t="s">
        <v>11</v>
      </c>
      <c r="G35" s="94"/>
      <c r="H35" s="130">
        <v>150</v>
      </c>
      <c r="I35" s="42">
        <v>0</v>
      </c>
      <c r="J35" s="43">
        <v>9.5</v>
      </c>
      <c r="K35" s="44">
        <f t="shared" si="3"/>
        <v>0</v>
      </c>
      <c r="L35" s="45">
        <f t="shared" si="4"/>
        <v>0</v>
      </c>
    </row>
    <row r="36" spans="1:12" ht="15" customHeight="1" x14ac:dyDescent="0.3">
      <c r="A36" s="39">
        <f t="shared" si="2"/>
        <v>25</v>
      </c>
      <c r="B36" s="226" t="s">
        <v>755</v>
      </c>
      <c r="C36" s="227" t="s">
        <v>755</v>
      </c>
      <c r="D36" s="227" t="s">
        <v>755</v>
      </c>
      <c r="E36" s="228" t="s">
        <v>755</v>
      </c>
      <c r="F36" s="21" t="s">
        <v>238</v>
      </c>
      <c r="G36" s="94"/>
      <c r="H36" s="130">
        <v>150</v>
      </c>
      <c r="I36" s="42">
        <v>0</v>
      </c>
      <c r="J36" s="43">
        <v>9.5</v>
      </c>
      <c r="K36" s="44">
        <f t="shared" si="3"/>
        <v>0</v>
      </c>
      <c r="L36" s="45">
        <f t="shared" si="4"/>
        <v>0</v>
      </c>
    </row>
    <row r="37" spans="1:12" ht="15" customHeight="1" x14ac:dyDescent="0.25">
      <c r="A37" s="39">
        <f t="shared" si="2"/>
        <v>26</v>
      </c>
      <c r="B37" s="226" t="s">
        <v>756</v>
      </c>
      <c r="C37" s="227" t="s">
        <v>756</v>
      </c>
      <c r="D37" s="227" t="s">
        <v>756</v>
      </c>
      <c r="E37" s="228" t="s">
        <v>756</v>
      </c>
      <c r="F37" s="134" t="s">
        <v>238</v>
      </c>
      <c r="G37" s="94"/>
      <c r="H37" s="130">
        <v>150</v>
      </c>
      <c r="I37" s="42">
        <v>0</v>
      </c>
      <c r="J37" s="43">
        <v>9.5</v>
      </c>
      <c r="K37" s="44">
        <f t="shared" si="3"/>
        <v>0</v>
      </c>
      <c r="L37" s="45">
        <f t="shared" si="4"/>
        <v>0</v>
      </c>
    </row>
    <row r="38" spans="1:12" ht="15" customHeight="1" x14ac:dyDescent="0.25">
      <c r="A38" s="39">
        <f t="shared" si="2"/>
        <v>27</v>
      </c>
      <c r="B38" s="226" t="s">
        <v>757</v>
      </c>
      <c r="C38" s="227" t="s">
        <v>757</v>
      </c>
      <c r="D38" s="227" t="s">
        <v>757</v>
      </c>
      <c r="E38" s="228" t="s">
        <v>757</v>
      </c>
      <c r="F38" s="136" t="s">
        <v>11</v>
      </c>
      <c r="G38" s="94"/>
      <c r="H38" s="130">
        <v>50</v>
      </c>
      <c r="I38" s="42">
        <v>0</v>
      </c>
      <c r="J38" s="43">
        <v>9.5</v>
      </c>
      <c r="K38" s="44">
        <f t="shared" si="3"/>
        <v>0</v>
      </c>
      <c r="L38" s="45">
        <f t="shared" si="4"/>
        <v>0</v>
      </c>
    </row>
    <row r="39" spans="1:12" ht="15" customHeight="1" x14ac:dyDescent="0.25">
      <c r="A39" s="39">
        <f t="shared" si="2"/>
        <v>28</v>
      </c>
      <c r="B39" s="226" t="s">
        <v>758</v>
      </c>
      <c r="C39" s="227" t="s">
        <v>758</v>
      </c>
      <c r="D39" s="227" t="s">
        <v>758</v>
      </c>
      <c r="E39" s="228" t="s">
        <v>758</v>
      </c>
      <c r="F39" s="17" t="s">
        <v>11</v>
      </c>
      <c r="G39" s="94"/>
      <c r="H39" s="130">
        <v>25</v>
      </c>
      <c r="I39" s="42">
        <v>0</v>
      </c>
      <c r="J39" s="43">
        <v>9.5</v>
      </c>
      <c r="K39" s="44">
        <f t="shared" si="3"/>
        <v>0</v>
      </c>
      <c r="L39" s="45">
        <f t="shared" si="4"/>
        <v>0</v>
      </c>
    </row>
    <row r="40" spans="1:12" ht="15" customHeight="1" x14ac:dyDescent="0.25">
      <c r="A40" s="39">
        <f t="shared" si="2"/>
        <v>29</v>
      </c>
      <c r="B40" s="226" t="s">
        <v>759</v>
      </c>
      <c r="C40" s="227" t="s">
        <v>759</v>
      </c>
      <c r="D40" s="227" t="s">
        <v>759</v>
      </c>
      <c r="E40" s="228" t="s">
        <v>759</v>
      </c>
      <c r="F40" s="17" t="s">
        <v>11</v>
      </c>
      <c r="G40" s="94"/>
      <c r="H40" s="130">
        <v>25</v>
      </c>
      <c r="I40" s="42">
        <v>0</v>
      </c>
      <c r="J40" s="43">
        <v>9.5</v>
      </c>
      <c r="K40" s="44">
        <f t="shared" si="3"/>
        <v>0</v>
      </c>
      <c r="L40" s="45">
        <f t="shared" si="4"/>
        <v>0</v>
      </c>
    </row>
    <row r="41" spans="1:12" ht="15" customHeight="1" x14ac:dyDescent="0.25">
      <c r="A41" s="39">
        <f t="shared" si="2"/>
        <v>30</v>
      </c>
      <c r="B41" s="226" t="s">
        <v>760</v>
      </c>
      <c r="C41" s="227" t="s">
        <v>760</v>
      </c>
      <c r="D41" s="227" t="s">
        <v>760</v>
      </c>
      <c r="E41" s="228" t="s">
        <v>760</v>
      </c>
      <c r="F41" s="17" t="s">
        <v>11</v>
      </c>
      <c r="G41" s="94"/>
      <c r="H41" s="130">
        <v>25</v>
      </c>
      <c r="I41" s="42">
        <v>0</v>
      </c>
      <c r="J41" s="43">
        <v>9.5</v>
      </c>
      <c r="K41" s="44">
        <f t="shared" si="3"/>
        <v>0</v>
      </c>
      <c r="L41" s="45">
        <f t="shared" si="4"/>
        <v>0</v>
      </c>
    </row>
    <row r="42" spans="1:12" ht="15" customHeight="1" x14ac:dyDescent="0.25">
      <c r="A42" s="39">
        <f t="shared" si="2"/>
        <v>31</v>
      </c>
      <c r="B42" s="238" t="s">
        <v>761</v>
      </c>
      <c r="C42" s="239" t="s">
        <v>761</v>
      </c>
      <c r="D42" s="239" t="s">
        <v>761</v>
      </c>
      <c r="E42" s="240" t="s">
        <v>761</v>
      </c>
      <c r="F42" s="17" t="s">
        <v>238</v>
      </c>
      <c r="G42" s="94"/>
      <c r="H42" s="130">
        <v>90</v>
      </c>
      <c r="I42" s="42">
        <v>0</v>
      </c>
      <c r="J42" s="43">
        <v>9.5</v>
      </c>
      <c r="K42" s="44">
        <f t="shared" si="3"/>
        <v>0</v>
      </c>
      <c r="L42" s="45">
        <f t="shared" si="4"/>
        <v>0</v>
      </c>
    </row>
    <row r="43" spans="1:12" ht="15" customHeight="1" x14ac:dyDescent="0.25">
      <c r="A43" s="39">
        <f t="shared" si="2"/>
        <v>32</v>
      </c>
      <c r="B43" s="223" t="s">
        <v>762</v>
      </c>
      <c r="C43" s="224" t="s">
        <v>762</v>
      </c>
      <c r="D43" s="224" t="s">
        <v>762</v>
      </c>
      <c r="E43" s="225" t="s">
        <v>762</v>
      </c>
      <c r="F43" s="17" t="s">
        <v>238</v>
      </c>
      <c r="G43" s="94"/>
      <c r="H43" s="130">
        <v>90</v>
      </c>
      <c r="I43" s="42">
        <v>0</v>
      </c>
      <c r="J43" s="43">
        <v>9.5</v>
      </c>
      <c r="K43" s="44">
        <f t="shared" si="3"/>
        <v>0</v>
      </c>
      <c r="L43" s="45">
        <f t="shared" si="4"/>
        <v>0</v>
      </c>
    </row>
    <row r="44" spans="1:12" ht="15" customHeight="1" x14ac:dyDescent="0.25">
      <c r="A44" s="39">
        <f t="shared" si="2"/>
        <v>33</v>
      </c>
      <c r="B44" s="223" t="s">
        <v>763</v>
      </c>
      <c r="C44" s="224" t="s">
        <v>763</v>
      </c>
      <c r="D44" s="224" t="s">
        <v>763</v>
      </c>
      <c r="E44" s="225" t="s">
        <v>763</v>
      </c>
      <c r="F44" s="17" t="s">
        <v>238</v>
      </c>
      <c r="G44" s="94"/>
      <c r="H44" s="130">
        <v>40</v>
      </c>
      <c r="I44" s="42">
        <v>0</v>
      </c>
      <c r="J44" s="43">
        <v>9.5</v>
      </c>
      <c r="K44" s="44">
        <f t="shared" si="3"/>
        <v>0</v>
      </c>
      <c r="L44" s="45">
        <f t="shared" si="4"/>
        <v>0</v>
      </c>
    </row>
    <row r="45" spans="1:12" ht="15" customHeight="1" x14ac:dyDescent="0.25">
      <c r="A45" s="39">
        <f t="shared" si="2"/>
        <v>34</v>
      </c>
      <c r="B45" s="238" t="s">
        <v>764</v>
      </c>
      <c r="C45" s="239" t="s">
        <v>764</v>
      </c>
      <c r="D45" s="239" t="s">
        <v>764</v>
      </c>
      <c r="E45" s="240" t="s">
        <v>764</v>
      </c>
      <c r="F45" s="17" t="s">
        <v>238</v>
      </c>
      <c r="G45" s="94"/>
      <c r="H45" s="130">
        <v>1155</v>
      </c>
      <c r="I45" s="42">
        <v>0</v>
      </c>
      <c r="J45" s="43">
        <v>9.5</v>
      </c>
      <c r="K45" s="44">
        <f t="shared" si="3"/>
        <v>0</v>
      </c>
      <c r="L45" s="45">
        <f t="shared" si="4"/>
        <v>0</v>
      </c>
    </row>
    <row r="46" spans="1:12" ht="15" customHeight="1" x14ac:dyDescent="0.25">
      <c r="A46" s="39">
        <f t="shared" si="2"/>
        <v>35</v>
      </c>
      <c r="B46" s="238" t="s">
        <v>765</v>
      </c>
      <c r="C46" s="239" t="s">
        <v>765</v>
      </c>
      <c r="D46" s="239" t="s">
        <v>765</v>
      </c>
      <c r="E46" s="240" t="s">
        <v>765</v>
      </c>
      <c r="F46" s="17" t="s">
        <v>11</v>
      </c>
      <c r="G46" s="94"/>
      <c r="H46" s="130">
        <v>100</v>
      </c>
      <c r="I46" s="42">
        <v>0</v>
      </c>
      <c r="J46" s="43">
        <v>9.5</v>
      </c>
      <c r="K46" s="44">
        <f t="shared" si="3"/>
        <v>0</v>
      </c>
      <c r="L46" s="45">
        <f t="shared" si="4"/>
        <v>0</v>
      </c>
    </row>
    <row r="47" spans="1:12" ht="15" customHeight="1" x14ac:dyDescent="0.25">
      <c r="A47" s="39">
        <f t="shared" si="2"/>
        <v>36</v>
      </c>
      <c r="B47" s="223" t="s">
        <v>766</v>
      </c>
      <c r="C47" s="224" t="s">
        <v>766</v>
      </c>
      <c r="D47" s="224" t="s">
        <v>766</v>
      </c>
      <c r="E47" s="225" t="s">
        <v>766</v>
      </c>
      <c r="F47" s="17" t="s">
        <v>11</v>
      </c>
      <c r="G47" s="94"/>
      <c r="H47" s="130">
        <v>25</v>
      </c>
      <c r="I47" s="42">
        <v>0</v>
      </c>
      <c r="J47" s="43">
        <v>9.5</v>
      </c>
      <c r="K47" s="44">
        <f t="shared" si="3"/>
        <v>0</v>
      </c>
      <c r="L47" s="45">
        <f t="shared" si="4"/>
        <v>0</v>
      </c>
    </row>
    <row r="48" spans="1:12" ht="15" customHeight="1" x14ac:dyDescent="0.25">
      <c r="A48" s="39">
        <f t="shared" si="2"/>
        <v>37</v>
      </c>
      <c r="B48" s="223" t="s">
        <v>767</v>
      </c>
      <c r="C48" s="224" t="s">
        <v>767</v>
      </c>
      <c r="D48" s="224" t="s">
        <v>767</v>
      </c>
      <c r="E48" s="225" t="s">
        <v>767</v>
      </c>
      <c r="F48" s="17" t="s">
        <v>11</v>
      </c>
      <c r="G48" s="94"/>
      <c r="H48" s="130">
        <v>40</v>
      </c>
      <c r="I48" s="42">
        <v>0</v>
      </c>
      <c r="J48" s="43">
        <v>9.5</v>
      </c>
      <c r="K48" s="44">
        <f t="shared" si="3"/>
        <v>0</v>
      </c>
      <c r="L48" s="45">
        <f t="shared" si="4"/>
        <v>0</v>
      </c>
    </row>
    <row r="49" spans="1:12" ht="15" customHeight="1" x14ac:dyDescent="0.25">
      <c r="A49" s="39">
        <f t="shared" si="2"/>
        <v>38</v>
      </c>
      <c r="B49" s="223" t="s">
        <v>768</v>
      </c>
      <c r="C49" s="224" t="s">
        <v>768</v>
      </c>
      <c r="D49" s="224" t="s">
        <v>768</v>
      </c>
      <c r="E49" s="225" t="s">
        <v>768</v>
      </c>
      <c r="F49" s="17" t="s">
        <v>238</v>
      </c>
      <c r="G49" s="94"/>
      <c r="H49" s="130">
        <v>30</v>
      </c>
      <c r="I49" s="42">
        <v>0</v>
      </c>
      <c r="J49" s="43">
        <v>9.5</v>
      </c>
      <c r="K49" s="44">
        <f t="shared" si="3"/>
        <v>0</v>
      </c>
      <c r="L49" s="45">
        <f t="shared" si="4"/>
        <v>0</v>
      </c>
    </row>
    <row r="50" spans="1:12" ht="15" customHeight="1" x14ac:dyDescent="0.25">
      <c r="A50" s="39">
        <f t="shared" si="2"/>
        <v>39</v>
      </c>
      <c r="B50" s="223" t="s">
        <v>769</v>
      </c>
      <c r="C50" s="224" t="s">
        <v>769</v>
      </c>
      <c r="D50" s="224" t="s">
        <v>769</v>
      </c>
      <c r="E50" s="225" t="s">
        <v>769</v>
      </c>
      <c r="F50" s="17" t="s">
        <v>238</v>
      </c>
      <c r="G50" s="94"/>
      <c r="H50" s="130">
        <v>1125</v>
      </c>
      <c r="I50" s="42">
        <v>0</v>
      </c>
      <c r="J50" s="43">
        <v>9.5</v>
      </c>
      <c r="K50" s="44">
        <f t="shared" si="3"/>
        <v>0</v>
      </c>
      <c r="L50" s="45">
        <f t="shared" si="4"/>
        <v>0</v>
      </c>
    </row>
    <row r="51" spans="1:12" ht="15" customHeight="1" x14ac:dyDescent="0.25">
      <c r="A51" s="39">
        <f t="shared" si="2"/>
        <v>40</v>
      </c>
      <c r="B51" s="223" t="s">
        <v>770</v>
      </c>
      <c r="C51" s="224" t="s">
        <v>770</v>
      </c>
      <c r="D51" s="224" t="s">
        <v>770</v>
      </c>
      <c r="E51" s="225" t="s">
        <v>770</v>
      </c>
      <c r="F51" s="17" t="s">
        <v>238</v>
      </c>
      <c r="G51" s="94"/>
      <c r="H51" s="130">
        <v>250.00000000000003</v>
      </c>
      <c r="I51" s="42">
        <v>0</v>
      </c>
      <c r="J51" s="43">
        <v>9.5</v>
      </c>
      <c r="K51" s="44">
        <f t="shared" si="3"/>
        <v>0</v>
      </c>
      <c r="L51" s="45">
        <f t="shared" si="4"/>
        <v>0</v>
      </c>
    </row>
    <row r="52" spans="1:12" ht="15" customHeight="1" x14ac:dyDescent="0.25">
      <c r="A52" s="39">
        <f t="shared" si="2"/>
        <v>41</v>
      </c>
      <c r="B52" s="223" t="s">
        <v>771</v>
      </c>
      <c r="C52" s="224" t="s">
        <v>771</v>
      </c>
      <c r="D52" s="224" t="s">
        <v>771</v>
      </c>
      <c r="E52" s="225" t="s">
        <v>771</v>
      </c>
      <c r="F52" s="40" t="s">
        <v>11</v>
      </c>
      <c r="G52" s="94"/>
      <c r="H52" s="130">
        <v>75</v>
      </c>
      <c r="I52" s="42">
        <v>0</v>
      </c>
      <c r="J52" s="43">
        <v>9.5</v>
      </c>
      <c r="K52" s="44">
        <f t="shared" si="3"/>
        <v>0</v>
      </c>
      <c r="L52" s="45">
        <f t="shared" si="4"/>
        <v>0</v>
      </c>
    </row>
    <row r="53" spans="1:12" ht="15" customHeight="1" x14ac:dyDescent="0.25">
      <c r="A53" s="39">
        <f t="shared" si="2"/>
        <v>42</v>
      </c>
      <c r="B53" s="223" t="s">
        <v>772</v>
      </c>
      <c r="C53" s="224" t="s">
        <v>772</v>
      </c>
      <c r="D53" s="224" t="s">
        <v>772</v>
      </c>
      <c r="E53" s="225" t="s">
        <v>772</v>
      </c>
      <c r="F53" s="40" t="s">
        <v>11</v>
      </c>
      <c r="G53" s="94"/>
      <c r="H53" s="130">
        <v>20</v>
      </c>
      <c r="I53" s="42">
        <v>0</v>
      </c>
      <c r="J53" s="43">
        <v>9.5</v>
      </c>
      <c r="K53" s="44">
        <f t="shared" si="3"/>
        <v>0</v>
      </c>
      <c r="L53" s="45">
        <f t="shared" si="4"/>
        <v>0</v>
      </c>
    </row>
    <row r="54" spans="1:12" ht="15" customHeight="1" x14ac:dyDescent="0.3">
      <c r="A54" s="39">
        <f t="shared" si="2"/>
        <v>43</v>
      </c>
      <c r="B54" s="226" t="s">
        <v>773</v>
      </c>
      <c r="C54" s="227" t="s">
        <v>773</v>
      </c>
      <c r="D54" s="227" t="s">
        <v>773</v>
      </c>
      <c r="E54" s="228" t="s">
        <v>773</v>
      </c>
      <c r="F54" s="95" t="s">
        <v>11</v>
      </c>
      <c r="G54" s="94"/>
      <c r="H54" s="130">
        <v>20</v>
      </c>
      <c r="I54" s="42">
        <v>0</v>
      </c>
      <c r="J54" s="43">
        <v>9.5</v>
      </c>
      <c r="K54" s="44">
        <f t="shared" si="3"/>
        <v>0</v>
      </c>
      <c r="L54" s="45">
        <f t="shared" si="4"/>
        <v>0</v>
      </c>
    </row>
    <row r="55" spans="1:12" ht="15" customHeight="1" x14ac:dyDescent="0.3">
      <c r="A55" s="39">
        <f t="shared" si="2"/>
        <v>44</v>
      </c>
      <c r="B55" s="226" t="s">
        <v>774</v>
      </c>
      <c r="C55" s="227" t="s">
        <v>774</v>
      </c>
      <c r="D55" s="227" t="s">
        <v>774</v>
      </c>
      <c r="E55" s="228" t="s">
        <v>774</v>
      </c>
      <c r="F55" s="95" t="s">
        <v>238</v>
      </c>
      <c r="G55" s="94"/>
      <c r="H55" s="130">
        <v>75</v>
      </c>
      <c r="I55" s="42">
        <v>0</v>
      </c>
      <c r="J55" s="43">
        <v>9.5</v>
      </c>
      <c r="K55" s="44">
        <f t="shared" si="3"/>
        <v>0</v>
      </c>
      <c r="L55" s="45">
        <f t="shared" si="4"/>
        <v>0</v>
      </c>
    </row>
    <row r="56" spans="1:12" ht="15" customHeight="1" x14ac:dyDescent="0.25">
      <c r="A56" s="39">
        <f t="shared" si="2"/>
        <v>45</v>
      </c>
      <c r="B56" s="223" t="s">
        <v>775</v>
      </c>
      <c r="C56" s="224" t="s">
        <v>775</v>
      </c>
      <c r="D56" s="224" t="s">
        <v>775</v>
      </c>
      <c r="E56" s="225" t="s">
        <v>775</v>
      </c>
      <c r="F56" s="17" t="s">
        <v>238</v>
      </c>
      <c r="G56" s="94"/>
      <c r="H56" s="130">
        <v>75</v>
      </c>
      <c r="I56" s="42">
        <v>0</v>
      </c>
      <c r="J56" s="43">
        <v>9.5</v>
      </c>
      <c r="K56" s="44">
        <f t="shared" si="3"/>
        <v>0</v>
      </c>
      <c r="L56" s="45">
        <f t="shared" si="4"/>
        <v>0</v>
      </c>
    </row>
    <row r="57" spans="1:12" ht="15" customHeight="1" x14ac:dyDescent="0.25">
      <c r="A57" s="39">
        <f t="shared" si="2"/>
        <v>46</v>
      </c>
      <c r="B57" s="223" t="s">
        <v>776</v>
      </c>
      <c r="C57" s="224" t="s">
        <v>776</v>
      </c>
      <c r="D57" s="224" t="s">
        <v>776</v>
      </c>
      <c r="E57" s="225" t="s">
        <v>776</v>
      </c>
      <c r="F57" s="17" t="s">
        <v>238</v>
      </c>
      <c r="G57" s="94"/>
      <c r="H57" s="130">
        <v>15000</v>
      </c>
      <c r="I57" s="42">
        <v>0</v>
      </c>
      <c r="J57" s="43">
        <v>9.5</v>
      </c>
      <c r="K57" s="44">
        <f t="shared" si="3"/>
        <v>0</v>
      </c>
      <c r="L57" s="45">
        <f t="shared" si="4"/>
        <v>0</v>
      </c>
    </row>
    <row r="58" spans="1:12" ht="15" customHeight="1" x14ac:dyDescent="0.25">
      <c r="A58" s="39">
        <f t="shared" si="2"/>
        <v>47</v>
      </c>
      <c r="B58" s="223" t="s">
        <v>777</v>
      </c>
      <c r="C58" s="224" t="s">
        <v>777</v>
      </c>
      <c r="D58" s="224" t="s">
        <v>777</v>
      </c>
      <c r="E58" s="225" t="s">
        <v>777</v>
      </c>
      <c r="F58" s="17" t="s">
        <v>238</v>
      </c>
      <c r="G58" s="94"/>
      <c r="H58" s="130">
        <v>16000</v>
      </c>
      <c r="I58" s="42">
        <v>0</v>
      </c>
      <c r="J58" s="43">
        <v>9.5</v>
      </c>
      <c r="K58" s="44">
        <f t="shared" si="3"/>
        <v>0</v>
      </c>
      <c r="L58" s="45">
        <f t="shared" si="4"/>
        <v>0</v>
      </c>
    </row>
    <row r="59" spans="1:12" ht="30" customHeight="1" x14ac:dyDescent="0.25">
      <c r="A59" s="39">
        <f t="shared" si="2"/>
        <v>48</v>
      </c>
      <c r="B59" s="226" t="s">
        <v>778</v>
      </c>
      <c r="C59" s="227" t="s">
        <v>778</v>
      </c>
      <c r="D59" s="227" t="s">
        <v>778</v>
      </c>
      <c r="E59" s="228" t="s">
        <v>778</v>
      </c>
      <c r="F59" s="47" t="s">
        <v>238</v>
      </c>
      <c r="G59" s="94"/>
      <c r="H59" s="130">
        <v>1350</v>
      </c>
      <c r="I59" s="42">
        <v>0</v>
      </c>
      <c r="J59" s="43">
        <v>9.5</v>
      </c>
      <c r="K59" s="44">
        <f t="shared" si="3"/>
        <v>0</v>
      </c>
      <c r="L59" s="45">
        <f t="shared" si="4"/>
        <v>0</v>
      </c>
    </row>
    <row r="60" spans="1:12" ht="30" customHeight="1" x14ac:dyDescent="0.25">
      <c r="A60" s="39">
        <f t="shared" si="2"/>
        <v>49</v>
      </c>
      <c r="B60" s="226" t="s">
        <v>779</v>
      </c>
      <c r="C60" s="227" t="s">
        <v>779</v>
      </c>
      <c r="D60" s="227" t="s">
        <v>779</v>
      </c>
      <c r="E60" s="228" t="s">
        <v>779</v>
      </c>
      <c r="F60" s="47" t="s">
        <v>238</v>
      </c>
      <c r="G60" s="94"/>
      <c r="H60" s="130">
        <v>7500</v>
      </c>
      <c r="I60" s="42">
        <v>0</v>
      </c>
      <c r="J60" s="43">
        <v>9.5</v>
      </c>
      <c r="K60" s="44">
        <f t="shared" si="3"/>
        <v>0</v>
      </c>
      <c r="L60" s="45">
        <f t="shared" si="4"/>
        <v>0</v>
      </c>
    </row>
    <row r="61" spans="1:12" ht="15" customHeight="1" x14ac:dyDescent="0.25">
      <c r="A61" s="39">
        <f t="shared" si="2"/>
        <v>50</v>
      </c>
      <c r="B61" s="235" t="s">
        <v>780</v>
      </c>
      <c r="C61" s="236" t="s">
        <v>780</v>
      </c>
      <c r="D61" s="236" t="s">
        <v>780</v>
      </c>
      <c r="E61" s="237" t="s">
        <v>780</v>
      </c>
      <c r="F61" s="17" t="s">
        <v>238</v>
      </c>
      <c r="G61" s="94"/>
      <c r="H61" s="130">
        <v>10000</v>
      </c>
      <c r="I61" s="42">
        <v>0</v>
      </c>
      <c r="J61" s="43">
        <v>9.5</v>
      </c>
      <c r="K61" s="44">
        <f t="shared" si="3"/>
        <v>0</v>
      </c>
      <c r="L61" s="45">
        <f t="shared" si="4"/>
        <v>0</v>
      </c>
    </row>
    <row r="62" spans="1:12" ht="15" customHeight="1" x14ac:dyDescent="0.25">
      <c r="A62" s="39">
        <f t="shared" si="2"/>
        <v>51</v>
      </c>
      <c r="B62" s="223" t="s">
        <v>781</v>
      </c>
      <c r="C62" s="224" t="s">
        <v>781</v>
      </c>
      <c r="D62" s="224" t="s">
        <v>781</v>
      </c>
      <c r="E62" s="225" t="s">
        <v>781</v>
      </c>
      <c r="F62" s="17" t="s">
        <v>238</v>
      </c>
      <c r="G62" s="94"/>
      <c r="H62" s="130">
        <v>6250</v>
      </c>
      <c r="I62" s="42">
        <v>0</v>
      </c>
      <c r="J62" s="43">
        <v>9.5</v>
      </c>
      <c r="K62" s="44">
        <f t="shared" si="3"/>
        <v>0</v>
      </c>
      <c r="L62" s="45">
        <f t="shared" si="4"/>
        <v>0</v>
      </c>
    </row>
    <row r="63" spans="1:12" ht="15" customHeight="1" x14ac:dyDescent="0.25">
      <c r="A63" s="39">
        <f t="shared" si="2"/>
        <v>52</v>
      </c>
      <c r="B63" s="223" t="s">
        <v>782</v>
      </c>
      <c r="C63" s="224" t="s">
        <v>782</v>
      </c>
      <c r="D63" s="224" t="s">
        <v>782</v>
      </c>
      <c r="E63" s="225" t="s">
        <v>782</v>
      </c>
      <c r="F63" s="17" t="s">
        <v>11</v>
      </c>
      <c r="G63" s="94"/>
      <c r="H63" s="130">
        <v>90</v>
      </c>
      <c r="I63" s="42">
        <v>0</v>
      </c>
      <c r="J63" s="43">
        <v>9.5</v>
      </c>
      <c r="K63" s="44">
        <f t="shared" si="3"/>
        <v>0</v>
      </c>
      <c r="L63" s="45">
        <f t="shared" si="4"/>
        <v>0</v>
      </c>
    </row>
    <row r="64" spans="1:12" ht="15" customHeight="1" x14ac:dyDescent="0.25">
      <c r="A64" s="39">
        <f t="shared" si="2"/>
        <v>53</v>
      </c>
      <c r="B64" s="223" t="s">
        <v>783</v>
      </c>
      <c r="C64" s="224" t="s">
        <v>783</v>
      </c>
      <c r="D64" s="224" t="s">
        <v>783</v>
      </c>
      <c r="E64" s="225" t="s">
        <v>783</v>
      </c>
      <c r="F64" s="17" t="s">
        <v>11</v>
      </c>
      <c r="G64" s="94"/>
      <c r="H64" s="130">
        <v>90</v>
      </c>
      <c r="I64" s="42">
        <v>0</v>
      </c>
      <c r="J64" s="43">
        <v>9.5</v>
      </c>
      <c r="K64" s="44">
        <f t="shared" si="3"/>
        <v>0</v>
      </c>
      <c r="L64" s="45">
        <f t="shared" si="4"/>
        <v>0</v>
      </c>
    </row>
    <row r="65" spans="1:12" ht="15" customHeight="1" x14ac:dyDescent="0.25">
      <c r="A65" s="39">
        <f t="shared" si="2"/>
        <v>54</v>
      </c>
      <c r="B65" s="223" t="s">
        <v>784</v>
      </c>
      <c r="C65" s="224" t="s">
        <v>784</v>
      </c>
      <c r="D65" s="224" t="s">
        <v>784</v>
      </c>
      <c r="E65" s="225" t="s">
        <v>784</v>
      </c>
      <c r="F65" s="17" t="s">
        <v>238</v>
      </c>
      <c r="G65" s="94"/>
      <c r="H65" s="130">
        <v>135</v>
      </c>
      <c r="I65" s="42">
        <v>0</v>
      </c>
      <c r="J65" s="43">
        <v>9.5</v>
      </c>
      <c r="K65" s="44">
        <f t="shared" si="3"/>
        <v>0</v>
      </c>
      <c r="L65" s="45">
        <f t="shared" si="4"/>
        <v>0</v>
      </c>
    </row>
    <row r="66" spans="1:12" ht="15" customHeight="1" x14ac:dyDescent="0.25">
      <c r="A66" s="39">
        <f t="shared" si="2"/>
        <v>55</v>
      </c>
      <c r="B66" s="223" t="s">
        <v>785</v>
      </c>
      <c r="C66" s="224" t="s">
        <v>785</v>
      </c>
      <c r="D66" s="224" t="s">
        <v>785</v>
      </c>
      <c r="E66" s="225" t="s">
        <v>785</v>
      </c>
      <c r="F66" s="17" t="s">
        <v>238</v>
      </c>
      <c r="G66" s="94"/>
      <c r="H66" s="130">
        <v>135</v>
      </c>
      <c r="I66" s="42">
        <v>0</v>
      </c>
      <c r="J66" s="43">
        <v>9.5</v>
      </c>
      <c r="K66" s="44">
        <f t="shared" si="3"/>
        <v>0</v>
      </c>
      <c r="L66" s="45">
        <f t="shared" si="4"/>
        <v>0</v>
      </c>
    </row>
    <row r="67" spans="1:12" ht="15" customHeight="1" x14ac:dyDescent="0.25">
      <c r="A67" s="39">
        <f t="shared" si="2"/>
        <v>56</v>
      </c>
      <c r="B67" s="223" t="s">
        <v>786</v>
      </c>
      <c r="C67" s="224" t="s">
        <v>786</v>
      </c>
      <c r="D67" s="224" t="s">
        <v>786</v>
      </c>
      <c r="E67" s="225" t="s">
        <v>786</v>
      </c>
      <c r="F67" s="17" t="s">
        <v>238</v>
      </c>
      <c r="G67" s="94"/>
      <c r="H67" s="130">
        <v>2400</v>
      </c>
      <c r="I67" s="42">
        <v>0</v>
      </c>
      <c r="J67" s="43">
        <v>9.5</v>
      </c>
      <c r="K67" s="44">
        <f t="shared" si="3"/>
        <v>0</v>
      </c>
      <c r="L67" s="45">
        <f t="shared" si="4"/>
        <v>0</v>
      </c>
    </row>
    <row r="68" spans="1:12" ht="15" customHeight="1" x14ac:dyDescent="0.25">
      <c r="A68" s="39">
        <f t="shared" si="2"/>
        <v>57</v>
      </c>
      <c r="B68" s="226" t="s">
        <v>787</v>
      </c>
      <c r="C68" s="227" t="s">
        <v>787</v>
      </c>
      <c r="D68" s="227" t="s">
        <v>787</v>
      </c>
      <c r="E68" s="228" t="s">
        <v>787</v>
      </c>
      <c r="F68" s="17" t="s">
        <v>238</v>
      </c>
      <c r="G68" s="94"/>
      <c r="H68" s="130">
        <v>13500</v>
      </c>
      <c r="I68" s="42">
        <v>0</v>
      </c>
      <c r="J68" s="43">
        <v>9.5</v>
      </c>
      <c r="K68" s="44">
        <f t="shared" si="3"/>
        <v>0</v>
      </c>
      <c r="L68" s="45">
        <f t="shared" si="4"/>
        <v>0</v>
      </c>
    </row>
    <row r="69" spans="1:12" ht="15" customHeight="1" x14ac:dyDescent="0.25">
      <c r="A69" s="39">
        <f t="shared" si="2"/>
        <v>58</v>
      </c>
      <c r="B69" s="223" t="s">
        <v>788</v>
      </c>
      <c r="C69" s="224" t="s">
        <v>788</v>
      </c>
      <c r="D69" s="224" t="s">
        <v>788</v>
      </c>
      <c r="E69" s="225" t="s">
        <v>788</v>
      </c>
      <c r="F69" s="17" t="s">
        <v>238</v>
      </c>
      <c r="G69" s="94"/>
      <c r="H69" s="130">
        <v>3000</v>
      </c>
      <c r="I69" s="42">
        <v>0</v>
      </c>
      <c r="J69" s="43">
        <v>9.5</v>
      </c>
      <c r="K69" s="44">
        <f t="shared" si="3"/>
        <v>0</v>
      </c>
      <c r="L69" s="45">
        <f t="shared" si="4"/>
        <v>0</v>
      </c>
    </row>
    <row r="70" spans="1:12" ht="15" customHeight="1" x14ac:dyDescent="0.25">
      <c r="A70" s="39">
        <f t="shared" si="2"/>
        <v>59</v>
      </c>
      <c r="B70" s="223" t="s">
        <v>789</v>
      </c>
      <c r="C70" s="224" t="s">
        <v>789</v>
      </c>
      <c r="D70" s="224" t="s">
        <v>789</v>
      </c>
      <c r="E70" s="225" t="s">
        <v>789</v>
      </c>
      <c r="F70" s="17" t="s">
        <v>238</v>
      </c>
      <c r="G70" s="94"/>
      <c r="H70" s="130">
        <v>375</v>
      </c>
      <c r="I70" s="42">
        <v>0</v>
      </c>
      <c r="J70" s="43">
        <v>9.5</v>
      </c>
      <c r="K70" s="44">
        <f t="shared" ref="K70:K79" si="5">PRODUCT(I70,1.095)</f>
        <v>0</v>
      </c>
      <c r="L70" s="45">
        <f t="shared" ref="L70:L79" si="6">PRODUCT(H70,K70)</f>
        <v>0</v>
      </c>
    </row>
    <row r="71" spans="1:12" ht="15" customHeight="1" x14ac:dyDescent="0.25">
      <c r="A71" s="39">
        <f t="shared" si="2"/>
        <v>60</v>
      </c>
      <c r="B71" s="223" t="s">
        <v>790</v>
      </c>
      <c r="C71" s="224" t="s">
        <v>790</v>
      </c>
      <c r="D71" s="224" t="s">
        <v>790</v>
      </c>
      <c r="E71" s="225" t="s">
        <v>790</v>
      </c>
      <c r="F71" s="17" t="s">
        <v>238</v>
      </c>
      <c r="G71" s="94"/>
      <c r="H71" s="130">
        <v>350</v>
      </c>
      <c r="I71" s="42">
        <v>0</v>
      </c>
      <c r="J71" s="43">
        <v>9.5</v>
      </c>
      <c r="K71" s="44">
        <f t="shared" si="5"/>
        <v>0</v>
      </c>
      <c r="L71" s="45">
        <f t="shared" si="6"/>
        <v>0</v>
      </c>
    </row>
    <row r="72" spans="1:12" ht="15" customHeight="1" x14ac:dyDescent="0.25">
      <c r="A72" s="39">
        <f t="shared" si="2"/>
        <v>61</v>
      </c>
      <c r="B72" s="249" t="s">
        <v>791</v>
      </c>
      <c r="C72" s="250" t="s">
        <v>791</v>
      </c>
      <c r="D72" s="250" t="s">
        <v>791</v>
      </c>
      <c r="E72" s="251" t="s">
        <v>791</v>
      </c>
      <c r="F72" s="43" t="s">
        <v>238</v>
      </c>
      <c r="G72" s="94"/>
      <c r="H72" s="130">
        <v>2500</v>
      </c>
      <c r="I72" s="42">
        <v>0</v>
      </c>
      <c r="J72" s="43">
        <v>9.5</v>
      </c>
      <c r="K72" s="44">
        <f t="shared" si="5"/>
        <v>0</v>
      </c>
      <c r="L72" s="45">
        <f t="shared" si="6"/>
        <v>0</v>
      </c>
    </row>
    <row r="73" spans="1:12" ht="15" customHeight="1" x14ac:dyDescent="0.25">
      <c r="A73" s="39">
        <f t="shared" si="2"/>
        <v>62</v>
      </c>
      <c r="B73" s="249" t="s">
        <v>792</v>
      </c>
      <c r="C73" s="250" t="s">
        <v>792</v>
      </c>
      <c r="D73" s="250" t="s">
        <v>792</v>
      </c>
      <c r="E73" s="251" t="s">
        <v>792</v>
      </c>
      <c r="F73" s="43" t="s">
        <v>238</v>
      </c>
      <c r="G73" s="94"/>
      <c r="H73" s="130">
        <v>2500</v>
      </c>
      <c r="I73" s="42">
        <v>0</v>
      </c>
      <c r="J73" s="43">
        <v>9.5</v>
      </c>
      <c r="K73" s="44">
        <f t="shared" si="5"/>
        <v>0</v>
      </c>
      <c r="L73" s="45">
        <f t="shared" si="6"/>
        <v>0</v>
      </c>
    </row>
    <row r="74" spans="1:12" ht="15" customHeight="1" x14ac:dyDescent="0.25">
      <c r="A74" s="39">
        <f t="shared" si="2"/>
        <v>63</v>
      </c>
      <c r="B74" s="249" t="s">
        <v>793</v>
      </c>
      <c r="C74" s="250" t="s">
        <v>793</v>
      </c>
      <c r="D74" s="250" t="s">
        <v>793</v>
      </c>
      <c r="E74" s="251" t="s">
        <v>793</v>
      </c>
      <c r="F74" s="43" t="s">
        <v>238</v>
      </c>
      <c r="G74" s="94"/>
      <c r="H74" s="130">
        <v>450</v>
      </c>
      <c r="I74" s="42">
        <v>0</v>
      </c>
      <c r="J74" s="43">
        <v>9.5</v>
      </c>
      <c r="K74" s="44">
        <f t="shared" si="5"/>
        <v>0</v>
      </c>
      <c r="L74" s="45">
        <f t="shared" si="6"/>
        <v>0</v>
      </c>
    </row>
    <row r="75" spans="1:12" ht="15" customHeight="1" x14ac:dyDescent="0.25">
      <c r="A75" s="39">
        <f t="shared" si="2"/>
        <v>64</v>
      </c>
      <c r="B75" s="249" t="s">
        <v>794</v>
      </c>
      <c r="C75" s="250" t="s">
        <v>794</v>
      </c>
      <c r="D75" s="250" t="s">
        <v>794</v>
      </c>
      <c r="E75" s="251" t="s">
        <v>794</v>
      </c>
      <c r="F75" s="43" t="s">
        <v>11</v>
      </c>
      <c r="G75" s="94"/>
      <c r="H75" s="130">
        <v>20</v>
      </c>
      <c r="I75" s="42">
        <v>0</v>
      </c>
      <c r="J75" s="43">
        <v>9.5</v>
      </c>
      <c r="K75" s="44">
        <f t="shared" si="5"/>
        <v>0</v>
      </c>
      <c r="L75" s="45">
        <f t="shared" si="6"/>
        <v>0</v>
      </c>
    </row>
    <row r="76" spans="1:12" ht="15" customHeight="1" x14ac:dyDescent="0.3">
      <c r="A76" s="39">
        <f t="shared" si="2"/>
        <v>65</v>
      </c>
      <c r="B76" s="226" t="s">
        <v>795</v>
      </c>
      <c r="C76" s="227" t="s">
        <v>795</v>
      </c>
      <c r="D76" s="227" t="s">
        <v>795</v>
      </c>
      <c r="E76" s="228" t="s">
        <v>795</v>
      </c>
      <c r="F76" s="95" t="s">
        <v>11</v>
      </c>
      <c r="G76" s="94"/>
      <c r="H76" s="130">
        <v>60</v>
      </c>
      <c r="I76" s="42">
        <v>0</v>
      </c>
      <c r="J76" s="43">
        <v>9.5</v>
      </c>
      <c r="K76" s="44">
        <f t="shared" si="5"/>
        <v>0</v>
      </c>
      <c r="L76" s="45">
        <f t="shared" si="6"/>
        <v>0</v>
      </c>
    </row>
    <row r="77" spans="1:12" ht="15" customHeight="1" x14ac:dyDescent="0.3">
      <c r="A77" s="39">
        <f t="shared" si="2"/>
        <v>66</v>
      </c>
      <c r="B77" s="226" t="s">
        <v>796</v>
      </c>
      <c r="C77" s="227" t="s">
        <v>796</v>
      </c>
      <c r="D77" s="227" t="s">
        <v>796</v>
      </c>
      <c r="E77" s="228" t="s">
        <v>796</v>
      </c>
      <c r="F77" s="95" t="s">
        <v>11</v>
      </c>
      <c r="G77" s="94"/>
      <c r="H77" s="130">
        <v>540</v>
      </c>
      <c r="I77" s="42">
        <v>0</v>
      </c>
      <c r="J77" s="43">
        <v>9.5</v>
      </c>
      <c r="K77" s="44">
        <f t="shared" si="5"/>
        <v>0</v>
      </c>
      <c r="L77" s="45">
        <f t="shared" si="6"/>
        <v>0</v>
      </c>
    </row>
    <row r="78" spans="1:12" ht="15" customHeight="1" x14ac:dyDescent="0.3">
      <c r="A78" s="39">
        <f t="shared" ref="A78:A106" si="7">A77+1</f>
        <v>67</v>
      </c>
      <c r="B78" s="226" t="s">
        <v>797</v>
      </c>
      <c r="C78" s="227" t="s">
        <v>797</v>
      </c>
      <c r="D78" s="227" t="s">
        <v>797</v>
      </c>
      <c r="E78" s="228" t="s">
        <v>797</v>
      </c>
      <c r="F78" s="95" t="s">
        <v>238</v>
      </c>
      <c r="G78" s="94"/>
      <c r="H78" s="130">
        <v>15</v>
      </c>
      <c r="I78" s="42">
        <v>0</v>
      </c>
      <c r="J78" s="43">
        <v>9.5</v>
      </c>
      <c r="K78" s="44">
        <f t="shared" si="5"/>
        <v>0</v>
      </c>
      <c r="L78" s="45">
        <f t="shared" si="6"/>
        <v>0</v>
      </c>
    </row>
    <row r="79" spans="1:12" ht="15" customHeight="1" x14ac:dyDescent="0.3">
      <c r="A79" s="39">
        <f t="shared" si="7"/>
        <v>68</v>
      </c>
      <c r="B79" s="226" t="s">
        <v>798</v>
      </c>
      <c r="C79" s="227" t="s">
        <v>798</v>
      </c>
      <c r="D79" s="227" t="s">
        <v>798</v>
      </c>
      <c r="E79" s="228" t="s">
        <v>798</v>
      </c>
      <c r="F79" s="95" t="s">
        <v>12</v>
      </c>
      <c r="G79" s="94"/>
      <c r="H79" s="130">
        <v>135</v>
      </c>
      <c r="I79" s="42">
        <v>0</v>
      </c>
      <c r="J79" s="43">
        <v>9.5</v>
      </c>
      <c r="K79" s="44">
        <f t="shared" si="5"/>
        <v>0</v>
      </c>
      <c r="L79" s="45">
        <f t="shared" si="6"/>
        <v>0</v>
      </c>
    </row>
    <row r="80" spans="1:12" ht="15" customHeight="1" x14ac:dyDescent="0.3">
      <c r="A80" s="39">
        <f t="shared" si="7"/>
        <v>69</v>
      </c>
      <c r="B80" s="226" t="s">
        <v>799</v>
      </c>
      <c r="C80" s="227" t="s">
        <v>799</v>
      </c>
      <c r="D80" s="227" t="s">
        <v>799</v>
      </c>
      <c r="E80" s="228" t="s">
        <v>799</v>
      </c>
      <c r="F80" s="95" t="s">
        <v>12</v>
      </c>
      <c r="G80" s="94"/>
      <c r="H80" s="130">
        <v>270</v>
      </c>
      <c r="I80" s="42">
        <v>0</v>
      </c>
      <c r="J80" s="43">
        <v>9.5</v>
      </c>
      <c r="K80" s="44">
        <f t="shared" ref="K80" si="8">PRODUCT(I80,1.095)</f>
        <v>0</v>
      </c>
      <c r="L80" s="45">
        <f t="shared" ref="L80" si="9">PRODUCT(H80,K80)</f>
        <v>0</v>
      </c>
    </row>
    <row r="81" spans="1:12" ht="15" customHeight="1" x14ac:dyDescent="0.3">
      <c r="A81" s="39">
        <f t="shared" si="7"/>
        <v>70</v>
      </c>
      <c r="B81" s="226" t="s">
        <v>800</v>
      </c>
      <c r="C81" s="227" t="s">
        <v>800</v>
      </c>
      <c r="D81" s="227" t="s">
        <v>800</v>
      </c>
      <c r="E81" s="228" t="s">
        <v>800</v>
      </c>
      <c r="F81" s="95" t="s">
        <v>12</v>
      </c>
      <c r="G81" s="94"/>
      <c r="H81" s="130">
        <v>585</v>
      </c>
      <c r="I81" s="42">
        <v>0</v>
      </c>
      <c r="J81" s="43">
        <v>9.5</v>
      </c>
      <c r="K81" s="44">
        <f t="shared" ref="K81:K93" si="10">PRODUCT(I81,1.095)</f>
        <v>0</v>
      </c>
      <c r="L81" s="45">
        <f t="shared" ref="L81:L93" si="11">PRODUCT(H81,K81)</f>
        <v>0</v>
      </c>
    </row>
    <row r="82" spans="1:12" ht="15" customHeight="1" x14ac:dyDescent="0.3">
      <c r="A82" s="39">
        <f t="shared" si="7"/>
        <v>71</v>
      </c>
      <c r="B82" s="226" t="s">
        <v>801</v>
      </c>
      <c r="C82" s="227" t="s">
        <v>801</v>
      </c>
      <c r="D82" s="227" t="s">
        <v>801</v>
      </c>
      <c r="E82" s="228" t="s">
        <v>801</v>
      </c>
      <c r="F82" s="95" t="s">
        <v>12</v>
      </c>
      <c r="G82" s="94"/>
      <c r="H82" s="130">
        <v>255</v>
      </c>
      <c r="I82" s="42">
        <v>0</v>
      </c>
      <c r="J82" s="43">
        <v>9.5</v>
      </c>
      <c r="K82" s="44">
        <f t="shared" si="10"/>
        <v>0</v>
      </c>
      <c r="L82" s="45">
        <f t="shared" si="11"/>
        <v>0</v>
      </c>
    </row>
    <row r="83" spans="1:12" ht="15" customHeight="1" x14ac:dyDescent="0.3">
      <c r="A83" s="39">
        <f t="shared" si="7"/>
        <v>72</v>
      </c>
      <c r="B83" s="226" t="s">
        <v>802</v>
      </c>
      <c r="C83" s="227" t="s">
        <v>802</v>
      </c>
      <c r="D83" s="227" t="s">
        <v>802</v>
      </c>
      <c r="E83" s="228" t="s">
        <v>802</v>
      </c>
      <c r="F83" s="95" t="s">
        <v>12</v>
      </c>
      <c r="G83" s="94"/>
      <c r="H83" s="130">
        <v>45</v>
      </c>
      <c r="I83" s="42">
        <v>0</v>
      </c>
      <c r="J83" s="43">
        <v>9.5</v>
      </c>
      <c r="K83" s="44">
        <f t="shared" si="10"/>
        <v>0</v>
      </c>
      <c r="L83" s="45">
        <f t="shared" si="11"/>
        <v>0</v>
      </c>
    </row>
    <row r="84" spans="1:12" ht="15" customHeight="1" x14ac:dyDescent="0.3">
      <c r="A84" s="39">
        <f t="shared" si="7"/>
        <v>73</v>
      </c>
      <c r="B84" s="226" t="s">
        <v>803</v>
      </c>
      <c r="C84" s="227" t="s">
        <v>803</v>
      </c>
      <c r="D84" s="227" t="s">
        <v>803</v>
      </c>
      <c r="E84" s="228" t="s">
        <v>803</v>
      </c>
      <c r="F84" s="95" t="s">
        <v>12</v>
      </c>
      <c r="G84" s="94"/>
      <c r="H84" s="130">
        <v>4050</v>
      </c>
      <c r="I84" s="42">
        <v>0</v>
      </c>
      <c r="J84" s="43">
        <v>9.5</v>
      </c>
      <c r="K84" s="44">
        <f t="shared" si="10"/>
        <v>0</v>
      </c>
      <c r="L84" s="45">
        <f t="shared" si="11"/>
        <v>0</v>
      </c>
    </row>
    <row r="85" spans="1:12" ht="15" customHeight="1" x14ac:dyDescent="0.3">
      <c r="A85" s="39">
        <f t="shared" si="7"/>
        <v>74</v>
      </c>
      <c r="B85" s="226" t="s">
        <v>804</v>
      </c>
      <c r="C85" s="227" t="s">
        <v>804</v>
      </c>
      <c r="D85" s="227" t="s">
        <v>804</v>
      </c>
      <c r="E85" s="228" t="s">
        <v>804</v>
      </c>
      <c r="F85" s="95" t="s">
        <v>12</v>
      </c>
      <c r="G85" s="94"/>
      <c r="H85" s="130">
        <v>25</v>
      </c>
      <c r="I85" s="42">
        <v>0</v>
      </c>
      <c r="J85" s="43">
        <v>9.5</v>
      </c>
      <c r="K85" s="44">
        <f t="shared" si="10"/>
        <v>0</v>
      </c>
      <c r="L85" s="45">
        <f t="shared" si="11"/>
        <v>0</v>
      </c>
    </row>
    <row r="86" spans="1:12" ht="15" customHeight="1" x14ac:dyDescent="0.3">
      <c r="A86" s="39">
        <f t="shared" si="7"/>
        <v>75</v>
      </c>
      <c r="B86" s="226" t="s">
        <v>805</v>
      </c>
      <c r="C86" s="227" t="s">
        <v>805</v>
      </c>
      <c r="D86" s="227" t="s">
        <v>805</v>
      </c>
      <c r="E86" s="228" t="s">
        <v>805</v>
      </c>
      <c r="F86" s="95" t="s">
        <v>12</v>
      </c>
      <c r="G86" s="94"/>
      <c r="H86" s="130">
        <v>45</v>
      </c>
      <c r="I86" s="42">
        <v>0</v>
      </c>
      <c r="J86" s="43">
        <v>9.5</v>
      </c>
      <c r="K86" s="44">
        <f t="shared" si="10"/>
        <v>0</v>
      </c>
      <c r="L86" s="45">
        <f t="shared" si="11"/>
        <v>0</v>
      </c>
    </row>
    <row r="87" spans="1:12" ht="15" customHeight="1" x14ac:dyDescent="0.3">
      <c r="A87" s="39">
        <f t="shared" si="7"/>
        <v>76</v>
      </c>
      <c r="B87" s="226" t="s">
        <v>806</v>
      </c>
      <c r="C87" s="227" t="s">
        <v>806</v>
      </c>
      <c r="D87" s="227" t="s">
        <v>806</v>
      </c>
      <c r="E87" s="228" t="s">
        <v>806</v>
      </c>
      <c r="F87" s="95" t="s">
        <v>12</v>
      </c>
      <c r="G87" s="94"/>
      <c r="H87" s="130">
        <v>25</v>
      </c>
      <c r="I87" s="42">
        <v>0</v>
      </c>
      <c r="J87" s="43">
        <v>9.5</v>
      </c>
      <c r="K87" s="44">
        <f t="shared" si="10"/>
        <v>0</v>
      </c>
      <c r="L87" s="45">
        <f t="shared" si="11"/>
        <v>0</v>
      </c>
    </row>
    <row r="88" spans="1:12" ht="15" customHeight="1" x14ac:dyDescent="0.3">
      <c r="A88" s="39">
        <f t="shared" si="7"/>
        <v>77</v>
      </c>
      <c r="B88" s="226" t="s">
        <v>807</v>
      </c>
      <c r="C88" s="227" t="s">
        <v>807</v>
      </c>
      <c r="D88" s="227" t="s">
        <v>807</v>
      </c>
      <c r="E88" s="228" t="s">
        <v>807</v>
      </c>
      <c r="F88" s="95" t="s">
        <v>238</v>
      </c>
      <c r="G88" s="94"/>
      <c r="H88" s="130">
        <v>1500</v>
      </c>
      <c r="I88" s="42">
        <v>0</v>
      </c>
      <c r="J88" s="43">
        <v>9.5</v>
      </c>
      <c r="K88" s="44">
        <f t="shared" si="10"/>
        <v>0</v>
      </c>
      <c r="L88" s="45">
        <f t="shared" si="11"/>
        <v>0</v>
      </c>
    </row>
    <row r="89" spans="1:12" ht="15" customHeight="1" x14ac:dyDescent="0.3">
      <c r="A89" s="39">
        <f t="shared" si="7"/>
        <v>78</v>
      </c>
      <c r="B89" s="226" t="s">
        <v>808</v>
      </c>
      <c r="C89" s="227" t="s">
        <v>808</v>
      </c>
      <c r="D89" s="227" t="s">
        <v>808</v>
      </c>
      <c r="E89" s="228" t="s">
        <v>808</v>
      </c>
      <c r="F89" s="95" t="s">
        <v>238</v>
      </c>
      <c r="G89" s="94"/>
      <c r="H89" s="130">
        <v>250.00000000000003</v>
      </c>
      <c r="I89" s="42">
        <v>0</v>
      </c>
      <c r="J89" s="43">
        <v>9.5</v>
      </c>
      <c r="K89" s="44">
        <f t="shared" si="10"/>
        <v>0</v>
      </c>
      <c r="L89" s="45">
        <f t="shared" si="11"/>
        <v>0</v>
      </c>
    </row>
    <row r="90" spans="1:12" ht="15" customHeight="1" x14ac:dyDescent="0.3">
      <c r="A90" s="39">
        <f t="shared" si="7"/>
        <v>79</v>
      </c>
      <c r="B90" s="226" t="s">
        <v>809</v>
      </c>
      <c r="C90" s="227" t="s">
        <v>809</v>
      </c>
      <c r="D90" s="227" t="s">
        <v>809</v>
      </c>
      <c r="E90" s="228" t="s">
        <v>809</v>
      </c>
      <c r="F90" s="95" t="s">
        <v>12</v>
      </c>
      <c r="G90" s="94"/>
      <c r="H90" s="130">
        <v>925</v>
      </c>
      <c r="I90" s="42">
        <v>0</v>
      </c>
      <c r="J90" s="43">
        <v>9.5</v>
      </c>
      <c r="K90" s="44">
        <f t="shared" si="10"/>
        <v>0</v>
      </c>
      <c r="L90" s="45">
        <f t="shared" si="11"/>
        <v>0</v>
      </c>
    </row>
    <row r="91" spans="1:12" ht="15" customHeight="1" x14ac:dyDescent="0.3">
      <c r="A91" s="39">
        <f t="shared" si="7"/>
        <v>80</v>
      </c>
      <c r="B91" s="226" t="s">
        <v>810</v>
      </c>
      <c r="C91" s="227" t="s">
        <v>810</v>
      </c>
      <c r="D91" s="227" t="s">
        <v>810</v>
      </c>
      <c r="E91" s="228" t="s">
        <v>810</v>
      </c>
      <c r="F91" s="95" t="s">
        <v>12</v>
      </c>
      <c r="G91" s="94"/>
      <c r="H91" s="130">
        <v>90</v>
      </c>
      <c r="I91" s="42">
        <v>0</v>
      </c>
      <c r="J91" s="43">
        <v>9.5</v>
      </c>
      <c r="K91" s="44">
        <f t="shared" si="10"/>
        <v>0</v>
      </c>
      <c r="L91" s="45">
        <f t="shared" si="11"/>
        <v>0</v>
      </c>
    </row>
    <row r="92" spans="1:12" ht="15" customHeight="1" x14ac:dyDescent="0.3">
      <c r="A92" s="39">
        <f t="shared" si="7"/>
        <v>81</v>
      </c>
      <c r="B92" s="226" t="s">
        <v>811</v>
      </c>
      <c r="C92" s="227" t="s">
        <v>811</v>
      </c>
      <c r="D92" s="227" t="s">
        <v>811</v>
      </c>
      <c r="E92" s="228" t="s">
        <v>811</v>
      </c>
      <c r="F92" s="95" t="s">
        <v>11</v>
      </c>
      <c r="G92" s="94"/>
      <c r="H92" s="130">
        <v>108</v>
      </c>
      <c r="I92" s="42">
        <v>0</v>
      </c>
      <c r="J92" s="43">
        <v>9.5</v>
      </c>
      <c r="K92" s="44">
        <f t="shared" si="10"/>
        <v>0</v>
      </c>
      <c r="L92" s="45">
        <f t="shared" si="11"/>
        <v>0</v>
      </c>
    </row>
    <row r="93" spans="1:12" ht="15" customHeight="1" x14ac:dyDescent="0.3">
      <c r="A93" s="39">
        <f t="shared" si="7"/>
        <v>82</v>
      </c>
      <c r="B93" s="226" t="s">
        <v>812</v>
      </c>
      <c r="C93" s="227" t="s">
        <v>812</v>
      </c>
      <c r="D93" s="227" t="s">
        <v>812</v>
      </c>
      <c r="E93" s="228" t="s">
        <v>812</v>
      </c>
      <c r="F93" s="95" t="s">
        <v>11</v>
      </c>
      <c r="G93" s="94"/>
      <c r="H93" s="130">
        <v>75</v>
      </c>
      <c r="I93" s="42">
        <v>0</v>
      </c>
      <c r="J93" s="43">
        <v>9.5</v>
      </c>
      <c r="K93" s="44">
        <f t="shared" si="10"/>
        <v>0</v>
      </c>
      <c r="L93" s="45">
        <f t="shared" si="11"/>
        <v>0</v>
      </c>
    </row>
    <row r="94" spans="1:12" ht="24.95" customHeight="1" x14ac:dyDescent="0.25">
      <c r="A94" s="39">
        <f t="shared" si="7"/>
        <v>83</v>
      </c>
      <c r="B94" s="226" t="s">
        <v>72</v>
      </c>
      <c r="C94" s="227" t="s">
        <v>72</v>
      </c>
      <c r="D94" s="227" t="s">
        <v>72</v>
      </c>
      <c r="E94" s="228" t="s">
        <v>72</v>
      </c>
      <c r="F94" s="170" t="s">
        <v>238</v>
      </c>
      <c r="G94" s="94"/>
      <c r="H94" s="130">
        <v>60</v>
      </c>
      <c r="I94" s="42">
        <v>0</v>
      </c>
      <c r="J94" s="43">
        <v>9.5</v>
      </c>
      <c r="K94" s="44">
        <f t="shared" ref="K94:K106" si="12">PRODUCT(I94,1.095)</f>
        <v>0</v>
      </c>
      <c r="L94" s="45">
        <f t="shared" ref="L94:L106" si="13">PRODUCT(H94,K94)</f>
        <v>0</v>
      </c>
    </row>
    <row r="95" spans="1:12" ht="24.95" customHeight="1" x14ac:dyDescent="0.25">
      <c r="A95" s="39">
        <f t="shared" si="7"/>
        <v>84</v>
      </c>
      <c r="B95" s="226" t="s">
        <v>73</v>
      </c>
      <c r="C95" s="227" t="s">
        <v>73</v>
      </c>
      <c r="D95" s="227" t="s">
        <v>73</v>
      </c>
      <c r="E95" s="228" t="s">
        <v>73</v>
      </c>
      <c r="F95" s="170" t="s">
        <v>238</v>
      </c>
      <c r="G95" s="94"/>
      <c r="H95" s="130">
        <v>60</v>
      </c>
      <c r="I95" s="42">
        <v>0</v>
      </c>
      <c r="J95" s="43">
        <v>9.5</v>
      </c>
      <c r="K95" s="44">
        <f t="shared" si="12"/>
        <v>0</v>
      </c>
      <c r="L95" s="45">
        <f t="shared" si="13"/>
        <v>0</v>
      </c>
    </row>
    <row r="96" spans="1:12" ht="15" customHeight="1" x14ac:dyDescent="0.25">
      <c r="A96" s="39">
        <f t="shared" si="7"/>
        <v>85</v>
      </c>
      <c r="B96" s="226" t="s">
        <v>951</v>
      </c>
      <c r="C96" s="227" t="s">
        <v>849</v>
      </c>
      <c r="D96" s="227" t="s">
        <v>849</v>
      </c>
      <c r="E96" s="228" t="s">
        <v>849</v>
      </c>
      <c r="F96" s="134" t="s">
        <v>11</v>
      </c>
      <c r="G96" s="94"/>
      <c r="H96" s="130">
        <v>1200</v>
      </c>
      <c r="I96" s="42">
        <v>0</v>
      </c>
      <c r="J96" s="43">
        <v>9.5</v>
      </c>
      <c r="K96" s="44">
        <f t="shared" si="12"/>
        <v>0</v>
      </c>
      <c r="L96" s="45">
        <f t="shared" si="13"/>
        <v>0</v>
      </c>
    </row>
    <row r="97" spans="1:12" ht="15" customHeight="1" x14ac:dyDescent="0.25">
      <c r="A97" s="39">
        <f t="shared" si="7"/>
        <v>86</v>
      </c>
      <c r="B97" s="226" t="s">
        <v>947</v>
      </c>
      <c r="C97" s="227" t="s">
        <v>851</v>
      </c>
      <c r="D97" s="227" t="s">
        <v>851</v>
      </c>
      <c r="E97" s="228" t="s">
        <v>851</v>
      </c>
      <c r="F97" s="134" t="s">
        <v>11</v>
      </c>
      <c r="G97" s="94"/>
      <c r="H97" s="130">
        <v>100</v>
      </c>
      <c r="I97" s="42">
        <v>0</v>
      </c>
      <c r="J97" s="43">
        <v>9.5</v>
      </c>
      <c r="K97" s="44">
        <f t="shared" si="12"/>
        <v>0</v>
      </c>
      <c r="L97" s="45">
        <f t="shared" si="13"/>
        <v>0</v>
      </c>
    </row>
    <row r="98" spans="1:12" ht="15" customHeight="1" x14ac:dyDescent="0.25">
      <c r="A98" s="39">
        <f t="shared" si="7"/>
        <v>87</v>
      </c>
      <c r="B98" s="226" t="s">
        <v>948</v>
      </c>
      <c r="C98" s="227" t="s">
        <v>852</v>
      </c>
      <c r="D98" s="227" t="s">
        <v>852</v>
      </c>
      <c r="E98" s="228" t="s">
        <v>852</v>
      </c>
      <c r="F98" s="134" t="s">
        <v>11</v>
      </c>
      <c r="G98" s="94"/>
      <c r="H98" s="130">
        <v>100</v>
      </c>
      <c r="I98" s="42">
        <v>0</v>
      </c>
      <c r="J98" s="43">
        <v>9.5</v>
      </c>
      <c r="K98" s="44">
        <f t="shared" si="12"/>
        <v>0</v>
      </c>
      <c r="L98" s="45">
        <f t="shared" si="13"/>
        <v>0</v>
      </c>
    </row>
    <row r="99" spans="1:12" ht="15" customHeight="1" x14ac:dyDescent="0.25">
      <c r="A99" s="39">
        <f t="shared" si="7"/>
        <v>88</v>
      </c>
      <c r="B99" s="226" t="s">
        <v>946</v>
      </c>
      <c r="C99" s="227" t="s">
        <v>853</v>
      </c>
      <c r="D99" s="227" t="s">
        <v>853</v>
      </c>
      <c r="E99" s="228" t="s">
        <v>853</v>
      </c>
      <c r="F99" s="134" t="s">
        <v>11</v>
      </c>
      <c r="G99" s="94"/>
      <c r="H99" s="130">
        <v>100</v>
      </c>
      <c r="I99" s="42">
        <v>0</v>
      </c>
      <c r="J99" s="43">
        <v>9.5</v>
      </c>
      <c r="K99" s="44">
        <f t="shared" si="12"/>
        <v>0</v>
      </c>
      <c r="L99" s="45">
        <f t="shared" si="13"/>
        <v>0</v>
      </c>
    </row>
    <row r="100" spans="1:12" ht="15" customHeight="1" x14ac:dyDescent="0.25">
      <c r="A100" s="39">
        <f t="shared" si="7"/>
        <v>89</v>
      </c>
      <c r="B100" s="226" t="s">
        <v>949</v>
      </c>
      <c r="C100" s="227" t="s">
        <v>854</v>
      </c>
      <c r="D100" s="227" t="s">
        <v>854</v>
      </c>
      <c r="E100" s="228" t="s">
        <v>854</v>
      </c>
      <c r="F100" s="134" t="s">
        <v>11</v>
      </c>
      <c r="G100" s="94"/>
      <c r="H100" s="130">
        <v>100</v>
      </c>
      <c r="I100" s="42">
        <v>0</v>
      </c>
      <c r="J100" s="43">
        <v>9.5</v>
      </c>
      <c r="K100" s="44">
        <f t="shared" si="12"/>
        <v>0</v>
      </c>
      <c r="L100" s="45">
        <f t="shared" si="13"/>
        <v>0</v>
      </c>
    </row>
    <row r="101" spans="1:12" ht="15" customHeight="1" x14ac:dyDescent="0.25">
      <c r="A101" s="39">
        <f t="shared" si="7"/>
        <v>90</v>
      </c>
      <c r="B101" s="226" t="s">
        <v>950</v>
      </c>
      <c r="C101" s="227" t="s">
        <v>855</v>
      </c>
      <c r="D101" s="227" t="s">
        <v>855</v>
      </c>
      <c r="E101" s="228" t="s">
        <v>855</v>
      </c>
      <c r="F101" s="134" t="s">
        <v>11</v>
      </c>
      <c r="G101" s="94"/>
      <c r="H101" s="130">
        <v>100</v>
      </c>
      <c r="I101" s="42">
        <v>0</v>
      </c>
      <c r="J101" s="43">
        <v>9.5</v>
      </c>
      <c r="K101" s="44">
        <f t="shared" si="12"/>
        <v>0</v>
      </c>
      <c r="L101" s="45">
        <f t="shared" si="13"/>
        <v>0</v>
      </c>
    </row>
    <row r="102" spans="1:12" ht="15" customHeight="1" x14ac:dyDescent="0.25">
      <c r="A102" s="39">
        <f t="shared" si="7"/>
        <v>91</v>
      </c>
      <c r="B102" s="226" t="s">
        <v>856</v>
      </c>
      <c r="C102" s="227" t="s">
        <v>856</v>
      </c>
      <c r="D102" s="227" t="s">
        <v>856</v>
      </c>
      <c r="E102" s="228" t="s">
        <v>856</v>
      </c>
      <c r="F102" s="134" t="s">
        <v>11</v>
      </c>
      <c r="G102" s="94"/>
      <c r="H102" s="130">
        <v>100</v>
      </c>
      <c r="I102" s="42">
        <v>0</v>
      </c>
      <c r="J102" s="43">
        <v>9.5</v>
      </c>
      <c r="K102" s="44">
        <f t="shared" si="12"/>
        <v>0</v>
      </c>
      <c r="L102" s="45">
        <f t="shared" si="13"/>
        <v>0</v>
      </c>
    </row>
    <row r="103" spans="1:12" ht="15" customHeight="1" x14ac:dyDescent="0.3">
      <c r="A103" s="39">
        <f t="shared" si="7"/>
        <v>92</v>
      </c>
      <c r="B103" s="226" t="s">
        <v>813</v>
      </c>
      <c r="C103" s="227" t="s">
        <v>813</v>
      </c>
      <c r="D103" s="227" t="s">
        <v>813</v>
      </c>
      <c r="E103" s="228" t="s">
        <v>813</v>
      </c>
      <c r="F103" s="95" t="s">
        <v>238</v>
      </c>
      <c r="G103" s="94"/>
      <c r="H103" s="130">
        <v>360</v>
      </c>
      <c r="I103" s="42">
        <v>0</v>
      </c>
      <c r="J103" s="43">
        <v>9.5</v>
      </c>
      <c r="K103" s="44">
        <f t="shared" si="12"/>
        <v>0</v>
      </c>
      <c r="L103" s="45">
        <f t="shared" si="13"/>
        <v>0</v>
      </c>
    </row>
    <row r="104" spans="1:12" ht="15" customHeight="1" x14ac:dyDescent="0.3">
      <c r="A104" s="39">
        <f t="shared" si="7"/>
        <v>93</v>
      </c>
      <c r="B104" s="226" t="s">
        <v>814</v>
      </c>
      <c r="C104" s="227" t="s">
        <v>814</v>
      </c>
      <c r="D104" s="227" t="s">
        <v>814</v>
      </c>
      <c r="E104" s="228" t="s">
        <v>814</v>
      </c>
      <c r="F104" s="95" t="s">
        <v>238</v>
      </c>
      <c r="G104" s="94"/>
      <c r="H104" s="130">
        <v>4320</v>
      </c>
      <c r="I104" s="42">
        <v>0</v>
      </c>
      <c r="J104" s="43">
        <v>9.5</v>
      </c>
      <c r="K104" s="44">
        <f t="shared" si="12"/>
        <v>0</v>
      </c>
      <c r="L104" s="45">
        <f t="shared" si="13"/>
        <v>0</v>
      </c>
    </row>
    <row r="105" spans="1:12" ht="15" customHeight="1" x14ac:dyDescent="0.3">
      <c r="A105" s="39">
        <f t="shared" si="7"/>
        <v>94</v>
      </c>
      <c r="B105" s="226" t="s">
        <v>815</v>
      </c>
      <c r="C105" s="227" t="s">
        <v>815</v>
      </c>
      <c r="D105" s="227" t="s">
        <v>815</v>
      </c>
      <c r="E105" s="228" t="s">
        <v>815</v>
      </c>
      <c r="F105" s="95" t="s">
        <v>238</v>
      </c>
      <c r="G105" s="94"/>
      <c r="H105" s="130">
        <v>2160</v>
      </c>
      <c r="I105" s="42">
        <v>0</v>
      </c>
      <c r="J105" s="43">
        <v>9.5</v>
      </c>
      <c r="K105" s="44">
        <f t="shared" si="12"/>
        <v>0</v>
      </c>
      <c r="L105" s="45">
        <f t="shared" si="13"/>
        <v>0</v>
      </c>
    </row>
    <row r="106" spans="1:12" ht="15" customHeight="1" x14ac:dyDescent="0.3">
      <c r="A106" s="39">
        <f t="shared" si="7"/>
        <v>95</v>
      </c>
      <c r="B106" s="226" t="s">
        <v>816</v>
      </c>
      <c r="C106" s="227" t="s">
        <v>816</v>
      </c>
      <c r="D106" s="227" t="s">
        <v>816</v>
      </c>
      <c r="E106" s="228" t="s">
        <v>816</v>
      </c>
      <c r="F106" s="95" t="s">
        <v>238</v>
      </c>
      <c r="G106" s="94"/>
      <c r="H106" s="130">
        <v>360</v>
      </c>
      <c r="I106" s="42">
        <v>0</v>
      </c>
      <c r="J106" s="43">
        <v>9.5</v>
      </c>
      <c r="K106" s="44">
        <f t="shared" si="12"/>
        <v>0</v>
      </c>
      <c r="L106" s="45">
        <f t="shared" si="13"/>
        <v>0</v>
      </c>
    </row>
    <row r="107" spans="1:12" ht="15.75" customHeight="1" x14ac:dyDescent="0.3">
      <c r="A107" s="24"/>
      <c r="B107" s="193" t="s">
        <v>891</v>
      </c>
      <c r="C107" s="194"/>
      <c r="D107" s="194"/>
      <c r="E107" s="195"/>
      <c r="F107" s="25"/>
      <c r="G107" s="25"/>
      <c r="H107" s="25"/>
      <c r="I107" s="25"/>
      <c r="J107" s="25"/>
      <c r="K107" s="25"/>
      <c r="L107" s="26">
        <f>SUM(L12:L106)</f>
        <v>0</v>
      </c>
    </row>
    <row r="108" spans="1:12" ht="15.75" x14ac:dyDescent="0.3">
      <c r="A108" s="27"/>
      <c r="B108" s="28"/>
      <c r="C108" s="28"/>
      <c r="D108" s="28"/>
      <c r="E108" s="28"/>
      <c r="F108" s="29"/>
      <c r="G108" s="29"/>
      <c r="H108" s="29"/>
      <c r="I108" s="29"/>
      <c r="J108" s="29"/>
      <c r="K108" s="29"/>
      <c r="L108" s="30"/>
    </row>
    <row r="109" spans="1:12" ht="15.75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.75" x14ac:dyDescent="0.3">
      <c r="A110" s="4" t="s">
        <v>14</v>
      </c>
      <c r="B110" s="4"/>
      <c r="C110" s="4"/>
      <c r="D110" s="4"/>
      <c r="E110" s="4"/>
      <c r="F110" s="4"/>
      <c r="G110" s="1"/>
      <c r="H110" s="1"/>
      <c r="I110" s="1"/>
      <c r="J110" s="4"/>
      <c r="K110" s="4"/>
      <c r="L110" s="4"/>
    </row>
    <row r="111" spans="1:12" ht="15.75" x14ac:dyDescent="0.3">
      <c r="A111" s="4" t="s">
        <v>15</v>
      </c>
      <c r="B111" s="4"/>
      <c r="C111" s="4"/>
      <c r="D111" s="4"/>
      <c r="E111" s="4"/>
      <c r="F111" s="4"/>
      <c r="G111" s="1"/>
      <c r="H111" s="1"/>
      <c r="I111" s="1"/>
      <c r="J111" s="4"/>
      <c r="K111" s="4"/>
      <c r="L111" s="4"/>
    </row>
    <row r="112" spans="1:12" ht="15.75" x14ac:dyDescent="0.3">
      <c r="A112" s="4" t="s">
        <v>16</v>
      </c>
      <c r="B112" s="4"/>
      <c r="C112" s="4"/>
      <c r="D112" s="4"/>
      <c r="E112" s="4"/>
      <c r="F112" s="4"/>
      <c r="G112" s="1"/>
      <c r="H112" s="4"/>
      <c r="I112" s="4"/>
      <c r="J112" s="4"/>
      <c r="K112" s="4"/>
      <c r="L112" s="4"/>
    </row>
    <row r="113" spans="1:12" ht="15.75" x14ac:dyDescent="0.3">
      <c r="A113" s="4" t="s">
        <v>533</v>
      </c>
      <c r="B113" s="4"/>
      <c r="C113" s="4"/>
      <c r="D113" s="4"/>
      <c r="E113" s="4"/>
      <c r="F113" s="4"/>
      <c r="G113" s="1"/>
      <c r="H113" s="4"/>
      <c r="I113" s="4"/>
      <c r="J113" s="4"/>
      <c r="K113" s="4"/>
      <c r="L113" s="4"/>
    </row>
    <row r="114" spans="1:12" ht="15.75" x14ac:dyDescent="0.3">
      <c r="A114" s="4" t="s">
        <v>17</v>
      </c>
      <c r="B114" s="31"/>
      <c r="C114" s="32"/>
      <c r="D114" s="2"/>
      <c r="E114" s="2"/>
      <c r="F114" s="49"/>
      <c r="G114" s="1"/>
      <c r="H114" s="4"/>
      <c r="I114" s="4"/>
      <c r="J114" s="4"/>
      <c r="K114" s="4"/>
      <c r="L114" s="4"/>
    </row>
    <row r="115" spans="1:12" ht="15.75" x14ac:dyDescent="0.3">
      <c r="A115" s="8"/>
      <c r="B115" s="8"/>
      <c r="C115" s="8"/>
      <c r="D115" s="8"/>
      <c r="E115" s="8"/>
      <c r="F115" s="8"/>
      <c r="G115" s="33"/>
      <c r="H115" s="8"/>
      <c r="I115" s="8"/>
      <c r="J115" s="8"/>
      <c r="K115" s="8"/>
      <c r="L115" s="8"/>
    </row>
    <row r="116" spans="1:12" ht="15.75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x14ac:dyDescent="0.3">
      <c r="A122" s="34"/>
      <c r="B122" s="35"/>
      <c r="C122" s="36"/>
      <c r="D122" s="36"/>
      <c r="E122" s="36"/>
      <c r="F122" s="36"/>
      <c r="G122" s="37"/>
      <c r="H122" s="38"/>
      <c r="I122" s="38"/>
      <c r="J122" s="38"/>
      <c r="K122" s="38"/>
      <c r="L122" s="38"/>
    </row>
    <row r="129" ht="27" customHeight="1" x14ac:dyDescent="0.25"/>
    <row r="130" ht="15.75" customHeight="1" x14ac:dyDescent="0.25"/>
    <row r="131" ht="27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27" customHeight="1" x14ac:dyDescent="0.25"/>
    <row r="137" ht="27" customHeight="1" x14ac:dyDescent="0.25"/>
    <row r="138" ht="27" customHeight="1" x14ac:dyDescent="0.25"/>
    <row r="139" ht="27" customHeight="1" x14ac:dyDescent="0.25"/>
    <row r="140" ht="27" customHeight="1" x14ac:dyDescent="0.25"/>
    <row r="141" ht="27" customHeight="1" x14ac:dyDescent="0.25"/>
    <row r="142" ht="27" customHeight="1" x14ac:dyDescent="0.25"/>
    <row r="143" ht="27" customHeight="1" x14ac:dyDescent="0.25"/>
    <row r="144" ht="27" customHeight="1" x14ac:dyDescent="0.25"/>
    <row r="145" ht="27" customHeight="1" x14ac:dyDescent="0.25"/>
    <row r="146" ht="27" customHeight="1" x14ac:dyDescent="0.25"/>
    <row r="147" ht="27" customHeight="1" x14ac:dyDescent="0.25"/>
    <row r="148" ht="15.75" customHeight="1" x14ac:dyDescent="0.25"/>
    <row r="149" ht="15.75" customHeight="1" x14ac:dyDescent="0.25"/>
    <row r="150" ht="27" customHeight="1" x14ac:dyDescent="0.25"/>
    <row r="151" ht="15.75" customHeight="1" x14ac:dyDescent="0.25"/>
    <row r="152" ht="15.75" customHeight="1" x14ac:dyDescent="0.25"/>
    <row r="153" ht="27" customHeight="1" x14ac:dyDescent="0.25"/>
    <row r="154" ht="15.75" customHeight="1" x14ac:dyDescent="0.25"/>
    <row r="155" ht="27" customHeight="1" x14ac:dyDescent="0.25"/>
    <row r="156" ht="15.75" customHeight="1" x14ac:dyDescent="0.25"/>
    <row r="157" ht="27" customHeight="1" x14ac:dyDescent="0.25"/>
    <row r="158" ht="27" customHeight="1" x14ac:dyDescent="0.25"/>
    <row r="159" ht="27" customHeight="1" x14ac:dyDescent="0.25"/>
    <row r="160" ht="15.75" customHeight="1" x14ac:dyDescent="0.25"/>
    <row r="161" ht="27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.75" customHeight="1" x14ac:dyDescent="0.25"/>
    <row r="258" ht="15" customHeight="1" x14ac:dyDescent="0.25"/>
    <row r="259" ht="1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</sheetData>
  <sheetProtection algorithmName="SHA-512" hashValue="c6VP7qN7lG8ywKvm53Nvftg3Gm2tktcFRLGPfqC+9YshQfbiu4Doh4Sa6KJQXkCE1L6VA8m5xdQRHcNmIAm7SQ==" saltValue="/l2jEHZtz1DTDCJaACLX5A==" spinCount="100000" sheet="1" objects="1" scenarios="1"/>
  <protectedRanges>
    <protectedRange sqref="C115" name="Obseg4"/>
    <protectedRange sqref="I12:I106" name="Obseg3"/>
    <protectedRange sqref="G38:G58 G12:G34 G61:G75" name="Obseg2"/>
    <protectedRange sqref="C5:D6" name="Obseg1"/>
    <protectedRange sqref="G59:G60" name="Obseg2_1"/>
    <protectedRange sqref="G37" name="Obseg2_2"/>
    <protectedRange sqref="G76:G93 G103:G106" name="Obseg2_3"/>
    <protectedRange sqref="G35:G36" name="Obseg2_4"/>
    <protectedRange sqref="G94:G95" name="Obseg2_5"/>
    <protectedRange sqref="G96" name="Obseg2_6"/>
    <protectedRange sqref="G97:G102" name="Obseg2_7"/>
  </protectedRanges>
  <mergeCells count="97">
    <mergeCell ref="B92:E92"/>
    <mergeCell ref="B107:E107"/>
    <mergeCell ref="B93:E93"/>
    <mergeCell ref="B103:E103"/>
    <mergeCell ref="B104:E104"/>
    <mergeCell ref="B105:E105"/>
    <mergeCell ref="B106:E106"/>
    <mergeCell ref="B94:E94"/>
    <mergeCell ref="B95:E95"/>
    <mergeCell ref="B96:E96"/>
    <mergeCell ref="B97:E97"/>
    <mergeCell ref="B98:E98"/>
    <mergeCell ref="B99:E99"/>
    <mergeCell ref="B100:E100"/>
    <mergeCell ref="B102:E102"/>
    <mergeCell ref="B101:E101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43:E43"/>
    <mergeCell ref="B31:E31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32:E32"/>
    <mergeCell ref="B33:E33"/>
    <mergeCell ref="B34:E34"/>
    <mergeCell ref="B37:E37"/>
    <mergeCell ref="B38:E38"/>
    <mergeCell ref="B39:E39"/>
    <mergeCell ref="B40:E40"/>
    <mergeCell ref="B41:E41"/>
    <mergeCell ref="B42:E42"/>
    <mergeCell ref="B35:E35"/>
    <mergeCell ref="B36:E36"/>
    <mergeCell ref="B57:E57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6:E56"/>
    <mergeCell ref="B54:E54"/>
    <mergeCell ref="B55:E55"/>
    <mergeCell ref="B68:E68"/>
    <mergeCell ref="B69:E69"/>
    <mergeCell ref="B70:E70"/>
    <mergeCell ref="B71:E71"/>
    <mergeCell ref="B72:E72"/>
    <mergeCell ref="B67:E67"/>
    <mergeCell ref="B58:E58"/>
    <mergeCell ref="B61:E61"/>
    <mergeCell ref="B62:E62"/>
    <mergeCell ref="B63:E63"/>
    <mergeCell ref="B64:E64"/>
    <mergeCell ref="B65:E65"/>
    <mergeCell ref="B66:E66"/>
    <mergeCell ref="B59:E59"/>
    <mergeCell ref="B60:E60"/>
    <mergeCell ref="B78:E78"/>
    <mergeCell ref="B80:E80"/>
    <mergeCell ref="B79:E79"/>
    <mergeCell ref="B81:E81"/>
    <mergeCell ref="B82:E82"/>
    <mergeCell ref="B73:E73"/>
    <mergeCell ref="B74:E74"/>
    <mergeCell ref="B75:E75"/>
    <mergeCell ref="B76:E76"/>
    <mergeCell ref="B77:E7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ignoredErrors>
    <ignoredError sqref="K26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CA90-2625-4C80-9D8F-C336E0521DC5}">
  <sheetPr codeName="Sheet22"/>
  <dimension ref="A1:L223"/>
  <sheetViews>
    <sheetView zoomScaleNormal="100" zoomScaleSheetLayoutView="100" workbookViewId="0">
      <selection activeCell="I13" sqref="I13:I46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60" t="s">
        <v>955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" customHeight="1" x14ac:dyDescent="0.25">
      <c r="A12" s="39">
        <v>1</v>
      </c>
      <c r="B12" s="223" t="s">
        <v>817</v>
      </c>
      <c r="C12" s="224" t="s">
        <v>817</v>
      </c>
      <c r="D12" s="224" t="s">
        <v>817</v>
      </c>
      <c r="E12" s="225" t="s">
        <v>817</v>
      </c>
      <c r="F12" s="47" t="s">
        <v>238</v>
      </c>
      <c r="G12" s="41"/>
      <c r="H12" s="130">
        <v>50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" customHeight="1" x14ac:dyDescent="0.25">
      <c r="A13" s="39">
        <f>A12+1</f>
        <v>2</v>
      </c>
      <c r="B13" s="223" t="s">
        <v>818</v>
      </c>
      <c r="C13" s="224" t="s">
        <v>818</v>
      </c>
      <c r="D13" s="224" t="s">
        <v>818</v>
      </c>
      <c r="E13" s="225" t="s">
        <v>818</v>
      </c>
      <c r="F13" s="47" t="s">
        <v>238</v>
      </c>
      <c r="G13" s="41"/>
      <c r="H13" s="130">
        <v>290</v>
      </c>
      <c r="I13" s="42">
        <v>1</v>
      </c>
      <c r="J13" s="43">
        <v>9.5</v>
      </c>
      <c r="K13" s="44">
        <f t="shared" ref="K13:K46" si="0">PRODUCT(I13,1.095)</f>
        <v>1.095</v>
      </c>
      <c r="L13" s="45">
        <f t="shared" ref="L13:L46" si="1">PRODUCT(H13,K13)</f>
        <v>317.55</v>
      </c>
    </row>
    <row r="14" spans="1:12" ht="15" customHeight="1" x14ac:dyDescent="0.25">
      <c r="A14" s="39">
        <f t="shared" ref="A14:A46" si="2">A13+1</f>
        <v>3</v>
      </c>
      <c r="B14" s="223" t="s">
        <v>819</v>
      </c>
      <c r="C14" s="224" t="s">
        <v>819</v>
      </c>
      <c r="D14" s="224" t="s">
        <v>819</v>
      </c>
      <c r="E14" s="225" t="s">
        <v>819</v>
      </c>
      <c r="F14" s="47" t="s">
        <v>238</v>
      </c>
      <c r="G14" s="41"/>
      <c r="H14" s="130">
        <v>100</v>
      </c>
      <c r="I14" s="42">
        <v>1</v>
      </c>
      <c r="J14" s="43">
        <v>9.5</v>
      </c>
      <c r="K14" s="44">
        <f t="shared" si="0"/>
        <v>1.095</v>
      </c>
      <c r="L14" s="45">
        <f t="shared" si="1"/>
        <v>109.5</v>
      </c>
    </row>
    <row r="15" spans="1:12" x14ac:dyDescent="0.25">
      <c r="A15" s="39">
        <f t="shared" si="2"/>
        <v>4</v>
      </c>
      <c r="B15" s="223" t="s">
        <v>820</v>
      </c>
      <c r="C15" s="224" t="s">
        <v>820</v>
      </c>
      <c r="D15" s="224" t="s">
        <v>820</v>
      </c>
      <c r="E15" s="225" t="s">
        <v>820</v>
      </c>
      <c r="F15" s="47" t="s">
        <v>238</v>
      </c>
      <c r="G15" s="41"/>
      <c r="H15" s="130">
        <v>30</v>
      </c>
      <c r="I15" s="42">
        <v>1</v>
      </c>
      <c r="J15" s="43">
        <v>9.5</v>
      </c>
      <c r="K15" s="44">
        <f t="shared" si="0"/>
        <v>1.095</v>
      </c>
      <c r="L15" s="45">
        <f t="shared" si="1"/>
        <v>32.85</v>
      </c>
    </row>
    <row r="16" spans="1:12" ht="24.95" customHeight="1" x14ac:dyDescent="0.25">
      <c r="A16" s="39">
        <f t="shared" si="2"/>
        <v>5</v>
      </c>
      <c r="B16" s="223" t="s">
        <v>821</v>
      </c>
      <c r="C16" s="224" t="s">
        <v>821</v>
      </c>
      <c r="D16" s="224" t="s">
        <v>821</v>
      </c>
      <c r="E16" s="225" t="s">
        <v>821</v>
      </c>
      <c r="F16" s="47" t="s">
        <v>238</v>
      </c>
      <c r="G16" s="41"/>
      <c r="H16" s="130">
        <v>220</v>
      </c>
      <c r="I16" s="42">
        <v>1</v>
      </c>
      <c r="J16" s="43">
        <v>9.5</v>
      </c>
      <c r="K16" s="44">
        <f t="shared" si="0"/>
        <v>1.095</v>
      </c>
      <c r="L16" s="45">
        <f t="shared" si="1"/>
        <v>240.9</v>
      </c>
    </row>
    <row r="17" spans="1:12" ht="24.95" customHeight="1" x14ac:dyDescent="0.25">
      <c r="A17" s="39">
        <f t="shared" si="2"/>
        <v>6</v>
      </c>
      <c r="B17" s="223" t="s">
        <v>822</v>
      </c>
      <c r="C17" s="224" t="s">
        <v>822</v>
      </c>
      <c r="D17" s="224" t="s">
        <v>822</v>
      </c>
      <c r="E17" s="225" t="s">
        <v>822</v>
      </c>
      <c r="F17" s="47" t="s">
        <v>238</v>
      </c>
      <c r="G17" s="41"/>
      <c r="H17" s="130">
        <v>275</v>
      </c>
      <c r="I17" s="42">
        <v>1</v>
      </c>
      <c r="J17" s="43">
        <v>9.5</v>
      </c>
      <c r="K17" s="44">
        <f t="shared" si="0"/>
        <v>1.095</v>
      </c>
      <c r="L17" s="45">
        <f t="shared" si="1"/>
        <v>301.125</v>
      </c>
    </row>
    <row r="18" spans="1:12" ht="24.95" customHeight="1" x14ac:dyDescent="0.25">
      <c r="A18" s="39">
        <f t="shared" si="2"/>
        <v>7</v>
      </c>
      <c r="B18" s="223" t="s">
        <v>823</v>
      </c>
      <c r="C18" s="224" t="s">
        <v>823</v>
      </c>
      <c r="D18" s="224" t="s">
        <v>823</v>
      </c>
      <c r="E18" s="225" t="s">
        <v>823</v>
      </c>
      <c r="F18" s="47" t="s">
        <v>238</v>
      </c>
      <c r="G18" s="41"/>
      <c r="H18" s="130">
        <v>125</v>
      </c>
      <c r="I18" s="42">
        <v>1</v>
      </c>
      <c r="J18" s="43">
        <v>9.5</v>
      </c>
      <c r="K18" s="44">
        <f t="shared" si="0"/>
        <v>1.095</v>
      </c>
      <c r="L18" s="45">
        <f t="shared" si="1"/>
        <v>136.875</v>
      </c>
    </row>
    <row r="19" spans="1:12" ht="30" customHeight="1" x14ac:dyDescent="0.25">
      <c r="A19" s="39">
        <f t="shared" si="2"/>
        <v>8</v>
      </c>
      <c r="B19" s="223" t="s">
        <v>824</v>
      </c>
      <c r="C19" s="224" t="s">
        <v>824</v>
      </c>
      <c r="D19" s="224" t="s">
        <v>824</v>
      </c>
      <c r="E19" s="225" t="s">
        <v>824</v>
      </c>
      <c r="F19" s="47" t="s">
        <v>238</v>
      </c>
      <c r="G19" s="41"/>
      <c r="H19" s="130">
        <v>125</v>
      </c>
      <c r="I19" s="42">
        <v>1</v>
      </c>
      <c r="J19" s="43">
        <v>9.5</v>
      </c>
      <c r="K19" s="44">
        <f t="shared" si="0"/>
        <v>1.095</v>
      </c>
      <c r="L19" s="45">
        <f t="shared" si="1"/>
        <v>136.875</v>
      </c>
    </row>
    <row r="20" spans="1:12" x14ac:dyDescent="0.25">
      <c r="A20" s="39">
        <f t="shared" si="2"/>
        <v>9</v>
      </c>
      <c r="B20" s="223" t="s">
        <v>825</v>
      </c>
      <c r="C20" s="224" t="s">
        <v>825</v>
      </c>
      <c r="D20" s="224" t="s">
        <v>825</v>
      </c>
      <c r="E20" s="225" t="s">
        <v>825</v>
      </c>
      <c r="F20" s="47" t="s">
        <v>238</v>
      </c>
      <c r="G20" s="41"/>
      <c r="H20" s="130">
        <v>60</v>
      </c>
      <c r="I20" s="42">
        <v>1</v>
      </c>
      <c r="J20" s="43">
        <v>9.5</v>
      </c>
      <c r="K20" s="44">
        <f t="shared" si="0"/>
        <v>1.095</v>
      </c>
      <c r="L20" s="45">
        <f t="shared" si="1"/>
        <v>65.7</v>
      </c>
    </row>
    <row r="21" spans="1:12" ht="30" customHeight="1" x14ac:dyDescent="0.25">
      <c r="A21" s="39">
        <f t="shared" si="2"/>
        <v>10</v>
      </c>
      <c r="B21" s="223" t="s">
        <v>826</v>
      </c>
      <c r="C21" s="224" t="s">
        <v>826</v>
      </c>
      <c r="D21" s="224" t="s">
        <v>826</v>
      </c>
      <c r="E21" s="225" t="s">
        <v>826</v>
      </c>
      <c r="F21" s="47" t="s">
        <v>238</v>
      </c>
      <c r="G21" s="41"/>
      <c r="H21" s="130">
        <v>50</v>
      </c>
      <c r="I21" s="42">
        <v>1</v>
      </c>
      <c r="J21" s="43">
        <v>9.5</v>
      </c>
      <c r="K21" s="44">
        <f t="shared" si="0"/>
        <v>1.095</v>
      </c>
      <c r="L21" s="45">
        <f t="shared" si="1"/>
        <v>54.75</v>
      </c>
    </row>
    <row r="22" spans="1:12" ht="30" customHeight="1" x14ac:dyDescent="0.25">
      <c r="A22" s="39">
        <f t="shared" si="2"/>
        <v>11</v>
      </c>
      <c r="B22" s="223" t="s">
        <v>827</v>
      </c>
      <c r="C22" s="224" t="s">
        <v>827</v>
      </c>
      <c r="D22" s="224" t="s">
        <v>827</v>
      </c>
      <c r="E22" s="225" t="s">
        <v>827</v>
      </c>
      <c r="F22" s="47" t="s">
        <v>238</v>
      </c>
      <c r="G22" s="41"/>
      <c r="H22" s="130">
        <v>750</v>
      </c>
      <c r="I22" s="42">
        <v>1</v>
      </c>
      <c r="J22" s="43">
        <v>9.5</v>
      </c>
      <c r="K22" s="44">
        <f t="shared" si="0"/>
        <v>1.095</v>
      </c>
      <c r="L22" s="45">
        <f t="shared" si="1"/>
        <v>821.25</v>
      </c>
    </row>
    <row r="23" spans="1:12" ht="30" customHeight="1" x14ac:dyDescent="0.25">
      <c r="A23" s="39">
        <f t="shared" si="2"/>
        <v>12</v>
      </c>
      <c r="B23" s="223" t="s">
        <v>828</v>
      </c>
      <c r="C23" s="224" t="s">
        <v>828</v>
      </c>
      <c r="D23" s="224" t="s">
        <v>828</v>
      </c>
      <c r="E23" s="225" t="s">
        <v>828</v>
      </c>
      <c r="F23" s="47" t="s">
        <v>238</v>
      </c>
      <c r="G23" s="41"/>
      <c r="H23" s="130">
        <v>795</v>
      </c>
      <c r="I23" s="42">
        <v>1</v>
      </c>
      <c r="J23" s="43">
        <v>9.5</v>
      </c>
      <c r="K23" s="44">
        <f t="shared" si="0"/>
        <v>1.095</v>
      </c>
      <c r="L23" s="45">
        <f t="shared" si="1"/>
        <v>870.52499999999998</v>
      </c>
    </row>
    <row r="24" spans="1:12" ht="30" customHeight="1" x14ac:dyDescent="0.25">
      <c r="A24" s="39">
        <f t="shared" si="2"/>
        <v>13</v>
      </c>
      <c r="B24" s="223" t="s">
        <v>829</v>
      </c>
      <c r="C24" s="224" t="s">
        <v>829</v>
      </c>
      <c r="D24" s="224" t="s">
        <v>829</v>
      </c>
      <c r="E24" s="225" t="s">
        <v>829</v>
      </c>
      <c r="F24" s="47" t="s">
        <v>238</v>
      </c>
      <c r="G24" s="41"/>
      <c r="H24" s="130">
        <v>825</v>
      </c>
      <c r="I24" s="42">
        <v>1</v>
      </c>
      <c r="J24" s="43">
        <v>9.5</v>
      </c>
      <c r="K24" s="44">
        <f t="shared" si="0"/>
        <v>1.095</v>
      </c>
      <c r="L24" s="45">
        <f t="shared" si="1"/>
        <v>903.375</v>
      </c>
    </row>
    <row r="25" spans="1:12" ht="30" customHeight="1" x14ac:dyDescent="0.25">
      <c r="A25" s="39">
        <f t="shared" si="2"/>
        <v>14</v>
      </c>
      <c r="B25" s="223" t="s">
        <v>830</v>
      </c>
      <c r="C25" s="224" t="s">
        <v>830</v>
      </c>
      <c r="D25" s="224" t="s">
        <v>830</v>
      </c>
      <c r="E25" s="225" t="s">
        <v>830</v>
      </c>
      <c r="F25" s="47" t="s">
        <v>238</v>
      </c>
      <c r="G25" s="41"/>
      <c r="H25" s="130">
        <v>120</v>
      </c>
      <c r="I25" s="42">
        <v>1</v>
      </c>
      <c r="J25" s="43">
        <v>9.5</v>
      </c>
      <c r="K25" s="44">
        <f t="shared" si="0"/>
        <v>1.095</v>
      </c>
      <c r="L25" s="45">
        <f t="shared" si="1"/>
        <v>131.4</v>
      </c>
    </row>
    <row r="26" spans="1:12" ht="15" customHeight="1" x14ac:dyDescent="0.25">
      <c r="A26" s="39">
        <f t="shared" si="2"/>
        <v>15</v>
      </c>
      <c r="B26" s="223" t="s">
        <v>831</v>
      </c>
      <c r="C26" s="224" t="s">
        <v>831</v>
      </c>
      <c r="D26" s="224" t="s">
        <v>831</v>
      </c>
      <c r="E26" s="225" t="s">
        <v>831</v>
      </c>
      <c r="F26" s="47" t="s">
        <v>238</v>
      </c>
      <c r="G26" s="41"/>
      <c r="H26" s="130">
        <v>150</v>
      </c>
      <c r="I26" s="42">
        <v>1</v>
      </c>
      <c r="J26" s="43">
        <v>9.5</v>
      </c>
      <c r="K26" s="44">
        <f t="shared" si="0"/>
        <v>1.095</v>
      </c>
      <c r="L26" s="45">
        <f t="shared" si="1"/>
        <v>164.25</v>
      </c>
    </row>
    <row r="27" spans="1:12" ht="15" customHeight="1" x14ac:dyDescent="0.25">
      <c r="A27" s="39">
        <f t="shared" si="2"/>
        <v>16</v>
      </c>
      <c r="B27" s="223" t="s">
        <v>832</v>
      </c>
      <c r="C27" s="224" t="s">
        <v>832</v>
      </c>
      <c r="D27" s="224" t="s">
        <v>832</v>
      </c>
      <c r="E27" s="225" t="s">
        <v>832</v>
      </c>
      <c r="F27" s="47" t="s">
        <v>238</v>
      </c>
      <c r="G27" s="41"/>
      <c r="H27" s="130">
        <v>50</v>
      </c>
      <c r="I27" s="42">
        <v>1</v>
      </c>
      <c r="J27" s="43">
        <v>9.5</v>
      </c>
      <c r="K27" s="44">
        <f t="shared" si="0"/>
        <v>1.095</v>
      </c>
      <c r="L27" s="45">
        <f t="shared" si="1"/>
        <v>54.75</v>
      </c>
    </row>
    <row r="28" spans="1:12" ht="30" customHeight="1" x14ac:dyDescent="0.25">
      <c r="A28" s="39">
        <f t="shared" si="2"/>
        <v>17</v>
      </c>
      <c r="B28" s="223" t="s">
        <v>833</v>
      </c>
      <c r="C28" s="224" t="s">
        <v>833</v>
      </c>
      <c r="D28" s="224" t="s">
        <v>833</v>
      </c>
      <c r="E28" s="225" t="s">
        <v>833</v>
      </c>
      <c r="F28" s="47" t="s">
        <v>238</v>
      </c>
      <c r="G28" s="41"/>
      <c r="H28" s="130">
        <v>10</v>
      </c>
      <c r="I28" s="42">
        <v>1</v>
      </c>
      <c r="J28" s="43">
        <v>9.5</v>
      </c>
      <c r="K28" s="44">
        <f t="shared" si="0"/>
        <v>1.095</v>
      </c>
      <c r="L28" s="45">
        <f t="shared" si="1"/>
        <v>10.95</v>
      </c>
    </row>
    <row r="29" spans="1:12" ht="30" customHeight="1" x14ac:dyDescent="0.25">
      <c r="A29" s="39">
        <f t="shared" si="2"/>
        <v>18</v>
      </c>
      <c r="B29" s="223" t="s">
        <v>834</v>
      </c>
      <c r="C29" s="224" t="s">
        <v>834</v>
      </c>
      <c r="D29" s="224" t="s">
        <v>834</v>
      </c>
      <c r="E29" s="225" t="s">
        <v>834</v>
      </c>
      <c r="F29" s="47"/>
      <c r="G29" s="41"/>
      <c r="H29" s="130">
        <v>50</v>
      </c>
      <c r="I29" s="42">
        <v>1</v>
      </c>
      <c r="J29" s="43">
        <v>9.5</v>
      </c>
      <c r="K29" s="44">
        <f t="shared" si="0"/>
        <v>1.095</v>
      </c>
      <c r="L29" s="45">
        <f t="shared" si="1"/>
        <v>54.75</v>
      </c>
    </row>
    <row r="30" spans="1:12" ht="15" customHeight="1" x14ac:dyDescent="0.25">
      <c r="A30" s="39">
        <f t="shared" si="2"/>
        <v>19</v>
      </c>
      <c r="B30" s="223" t="s">
        <v>835</v>
      </c>
      <c r="C30" s="224" t="s">
        <v>835</v>
      </c>
      <c r="D30" s="224" t="s">
        <v>835</v>
      </c>
      <c r="E30" s="225" t="s">
        <v>835</v>
      </c>
      <c r="F30" s="47" t="s">
        <v>238</v>
      </c>
      <c r="G30" s="41"/>
      <c r="H30" s="130">
        <v>100</v>
      </c>
      <c r="I30" s="42">
        <v>1</v>
      </c>
      <c r="J30" s="43">
        <v>9.5</v>
      </c>
      <c r="K30" s="44">
        <f t="shared" si="0"/>
        <v>1.095</v>
      </c>
      <c r="L30" s="45">
        <f t="shared" si="1"/>
        <v>109.5</v>
      </c>
    </row>
    <row r="31" spans="1:12" ht="15" customHeight="1" x14ac:dyDescent="0.25">
      <c r="A31" s="39">
        <f t="shared" si="2"/>
        <v>20</v>
      </c>
      <c r="B31" s="223" t="s">
        <v>836</v>
      </c>
      <c r="C31" s="224" t="s">
        <v>836</v>
      </c>
      <c r="D31" s="224" t="s">
        <v>836</v>
      </c>
      <c r="E31" s="225" t="s">
        <v>836</v>
      </c>
      <c r="F31" s="47" t="s">
        <v>238</v>
      </c>
      <c r="G31" s="41"/>
      <c r="H31" s="130">
        <v>90</v>
      </c>
      <c r="I31" s="42">
        <v>1</v>
      </c>
      <c r="J31" s="43">
        <v>9.5</v>
      </c>
      <c r="K31" s="44">
        <f t="shared" si="0"/>
        <v>1.095</v>
      </c>
      <c r="L31" s="45">
        <f t="shared" si="1"/>
        <v>98.55</v>
      </c>
    </row>
    <row r="32" spans="1:12" ht="24.95" customHeight="1" x14ac:dyDescent="0.25">
      <c r="A32" s="39">
        <f t="shared" si="2"/>
        <v>21</v>
      </c>
      <c r="B32" s="226" t="s">
        <v>941</v>
      </c>
      <c r="C32" s="227" t="s">
        <v>837</v>
      </c>
      <c r="D32" s="227" t="s">
        <v>837</v>
      </c>
      <c r="E32" s="228" t="s">
        <v>837</v>
      </c>
      <c r="F32" s="134" t="s">
        <v>238</v>
      </c>
      <c r="G32" s="41"/>
      <c r="H32" s="130">
        <v>60</v>
      </c>
      <c r="I32" s="42">
        <v>1</v>
      </c>
      <c r="J32" s="43">
        <v>9.5</v>
      </c>
      <c r="K32" s="44">
        <f t="shared" si="0"/>
        <v>1.095</v>
      </c>
      <c r="L32" s="45">
        <f t="shared" si="1"/>
        <v>65.7</v>
      </c>
    </row>
    <row r="33" spans="1:12" ht="30" customHeight="1" x14ac:dyDescent="0.25">
      <c r="A33" s="39">
        <f t="shared" si="2"/>
        <v>22</v>
      </c>
      <c r="B33" s="223" t="s">
        <v>838</v>
      </c>
      <c r="C33" s="224" t="s">
        <v>838</v>
      </c>
      <c r="D33" s="224" t="s">
        <v>838</v>
      </c>
      <c r="E33" s="225" t="s">
        <v>838</v>
      </c>
      <c r="F33" s="47" t="s">
        <v>238</v>
      </c>
      <c r="G33" s="41"/>
      <c r="H33" s="130">
        <v>60</v>
      </c>
      <c r="I33" s="42">
        <v>1</v>
      </c>
      <c r="J33" s="43">
        <v>9.5</v>
      </c>
      <c r="K33" s="44">
        <f t="shared" si="0"/>
        <v>1.095</v>
      </c>
      <c r="L33" s="45">
        <f t="shared" si="1"/>
        <v>65.7</v>
      </c>
    </row>
    <row r="34" spans="1:12" ht="39.950000000000003" customHeight="1" x14ac:dyDescent="0.25">
      <c r="A34" s="39">
        <f t="shared" si="2"/>
        <v>23</v>
      </c>
      <c r="B34" s="226" t="s">
        <v>942</v>
      </c>
      <c r="C34" s="227" t="s">
        <v>839</v>
      </c>
      <c r="D34" s="227" t="s">
        <v>839</v>
      </c>
      <c r="E34" s="228" t="s">
        <v>839</v>
      </c>
      <c r="F34" s="134" t="s">
        <v>238</v>
      </c>
      <c r="G34" s="41"/>
      <c r="H34" s="130">
        <v>60</v>
      </c>
      <c r="I34" s="42">
        <v>1</v>
      </c>
      <c r="J34" s="43">
        <v>9.5</v>
      </c>
      <c r="K34" s="44">
        <f t="shared" si="0"/>
        <v>1.095</v>
      </c>
      <c r="L34" s="45">
        <f t="shared" si="1"/>
        <v>65.7</v>
      </c>
    </row>
    <row r="35" spans="1:12" ht="24.95" customHeight="1" x14ac:dyDescent="0.25">
      <c r="A35" s="39">
        <f t="shared" si="2"/>
        <v>24</v>
      </c>
      <c r="B35" s="226" t="s">
        <v>943</v>
      </c>
      <c r="C35" s="227" t="s">
        <v>840</v>
      </c>
      <c r="D35" s="227" t="s">
        <v>840</v>
      </c>
      <c r="E35" s="228" t="s">
        <v>840</v>
      </c>
      <c r="F35" s="47" t="s">
        <v>238</v>
      </c>
      <c r="G35" s="41"/>
      <c r="H35" s="130">
        <v>60</v>
      </c>
      <c r="I35" s="42">
        <v>1</v>
      </c>
      <c r="J35" s="43">
        <v>9.5</v>
      </c>
      <c r="K35" s="44">
        <f t="shared" si="0"/>
        <v>1.095</v>
      </c>
      <c r="L35" s="45">
        <f t="shared" si="1"/>
        <v>65.7</v>
      </c>
    </row>
    <row r="36" spans="1:12" ht="30" customHeight="1" x14ac:dyDescent="0.25">
      <c r="A36" s="39">
        <f t="shared" si="2"/>
        <v>25</v>
      </c>
      <c r="B36" s="226" t="s">
        <v>944</v>
      </c>
      <c r="C36" s="227" t="s">
        <v>841</v>
      </c>
      <c r="D36" s="227" t="s">
        <v>841</v>
      </c>
      <c r="E36" s="228" t="s">
        <v>841</v>
      </c>
      <c r="F36" s="47" t="s">
        <v>238</v>
      </c>
      <c r="G36" s="41"/>
      <c r="H36" s="130">
        <v>60</v>
      </c>
      <c r="I36" s="42">
        <v>1</v>
      </c>
      <c r="J36" s="43">
        <v>9.5</v>
      </c>
      <c r="K36" s="44">
        <f t="shared" si="0"/>
        <v>1.095</v>
      </c>
      <c r="L36" s="45">
        <f t="shared" si="1"/>
        <v>65.7</v>
      </c>
    </row>
    <row r="37" spans="1:12" ht="39.950000000000003" customHeight="1" x14ac:dyDescent="0.25">
      <c r="A37" s="39">
        <f t="shared" si="2"/>
        <v>26</v>
      </c>
      <c r="B37" s="226" t="s">
        <v>945</v>
      </c>
      <c r="C37" s="227" t="s">
        <v>842</v>
      </c>
      <c r="D37" s="227" t="s">
        <v>842</v>
      </c>
      <c r="E37" s="228" t="s">
        <v>842</v>
      </c>
      <c r="F37" s="47" t="s">
        <v>238</v>
      </c>
      <c r="G37" s="41"/>
      <c r="H37" s="130">
        <v>60</v>
      </c>
      <c r="I37" s="42">
        <v>1</v>
      </c>
      <c r="J37" s="43">
        <v>9.5</v>
      </c>
      <c r="K37" s="44">
        <f t="shared" si="0"/>
        <v>1.095</v>
      </c>
      <c r="L37" s="45">
        <f t="shared" si="1"/>
        <v>65.7</v>
      </c>
    </row>
    <row r="38" spans="1:12" ht="15" customHeight="1" x14ac:dyDescent="0.25">
      <c r="A38" s="39">
        <f t="shared" si="2"/>
        <v>27</v>
      </c>
      <c r="B38" s="223" t="s">
        <v>843</v>
      </c>
      <c r="C38" s="224" t="s">
        <v>843</v>
      </c>
      <c r="D38" s="224" t="s">
        <v>843</v>
      </c>
      <c r="E38" s="225" t="s">
        <v>843</v>
      </c>
      <c r="F38" s="47" t="s">
        <v>238</v>
      </c>
      <c r="G38" s="41"/>
      <c r="H38" s="130">
        <v>300</v>
      </c>
      <c r="I38" s="42">
        <v>1</v>
      </c>
      <c r="J38" s="43">
        <v>9.5</v>
      </c>
      <c r="K38" s="44">
        <f t="shared" si="0"/>
        <v>1.095</v>
      </c>
      <c r="L38" s="45">
        <f t="shared" si="1"/>
        <v>328.5</v>
      </c>
    </row>
    <row r="39" spans="1:12" ht="15" customHeight="1" x14ac:dyDescent="0.25">
      <c r="A39" s="39">
        <f t="shared" si="2"/>
        <v>28</v>
      </c>
      <c r="B39" s="223" t="s">
        <v>844</v>
      </c>
      <c r="C39" s="224" t="s">
        <v>844</v>
      </c>
      <c r="D39" s="224" t="s">
        <v>844</v>
      </c>
      <c r="E39" s="225" t="s">
        <v>844</v>
      </c>
      <c r="F39" s="47" t="s">
        <v>238</v>
      </c>
      <c r="G39" s="41"/>
      <c r="H39" s="130">
        <v>500</v>
      </c>
      <c r="I39" s="42">
        <v>1</v>
      </c>
      <c r="J39" s="43">
        <v>9.5</v>
      </c>
      <c r="K39" s="44">
        <f t="shared" si="0"/>
        <v>1.095</v>
      </c>
      <c r="L39" s="45">
        <f t="shared" si="1"/>
        <v>547.5</v>
      </c>
    </row>
    <row r="40" spans="1:12" ht="15" customHeight="1" x14ac:dyDescent="0.25">
      <c r="A40" s="39">
        <f t="shared" si="2"/>
        <v>29</v>
      </c>
      <c r="B40" s="223" t="s">
        <v>845</v>
      </c>
      <c r="C40" s="224" t="s">
        <v>845</v>
      </c>
      <c r="D40" s="224" t="s">
        <v>845</v>
      </c>
      <c r="E40" s="225" t="s">
        <v>845</v>
      </c>
      <c r="F40" s="47" t="s">
        <v>238</v>
      </c>
      <c r="G40" s="41"/>
      <c r="H40" s="130">
        <v>500</v>
      </c>
      <c r="I40" s="42">
        <v>1</v>
      </c>
      <c r="J40" s="43">
        <v>9.5</v>
      </c>
      <c r="K40" s="44">
        <f t="shared" si="0"/>
        <v>1.095</v>
      </c>
      <c r="L40" s="45">
        <f t="shared" si="1"/>
        <v>547.5</v>
      </c>
    </row>
    <row r="41" spans="1:12" ht="15" customHeight="1" x14ac:dyDescent="0.25">
      <c r="A41" s="39">
        <f t="shared" si="2"/>
        <v>30</v>
      </c>
      <c r="B41" s="223" t="s">
        <v>846</v>
      </c>
      <c r="C41" s="224" t="s">
        <v>846</v>
      </c>
      <c r="D41" s="224" t="s">
        <v>846</v>
      </c>
      <c r="E41" s="225" t="s">
        <v>846</v>
      </c>
      <c r="F41" s="47" t="s">
        <v>238</v>
      </c>
      <c r="G41" s="41"/>
      <c r="H41" s="130">
        <v>180</v>
      </c>
      <c r="I41" s="42">
        <v>1</v>
      </c>
      <c r="J41" s="43">
        <v>9.5</v>
      </c>
      <c r="K41" s="44">
        <f t="shared" si="0"/>
        <v>1.095</v>
      </c>
      <c r="L41" s="45">
        <f t="shared" si="1"/>
        <v>197.1</v>
      </c>
    </row>
    <row r="42" spans="1:12" ht="15" customHeight="1" x14ac:dyDescent="0.25">
      <c r="A42" s="39">
        <f t="shared" si="2"/>
        <v>31</v>
      </c>
      <c r="B42" s="223" t="s">
        <v>847</v>
      </c>
      <c r="C42" s="224" t="s">
        <v>847</v>
      </c>
      <c r="D42" s="224" t="s">
        <v>847</v>
      </c>
      <c r="E42" s="225" t="s">
        <v>847</v>
      </c>
      <c r="F42" s="47" t="s">
        <v>238</v>
      </c>
      <c r="G42" s="41"/>
      <c r="H42" s="130">
        <v>1000</v>
      </c>
      <c r="I42" s="42">
        <v>1</v>
      </c>
      <c r="J42" s="43">
        <v>9.5</v>
      </c>
      <c r="K42" s="44">
        <f t="shared" si="0"/>
        <v>1.095</v>
      </c>
      <c r="L42" s="45">
        <f t="shared" si="1"/>
        <v>1095</v>
      </c>
    </row>
    <row r="43" spans="1:12" ht="15" customHeight="1" x14ac:dyDescent="0.25">
      <c r="A43" s="39">
        <f t="shared" si="2"/>
        <v>32</v>
      </c>
      <c r="B43" s="223" t="s">
        <v>848</v>
      </c>
      <c r="C43" s="224" t="s">
        <v>848</v>
      </c>
      <c r="D43" s="224" t="s">
        <v>848</v>
      </c>
      <c r="E43" s="225" t="s">
        <v>848</v>
      </c>
      <c r="F43" s="47" t="s">
        <v>238</v>
      </c>
      <c r="G43" s="41"/>
      <c r="H43" s="130">
        <v>450</v>
      </c>
      <c r="I43" s="42">
        <v>1</v>
      </c>
      <c r="J43" s="43">
        <v>9.5</v>
      </c>
      <c r="K43" s="44">
        <f t="shared" si="0"/>
        <v>1.095</v>
      </c>
      <c r="L43" s="45">
        <f t="shared" si="1"/>
        <v>492.75</v>
      </c>
    </row>
    <row r="44" spans="1:12" ht="15" customHeight="1" x14ac:dyDescent="0.25">
      <c r="A44" s="39">
        <f t="shared" si="2"/>
        <v>33</v>
      </c>
      <c r="B44" s="223" t="s">
        <v>850</v>
      </c>
      <c r="C44" s="224" t="s">
        <v>850</v>
      </c>
      <c r="D44" s="224" t="s">
        <v>850</v>
      </c>
      <c r="E44" s="225" t="s">
        <v>850</v>
      </c>
      <c r="F44" s="47" t="s">
        <v>238</v>
      </c>
      <c r="G44" s="41"/>
      <c r="H44" s="130">
        <v>338</v>
      </c>
      <c r="I44" s="42">
        <v>1</v>
      </c>
      <c r="J44" s="43">
        <v>9.5</v>
      </c>
      <c r="K44" s="44">
        <f t="shared" si="0"/>
        <v>1.095</v>
      </c>
      <c r="L44" s="45">
        <f t="shared" si="1"/>
        <v>370.11</v>
      </c>
    </row>
    <row r="45" spans="1:12" ht="15" customHeight="1" x14ac:dyDescent="0.25">
      <c r="A45" s="39">
        <f t="shared" si="2"/>
        <v>34</v>
      </c>
      <c r="B45" s="226" t="s">
        <v>939</v>
      </c>
      <c r="C45" s="227" t="s">
        <v>857</v>
      </c>
      <c r="D45" s="227" t="s">
        <v>857</v>
      </c>
      <c r="E45" s="228" t="s">
        <v>857</v>
      </c>
      <c r="F45" s="134" t="s">
        <v>238</v>
      </c>
      <c r="G45" s="41"/>
      <c r="H45" s="130">
        <v>75</v>
      </c>
      <c r="I45" s="42">
        <v>1</v>
      </c>
      <c r="J45" s="43">
        <v>9.5</v>
      </c>
      <c r="K45" s="44">
        <f t="shared" si="0"/>
        <v>1.095</v>
      </c>
      <c r="L45" s="45">
        <f t="shared" si="1"/>
        <v>82.125</v>
      </c>
    </row>
    <row r="46" spans="1:12" ht="15" customHeight="1" x14ac:dyDescent="0.25">
      <c r="A46" s="39">
        <f t="shared" si="2"/>
        <v>35</v>
      </c>
      <c r="B46" s="226" t="s">
        <v>940</v>
      </c>
      <c r="C46" s="227" t="s">
        <v>858</v>
      </c>
      <c r="D46" s="227" t="s">
        <v>858</v>
      </c>
      <c r="E46" s="228" t="s">
        <v>858</v>
      </c>
      <c r="F46" s="134" t="s">
        <v>238</v>
      </c>
      <c r="G46" s="41"/>
      <c r="H46" s="130">
        <v>75</v>
      </c>
      <c r="I46" s="42">
        <v>1</v>
      </c>
      <c r="J46" s="43">
        <v>9.5</v>
      </c>
      <c r="K46" s="44">
        <f t="shared" si="0"/>
        <v>1.095</v>
      </c>
      <c r="L46" s="45">
        <f t="shared" si="1"/>
        <v>82.125</v>
      </c>
    </row>
    <row r="47" spans="1:12" ht="15.75" x14ac:dyDescent="0.3">
      <c r="A47" s="24"/>
      <c r="B47" s="193" t="s">
        <v>93</v>
      </c>
      <c r="C47" s="194"/>
      <c r="D47" s="194"/>
      <c r="E47" s="195"/>
      <c r="F47" s="25"/>
      <c r="G47" s="25"/>
      <c r="H47" s="25"/>
      <c r="I47" s="25"/>
      <c r="J47" s="25"/>
      <c r="K47" s="25"/>
      <c r="L47" s="26">
        <f>SUM(L12:L46)</f>
        <v>8752.3349999999991</v>
      </c>
    </row>
    <row r="48" spans="1:12" ht="15.75" x14ac:dyDescent="0.3">
      <c r="A48" s="27"/>
      <c r="B48" s="28"/>
      <c r="C48" s="28"/>
      <c r="D48" s="28"/>
      <c r="E48" s="28"/>
      <c r="F48" s="29"/>
      <c r="G48" s="29"/>
      <c r="H48" s="29"/>
      <c r="I48" s="29"/>
      <c r="J48" s="29"/>
      <c r="K48" s="29"/>
      <c r="L48" s="30"/>
    </row>
    <row r="49" spans="1:12" ht="15.75" x14ac:dyDescent="0.3">
      <c r="A49" s="4" t="s">
        <v>14</v>
      </c>
      <c r="B49" s="4"/>
      <c r="C49" s="4"/>
      <c r="D49" s="4"/>
      <c r="E49" s="4"/>
      <c r="F49" s="4"/>
      <c r="H49" s="4"/>
      <c r="I49" s="4"/>
      <c r="J49" s="4"/>
      <c r="K49" s="4"/>
      <c r="L49" s="4"/>
    </row>
    <row r="50" spans="1:12" ht="15.75" x14ac:dyDescent="0.3">
      <c r="A50" s="4" t="s">
        <v>15</v>
      </c>
      <c r="B50" s="4"/>
      <c r="C50" s="4"/>
      <c r="D50" s="4"/>
      <c r="E50" s="4"/>
      <c r="F50" s="4"/>
      <c r="H50" s="4"/>
      <c r="I50" s="4"/>
      <c r="J50" s="4"/>
      <c r="K50" s="4"/>
      <c r="L50" s="4"/>
    </row>
    <row r="51" spans="1:12" ht="15.75" x14ac:dyDescent="0.3">
      <c r="A51" s="4" t="s">
        <v>16</v>
      </c>
      <c r="B51" s="4"/>
      <c r="C51" s="4"/>
      <c r="D51" s="4"/>
      <c r="E51" s="4"/>
      <c r="F51" s="4"/>
      <c r="H51" s="4"/>
      <c r="I51" s="4"/>
      <c r="J51" s="4"/>
      <c r="K51" s="4"/>
      <c r="L51" s="4"/>
    </row>
    <row r="52" spans="1:12" ht="15.75" x14ac:dyDescent="0.3">
      <c r="A52" s="4" t="s">
        <v>533</v>
      </c>
      <c r="B52" s="4"/>
      <c r="C52" s="4"/>
      <c r="D52" s="4"/>
      <c r="E52" s="4"/>
      <c r="F52" s="4"/>
      <c r="G52" s="1"/>
      <c r="H52" s="4"/>
      <c r="I52" s="4"/>
      <c r="J52" s="4"/>
      <c r="K52" s="4"/>
      <c r="L52" s="4"/>
    </row>
    <row r="53" spans="1:12" ht="15.75" x14ac:dyDescent="0.3">
      <c r="A53" s="4" t="s">
        <v>17</v>
      </c>
      <c r="B53" s="31"/>
      <c r="C53" s="32"/>
      <c r="D53" s="2"/>
      <c r="E53" s="2"/>
      <c r="F53" s="4"/>
      <c r="H53" s="4"/>
      <c r="I53" s="4"/>
      <c r="J53" s="4"/>
      <c r="K53" s="4"/>
      <c r="L53" s="4"/>
    </row>
    <row r="54" spans="1:12" ht="15.75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5.75" x14ac:dyDescent="0.3">
      <c r="A55" s="8" t="s">
        <v>18</v>
      </c>
      <c r="B55" s="8"/>
      <c r="C55" s="8"/>
      <c r="D55" s="8"/>
      <c r="E55" s="8"/>
      <c r="F55" s="8"/>
      <c r="G55" s="33" t="s">
        <v>19</v>
      </c>
      <c r="H55" s="8"/>
      <c r="I55" s="8"/>
      <c r="J55" s="8" t="s">
        <v>20</v>
      </c>
      <c r="K55" s="8"/>
      <c r="L55" s="8"/>
    </row>
    <row r="56" spans="1:12" ht="15.75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x14ac:dyDescent="0.3">
      <c r="A62" s="34"/>
      <c r="B62" s="35"/>
      <c r="C62" s="36"/>
      <c r="D62" s="36"/>
      <c r="E62" s="36"/>
      <c r="F62" s="36"/>
      <c r="G62" s="37"/>
      <c r="H62" s="38"/>
      <c r="I62" s="38"/>
      <c r="J62" s="38"/>
      <c r="K62" s="38"/>
      <c r="L62" s="38"/>
    </row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27" customHeight="1" x14ac:dyDescent="0.25"/>
    <row r="87" ht="27" customHeight="1" x14ac:dyDescent="0.25"/>
    <row r="88" ht="15.75" customHeight="1" x14ac:dyDescent="0.25"/>
    <row r="89" ht="15.75" customHeight="1" x14ac:dyDescent="0.25"/>
    <row r="90" ht="27" customHeight="1" x14ac:dyDescent="0.25"/>
    <row r="91" ht="15.75" customHeight="1" x14ac:dyDescent="0.25"/>
    <row r="92" ht="15.75" customHeight="1" x14ac:dyDescent="0.25"/>
    <row r="93" ht="27" customHeight="1" x14ac:dyDescent="0.25"/>
    <row r="94" ht="15.75" customHeight="1" x14ac:dyDescent="0.25"/>
    <row r="95" ht="27" customHeight="1" x14ac:dyDescent="0.25"/>
    <row r="96" ht="15.75" customHeight="1" x14ac:dyDescent="0.25"/>
    <row r="97" ht="27" customHeight="1" x14ac:dyDescent="0.25"/>
    <row r="98" ht="27" customHeight="1" x14ac:dyDescent="0.25"/>
    <row r="99" ht="27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.75" customHeight="1" x14ac:dyDescent="0.25"/>
    <row r="118" ht="15" customHeight="1" x14ac:dyDescent="0.25"/>
    <row r="119" ht="1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.75" customHeight="1" x14ac:dyDescent="0.25"/>
    <row r="198" ht="15" customHeight="1" x14ac:dyDescent="0.25"/>
    <row r="199" ht="1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</sheetData>
  <sheetProtection algorithmName="SHA-512" hashValue="9p0x0eRiWIZ2+NWt6azRGFquyqIe39rjCe68Gg03wZCByzfhi+OUmS3ywVj5KfUQ6DwbwGd4sis9i6JTOzNjxA==" saltValue="HOZBg2IZso6Ib9pD004B9Q==" spinCount="100000" sheet="1" objects="1" scenarios="1"/>
  <protectedRanges>
    <protectedRange sqref="C55" name="Obseg4"/>
    <protectedRange sqref="I12:I46" name="Obseg3"/>
    <protectedRange sqref="G12:G46" name="Obseg2"/>
    <protectedRange sqref="C5:D6" name="Obseg1"/>
  </protectedRanges>
  <mergeCells count="37">
    <mergeCell ref="B23:E23"/>
    <mergeCell ref="B24:E24"/>
    <mergeCell ref="B25:E25"/>
    <mergeCell ref="B26:E26"/>
    <mergeCell ref="B27:E27"/>
    <mergeCell ref="B39:E39"/>
    <mergeCell ref="B40:E40"/>
    <mergeCell ref="B41:E41"/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34:E34"/>
    <mergeCell ref="B35:E35"/>
    <mergeCell ref="B36:E36"/>
    <mergeCell ref="B37:E37"/>
    <mergeCell ref="B38:E38"/>
    <mergeCell ref="B29:E29"/>
    <mergeCell ref="B30:E30"/>
    <mergeCell ref="B31:E31"/>
    <mergeCell ref="B32:E32"/>
    <mergeCell ref="B33:E33"/>
    <mergeCell ref="B47:E47"/>
    <mergeCell ref="B45:E45"/>
    <mergeCell ref="B46:E46"/>
    <mergeCell ref="B42:E42"/>
    <mergeCell ref="B43:E43"/>
    <mergeCell ref="B44:E4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1378-318D-46BA-8C0C-141940A87446}">
  <sheetPr codeName="Sheet23"/>
  <dimension ref="A1:L213"/>
  <sheetViews>
    <sheetView topLeftCell="A9" zoomScaleNormal="100" zoomScaleSheetLayoutView="100" workbookViewId="0">
      <selection activeCell="F14" sqref="F1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60" t="s">
        <v>895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ht="15.75" x14ac:dyDescent="0.3">
      <c r="A12" s="162">
        <v>1</v>
      </c>
      <c r="B12" s="226" t="s">
        <v>952</v>
      </c>
      <c r="C12" s="227" t="s">
        <v>747</v>
      </c>
      <c r="D12" s="227" t="s">
        <v>747</v>
      </c>
      <c r="E12" s="228" t="s">
        <v>747</v>
      </c>
      <c r="F12" s="17" t="s">
        <v>28</v>
      </c>
      <c r="G12" s="161"/>
      <c r="H12" s="161">
        <v>30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ht="15.75" x14ac:dyDescent="0.3">
      <c r="A13" s="162">
        <f>A12+1</f>
        <v>2</v>
      </c>
      <c r="B13" s="226" t="s">
        <v>953</v>
      </c>
      <c r="C13" s="227" t="s">
        <v>748</v>
      </c>
      <c r="D13" s="227" t="s">
        <v>748</v>
      </c>
      <c r="E13" s="228" t="s">
        <v>748</v>
      </c>
      <c r="F13" s="17" t="s">
        <v>28</v>
      </c>
      <c r="G13" s="161"/>
      <c r="H13" s="161">
        <v>100</v>
      </c>
      <c r="I13" s="42">
        <v>0</v>
      </c>
      <c r="J13" s="43">
        <v>9.5</v>
      </c>
      <c r="K13" s="44">
        <f t="shared" ref="K13:K36" si="0">PRODUCT(I13,1.095)</f>
        <v>0</v>
      </c>
      <c r="L13" s="45">
        <f t="shared" ref="L13:L36" si="1">PRODUCT(H13,K13)</f>
        <v>0</v>
      </c>
    </row>
    <row r="14" spans="1:12" ht="15.75" x14ac:dyDescent="0.3">
      <c r="A14" s="162">
        <f t="shared" ref="A14:A36" si="2">A13+1</f>
        <v>3</v>
      </c>
      <c r="B14" s="226" t="s">
        <v>954</v>
      </c>
      <c r="C14" s="227" t="s">
        <v>749</v>
      </c>
      <c r="D14" s="227" t="s">
        <v>749</v>
      </c>
      <c r="E14" s="228" t="s">
        <v>749</v>
      </c>
      <c r="F14" s="253" t="s">
        <v>28</v>
      </c>
      <c r="G14" s="161"/>
      <c r="H14" s="161">
        <v>100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ht="15" customHeight="1" x14ac:dyDescent="0.25">
      <c r="A15" s="162">
        <f t="shared" si="2"/>
        <v>4</v>
      </c>
      <c r="B15" s="235" t="s">
        <v>76</v>
      </c>
      <c r="C15" s="236" t="s">
        <v>76</v>
      </c>
      <c r="D15" s="236" t="s">
        <v>76</v>
      </c>
      <c r="E15" s="237" t="s">
        <v>76</v>
      </c>
      <c r="F15" s="17" t="s">
        <v>28</v>
      </c>
      <c r="G15" s="41"/>
      <c r="H15" s="130">
        <v>12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ht="15" customHeight="1" x14ac:dyDescent="0.25">
      <c r="A16" s="162">
        <f t="shared" si="2"/>
        <v>5</v>
      </c>
      <c r="B16" s="235" t="s">
        <v>79</v>
      </c>
      <c r="C16" s="236" t="s">
        <v>79</v>
      </c>
      <c r="D16" s="236" t="s">
        <v>79</v>
      </c>
      <c r="E16" s="237" t="s">
        <v>79</v>
      </c>
      <c r="F16" s="17" t="s">
        <v>28</v>
      </c>
      <c r="G16" s="41"/>
      <c r="H16" s="130">
        <v>12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ht="15" customHeight="1" x14ac:dyDescent="0.25">
      <c r="A17" s="162">
        <f t="shared" si="2"/>
        <v>6</v>
      </c>
      <c r="B17" s="235" t="s">
        <v>83</v>
      </c>
      <c r="C17" s="236" t="s">
        <v>83</v>
      </c>
      <c r="D17" s="236" t="s">
        <v>83</v>
      </c>
      <c r="E17" s="237" t="s">
        <v>83</v>
      </c>
      <c r="F17" s="17" t="s">
        <v>28</v>
      </c>
      <c r="G17" s="41"/>
      <c r="H17" s="130">
        <v>12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ht="15" customHeight="1" x14ac:dyDescent="0.25">
      <c r="A18" s="162">
        <f t="shared" si="2"/>
        <v>7</v>
      </c>
      <c r="B18" s="235" t="s">
        <v>84</v>
      </c>
      <c r="C18" s="236" t="s">
        <v>84</v>
      </c>
      <c r="D18" s="236" t="s">
        <v>84</v>
      </c>
      <c r="E18" s="237" t="s">
        <v>84</v>
      </c>
      <c r="F18" s="17" t="s">
        <v>28</v>
      </c>
      <c r="G18" s="41"/>
      <c r="H18" s="130">
        <v>12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ht="15" customHeight="1" x14ac:dyDescent="0.25">
      <c r="A19" s="162">
        <f t="shared" si="2"/>
        <v>8</v>
      </c>
      <c r="B19" s="235" t="s">
        <v>86</v>
      </c>
      <c r="C19" s="236" t="s">
        <v>86</v>
      </c>
      <c r="D19" s="236" t="s">
        <v>86</v>
      </c>
      <c r="E19" s="237" t="s">
        <v>86</v>
      </c>
      <c r="F19" s="17" t="s">
        <v>28</v>
      </c>
      <c r="G19" s="41"/>
      <c r="H19" s="130">
        <v>12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15" customHeight="1" x14ac:dyDescent="0.25">
      <c r="A20" s="162">
        <f t="shared" si="2"/>
        <v>9</v>
      </c>
      <c r="B20" s="235" t="s">
        <v>87</v>
      </c>
      <c r="C20" s="236" t="s">
        <v>87</v>
      </c>
      <c r="D20" s="236" t="s">
        <v>87</v>
      </c>
      <c r="E20" s="237" t="s">
        <v>87</v>
      </c>
      <c r="F20" s="17" t="s">
        <v>28</v>
      </c>
      <c r="G20" s="41"/>
      <c r="H20" s="130">
        <v>12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25">
      <c r="A21" s="162">
        <f t="shared" si="2"/>
        <v>10</v>
      </c>
      <c r="B21" s="235" t="s">
        <v>92</v>
      </c>
      <c r="C21" s="236" t="s">
        <v>92</v>
      </c>
      <c r="D21" s="236" t="s">
        <v>92</v>
      </c>
      <c r="E21" s="237" t="s">
        <v>92</v>
      </c>
      <c r="F21" s="17" t="s">
        <v>28</v>
      </c>
      <c r="G21" s="41"/>
      <c r="H21" s="130">
        <v>12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25">
      <c r="A22" s="162">
        <f t="shared" si="2"/>
        <v>11</v>
      </c>
      <c r="B22" s="235" t="s">
        <v>77</v>
      </c>
      <c r="C22" s="236" t="s">
        <v>77</v>
      </c>
      <c r="D22" s="236" t="s">
        <v>77</v>
      </c>
      <c r="E22" s="237" t="s">
        <v>77</v>
      </c>
      <c r="F22" s="17" t="s">
        <v>28</v>
      </c>
      <c r="G22" s="41"/>
      <c r="H22" s="130">
        <v>12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" customHeight="1" x14ac:dyDescent="0.25">
      <c r="A23" s="162">
        <f t="shared" si="2"/>
        <v>12</v>
      </c>
      <c r="B23" s="235" t="s">
        <v>78</v>
      </c>
      <c r="C23" s="236" t="s">
        <v>78</v>
      </c>
      <c r="D23" s="236" t="s">
        <v>78</v>
      </c>
      <c r="E23" s="237" t="s">
        <v>78</v>
      </c>
      <c r="F23" s="17" t="s">
        <v>28</v>
      </c>
      <c r="G23" s="41"/>
      <c r="H23" s="130">
        <v>12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25">
      <c r="A24" s="162">
        <f t="shared" si="2"/>
        <v>13</v>
      </c>
      <c r="B24" s="235" t="s">
        <v>85</v>
      </c>
      <c r="C24" s="236" t="s">
        <v>85</v>
      </c>
      <c r="D24" s="236" t="s">
        <v>85</v>
      </c>
      <c r="E24" s="237" t="s">
        <v>85</v>
      </c>
      <c r="F24" s="17" t="s">
        <v>28</v>
      </c>
      <c r="G24" s="41"/>
      <c r="H24" s="130">
        <v>12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25">
      <c r="A25" s="162">
        <f t="shared" si="2"/>
        <v>14</v>
      </c>
      <c r="B25" s="223" t="s">
        <v>88</v>
      </c>
      <c r="C25" s="224" t="s">
        <v>88</v>
      </c>
      <c r="D25" s="224" t="s">
        <v>88</v>
      </c>
      <c r="E25" s="225" t="s">
        <v>88</v>
      </c>
      <c r="F25" s="40" t="s">
        <v>28</v>
      </c>
      <c r="G25" s="41"/>
      <c r="H25" s="130">
        <v>12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15" customHeight="1" x14ac:dyDescent="0.25">
      <c r="A26" s="162">
        <f t="shared" si="2"/>
        <v>15</v>
      </c>
      <c r="B26" s="223" t="s">
        <v>89</v>
      </c>
      <c r="C26" s="224" t="s">
        <v>89</v>
      </c>
      <c r="D26" s="224" t="s">
        <v>89</v>
      </c>
      <c r="E26" s="225" t="s">
        <v>89</v>
      </c>
      <c r="F26" s="17" t="s">
        <v>28</v>
      </c>
      <c r="G26" s="41"/>
      <c r="H26" s="130">
        <v>12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15" customHeight="1" x14ac:dyDescent="0.25">
      <c r="A27" s="162">
        <f t="shared" si="2"/>
        <v>16</v>
      </c>
      <c r="B27" s="223" t="s">
        <v>859</v>
      </c>
      <c r="C27" s="224" t="s">
        <v>859</v>
      </c>
      <c r="D27" s="224" t="s">
        <v>859</v>
      </c>
      <c r="E27" s="225" t="s">
        <v>859</v>
      </c>
      <c r="F27" s="17" t="s">
        <v>28</v>
      </c>
      <c r="G27" s="41"/>
      <c r="H27" s="130">
        <v>12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15" customHeight="1" x14ac:dyDescent="0.25">
      <c r="A28" s="162">
        <f t="shared" si="2"/>
        <v>17</v>
      </c>
      <c r="B28" s="223" t="s">
        <v>91</v>
      </c>
      <c r="C28" s="224" t="s">
        <v>91</v>
      </c>
      <c r="D28" s="224" t="s">
        <v>91</v>
      </c>
      <c r="E28" s="225" t="s">
        <v>91</v>
      </c>
      <c r="F28" s="17" t="s">
        <v>28</v>
      </c>
      <c r="G28" s="41"/>
      <c r="H28" s="130">
        <v>12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15" customHeight="1" x14ac:dyDescent="0.25">
      <c r="A29" s="162">
        <f t="shared" si="2"/>
        <v>18</v>
      </c>
      <c r="B29" s="223" t="s">
        <v>80</v>
      </c>
      <c r="C29" s="224" t="s">
        <v>80</v>
      </c>
      <c r="D29" s="224" t="s">
        <v>80</v>
      </c>
      <c r="E29" s="225" t="s">
        <v>80</v>
      </c>
      <c r="F29" s="17" t="s">
        <v>28</v>
      </c>
      <c r="G29" s="41"/>
      <c r="H29" s="130">
        <v>12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15" customHeight="1" x14ac:dyDescent="0.25">
      <c r="A30" s="162">
        <f t="shared" si="2"/>
        <v>19</v>
      </c>
      <c r="B30" s="223" t="s">
        <v>82</v>
      </c>
      <c r="C30" s="224" t="s">
        <v>82</v>
      </c>
      <c r="D30" s="224" t="s">
        <v>82</v>
      </c>
      <c r="E30" s="225" t="s">
        <v>82</v>
      </c>
      <c r="F30" s="17" t="s">
        <v>28</v>
      </c>
      <c r="G30" s="41"/>
      <c r="H30" s="130">
        <v>12</v>
      </c>
      <c r="I30" s="42">
        <v>0</v>
      </c>
      <c r="J30" s="43">
        <v>9.5</v>
      </c>
      <c r="K30" s="44">
        <f t="shared" si="0"/>
        <v>0</v>
      </c>
      <c r="L30" s="45">
        <f t="shared" si="1"/>
        <v>0</v>
      </c>
    </row>
    <row r="31" spans="1:12" ht="15" customHeight="1" x14ac:dyDescent="0.25">
      <c r="A31" s="162">
        <f t="shared" si="2"/>
        <v>20</v>
      </c>
      <c r="B31" s="223" t="s">
        <v>90</v>
      </c>
      <c r="C31" s="224" t="s">
        <v>90</v>
      </c>
      <c r="D31" s="224" t="s">
        <v>90</v>
      </c>
      <c r="E31" s="225" t="s">
        <v>90</v>
      </c>
      <c r="F31" s="17" t="s">
        <v>28</v>
      </c>
      <c r="G31" s="41"/>
      <c r="H31" s="130">
        <v>12</v>
      </c>
      <c r="I31" s="42">
        <v>0</v>
      </c>
      <c r="J31" s="43">
        <v>9.5</v>
      </c>
      <c r="K31" s="44">
        <f t="shared" si="0"/>
        <v>0</v>
      </c>
      <c r="L31" s="45">
        <f t="shared" si="1"/>
        <v>0</v>
      </c>
    </row>
    <row r="32" spans="1:12" ht="15" customHeight="1" x14ac:dyDescent="0.25">
      <c r="A32" s="162">
        <f t="shared" si="2"/>
        <v>21</v>
      </c>
      <c r="B32" s="223" t="s">
        <v>860</v>
      </c>
      <c r="C32" s="224" t="s">
        <v>860</v>
      </c>
      <c r="D32" s="224" t="s">
        <v>860</v>
      </c>
      <c r="E32" s="225" t="s">
        <v>860</v>
      </c>
      <c r="F32" s="17" t="s">
        <v>28</v>
      </c>
      <c r="G32" s="41"/>
      <c r="H32" s="130">
        <v>12</v>
      </c>
      <c r="I32" s="42">
        <v>0</v>
      </c>
      <c r="J32" s="43">
        <v>9.5</v>
      </c>
      <c r="K32" s="44">
        <f t="shared" si="0"/>
        <v>0</v>
      </c>
      <c r="L32" s="45">
        <f t="shared" si="1"/>
        <v>0</v>
      </c>
    </row>
    <row r="33" spans="1:12" ht="15" customHeight="1" x14ac:dyDescent="0.25">
      <c r="A33" s="162">
        <f t="shared" si="2"/>
        <v>22</v>
      </c>
      <c r="B33" s="223" t="s">
        <v>81</v>
      </c>
      <c r="C33" s="224" t="s">
        <v>81</v>
      </c>
      <c r="D33" s="224" t="s">
        <v>81</v>
      </c>
      <c r="E33" s="225" t="s">
        <v>81</v>
      </c>
      <c r="F33" s="17" t="s">
        <v>28</v>
      </c>
      <c r="G33" s="41"/>
      <c r="H33" s="130">
        <v>12</v>
      </c>
      <c r="I33" s="42">
        <v>0</v>
      </c>
      <c r="J33" s="43">
        <v>9.5</v>
      </c>
      <c r="K33" s="44">
        <f t="shared" si="0"/>
        <v>0</v>
      </c>
      <c r="L33" s="45">
        <f t="shared" si="1"/>
        <v>0</v>
      </c>
    </row>
    <row r="34" spans="1:12" ht="30" customHeight="1" x14ac:dyDescent="0.25">
      <c r="A34" s="162">
        <f t="shared" si="2"/>
        <v>23</v>
      </c>
      <c r="B34" s="223" t="s">
        <v>861</v>
      </c>
      <c r="C34" s="224" t="s">
        <v>861</v>
      </c>
      <c r="D34" s="224" t="s">
        <v>861</v>
      </c>
      <c r="E34" s="225" t="s">
        <v>861</v>
      </c>
      <c r="F34" s="40" t="s">
        <v>28</v>
      </c>
      <c r="G34" s="41"/>
      <c r="H34" s="130">
        <v>12</v>
      </c>
      <c r="I34" s="42">
        <v>0</v>
      </c>
      <c r="J34" s="43">
        <v>9.5</v>
      </c>
      <c r="K34" s="44">
        <f t="shared" si="0"/>
        <v>0</v>
      </c>
      <c r="L34" s="45">
        <f t="shared" si="1"/>
        <v>0</v>
      </c>
    </row>
    <row r="35" spans="1:12" ht="15" customHeight="1" x14ac:dyDescent="0.25">
      <c r="A35" s="162">
        <f t="shared" si="2"/>
        <v>24</v>
      </c>
      <c r="B35" s="223" t="s">
        <v>862</v>
      </c>
      <c r="C35" s="224" t="s">
        <v>862</v>
      </c>
      <c r="D35" s="224" t="s">
        <v>862</v>
      </c>
      <c r="E35" s="225" t="s">
        <v>862</v>
      </c>
      <c r="F35" s="17" t="s">
        <v>28</v>
      </c>
      <c r="G35" s="41"/>
      <c r="H35" s="130">
        <v>12</v>
      </c>
      <c r="I35" s="42">
        <v>0</v>
      </c>
      <c r="J35" s="43">
        <v>9.5</v>
      </c>
      <c r="K35" s="44">
        <f t="shared" si="0"/>
        <v>0</v>
      </c>
      <c r="L35" s="45">
        <f t="shared" si="1"/>
        <v>0</v>
      </c>
    </row>
    <row r="36" spans="1:12" ht="15" customHeight="1" x14ac:dyDescent="0.25">
      <c r="A36" s="162">
        <f t="shared" si="2"/>
        <v>25</v>
      </c>
      <c r="B36" s="223" t="s">
        <v>863</v>
      </c>
      <c r="C36" s="224" t="s">
        <v>863</v>
      </c>
      <c r="D36" s="224" t="s">
        <v>863</v>
      </c>
      <c r="E36" s="225" t="s">
        <v>863</v>
      </c>
      <c r="F36" s="17" t="s">
        <v>28</v>
      </c>
      <c r="G36" s="41"/>
      <c r="H36" s="130">
        <v>12</v>
      </c>
      <c r="I36" s="42">
        <v>0</v>
      </c>
      <c r="J36" s="43">
        <v>9.5</v>
      </c>
      <c r="K36" s="44">
        <f t="shared" si="0"/>
        <v>0</v>
      </c>
      <c r="L36" s="45">
        <f t="shared" si="1"/>
        <v>0</v>
      </c>
    </row>
    <row r="37" spans="1:12" ht="15.75" x14ac:dyDescent="0.3">
      <c r="A37" s="24"/>
      <c r="B37" s="193" t="s">
        <v>93</v>
      </c>
      <c r="C37" s="194"/>
      <c r="D37" s="194"/>
      <c r="E37" s="195"/>
      <c r="F37" s="25"/>
      <c r="G37" s="25"/>
      <c r="H37" s="25"/>
      <c r="I37" s="25"/>
      <c r="J37" s="25"/>
      <c r="K37" s="25"/>
      <c r="L37" s="26">
        <f>SUM(L12:L36)</f>
        <v>0</v>
      </c>
    </row>
    <row r="38" spans="1:12" ht="15.75" x14ac:dyDescent="0.3">
      <c r="A38" s="27"/>
      <c r="B38" s="28"/>
      <c r="C38" s="28"/>
      <c r="D38" s="28"/>
      <c r="E38" s="28"/>
      <c r="F38" s="29"/>
      <c r="G38" s="29"/>
      <c r="H38" s="29"/>
      <c r="I38" s="29"/>
      <c r="J38" s="29"/>
      <c r="K38" s="29"/>
      <c r="L38" s="30"/>
    </row>
    <row r="39" spans="1:12" ht="15.75" x14ac:dyDescent="0.3">
      <c r="A39" s="4" t="s">
        <v>14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15.75" x14ac:dyDescent="0.3">
      <c r="A40" s="4" t="s">
        <v>15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5.75" x14ac:dyDescent="0.3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.75" x14ac:dyDescent="0.3">
      <c r="A42" s="4" t="s">
        <v>533</v>
      </c>
      <c r="B42" s="4"/>
      <c r="C42" s="4"/>
      <c r="D42" s="4"/>
      <c r="E42" s="4"/>
      <c r="F42" s="4"/>
      <c r="G42" s="1"/>
      <c r="H42" s="4"/>
      <c r="I42" s="4"/>
      <c r="J42" s="4"/>
      <c r="K42" s="4"/>
      <c r="L42" s="4"/>
    </row>
    <row r="43" spans="1:12" ht="15.75" x14ac:dyDescent="0.3">
      <c r="A43" s="4" t="s">
        <v>17</v>
      </c>
      <c r="B43" s="31"/>
      <c r="C43" s="32"/>
      <c r="D43" s="2"/>
      <c r="E43" s="2"/>
      <c r="F43" s="4"/>
      <c r="G43" s="4"/>
      <c r="H43" s="4"/>
      <c r="I43" s="4"/>
      <c r="J43" s="4"/>
      <c r="K43" s="4"/>
      <c r="L43" s="4"/>
    </row>
    <row r="44" spans="1:12" ht="15.7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.75" x14ac:dyDescent="0.3">
      <c r="A45" s="8" t="s">
        <v>18</v>
      </c>
      <c r="B45" s="8"/>
      <c r="C45" s="8"/>
      <c r="D45" s="8"/>
      <c r="E45" s="8"/>
      <c r="F45" s="8"/>
      <c r="G45" s="33" t="s">
        <v>19</v>
      </c>
      <c r="H45" s="8"/>
      <c r="I45" s="8"/>
      <c r="J45" s="8" t="s">
        <v>20</v>
      </c>
      <c r="K45" s="8"/>
      <c r="L45" s="8"/>
    </row>
    <row r="46" spans="1:12" ht="15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x14ac:dyDescent="0.3">
      <c r="A52" s="34"/>
      <c r="B52" s="35"/>
      <c r="C52" s="36"/>
      <c r="D52" s="36"/>
      <c r="E52" s="36"/>
      <c r="F52" s="36"/>
      <c r="G52" s="37"/>
      <c r="H52" s="38"/>
      <c r="I52" s="38"/>
      <c r="J52" s="38"/>
      <c r="K52" s="38"/>
      <c r="L52" s="38"/>
    </row>
    <row r="59" spans="1:12" ht="27" customHeight="1" x14ac:dyDescent="0.25"/>
    <row r="60" spans="1:12" ht="15.75" customHeight="1" x14ac:dyDescent="0.25"/>
    <row r="61" spans="1:12" ht="27" customHeight="1" x14ac:dyDescent="0.25"/>
    <row r="62" spans="1:12" ht="15.75" customHeight="1" x14ac:dyDescent="0.25"/>
    <row r="63" spans="1:12" ht="15.75" customHeight="1" x14ac:dyDescent="0.25"/>
    <row r="64" spans="1:12" ht="15.75" customHeight="1" x14ac:dyDescent="0.25"/>
    <row r="65" ht="15.75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15.75" customHeight="1" x14ac:dyDescent="0.25"/>
    <row r="79" ht="15.75" customHeight="1" x14ac:dyDescent="0.25"/>
    <row r="80" ht="27" customHeight="1" x14ac:dyDescent="0.25"/>
    <row r="81" ht="15.75" customHeight="1" x14ac:dyDescent="0.25"/>
    <row r="82" ht="15.75" customHeight="1" x14ac:dyDescent="0.25"/>
    <row r="83" ht="27" customHeight="1" x14ac:dyDescent="0.25"/>
    <row r="84" ht="15.75" customHeight="1" x14ac:dyDescent="0.25"/>
    <row r="85" ht="27" customHeight="1" x14ac:dyDescent="0.25"/>
    <row r="86" ht="15.75" customHeight="1" x14ac:dyDescent="0.25"/>
    <row r="87" ht="27" customHeight="1" x14ac:dyDescent="0.25"/>
    <row r="88" ht="27" customHeight="1" x14ac:dyDescent="0.25"/>
    <row r="89" ht="27" customHeight="1" x14ac:dyDescent="0.25"/>
    <row r="90" ht="15.75" customHeight="1" x14ac:dyDescent="0.25"/>
    <row r="91" ht="27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.75" customHeight="1" x14ac:dyDescent="0.25"/>
    <row r="108" ht="15" customHeight="1" x14ac:dyDescent="0.25"/>
    <row r="109" ht="1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.75" customHeight="1" x14ac:dyDescent="0.25"/>
    <row r="188" ht="15" customHeight="1" x14ac:dyDescent="0.25"/>
    <row r="189" ht="1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</sheetData>
  <sheetProtection algorithmName="SHA-512" hashValue="L3u8BRHUdysD6bYrW+MkF0vINVyqBdeMzmnExhIfmdkBogSaaAYa3ig6gLWGFs6A2lAQoVrIG9RNVTp92dSiAA==" saltValue="4l5C2n1CWgZKGdZ+SDtY0g==" spinCount="100000" sheet="1" objects="1" scenarios="1"/>
  <protectedRanges>
    <protectedRange sqref="C45" name="Obseg4"/>
    <protectedRange sqref="I12:I36" name="Obseg3"/>
    <protectedRange sqref="G15:G36" name="Obseg2"/>
    <protectedRange sqref="C5:D6" name="Obseg1"/>
  </protectedRanges>
  <mergeCells count="27">
    <mergeCell ref="B19:E19"/>
    <mergeCell ref="B11:E11"/>
    <mergeCell ref="B15:E15"/>
    <mergeCell ref="B16:E16"/>
    <mergeCell ref="B17:E17"/>
    <mergeCell ref="B18:E18"/>
    <mergeCell ref="B12:E12"/>
    <mergeCell ref="B13:E13"/>
    <mergeCell ref="B14:E14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7:E37"/>
    <mergeCell ref="B36:E36"/>
    <mergeCell ref="B32:E32"/>
    <mergeCell ref="B33:E33"/>
    <mergeCell ref="B34:E34"/>
    <mergeCell ref="B35:E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C1A6-BA00-405E-BC7C-88EFBC837BD8}">
  <sheetPr codeName="Sheet24"/>
  <dimension ref="A1:L206"/>
  <sheetViews>
    <sheetView topLeftCell="A13" zoomScaleNormal="100" zoomScaleSheetLayoutView="112" workbookViewId="0">
      <selection activeCell="B27" sqref="B27:E2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60" t="s">
        <v>892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x14ac:dyDescent="0.25">
      <c r="A12" s="39">
        <v>1</v>
      </c>
      <c r="B12" s="223" t="s">
        <v>864</v>
      </c>
      <c r="C12" s="224" t="s">
        <v>864</v>
      </c>
      <c r="D12" s="224" t="s">
        <v>864</v>
      </c>
      <c r="E12" s="225" t="s">
        <v>864</v>
      </c>
      <c r="F12" s="17" t="s">
        <v>28</v>
      </c>
      <c r="G12" s="41"/>
      <c r="H12" s="130">
        <v>75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x14ac:dyDescent="0.25">
      <c r="A13" s="39">
        <f>A12+1</f>
        <v>2</v>
      </c>
      <c r="B13" s="223" t="s">
        <v>959</v>
      </c>
      <c r="C13" s="224" t="s">
        <v>865</v>
      </c>
      <c r="D13" s="224" t="s">
        <v>865</v>
      </c>
      <c r="E13" s="225" t="s">
        <v>865</v>
      </c>
      <c r="F13" s="17" t="s">
        <v>28</v>
      </c>
      <c r="G13" s="41"/>
      <c r="H13" s="130">
        <v>75</v>
      </c>
      <c r="I13" s="42">
        <v>0</v>
      </c>
      <c r="J13" s="43">
        <v>9.5</v>
      </c>
      <c r="K13" s="44">
        <f t="shared" ref="K13:K29" si="0">PRODUCT(I13,1.095)</f>
        <v>0</v>
      </c>
      <c r="L13" s="45">
        <f t="shared" ref="L13:L29" si="1">PRODUCT(H13,K13)</f>
        <v>0</v>
      </c>
    </row>
    <row r="14" spans="1:12" x14ac:dyDescent="0.25">
      <c r="A14" s="39">
        <f t="shared" ref="A14:A29" si="2">A13+1</f>
        <v>3</v>
      </c>
      <c r="B14" s="223" t="s">
        <v>960</v>
      </c>
      <c r="C14" s="224" t="s">
        <v>866</v>
      </c>
      <c r="D14" s="224" t="s">
        <v>866</v>
      </c>
      <c r="E14" s="225" t="s">
        <v>866</v>
      </c>
      <c r="F14" s="17" t="s">
        <v>28</v>
      </c>
      <c r="G14" s="41"/>
      <c r="H14" s="130">
        <v>75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x14ac:dyDescent="0.25">
      <c r="A15" s="39">
        <f t="shared" si="2"/>
        <v>4</v>
      </c>
      <c r="B15" s="223" t="s">
        <v>867</v>
      </c>
      <c r="C15" s="224" t="s">
        <v>867</v>
      </c>
      <c r="D15" s="224" t="s">
        <v>867</v>
      </c>
      <c r="E15" s="225" t="s">
        <v>867</v>
      </c>
      <c r="F15" s="17" t="s">
        <v>28</v>
      </c>
      <c r="G15" s="41"/>
      <c r="H15" s="130">
        <v>75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x14ac:dyDescent="0.25">
      <c r="A16" s="39">
        <f t="shared" si="2"/>
        <v>5</v>
      </c>
      <c r="B16" s="223" t="s">
        <v>961</v>
      </c>
      <c r="C16" s="224" t="s">
        <v>868</v>
      </c>
      <c r="D16" s="224" t="s">
        <v>868</v>
      </c>
      <c r="E16" s="225" t="s">
        <v>868</v>
      </c>
      <c r="F16" s="17" t="s">
        <v>28</v>
      </c>
      <c r="G16" s="41"/>
      <c r="H16" s="130">
        <v>225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x14ac:dyDescent="0.25">
      <c r="A17" s="39">
        <f t="shared" si="2"/>
        <v>6</v>
      </c>
      <c r="B17" s="223" t="s">
        <v>869</v>
      </c>
      <c r="C17" s="224" t="s">
        <v>869</v>
      </c>
      <c r="D17" s="224" t="s">
        <v>869</v>
      </c>
      <c r="E17" s="225" t="s">
        <v>869</v>
      </c>
      <c r="F17" s="17" t="s">
        <v>11</v>
      </c>
      <c r="G17" s="41"/>
      <c r="H17" s="130">
        <v>355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x14ac:dyDescent="0.25">
      <c r="A18" s="39">
        <f t="shared" si="2"/>
        <v>7</v>
      </c>
      <c r="B18" s="223" t="s">
        <v>870</v>
      </c>
      <c r="C18" s="224" t="s">
        <v>870</v>
      </c>
      <c r="D18" s="224" t="s">
        <v>870</v>
      </c>
      <c r="E18" s="225" t="s">
        <v>870</v>
      </c>
      <c r="F18" s="17" t="s">
        <v>28</v>
      </c>
      <c r="G18" s="41"/>
      <c r="H18" s="130">
        <v>225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x14ac:dyDescent="0.25">
      <c r="A19" s="39">
        <f t="shared" si="2"/>
        <v>8</v>
      </c>
      <c r="B19" s="223" t="s">
        <v>871</v>
      </c>
      <c r="C19" s="224" t="s">
        <v>871</v>
      </c>
      <c r="D19" s="224" t="s">
        <v>871</v>
      </c>
      <c r="E19" s="225" t="s">
        <v>871</v>
      </c>
      <c r="F19" s="17" t="s">
        <v>28</v>
      </c>
      <c r="G19" s="41"/>
      <c r="H19" s="130">
        <v>75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ht="30" customHeight="1" x14ac:dyDescent="0.25">
      <c r="A20" s="39">
        <f t="shared" si="2"/>
        <v>9</v>
      </c>
      <c r="B20" s="223" t="s">
        <v>872</v>
      </c>
      <c r="C20" s="224" t="s">
        <v>872</v>
      </c>
      <c r="D20" s="224" t="s">
        <v>872</v>
      </c>
      <c r="E20" s="225" t="s">
        <v>872</v>
      </c>
      <c r="F20" s="40" t="s">
        <v>28</v>
      </c>
      <c r="G20" s="41"/>
      <c r="H20" s="130">
        <v>75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30" customHeight="1" x14ac:dyDescent="0.25">
      <c r="A21" s="39">
        <f t="shared" si="2"/>
        <v>10</v>
      </c>
      <c r="B21" s="223" t="s">
        <v>94</v>
      </c>
      <c r="C21" s="224" t="s">
        <v>94</v>
      </c>
      <c r="D21" s="224" t="s">
        <v>94</v>
      </c>
      <c r="E21" s="225" t="s">
        <v>94</v>
      </c>
      <c r="F21" s="40" t="s">
        <v>28</v>
      </c>
      <c r="G21" s="41"/>
      <c r="H21" s="130">
        <v>80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30" customHeight="1" x14ac:dyDescent="0.25">
      <c r="A22" s="39">
        <f t="shared" si="2"/>
        <v>11</v>
      </c>
      <c r="B22" s="223" t="s">
        <v>873</v>
      </c>
      <c r="C22" s="224" t="s">
        <v>873</v>
      </c>
      <c r="D22" s="224" t="s">
        <v>873</v>
      </c>
      <c r="E22" s="225" t="s">
        <v>873</v>
      </c>
      <c r="F22" s="40" t="s">
        <v>28</v>
      </c>
      <c r="G22" s="41"/>
      <c r="H22" s="130">
        <v>50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x14ac:dyDescent="0.25">
      <c r="A23" s="39">
        <f t="shared" si="2"/>
        <v>12</v>
      </c>
      <c r="B23" s="223" t="s">
        <v>874</v>
      </c>
      <c r="C23" s="224" t="s">
        <v>874</v>
      </c>
      <c r="D23" s="224" t="s">
        <v>874</v>
      </c>
      <c r="E23" s="225" t="s">
        <v>874</v>
      </c>
      <c r="F23" s="40" t="s">
        <v>28</v>
      </c>
      <c r="G23" s="41"/>
      <c r="H23" s="130">
        <v>50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25">
      <c r="A24" s="39">
        <f t="shared" si="2"/>
        <v>13</v>
      </c>
      <c r="B24" s="226" t="s">
        <v>875</v>
      </c>
      <c r="C24" s="227" t="s">
        <v>875</v>
      </c>
      <c r="D24" s="227" t="s">
        <v>875</v>
      </c>
      <c r="E24" s="228" t="s">
        <v>875</v>
      </c>
      <c r="F24" s="40" t="s">
        <v>28</v>
      </c>
      <c r="G24" s="41"/>
      <c r="H24" s="130">
        <v>55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" customHeight="1" x14ac:dyDescent="0.25">
      <c r="A25" s="39">
        <f t="shared" si="2"/>
        <v>14</v>
      </c>
      <c r="B25" s="223" t="s">
        <v>876</v>
      </c>
      <c r="C25" s="224" t="s">
        <v>876</v>
      </c>
      <c r="D25" s="224" t="s">
        <v>876</v>
      </c>
      <c r="E25" s="225" t="s">
        <v>876</v>
      </c>
      <c r="F25" s="40" t="s">
        <v>28</v>
      </c>
      <c r="G25" s="41"/>
      <c r="H25" s="130">
        <v>60</v>
      </c>
      <c r="I25" s="42">
        <v>0</v>
      </c>
      <c r="J25" s="43">
        <v>9.5</v>
      </c>
      <c r="K25" s="44">
        <f t="shared" si="0"/>
        <v>0</v>
      </c>
      <c r="L25" s="45">
        <f t="shared" si="1"/>
        <v>0</v>
      </c>
    </row>
    <row r="26" spans="1:12" ht="24.95" customHeight="1" x14ac:dyDescent="0.25">
      <c r="A26" s="39">
        <f t="shared" si="2"/>
        <v>15</v>
      </c>
      <c r="B26" s="223" t="s">
        <v>877</v>
      </c>
      <c r="C26" s="224" t="s">
        <v>877</v>
      </c>
      <c r="D26" s="224" t="s">
        <v>877</v>
      </c>
      <c r="E26" s="225" t="s">
        <v>877</v>
      </c>
      <c r="F26" s="40" t="s">
        <v>28</v>
      </c>
      <c r="G26" s="41"/>
      <c r="H26" s="130">
        <v>30</v>
      </c>
      <c r="I26" s="42">
        <v>0</v>
      </c>
      <c r="J26" s="43">
        <v>9.5</v>
      </c>
      <c r="K26" s="44">
        <f t="shared" si="0"/>
        <v>0</v>
      </c>
      <c r="L26" s="45">
        <f t="shared" si="1"/>
        <v>0</v>
      </c>
    </row>
    <row r="27" spans="1:12" ht="24.95" customHeight="1" x14ac:dyDescent="0.25">
      <c r="A27" s="39">
        <f t="shared" si="2"/>
        <v>16</v>
      </c>
      <c r="B27" s="223" t="s">
        <v>878</v>
      </c>
      <c r="C27" s="224" t="s">
        <v>878</v>
      </c>
      <c r="D27" s="224" t="s">
        <v>878</v>
      </c>
      <c r="E27" s="225" t="s">
        <v>878</v>
      </c>
      <c r="F27" s="40" t="s">
        <v>28</v>
      </c>
      <c r="G27" s="41"/>
      <c r="H27" s="130">
        <v>100</v>
      </c>
      <c r="I27" s="42">
        <v>0</v>
      </c>
      <c r="J27" s="43">
        <v>9.5</v>
      </c>
      <c r="K27" s="44">
        <f t="shared" si="0"/>
        <v>0</v>
      </c>
      <c r="L27" s="45">
        <f t="shared" si="1"/>
        <v>0</v>
      </c>
    </row>
    <row r="28" spans="1:12" ht="24.95" customHeight="1" x14ac:dyDescent="0.25">
      <c r="A28" s="39">
        <f t="shared" si="2"/>
        <v>17</v>
      </c>
      <c r="B28" s="229" t="s">
        <v>879</v>
      </c>
      <c r="C28" s="230" t="s">
        <v>879</v>
      </c>
      <c r="D28" s="230" t="s">
        <v>879</v>
      </c>
      <c r="E28" s="231" t="s">
        <v>879</v>
      </c>
      <c r="F28" s="40" t="s">
        <v>28</v>
      </c>
      <c r="G28" s="41"/>
      <c r="H28" s="130">
        <v>20</v>
      </c>
      <c r="I28" s="42">
        <v>0</v>
      </c>
      <c r="J28" s="43">
        <v>9.5</v>
      </c>
      <c r="K28" s="44">
        <f t="shared" si="0"/>
        <v>0</v>
      </c>
      <c r="L28" s="45">
        <f t="shared" si="1"/>
        <v>0</v>
      </c>
    </row>
    <row r="29" spans="1:12" ht="24.95" customHeight="1" x14ac:dyDescent="0.25">
      <c r="A29" s="39">
        <f t="shared" si="2"/>
        <v>18</v>
      </c>
      <c r="B29" s="229" t="s">
        <v>880</v>
      </c>
      <c r="C29" s="230" t="s">
        <v>880</v>
      </c>
      <c r="D29" s="230" t="s">
        <v>880</v>
      </c>
      <c r="E29" s="231" t="s">
        <v>880</v>
      </c>
      <c r="F29" s="40" t="s">
        <v>28</v>
      </c>
      <c r="G29" s="41"/>
      <c r="H29" s="130">
        <v>20</v>
      </c>
      <c r="I29" s="42">
        <v>0</v>
      </c>
      <c r="J29" s="43">
        <v>9.5</v>
      </c>
      <c r="K29" s="44">
        <f t="shared" si="0"/>
        <v>0</v>
      </c>
      <c r="L29" s="45">
        <f t="shared" si="1"/>
        <v>0</v>
      </c>
    </row>
    <row r="30" spans="1:12" ht="15.75" x14ac:dyDescent="0.3">
      <c r="A30" s="24"/>
      <c r="B30" s="193" t="s">
        <v>95</v>
      </c>
      <c r="C30" s="194"/>
      <c r="D30" s="194"/>
      <c r="E30" s="195"/>
      <c r="F30" s="25"/>
      <c r="G30" s="25"/>
      <c r="H30" s="25"/>
      <c r="I30" s="25"/>
      <c r="J30" s="25"/>
      <c r="K30" s="25"/>
      <c r="L30" s="26">
        <f>SUM(L12:L29)</f>
        <v>0</v>
      </c>
    </row>
    <row r="31" spans="1:12" ht="15.75" x14ac:dyDescent="0.3">
      <c r="A31" s="27"/>
      <c r="B31" s="28"/>
      <c r="C31" s="28"/>
      <c r="D31" s="28"/>
      <c r="E31" s="28"/>
      <c r="F31" s="29"/>
      <c r="G31" s="29"/>
      <c r="H31" s="29"/>
      <c r="I31" s="29"/>
      <c r="J31" s="29"/>
      <c r="K31" s="29"/>
      <c r="L31" s="30"/>
    </row>
    <row r="32" spans="1:12" ht="15.75" x14ac:dyDescent="0.3">
      <c r="A32" s="4" t="s">
        <v>14</v>
      </c>
      <c r="B32" s="31"/>
      <c r="C32" s="32"/>
      <c r="D32" s="2"/>
      <c r="E32" s="2"/>
      <c r="F32" s="4"/>
      <c r="G32" s="4"/>
      <c r="H32" s="4"/>
      <c r="I32" s="4"/>
      <c r="J32" s="4"/>
      <c r="K32" s="4"/>
      <c r="L32" s="4"/>
    </row>
    <row r="33" spans="1:12" ht="15.75" x14ac:dyDescent="0.3">
      <c r="A33" s="4" t="s">
        <v>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5.75" x14ac:dyDescent="0.3">
      <c r="A34" s="4" t="s">
        <v>16</v>
      </c>
      <c r="B34" s="8"/>
      <c r="C34" s="8"/>
      <c r="D34" s="8"/>
      <c r="E34" s="8"/>
      <c r="F34" s="8"/>
      <c r="G34" s="33"/>
      <c r="H34" s="8"/>
      <c r="I34" s="8"/>
      <c r="J34" s="8"/>
      <c r="K34" s="4"/>
      <c r="L34" s="4"/>
    </row>
    <row r="35" spans="1:12" ht="15.75" x14ac:dyDescent="0.3">
      <c r="A35" s="4" t="s">
        <v>533</v>
      </c>
      <c r="B35" s="4"/>
      <c r="C35" s="4"/>
      <c r="D35" s="4"/>
      <c r="E35" s="4"/>
      <c r="F35" s="4"/>
      <c r="G35" s="1"/>
      <c r="H35" s="6"/>
      <c r="I35" s="6"/>
      <c r="J35" s="6"/>
      <c r="K35" s="4"/>
      <c r="L35" s="4"/>
    </row>
    <row r="36" spans="1:12" ht="15.75" x14ac:dyDescent="0.3">
      <c r="A36" s="4" t="s">
        <v>17</v>
      </c>
      <c r="K36" s="4"/>
      <c r="L36" s="4"/>
    </row>
    <row r="37" spans="1:12" ht="15.75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15.75" x14ac:dyDescent="0.3">
      <c r="A38" s="8" t="s">
        <v>18</v>
      </c>
      <c r="B38" s="8"/>
      <c r="C38" s="8"/>
      <c r="D38" s="8"/>
      <c r="E38" s="8"/>
      <c r="F38" s="8"/>
      <c r="G38" s="33" t="s">
        <v>19</v>
      </c>
      <c r="H38" s="8"/>
      <c r="I38" s="8"/>
      <c r="J38" s="8" t="s">
        <v>20</v>
      </c>
      <c r="K38" s="8"/>
      <c r="L38" s="8"/>
    </row>
    <row r="39" spans="1:12" ht="15.75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.75" x14ac:dyDescent="0.3">
      <c r="A45" s="34"/>
      <c r="B45" s="35"/>
      <c r="C45" s="36"/>
      <c r="D45" s="36"/>
      <c r="E45" s="36"/>
      <c r="F45" s="36"/>
      <c r="G45" s="37"/>
      <c r="H45" s="38"/>
      <c r="I45" s="38"/>
      <c r="J45" s="38"/>
      <c r="K45" s="38"/>
      <c r="L45" s="38"/>
    </row>
    <row r="52" ht="27" customHeight="1" x14ac:dyDescent="0.25"/>
    <row r="53" ht="15.75" customHeight="1" x14ac:dyDescent="0.25"/>
    <row r="54" ht="27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27" customHeight="1" x14ac:dyDescent="0.25"/>
    <row r="77" ht="15.75" customHeight="1" x14ac:dyDescent="0.25"/>
    <row r="78" ht="27" customHeight="1" x14ac:dyDescent="0.25"/>
    <row r="79" ht="15.75" customHeight="1" x14ac:dyDescent="0.25"/>
    <row r="80" ht="27" customHeight="1" x14ac:dyDescent="0.25"/>
    <row r="81" ht="27" customHeight="1" x14ac:dyDescent="0.25"/>
    <row r="82" ht="27" customHeight="1" x14ac:dyDescent="0.25"/>
    <row r="83" ht="15.75" customHeight="1" x14ac:dyDescent="0.25"/>
    <row r="84" ht="27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.75" customHeight="1" x14ac:dyDescent="0.25"/>
    <row r="101" ht="15" customHeight="1" x14ac:dyDescent="0.25"/>
    <row r="102" ht="1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.75" customHeight="1" x14ac:dyDescent="0.25"/>
    <row r="181" ht="15" customHeight="1" x14ac:dyDescent="0.25"/>
    <row r="182" ht="1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</sheetData>
  <sheetProtection algorithmName="SHA-512" hashValue="TQrGhMucxqUZ9/RXK0/z7ZTpNvbC9j1dntcAVHSyUkpxEiPZj0Xqfc5T2OnK4b6vRTGEABPEmw93rJhF4tLaqw==" saltValue="JbS02SKiOqGYNr0heme5bA==" spinCount="100000" sheet="1" objects="1" scenarios="1"/>
  <protectedRanges>
    <protectedRange sqref="C38" name="Obseg4"/>
    <protectedRange sqref="I12:I29" name="Obseg3"/>
    <protectedRange sqref="G12:G29" name="Obseg2"/>
    <protectedRange sqref="C5:D6" name="Obseg1"/>
  </protectedRanges>
  <mergeCells count="20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0:E30"/>
    <mergeCell ref="B29:E29"/>
    <mergeCell ref="B23:E23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85A7-6AE6-4C0F-AC62-890894B5E4CE}">
  <sheetPr codeName="Sheet25"/>
  <dimension ref="A1:L201"/>
  <sheetViews>
    <sheetView topLeftCell="A7" zoomScaleNormal="100" zoomScaleSheetLayoutView="118" workbookViewId="0">
      <selection activeCell="H8" sqref="H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107</v>
      </c>
      <c r="B2" s="1"/>
      <c r="C2" s="1"/>
      <c r="D2" s="1"/>
      <c r="E2" s="1"/>
      <c r="F2" s="53"/>
      <c r="G2" s="3"/>
      <c r="H2" s="3"/>
      <c r="I2" s="3"/>
      <c r="J2" s="3"/>
      <c r="K2" s="3"/>
      <c r="L2" s="3"/>
    </row>
    <row r="3" spans="1:12" ht="15.75" x14ac:dyDescent="0.3">
      <c r="A3" s="4" t="s">
        <v>108</v>
      </c>
      <c r="B3" s="1"/>
      <c r="C3" s="1"/>
      <c r="D3" s="1"/>
      <c r="E3" s="1"/>
      <c r="F3" s="53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96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2</v>
      </c>
      <c r="B11" s="196" t="s">
        <v>3</v>
      </c>
      <c r="C11" s="197"/>
      <c r="D11" s="197"/>
      <c r="E11" s="198"/>
      <c r="F11" s="13" t="s">
        <v>4</v>
      </c>
      <c r="G11" s="14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</row>
    <row r="12" spans="1:12" x14ac:dyDescent="0.25">
      <c r="A12" s="39">
        <v>1</v>
      </c>
      <c r="B12" s="235" t="s">
        <v>97</v>
      </c>
      <c r="C12" s="236" t="s">
        <v>97</v>
      </c>
      <c r="D12" s="236" t="s">
        <v>97</v>
      </c>
      <c r="E12" s="237" t="s">
        <v>97</v>
      </c>
      <c r="F12" s="47" t="s">
        <v>238</v>
      </c>
      <c r="G12" s="41"/>
      <c r="H12" s="130">
        <v>1200</v>
      </c>
      <c r="I12" s="42">
        <v>0</v>
      </c>
      <c r="J12" s="43">
        <v>9.5</v>
      </c>
      <c r="K12" s="44">
        <f>PRODUCT(I12,1.095)</f>
        <v>0</v>
      </c>
      <c r="L12" s="45">
        <f>PRODUCT(H12,K12)</f>
        <v>0</v>
      </c>
    </row>
    <row r="13" spans="1:12" x14ac:dyDescent="0.25">
      <c r="A13" s="39">
        <f>A12+1</f>
        <v>2</v>
      </c>
      <c r="B13" s="235" t="s">
        <v>98</v>
      </c>
      <c r="C13" s="236" t="s">
        <v>98</v>
      </c>
      <c r="D13" s="236" t="s">
        <v>98</v>
      </c>
      <c r="E13" s="237" t="s">
        <v>98</v>
      </c>
      <c r="F13" s="47" t="s">
        <v>238</v>
      </c>
      <c r="G13" s="41"/>
      <c r="H13" s="130">
        <v>1200</v>
      </c>
      <c r="I13" s="42">
        <v>0</v>
      </c>
      <c r="J13" s="43">
        <v>9.5</v>
      </c>
      <c r="K13" s="44">
        <f t="shared" ref="K13:K24" si="0">PRODUCT(I13,1.095)</f>
        <v>0</v>
      </c>
      <c r="L13" s="45">
        <f t="shared" ref="L13:L24" si="1">PRODUCT(H13,K13)</f>
        <v>0</v>
      </c>
    </row>
    <row r="14" spans="1:12" x14ac:dyDescent="0.25">
      <c r="A14" s="39">
        <f t="shared" ref="A14:A24" si="2">A13+1</f>
        <v>3</v>
      </c>
      <c r="B14" s="235" t="s">
        <v>99</v>
      </c>
      <c r="C14" s="236" t="s">
        <v>99</v>
      </c>
      <c r="D14" s="236" t="s">
        <v>99</v>
      </c>
      <c r="E14" s="237" t="s">
        <v>99</v>
      </c>
      <c r="F14" s="47" t="s">
        <v>238</v>
      </c>
      <c r="G14" s="41"/>
      <c r="H14" s="130">
        <v>1200</v>
      </c>
      <c r="I14" s="42">
        <v>0</v>
      </c>
      <c r="J14" s="43">
        <v>9.5</v>
      </c>
      <c r="K14" s="44">
        <f t="shared" si="0"/>
        <v>0</v>
      </c>
      <c r="L14" s="45">
        <f t="shared" si="1"/>
        <v>0</v>
      </c>
    </row>
    <row r="15" spans="1:12" x14ac:dyDescent="0.25">
      <c r="A15" s="39">
        <f t="shared" si="2"/>
        <v>4</v>
      </c>
      <c r="B15" s="235" t="s">
        <v>100</v>
      </c>
      <c r="C15" s="236" t="s">
        <v>100</v>
      </c>
      <c r="D15" s="236" t="s">
        <v>100</v>
      </c>
      <c r="E15" s="237" t="s">
        <v>100</v>
      </c>
      <c r="F15" s="47" t="s">
        <v>238</v>
      </c>
      <c r="G15" s="41"/>
      <c r="H15" s="130">
        <v>1200</v>
      </c>
      <c r="I15" s="42">
        <v>0</v>
      </c>
      <c r="J15" s="43">
        <v>9.5</v>
      </c>
      <c r="K15" s="44">
        <f t="shared" si="0"/>
        <v>0</v>
      </c>
      <c r="L15" s="45">
        <f t="shared" si="1"/>
        <v>0</v>
      </c>
    </row>
    <row r="16" spans="1:12" x14ac:dyDescent="0.25">
      <c r="A16" s="39">
        <f t="shared" si="2"/>
        <v>5</v>
      </c>
      <c r="B16" s="235" t="s">
        <v>881</v>
      </c>
      <c r="C16" s="236" t="s">
        <v>881</v>
      </c>
      <c r="D16" s="236" t="s">
        <v>881</v>
      </c>
      <c r="E16" s="237" t="s">
        <v>881</v>
      </c>
      <c r="F16" s="47" t="s">
        <v>238</v>
      </c>
      <c r="G16" s="41"/>
      <c r="H16" s="130">
        <v>1200</v>
      </c>
      <c r="I16" s="42">
        <v>0</v>
      </c>
      <c r="J16" s="43">
        <v>9.5</v>
      </c>
      <c r="K16" s="44">
        <f t="shared" si="0"/>
        <v>0</v>
      </c>
      <c r="L16" s="45">
        <f t="shared" si="1"/>
        <v>0</v>
      </c>
    </row>
    <row r="17" spans="1:12" x14ac:dyDescent="0.25">
      <c r="A17" s="39">
        <f t="shared" si="2"/>
        <v>6</v>
      </c>
      <c r="B17" s="235" t="s">
        <v>882</v>
      </c>
      <c r="C17" s="236" t="s">
        <v>882</v>
      </c>
      <c r="D17" s="236" t="s">
        <v>882</v>
      </c>
      <c r="E17" s="237" t="s">
        <v>882</v>
      </c>
      <c r="F17" s="47" t="s">
        <v>238</v>
      </c>
      <c r="G17" s="41"/>
      <c r="H17" s="130">
        <v>1200</v>
      </c>
      <c r="I17" s="42">
        <v>0</v>
      </c>
      <c r="J17" s="43">
        <v>9.5</v>
      </c>
      <c r="K17" s="44">
        <f t="shared" si="0"/>
        <v>0</v>
      </c>
      <c r="L17" s="45">
        <f t="shared" si="1"/>
        <v>0</v>
      </c>
    </row>
    <row r="18" spans="1:12" x14ac:dyDescent="0.25">
      <c r="A18" s="39">
        <f t="shared" si="2"/>
        <v>7</v>
      </c>
      <c r="B18" s="235" t="s">
        <v>883</v>
      </c>
      <c r="C18" s="236" t="s">
        <v>883</v>
      </c>
      <c r="D18" s="236" t="s">
        <v>883</v>
      </c>
      <c r="E18" s="237" t="s">
        <v>883</v>
      </c>
      <c r="F18" s="47" t="s">
        <v>238</v>
      </c>
      <c r="G18" s="41"/>
      <c r="H18" s="130">
        <v>1200</v>
      </c>
      <c r="I18" s="42">
        <v>0</v>
      </c>
      <c r="J18" s="43">
        <v>9.5</v>
      </c>
      <c r="K18" s="44">
        <f t="shared" si="0"/>
        <v>0</v>
      </c>
      <c r="L18" s="45">
        <f t="shared" si="1"/>
        <v>0</v>
      </c>
    </row>
    <row r="19" spans="1:12" x14ac:dyDescent="0.25">
      <c r="A19" s="39">
        <f t="shared" si="2"/>
        <v>8</v>
      </c>
      <c r="B19" s="235" t="s">
        <v>101</v>
      </c>
      <c r="C19" s="236" t="s">
        <v>101</v>
      </c>
      <c r="D19" s="236" t="s">
        <v>101</v>
      </c>
      <c r="E19" s="237" t="s">
        <v>101</v>
      </c>
      <c r="F19" s="47" t="s">
        <v>238</v>
      </c>
      <c r="G19" s="41"/>
      <c r="H19" s="130">
        <v>1200</v>
      </c>
      <c r="I19" s="42">
        <v>0</v>
      </c>
      <c r="J19" s="43">
        <v>9.5</v>
      </c>
      <c r="K19" s="44">
        <f t="shared" si="0"/>
        <v>0</v>
      </c>
      <c r="L19" s="45">
        <f t="shared" si="1"/>
        <v>0</v>
      </c>
    </row>
    <row r="20" spans="1:12" x14ac:dyDescent="0.25">
      <c r="A20" s="39">
        <f t="shared" si="2"/>
        <v>9</v>
      </c>
      <c r="B20" s="235" t="s">
        <v>102</v>
      </c>
      <c r="C20" s="236" t="s">
        <v>102</v>
      </c>
      <c r="D20" s="236" t="s">
        <v>102</v>
      </c>
      <c r="E20" s="237" t="s">
        <v>102</v>
      </c>
      <c r="F20" s="47" t="s">
        <v>238</v>
      </c>
      <c r="G20" s="41"/>
      <c r="H20" s="130">
        <v>1200</v>
      </c>
      <c r="I20" s="42">
        <v>0</v>
      </c>
      <c r="J20" s="43">
        <v>9.5</v>
      </c>
      <c r="K20" s="44">
        <f t="shared" si="0"/>
        <v>0</v>
      </c>
      <c r="L20" s="45">
        <f t="shared" si="1"/>
        <v>0</v>
      </c>
    </row>
    <row r="21" spans="1:12" ht="15" customHeight="1" x14ac:dyDescent="0.25">
      <c r="A21" s="39">
        <f t="shared" si="2"/>
        <v>10</v>
      </c>
      <c r="B21" s="235" t="s">
        <v>103</v>
      </c>
      <c r="C21" s="236" t="s">
        <v>103</v>
      </c>
      <c r="D21" s="236" t="s">
        <v>103</v>
      </c>
      <c r="E21" s="237" t="s">
        <v>103</v>
      </c>
      <c r="F21" s="47" t="s">
        <v>238</v>
      </c>
      <c r="G21" s="41"/>
      <c r="H21" s="130">
        <v>1200</v>
      </c>
      <c r="I21" s="42">
        <v>0</v>
      </c>
      <c r="J21" s="43">
        <v>9.5</v>
      </c>
      <c r="K21" s="44">
        <f t="shared" si="0"/>
        <v>0</v>
      </c>
      <c r="L21" s="45">
        <f t="shared" si="1"/>
        <v>0</v>
      </c>
    </row>
    <row r="22" spans="1:12" ht="15" customHeight="1" x14ac:dyDescent="0.25">
      <c r="A22" s="39">
        <f t="shared" si="2"/>
        <v>11</v>
      </c>
      <c r="B22" s="235" t="s">
        <v>104</v>
      </c>
      <c r="C22" s="236" t="s">
        <v>104</v>
      </c>
      <c r="D22" s="236" t="s">
        <v>104</v>
      </c>
      <c r="E22" s="237" t="s">
        <v>104</v>
      </c>
      <c r="F22" s="47" t="s">
        <v>238</v>
      </c>
      <c r="G22" s="41"/>
      <c r="H22" s="130">
        <v>1200</v>
      </c>
      <c r="I22" s="42">
        <v>0</v>
      </c>
      <c r="J22" s="43">
        <v>9.5</v>
      </c>
      <c r="K22" s="44">
        <f t="shared" si="0"/>
        <v>0</v>
      </c>
      <c r="L22" s="45">
        <f t="shared" si="1"/>
        <v>0</v>
      </c>
    </row>
    <row r="23" spans="1:12" ht="15" customHeight="1" x14ac:dyDescent="0.25">
      <c r="A23" s="39">
        <f t="shared" si="2"/>
        <v>12</v>
      </c>
      <c r="B23" s="235" t="s">
        <v>884</v>
      </c>
      <c r="C23" s="236" t="s">
        <v>884</v>
      </c>
      <c r="D23" s="236" t="s">
        <v>884</v>
      </c>
      <c r="E23" s="237" t="s">
        <v>884</v>
      </c>
      <c r="F23" s="47" t="s">
        <v>238</v>
      </c>
      <c r="G23" s="41"/>
      <c r="H23" s="130">
        <v>1200</v>
      </c>
      <c r="I23" s="42">
        <v>0</v>
      </c>
      <c r="J23" s="43">
        <v>9.5</v>
      </c>
      <c r="K23" s="44">
        <f t="shared" si="0"/>
        <v>0</v>
      </c>
      <c r="L23" s="45">
        <f t="shared" si="1"/>
        <v>0</v>
      </c>
    </row>
    <row r="24" spans="1:12" ht="15" customHeight="1" x14ac:dyDescent="0.25">
      <c r="A24" s="39">
        <f t="shared" si="2"/>
        <v>13</v>
      </c>
      <c r="B24" s="235" t="s">
        <v>885</v>
      </c>
      <c r="C24" s="236" t="s">
        <v>885</v>
      </c>
      <c r="D24" s="236" t="s">
        <v>885</v>
      </c>
      <c r="E24" s="237" t="s">
        <v>885</v>
      </c>
      <c r="F24" s="47" t="s">
        <v>238</v>
      </c>
      <c r="G24" s="41"/>
      <c r="H24" s="130">
        <v>1200</v>
      </c>
      <c r="I24" s="42">
        <v>0</v>
      </c>
      <c r="J24" s="43">
        <v>9.5</v>
      </c>
      <c r="K24" s="44">
        <f t="shared" si="0"/>
        <v>0</v>
      </c>
      <c r="L24" s="45">
        <f t="shared" si="1"/>
        <v>0</v>
      </c>
    </row>
    <row r="25" spans="1:12" ht="15.75" x14ac:dyDescent="0.3">
      <c r="A25" s="24"/>
      <c r="B25" s="193" t="s">
        <v>105</v>
      </c>
      <c r="C25" s="194"/>
      <c r="D25" s="194"/>
      <c r="E25" s="195"/>
      <c r="F25" s="25"/>
      <c r="G25" s="25"/>
      <c r="H25" s="25"/>
      <c r="I25" s="25"/>
      <c r="J25" s="25"/>
      <c r="K25" s="25"/>
      <c r="L25" s="26">
        <f>SUM(L12:L24)</f>
        <v>0</v>
      </c>
    </row>
    <row r="26" spans="1:12" ht="15.75" x14ac:dyDescent="0.3">
      <c r="A26" s="27"/>
      <c r="B26" s="28"/>
      <c r="C26" s="28"/>
      <c r="D26" s="28"/>
      <c r="E26" s="28"/>
      <c r="F26" s="29"/>
      <c r="G26" s="29"/>
      <c r="H26" s="29"/>
      <c r="I26" s="29"/>
      <c r="J26" s="29"/>
      <c r="K26" s="29"/>
      <c r="L26" s="30"/>
    </row>
    <row r="27" spans="1:12" ht="15.75" x14ac:dyDescent="0.3">
      <c r="A27" s="4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4" t="s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4" t="s">
        <v>533</v>
      </c>
      <c r="B30" s="4"/>
      <c r="C30" s="4"/>
      <c r="D30" s="4"/>
      <c r="E30" s="4"/>
      <c r="F30" s="4"/>
      <c r="G30" s="1"/>
      <c r="H30" s="4"/>
      <c r="I30" s="4"/>
      <c r="J30" s="4"/>
      <c r="K30" s="4"/>
      <c r="L30" s="4"/>
    </row>
    <row r="31" spans="1:12" ht="15.75" x14ac:dyDescent="0.3">
      <c r="A31" s="4" t="s">
        <v>17</v>
      </c>
      <c r="B31" s="31"/>
      <c r="C31" s="32"/>
      <c r="D31" s="2"/>
      <c r="E31" s="2"/>
      <c r="F31" s="4"/>
      <c r="G31" s="4"/>
      <c r="H31" s="4"/>
      <c r="I31" s="4"/>
      <c r="J31" s="4"/>
      <c r="K31" s="4"/>
      <c r="L31" s="4"/>
    </row>
    <row r="32" spans="1:12" ht="15.7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x14ac:dyDescent="0.3">
      <c r="A33" s="8" t="s">
        <v>18</v>
      </c>
      <c r="B33" s="8"/>
      <c r="C33" s="8"/>
      <c r="D33" s="8"/>
      <c r="E33" s="8"/>
      <c r="F33" s="8"/>
      <c r="G33" s="33" t="s">
        <v>19</v>
      </c>
      <c r="H33" s="8"/>
      <c r="I33" s="8"/>
      <c r="J33" s="8" t="s">
        <v>20</v>
      </c>
      <c r="K33" s="8"/>
      <c r="L33" s="8"/>
    </row>
    <row r="34" spans="1:12" ht="15.75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34"/>
      <c r="B40" s="35"/>
      <c r="C40" s="36"/>
      <c r="D40" s="36"/>
      <c r="E40" s="36"/>
      <c r="F40" s="36"/>
      <c r="G40" s="37"/>
      <c r="H40" s="38"/>
      <c r="I40" s="38"/>
      <c r="J40" s="38"/>
      <c r="K40" s="38"/>
      <c r="L40" s="38"/>
    </row>
    <row r="47" spans="1:12" ht="27" customHeight="1" x14ac:dyDescent="0.25"/>
    <row r="48" spans="1:12" ht="15.75" customHeight="1" x14ac:dyDescent="0.25"/>
    <row r="49" ht="27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27" customHeight="1" x14ac:dyDescent="0.25"/>
    <row r="77" ht="27" customHeight="1" x14ac:dyDescent="0.25"/>
    <row r="78" ht="15.75" customHeight="1" x14ac:dyDescent="0.25"/>
    <row r="79" ht="27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.75" customHeight="1" x14ac:dyDescent="0.25"/>
    <row r="96" ht="15" customHeight="1" x14ac:dyDescent="0.25"/>
    <row r="97" ht="1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.7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</sheetData>
  <sheetProtection algorithmName="SHA-512" hashValue="54wZskzLe+zbzdpEG75vjXzFf/2quL/JHMu9iuPX11AEwjCW4WszzvmRRmFrgz4w1DZsfX+GKpHj77s/7WljHQ==" saltValue="yEFPvgLlRyHIN+8OvpIASg==" spinCount="100000" sheet="1" objects="1" scenarios="1"/>
  <protectedRanges>
    <protectedRange sqref="C33" name="Obseg4"/>
    <protectedRange sqref="I12:I24" name="Obseg3"/>
    <protectedRange sqref="G12:G24" name="Obseg2"/>
    <protectedRange sqref="C5:D6" name="Obseg1"/>
  </protectedRanges>
  <mergeCells count="15">
    <mergeCell ref="B16:E16"/>
    <mergeCell ref="B11:E11"/>
    <mergeCell ref="B12:E12"/>
    <mergeCell ref="B13:E13"/>
    <mergeCell ref="B14:E14"/>
    <mergeCell ref="B15:E15"/>
    <mergeCell ref="B25:E25"/>
    <mergeCell ref="B23:E23"/>
    <mergeCell ref="B24:E24"/>
    <mergeCell ref="B17:E17"/>
    <mergeCell ref="B18:E18"/>
    <mergeCell ref="B19:E19"/>
    <mergeCell ref="B20:E20"/>
    <mergeCell ref="B21:E21"/>
    <mergeCell ref="B22:E22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Meso in mesni izdelki</vt:lpstr>
      <vt:lpstr>Eko meso</vt:lpstr>
      <vt:lpstr>Perutninsko meso in izdelki</vt:lpstr>
      <vt:lpstr>Eko piščančji izdelki</vt:lpstr>
      <vt:lpstr>Jajca</vt:lpstr>
      <vt:lpstr>Eko jajca</vt:lpstr>
      <vt:lpstr>Zamrznjene ribe</vt:lpstr>
      <vt:lpstr>Mleko in mlečni izdelki</vt:lpstr>
      <vt:lpstr>Eko mleko</vt:lpstr>
      <vt:lpstr>Kruh in pekovsko pecivo</vt:lpstr>
      <vt:lpstr>Slaščice in peciva</vt:lpstr>
      <vt:lpstr>Kruh brez aditivov</vt:lpstr>
      <vt:lpstr>Eko kruh </vt:lpstr>
      <vt:lpstr>Zamrznjeni izdelki iz testa</vt:lpstr>
      <vt:lpstr>Zamrznjeni predpripravljeni izd</vt:lpstr>
      <vt:lpstr>Žita, mlevski izdelki</vt:lpstr>
      <vt:lpstr>Sadje, zelenjava </vt:lpstr>
      <vt:lpstr>Eko sadje in zelenjava</vt:lpstr>
      <vt:lpstr>Zamrznjeno sadje in zelenjava</vt:lpstr>
      <vt:lpstr>Sadni sokovi </vt:lpstr>
      <vt:lpstr>Splošno blago</vt:lpstr>
      <vt:lpstr>Konzervirana živila</vt:lpstr>
      <vt:lpstr>Juhe in začimbe</vt:lpstr>
      <vt:lpstr>Čaji</vt:lpstr>
      <vt:lpstr>Sadne rezine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2020-10-14T08:02:41Z</dcterms:created>
  <dcterms:modified xsi:type="dcterms:W3CDTF">2020-11-05T08:51:08Z</dcterms:modified>
</cp:coreProperties>
</file>