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MIKLAVŽ\ŽIVILA-2021-2024\"/>
    </mc:Choice>
  </mc:AlternateContent>
  <xr:revisionPtr revIDLastSave="0" documentId="8_{C2668E76-1D09-495B-B45A-8F3E40F4AC72}" xr6:coauthVersionLast="45" xr6:coauthVersionMax="45" xr10:uidLastSave="{00000000-0000-0000-0000-000000000000}"/>
  <bookViews>
    <workbookView xWindow="4770" yWindow="960" windowWidth="16050" windowHeight="13125" xr2:uid="{76A32367-AD2A-413F-91BD-C3941F034C6E}"/>
  </bookViews>
  <sheets>
    <sheet name="Meso in mesni izdelki" sheetId="1" r:id="rId1"/>
    <sheet name="Eko meso" sheetId="2" r:id="rId2"/>
    <sheet name="Perutninsko meso in izdelki" sheetId="3" r:id="rId3"/>
    <sheet name="Eko piščančji izdelki" sheetId="5" r:id="rId4"/>
    <sheet name="Jajca" sheetId="4" r:id="rId5"/>
    <sheet name="Eko jajca" sheetId="8" r:id="rId6"/>
    <sheet name="Ribe" sheetId="6" r:id="rId7"/>
    <sheet name="Mleko in mlečni izdelki" sheetId="9" r:id="rId8"/>
    <sheet name="Bio mleko" sheetId="10" r:id="rId9"/>
    <sheet name="Kruh in pekovsko pecivo" sheetId="11" r:id="rId10"/>
    <sheet name="Bio kruh" sheetId="12" r:id="rId11"/>
    <sheet name="Slaščice in peciva" sheetId="14" r:id="rId12"/>
    <sheet name="Žita, mlevski izdelki" sheetId="15" r:id="rId13"/>
    <sheet name="Testenine" sheetId="27" r:id="rId14"/>
    <sheet name="Zamrznjeni izdelki iz testa" sheetId="28" r:id="rId15"/>
    <sheet name="Predpripravljeni zamr. izdelki" sheetId="29" r:id="rId16"/>
    <sheet name="Sadje, zelenjava " sheetId="19" r:id="rId17"/>
    <sheet name="Jabolka" sheetId="30" r:id="rId18"/>
    <sheet name="Eko sadje-zelenjava" sheetId="31" r:id="rId19"/>
    <sheet name="Zamrznjeno sadje in zelenjava" sheetId="16" r:id="rId20"/>
    <sheet name="Čaji" sheetId="24" r:id="rId21"/>
    <sheet name="Sadni sokovi " sheetId="17" r:id="rId22"/>
    <sheet name="Bio sokovi" sheetId="32" r:id="rId23"/>
    <sheet name="Sirupi za avtomate" sheetId="33" r:id="rId24"/>
    <sheet name="Splošno blago" sheetId="23" r:id="rId25"/>
    <sheet name="Konzervirana živila" sheetId="18" r:id="rId26"/>
    <sheet name="Začimbe" sheetId="22" r:id="rId27"/>
    <sheet name="Čokoladni namazi" sheetId="34" r:id="rId28"/>
    <sheet name="Sadne rezine" sheetId="26" r:id="rId29"/>
    <sheet name="Eko živila" sheetId="35" r:id="rId30"/>
    <sheet name="Dietetični proizvodi" sheetId="37" r:id="rId31"/>
  </sheets>
  <definedNames>
    <definedName name="_xlnm.Print_Titles" localSheetId="18">'Eko sadje-zelenjava'!#REF!</definedName>
    <definedName name="_xlnm.Print_Titles" localSheetId="17">Jabolka!#REF!</definedName>
    <definedName name="_xlnm.Print_Titles" localSheetId="16">'Sadje, zelenjava '!#REF!</definedName>
    <definedName name="Z_05B2066C_458C_4B30_A1F9_3375CFE90D77_.wvu.PrintTitles" localSheetId="18" hidden="1">'Eko sadje-zelenjava'!#REF!</definedName>
    <definedName name="Z_05B2066C_458C_4B30_A1F9_3375CFE90D77_.wvu.PrintTitles" localSheetId="17" hidden="1">Jabolka!#REF!</definedName>
    <definedName name="Z_05B2066C_458C_4B30_A1F9_3375CFE90D77_.wvu.PrintTitles" localSheetId="16" hidden="1">'Sadje, zelenjava 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3" l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K96" i="23"/>
  <c r="K106" i="37"/>
  <c r="L106" i="37" s="1"/>
  <c r="K105" i="37"/>
  <c r="L105" i="37" s="1"/>
  <c r="K104" i="37"/>
  <c r="L104" i="37" s="1"/>
  <c r="K103" i="37"/>
  <c r="L103" i="37" s="1"/>
  <c r="K102" i="37"/>
  <c r="L102" i="37" s="1"/>
  <c r="K101" i="37"/>
  <c r="L101" i="37" s="1"/>
  <c r="K100" i="37"/>
  <c r="L100" i="37" s="1"/>
  <c r="K99" i="37"/>
  <c r="L99" i="37" s="1"/>
  <c r="K98" i="37"/>
  <c r="L98" i="37" s="1"/>
  <c r="K97" i="37"/>
  <c r="L97" i="37" s="1"/>
  <c r="K96" i="37"/>
  <c r="L96" i="37" s="1"/>
  <c r="K95" i="37"/>
  <c r="L95" i="37" s="1"/>
  <c r="K94" i="37"/>
  <c r="L94" i="37" s="1"/>
  <c r="K93" i="37"/>
  <c r="L93" i="37" s="1"/>
  <c r="K92" i="37"/>
  <c r="L92" i="37" s="1"/>
  <c r="K91" i="37"/>
  <c r="L91" i="37" s="1"/>
  <c r="K90" i="37"/>
  <c r="L90" i="37" s="1"/>
  <c r="K89" i="37"/>
  <c r="L89" i="37" s="1"/>
  <c r="K88" i="37"/>
  <c r="L88" i="37" s="1"/>
  <c r="K87" i="37"/>
  <c r="L87" i="37" s="1"/>
  <c r="K86" i="37"/>
  <c r="L86" i="37" s="1"/>
  <c r="K85" i="37"/>
  <c r="L85" i="37" s="1"/>
  <c r="K84" i="37"/>
  <c r="L84" i="37" s="1"/>
  <c r="K83" i="37"/>
  <c r="L83" i="37" s="1"/>
  <c r="K82" i="37"/>
  <c r="L82" i="37" s="1"/>
  <c r="K81" i="37"/>
  <c r="L81" i="37" s="1"/>
  <c r="K80" i="37"/>
  <c r="L80" i="37" s="1"/>
  <c r="K79" i="37"/>
  <c r="L79" i="37" s="1"/>
  <c r="K78" i="37"/>
  <c r="L78" i="37" s="1"/>
  <c r="L77" i="37"/>
  <c r="K77" i="37"/>
  <c r="K76" i="37"/>
  <c r="L76" i="37" s="1"/>
  <c r="K75" i="37"/>
  <c r="L75" i="37" s="1"/>
  <c r="K74" i="37"/>
  <c r="L74" i="37" s="1"/>
  <c r="K73" i="37"/>
  <c r="L73" i="37" s="1"/>
  <c r="K72" i="37"/>
  <c r="L72" i="37" s="1"/>
  <c r="K71" i="37"/>
  <c r="L71" i="37" s="1"/>
  <c r="K70" i="37"/>
  <c r="L70" i="37" s="1"/>
  <c r="K69" i="37"/>
  <c r="L69" i="37" s="1"/>
  <c r="K68" i="37"/>
  <c r="L68" i="37" s="1"/>
  <c r="K67" i="37"/>
  <c r="L67" i="37" s="1"/>
  <c r="K66" i="37"/>
  <c r="L66" i="37" s="1"/>
  <c r="K65" i="37"/>
  <c r="L65" i="37" s="1"/>
  <c r="K64" i="37"/>
  <c r="L64" i="37" s="1"/>
  <c r="A64" i="37"/>
  <c r="A65" i="37" s="1"/>
  <c r="A66" i="37" s="1"/>
  <c r="A67" i="37" s="1"/>
  <c r="A68" i="37" s="1"/>
  <c r="A69" i="37" s="1"/>
  <c r="A70" i="37" s="1"/>
  <c r="A71" i="37" s="1"/>
  <c r="A72" i="37" s="1"/>
  <c r="A73" i="37" s="1"/>
  <c r="A74" i="37" s="1"/>
  <c r="A75" i="37" s="1"/>
  <c r="A76" i="37" s="1"/>
  <c r="A77" i="37" s="1"/>
  <c r="A78" i="37" s="1"/>
  <c r="A79" i="37" s="1"/>
  <c r="A80" i="37" s="1"/>
  <c r="A81" i="37" s="1"/>
  <c r="A82" i="37" s="1"/>
  <c r="A83" i="37" s="1"/>
  <c r="A84" i="37" s="1"/>
  <c r="A85" i="37" s="1"/>
  <c r="A86" i="37" s="1"/>
  <c r="A87" i="37" s="1"/>
  <c r="A88" i="37" s="1"/>
  <c r="A89" i="37" s="1"/>
  <c r="A90" i="37" s="1"/>
  <c r="A91" i="37" s="1"/>
  <c r="A92" i="37" s="1"/>
  <c r="A93" i="37" s="1"/>
  <c r="A94" i="37" s="1"/>
  <c r="A95" i="37" s="1"/>
  <c r="A96" i="37" s="1"/>
  <c r="A97" i="37" s="1"/>
  <c r="A98" i="37" s="1"/>
  <c r="A99" i="37" s="1"/>
  <c r="A100" i="37" s="1"/>
  <c r="A101" i="37" s="1"/>
  <c r="A102" i="37" s="1"/>
  <c r="A103" i="37" s="1"/>
  <c r="A104" i="37" s="1"/>
  <c r="A105" i="37" s="1"/>
  <c r="A106" i="37" s="1"/>
  <c r="K63" i="37"/>
  <c r="L63" i="37" s="1"/>
  <c r="A63" i="37"/>
  <c r="K62" i="37"/>
  <c r="L62" i="37" s="1"/>
  <c r="K61" i="37"/>
  <c r="L61" i="37" s="1"/>
  <c r="K60" i="37"/>
  <c r="L60" i="37" s="1"/>
  <c r="A60" i="37"/>
  <c r="K59" i="37"/>
  <c r="L59" i="37" s="1"/>
  <c r="K58" i="37"/>
  <c r="L58" i="37" s="1"/>
  <c r="K57" i="37"/>
  <c r="L57" i="37" s="1"/>
  <c r="K56" i="37"/>
  <c r="L56" i="37" s="1"/>
  <c r="K55" i="37"/>
  <c r="L55" i="37" s="1"/>
  <c r="L54" i="37"/>
  <c r="K54" i="37"/>
  <c r="A54" i="37"/>
  <c r="A55" i="37" s="1"/>
  <c r="A56" i="37" s="1"/>
  <c r="A57" i="37" s="1"/>
  <c r="A58" i="37" s="1"/>
  <c r="K53" i="37"/>
  <c r="L53" i="37" s="1"/>
  <c r="A53" i="37"/>
  <c r="K52" i="37"/>
  <c r="L52" i="37" s="1"/>
  <c r="K51" i="37"/>
  <c r="L51" i="37" s="1"/>
  <c r="K50" i="37"/>
  <c r="L50" i="37" s="1"/>
  <c r="K49" i="37"/>
  <c r="L49" i="37" s="1"/>
  <c r="K48" i="37"/>
  <c r="L48" i="37" s="1"/>
  <c r="K47" i="37"/>
  <c r="L47" i="37" s="1"/>
  <c r="K46" i="37"/>
  <c r="L46" i="37" s="1"/>
  <c r="K45" i="37"/>
  <c r="L45" i="37" s="1"/>
  <c r="K44" i="37"/>
  <c r="L44" i="37" s="1"/>
  <c r="K43" i="37"/>
  <c r="L43" i="37" s="1"/>
  <c r="K42" i="37"/>
  <c r="L42" i="37" s="1"/>
  <c r="K41" i="37"/>
  <c r="L41" i="37" s="1"/>
  <c r="K40" i="37"/>
  <c r="L40" i="37" s="1"/>
  <c r="K39" i="37"/>
  <c r="L39" i="37" s="1"/>
  <c r="K38" i="37"/>
  <c r="L38" i="37" s="1"/>
  <c r="L37" i="37"/>
  <c r="K37" i="37"/>
  <c r="A37" i="37"/>
  <c r="A38" i="37" s="1"/>
  <c r="A39" i="37" s="1"/>
  <c r="A40" i="37" s="1"/>
  <c r="A41" i="37" s="1"/>
  <c r="A42" i="37" s="1"/>
  <c r="A43" i="37" s="1"/>
  <c r="A44" i="37" s="1"/>
  <c r="A45" i="37" s="1"/>
  <c r="A46" i="37" s="1"/>
  <c r="A47" i="37" s="1"/>
  <c r="A48" i="37" s="1"/>
  <c r="A49" i="37" s="1"/>
  <c r="K36" i="37"/>
  <c r="L36" i="37" s="1"/>
  <c r="K35" i="37"/>
  <c r="L35" i="37" s="1"/>
  <c r="A35" i="37"/>
  <c r="A36" i="37" s="1"/>
  <c r="K34" i="37"/>
  <c r="L34" i="37" s="1"/>
  <c r="K33" i="37"/>
  <c r="L33" i="37" s="1"/>
  <c r="A33" i="37"/>
  <c r="K32" i="37"/>
  <c r="L32" i="37" s="1"/>
  <c r="K31" i="37"/>
  <c r="L31" i="37" s="1"/>
  <c r="K30" i="37"/>
  <c r="L30" i="37" s="1"/>
  <c r="K29" i="37"/>
  <c r="L29" i="37" s="1"/>
  <c r="K28" i="37"/>
  <c r="L28" i="37" s="1"/>
  <c r="K27" i="37"/>
  <c r="L27" i="37" s="1"/>
  <c r="K26" i="37"/>
  <c r="L26" i="37" s="1"/>
  <c r="K25" i="37"/>
  <c r="L25" i="37" s="1"/>
  <c r="K24" i="37"/>
  <c r="L24" i="37" s="1"/>
  <c r="K23" i="37"/>
  <c r="L23" i="37" s="1"/>
  <c r="K22" i="37"/>
  <c r="L22" i="37" s="1"/>
  <c r="K21" i="37"/>
  <c r="L21" i="37" s="1"/>
  <c r="K20" i="37"/>
  <c r="L20" i="37" s="1"/>
  <c r="K19" i="37"/>
  <c r="L19" i="37" s="1"/>
  <c r="K18" i="37"/>
  <c r="L18" i="37" s="1"/>
  <c r="K17" i="37"/>
  <c r="L17" i="37" s="1"/>
  <c r="K16" i="37"/>
  <c r="L16" i="37" s="1"/>
  <c r="K15" i="37"/>
  <c r="L15" i="37" s="1"/>
  <c r="K14" i="37"/>
  <c r="L14" i="37" s="1"/>
  <c r="A14" i="37"/>
  <c r="A15" i="37" s="1"/>
  <c r="A16" i="37" s="1"/>
  <c r="A17" i="37" s="1"/>
  <c r="A18" i="37" s="1"/>
  <c r="A19" i="37" s="1"/>
  <c r="A20" i="37" s="1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K13" i="37"/>
  <c r="L13" i="37" s="1"/>
  <c r="A13" i="37"/>
  <c r="K12" i="37"/>
  <c r="L12" i="37" s="1"/>
  <c r="K75" i="23"/>
  <c r="L75" i="23" s="1"/>
  <c r="L107" i="37" l="1"/>
  <c r="K22" i="35"/>
  <c r="L22" i="35" s="1"/>
  <c r="K21" i="35"/>
  <c r="L21" i="35" s="1"/>
  <c r="K20" i="35"/>
  <c r="L20" i="35" s="1"/>
  <c r="K19" i="35"/>
  <c r="L19" i="35" s="1"/>
  <c r="K18" i="35"/>
  <c r="L18" i="35" s="1"/>
  <c r="K17" i="35"/>
  <c r="L17" i="35" s="1"/>
  <c r="K16" i="35"/>
  <c r="L16" i="35" s="1"/>
  <c r="K15" i="35"/>
  <c r="L15" i="35" s="1"/>
  <c r="K14" i="35"/>
  <c r="L14" i="35" s="1"/>
  <c r="K13" i="35"/>
  <c r="L13" i="35" s="1"/>
  <c r="A15" i="35"/>
  <c r="A16" i="35" s="1"/>
  <c r="A17" i="35" s="1"/>
  <c r="A18" i="35" s="1"/>
  <c r="A19" i="35" s="1"/>
  <c r="A20" i="35" s="1"/>
  <c r="A21" i="35" s="1"/>
  <c r="A22" i="35" s="1"/>
  <c r="A14" i="35"/>
  <c r="A13" i="35"/>
  <c r="K12" i="35"/>
  <c r="L12" i="35" s="1"/>
  <c r="L23" i="35" s="1"/>
  <c r="K55" i="22"/>
  <c r="L55" i="22" s="1"/>
  <c r="A55" i="22"/>
  <c r="K39" i="34"/>
  <c r="L39" i="34" s="1"/>
  <c r="K38" i="34"/>
  <c r="L38" i="34" s="1"/>
  <c r="K37" i="34"/>
  <c r="L37" i="34" s="1"/>
  <c r="K36" i="34"/>
  <c r="L36" i="34" s="1"/>
  <c r="K35" i="34"/>
  <c r="L35" i="34" s="1"/>
  <c r="K34" i="34"/>
  <c r="L34" i="34" s="1"/>
  <c r="K33" i="34"/>
  <c r="L33" i="34" s="1"/>
  <c r="K32" i="34"/>
  <c r="L32" i="34" s="1"/>
  <c r="K31" i="34"/>
  <c r="L31" i="34" s="1"/>
  <c r="K30" i="34"/>
  <c r="L30" i="34" s="1"/>
  <c r="K29" i="34"/>
  <c r="L29" i="34" s="1"/>
  <c r="K28" i="34"/>
  <c r="L28" i="34" s="1"/>
  <c r="K27" i="34"/>
  <c r="L27" i="34" s="1"/>
  <c r="K26" i="34"/>
  <c r="L26" i="34" s="1"/>
  <c r="K25" i="34"/>
  <c r="L25" i="34" s="1"/>
  <c r="K24" i="34"/>
  <c r="L24" i="34" s="1"/>
  <c r="K23" i="34"/>
  <c r="L23" i="34" s="1"/>
  <c r="L22" i="34"/>
  <c r="K22" i="34"/>
  <c r="K21" i="34"/>
  <c r="L21" i="34" s="1"/>
  <c r="K20" i="34"/>
  <c r="L20" i="34" s="1"/>
  <c r="K19" i="34"/>
  <c r="L19" i="34" s="1"/>
  <c r="K18" i="34"/>
  <c r="L18" i="34" s="1"/>
  <c r="K17" i="34"/>
  <c r="L17" i="34" s="1"/>
  <c r="K16" i="34"/>
  <c r="L16" i="34" s="1"/>
  <c r="K15" i="34"/>
  <c r="L15" i="34" s="1"/>
  <c r="K14" i="34"/>
  <c r="L14" i="34" s="1"/>
  <c r="A14" i="34"/>
  <c r="A15" i="34" s="1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8" i="34" s="1"/>
  <c r="A39" i="34" s="1"/>
  <c r="K13" i="34"/>
  <c r="L13" i="34" s="1"/>
  <c r="A13" i="34"/>
  <c r="K12" i="34"/>
  <c r="L12" i="34" s="1"/>
  <c r="K54" i="22"/>
  <c r="L54" i="22" s="1"/>
  <c r="K53" i="22"/>
  <c r="L53" i="22" s="1"/>
  <c r="K52" i="22"/>
  <c r="L52" i="22" s="1"/>
  <c r="K51" i="22"/>
  <c r="L51" i="22" s="1"/>
  <c r="K50" i="22"/>
  <c r="L50" i="22" s="1"/>
  <c r="K49" i="22"/>
  <c r="L49" i="22" s="1"/>
  <c r="K48" i="22"/>
  <c r="L48" i="22" s="1"/>
  <c r="K47" i="22"/>
  <c r="L47" i="22" s="1"/>
  <c r="K46" i="22"/>
  <c r="L46" i="22" s="1"/>
  <c r="K45" i="22"/>
  <c r="L45" i="22" s="1"/>
  <c r="K44" i="22"/>
  <c r="L44" i="22" s="1"/>
  <c r="K43" i="22"/>
  <c r="L43" i="22" s="1"/>
  <c r="K42" i="22"/>
  <c r="L42" i="22" s="1"/>
  <c r="K41" i="22"/>
  <c r="L41" i="22" s="1"/>
  <c r="K40" i="22"/>
  <c r="L40" i="22" s="1"/>
  <c r="K39" i="22"/>
  <c r="L39" i="22" s="1"/>
  <c r="K38" i="22"/>
  <c r="L38" i="22" s="1"/>
  <c r="K37" i="22"/>
  <c r="L37" i="22" s="1"/>
  <c r="K36" i="22"/>
  <c r="L36" i="22" s="1"/>
  <c r="K35" i="22"/>
  <c r="L35" i="22" s="1"/>
  <c r="K34" i="22"/>
  <c r="L34" i="22" s="1"/>
  <c r="K33" i="22"/>
  <c r="L33" i="22" s="1"/>
  <c r="K32" i="22"/>
  <c r="L32" i="22" s="1"/>
  <c r="K31" i="22"/>
  <c r="L31" i="22" s="1"/>
  <c r="K30" i="22"/>
  <c r="L30" i="22" s="1"/>
  <c r="K29" i="22"/>
  <c r="L29" i="22" s="1"/>
  <c r="K28" i="22"/>
  <c r="L28" i="22" s="1"/>
  <c r="K27" i="22"/>
  <c r="L27" i="22" s="1"/>
  <c r="K26" i="22"/>
  <c r="L26" i="22" s="1"/>
  <c r="K25" i="22"/>
  <c r="L25" i="22" s="1"/>
  <c r="K24" i="22"/>
  <c r="L24" i="22" s="1"/>
  <c r="K23" i="22"/>
  <c r="L23" i="22" s="1"/>
  <c r="K22" i="22"/>
  <c r="L22" i="22" s="1"/>
  <c r="K21" i="22"/>
  <c r="L21" i="22" s="1"/>
  <c r="K20" i="22"/>
  <c r="L20" i="22" s="1"/>
  <c r="K19" i="22"/>
  <c r="L19" i="22" s="1"/>
  <c r="K18" i="22"/>
  <c r="L18" i="22" s="1"/>
  <c r="K17" i="22"/>
  <c r="L17" i="22" s="1"/>
  <c r="K16" i="22"/>
  <c r="L16" i="22" s="1"/>
  <c r="K15" i="22"/>
  <c r="L15" i="22" s="1"/>
  <c r="K14" i="22"/>
  <c r="L14" i="22" s="1"/>
  <c r="K13" i="22"/>
  <c r="L13" i="22" s="1"/>
  <c r="A14" i="18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K66" i="23"/>
  <c r="L66" i="23" s="1"/>
  <c r="L96" i="23"/>
  <c r="K95" i="23"/>
  <c r="L95" i="23" s="1"/>
  <c r="K94" i="23"/>
  <c r="L94" i="23" s="1"/>
  <c r="K93" i="23"/>
  <c r="L93" i="23" s="1"/>
  <c r="K92" i="23"/>
  <c r="L92" i="23" s="1"/>
  <c r="K91" i="23"/>
  <c r="L91" i="23" s="1"/>
  <c r="K90" i="23"/>
  <c r="L90" i="23" s="1"/>
  <c r="K89" i="23"/>
  <c r="L89" i="23" s="1"/>
  <c r="K88" i="23"/>
  <c r="L88" i="23" s="1"/>
  <c r="K87" i="23"/>
  <c r="L87" i="23" s="1"/>
  <c r="K86" i="23"/>
  <c r="L86" i="23" s="1"/>
  <c r="K85" i="23"/>
  <c r="L85" i="23" s="1"/>
  <c r="K84" i="23"/>
  <c r="L84" i="23" s="1"/>
  <c r="K83" i="23"/>
  <c r="L83" i="23" s="1"/>
  <c r="L82" i="23"/>
  <c r="K82" i="23"/>
  <c r="K81" i="23"/>
  <c r="L81" i="23" s="1"/>
  <c r="K80" i="23"/>
  <c r="L80" i="23" s="1"/>
  <c r="K79" i="23"/>
  <c r="L79" i="23" s="1"/>
  <c r="K78" i="23"/>
  <c r="L78" i="23" s="1"/>
  <c r="K77" i="23"/>
  <c r="L77" i="23" s="1"/>
  <c r="K76" i="23"/>
  <c r="L76" i="23" s="1"/>
  <c r="K57" i="18"/>
  <c r="L57" i="18" s="1"/>
  <c r="K56" i="18"/>
  <c r="L56" i="18" s="1"/>
  <c r="K55" i="18"/>
  <c r="L55" i="18" s="1"/>
  <c r="K54" i="18"/>
  <c r="L54" i="18" s="1"/>
  <c r="K53" i="18"/>
  <c r="L53" i="18" s="1"/>
  <c r="K52" i="18"/>
  <c r="L52" i="18" s="1"/>
  <c r="K51" i="18"/>
  <c r="L51" i="18" s="1"/>
  <c r="K50" i="18"/>
  <c r="L50" i="18" s="1"/>
  <c r="L49" i="18"/>
  <c r="K49" i="18"/>
  <c r="K48" i="18"/>
  <c r="L48" i="18" s="1"/>
  <c r="K47" i="18"/>
  <c r="L47" i="18" s="1"/>
  <c r="K46" i="18"/>
  <c r="L46" i="18" s="1"/>
  <c r="K45" i="18"/>
  <c r="L45" i="18" s="1"/>
  <c r="K44" i="18"/>
  <c r="L44" i="18" s="1"/>
  <c r="L43" i="18"/>
  <c r="K43" i="18"/>
  <c r="K42" i="18"/>
  <c r="L42" i="18" s="1"/>
  <c r="K41" i="18"/>
  <c r="L41" i="18" s="1"/>
  <c r="K40" i="18"/>
  <c r="L40" i="18" s="1"/>
  <c r="K39" i="18"/>
  <c r="L39" i="18" s="1"/>
  <c r="K38" i="18"/>
  <c r="L38" i="18" s="1"/>
  <c r="K37" i="18"/>
  <c r="L37" i="18" s="1"/>
  <c r="K36" i="18"/>
  <c r="L36" i="18" s="1"/>
  <c r="L35" i="18"/>
  <c r="K35" i="18"/>
  <c r="K34" i="18"/>
  <c r="L34" i="18" s="1"/>
  <c r="K33" i="18"/>
  <c r="L33" i="18" s="1"/>
  <c r="K32" i="18"/>
  <c r="L32" i="18" s="1"/>
  <c r="K31" i="18"/>
  <c r="L31" i="18" s="1"/>
  <c r="K30" i="18"/>
  <c r="L30" i="18" s="1"/>
  <c r="K29" i="18"/>
  <c r="L29" i="18" s="1"/>
  <c r="K28" i="18"/>
  <c r="L28" i="18" s="1"/>
  <c r="K27" i="18"/>
  <c r="L27" i="18" s="1"/>
  <c r="K26" i="18"/>
  <c r="L26" i="18" s="1"/>
  <c r="L25" i="18"/>
  <c r="K25" i="18"/>
  <c r="K24" i="18"/>
  <c r="L24" i="18" s="1"/>
  <c r="K23" i="18"/>
  <c r="L23" i="18" s="1"/>
  <c r="K22" i="18"/>
  <c r="L22" i="18" s="1"/>
  <c r="K21" i="18"/>
  <c r="L21" i="18" s="1"/>
  <c r="K20" i="18"/>
  <c r="L20" i="18" s="1"/>
  <c r="K19" i="18"/>
  <c r="L19" i="18" s="1"/>
  <c r="K18" i="18"/>
  <c r="L18" i="18" s="1"/>
  <c r="K17" i="18"/>
  <c r="L17" i="18" s="1"/>
  <c r="K16" i="18"/>
  <c r="L16" i="18" s="1"/>
  <c r="K15" i="18"/>
  <c r="L15" i="18" s="1"/>
  <c r="K14" i="18"/>
  <c r="L14" i="18" s="1"/>
  <c r="K13" i="18"/>
  <c r="L13" i="18" s="1"/>
  <c r="K19" i="33"/>
  <c r="L19" i="33" s="1"/>
  <c r="K18" i="33"/>
  <c r="L18" i="33" s="1"/>
  <c r="K17" i="33"/>
  <c r="L17" i="33" s="1"/>
  <c r="K16" i="33"/>
  <c r="L16" i="33" s="1"/>
  <c r="K15" i="33"/>
  <c r="L15" i="33" s="1"/>
  <c r="K14" i="33"/>
  <c r="L14" i="33" s="1"/>
  <c r="K13" i="33"/>
  <c r="L13" i="33" s="1"/>
  <c r="A17" i="33"/>
  <c r="A18" i="33" s="1"/>
  <c r="A19" i="33" s="1"/>
  <c r="A14" i="33"/>
  <c r="A15" i="33" s="1"/>
  <c r="A16" i="33" s="1"/>
  <c r="A13" i="33"/>
  <c r="K12" i="33"/>
  <c r="L12" i="33" s="1"/>
  <c r="K16" i="32"/>
  <c r="L16" i="32" s="1"/>
  <c r="K15" i="32"/>
  <c r="L15" i="32" s="1"/>
  <c r="K14" i="32"/>
  <c r="L14" i="32" s="1"/>
  <c r="A14" i="32"/>
  <c r="A15" i="32" s="1"/>
  <c r="A16" i="32" s="1"/>
  <c r="K13" i="32"/>
  <c r="L13" i="32" s="1"/>
  <c r="A13" i="32"/>
  <c r="K12" i="32"/>
  <c r="L12" i="32" s="1"/>
  <c r="L40" i="34" l="1"/>
  <c r="L20" i="33"/>
  <c r="L17" i="32"/>
  <c r="O21" i="31"/>
  <c r="N21" i="31"/>
  <c r="P21" i="31" s="1"/>
  <c r="M21" i="31"/>
  <c r="N20" i="31"/>
  <c r="P20" i="31" s="1"/>
  <c r="M20" i="31"/>
  <c r="O20" i="31" s="1"/>
  <c r="N19" i="31"/>
  <c r="P19" i="31" s="1"/>
  <c r="M19" i="31"/>
  <c r="O19" i="31" s="1"/>
  <c r="N18" i="31"/>
  <c r="P18" i="31" s="1"/>
  <c r="M18" i="31"/>
  <c r="O18" i="31" s="1"/>
  <c r="N17" i="31"/>
  <c r="P17" i="31" s="1"/>
  <c r="M17" i="31"/>
  <c r="O17" i="31" s="1"/>
  <c r="P16" i="31"/>
  <c r="N16" i="31"/>
  <c r="M16" i="31"/>
  <c r="O16" i="31" s="1"/>
  <c r="N15" i="31"/>
  <c r="P15" i="31" s="1"/>
  <c r="M15" i="31"/>
  <c r="O15" i="31" s="1"/>
  <c r="N14" i="31"/>
  <c r="P14" i="31" s="1"/>
  <c r="M14" i="31"/>
  <c r="O14" i="31" s="1"/>
  <c r="P13" i="31"/>
  <c r="O13" i="31"/>
  <c r="N13" i="31"/>
  <c r="M13" i="31"/>
  <c r="A13" i="31"/>
  <c r="A14" i="31" s="1"/>
  <c r="A15" i="31" s="1"/>
  <c r="A16" i="31" s="1"/>
  <c r="A17" i="31" s="1"/>
  <c r="A18" i="31" s="1"/>
  <c r="A19" i="31" s="1"/>
  <c r="A20" i="31" s="1"/>
  <c r="A21" i="31" s="1"/>
  <c r="P13" i="30"/>
  <c r="P14" i="30" s="1"/>
  <c r="O13" i="30"/>
  <c r="N13" i="30"/>
  <c r="M13" i="30"/>
  <c r="A13" i="30"/>
  <c r="L26" i="29"/>
  <c r="K26" i="29"/>
  <c r="K25" i="29"/>
  <c r="L25" i="29" s="1"/>
  <c r="K24" i="29"/>
  <c r="L24" i="29" s="1"/>
  <c r="K23" i="29"/>
  <c r="L23" i="29" s="1"/>
  <c r="K22" i="29"/>
  <c r="L22" i="29" s="1"/>
  <c r="K21" i="29"/>
  <c r="L21" i="29" s="1"/>
  <c r="K20" i="29"/>
  <c r="L20" i="29" s="1"/>
  <c r="K19" i="29"/>
  <c r="L19" i="29" s="1"/>
  <c r="L18" i="29"/>
  <c r="K18" i="29"/>
  <c r="L17" i="29"/>
  <c r="K17" i="29"/>
  <c r="K16" i="29"/>
  <c r="L16" i="29" s="1"/>
  <c r="K15" i="29"/>
  <c r="L15" i="29" s="1"/>
  <c r="K14" i="29"/>
  <c r="L14" i="29" s="1"/>
  <c r="A14" i="29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L13" i="29"/>
  <c r="K13" i="29"/>
  <c r="A13" i="29"/>
  <c r="K12" i="29"/>
  <c r="L12" i="29" s="1"/>
  <c r="K63" i="28"/>
  <c r="L63" i="28" s="1"/>
  <c r="K62" i="28"/>
  <c r="L62" i="28" s="1"/>
  <c r="K61" i="28"/>
  <c r="L61" i="28" s="1"/>
  <c r="K60" i="28"/>
  <c r="L60" i="28" s="1"/>
  <c r="K59" i="28"/>
  <c r="L59" i="28" s="1"/>
  <c r="K58" i="28"/>
  <c r="L58" i="28" s="1"/>
  <c r="K57" i="28"/>
  <c r="L57" i="28" s="1"/>
  <c r="K56" i="28"/>
  <c r="L56" i="28" s="1"/>
  <c r="K55" i="28"/>
  <c r="L55" i="28" s="1"/>
  <c r="K54" i="28"/>
  <c r="L54" i="28" s="1"/>
  <c r="K53" i="28"/>
  <c r="L53" i="28" s="1"/>
  <c r="K52" i="28"/>
  <c r="L52" i="28" s="1"/>
  <c r="K51" i="28"/>
  <c r="L51" i="28" s="1"/>
  <c r="K50" i="28"/>
  <c r="L50" i="28" s="1"/>
  <c r="K49" i="28"/>
  <c r="L49" i="28" s="1"/>
  <c r="K48" i="28"/>
  <c r="L48" i="28" s="1"/>
  <c r="K47" i="28"/>
  <c r="L47" i="28" s="1"/>
  <c r="K46" i="28"/>
  <c r="L46" i="28" s="1"/>
  <c r="K45" i="28"/>
  <c r="L45" i="28" s="1"/>
  <c r="K44" i="28"/>
  <c r="L44" i="28" s="1"/>
  <c r="K43" i="28"/>
  <c r="L43" i="28" s="1"/>
  <c r="K42" i="28"/>
  <c r="L42" i="28" s="1"/>
  <c r="K41" i="28"/>
  <c r="L41" i="28" s="1"/>
  <c r="K40" i="28"/>
  <c r="L40" i="28" s="1"/>
  <c r="K39" i="28"/>
  <c r="L39" i="28" s="1"/>
  <c r="K38" i="28"/>
  <c r="L38" i="28" s="1"/>
  <c r="K37" i="28"/>
  <c r="L37" i="28" s="1"/>
  <c r="K36" i="28"/>
  <c r="L36" i="28" s="1"/>
  <c r="K35" i="28"/>
  <c r="L35" i="28" s="1"/>
  <c r="K34" i="28"/>
  <c r="L34" i="28" s="1"/>
  <c r="K33" i="28"/>
  <c r="L33" i="28" s="1"/>
  <c r="K32" i="28"/>
  <c r="L32" i="28" s="1"/>
  <c r="K31" i="28"/>
  <c r="L31" i="28" s="1"/>
  <c r="K30" i="28"/>
  <c r="L30" i="28" s="1"/>
  <c r="K29" i="28"/>
  <c r="L29" i="28" s="1"/>
  <c r="K28" i="28"/>
  <c r="L28" i="28" s="1"/>
  <c r="K27" i="28"/>
  <c r="L27" i="28" s="1"/>
  <c r="K26" i="28"/>
  <c r="L26" i="28" s="1"/>
  <c r="K25" i="28"/>
  <c r="L25" i="28" s="1"/>
  <c r="K24" i="28"/>
  <c r="L24" i="28" s="1"/>
  <c r="K23" i="28"/>
  <c r="L23" i="28" s="1"/>
  <c r="K22" i="28"/>
  <c r="L22" i="28" s="1"/>
  <c r="K21" i="28"/>
  <c r="L21" i="28" s="1"/>
  <c r="K20" i="28"/>
  <c r="L20" i="28" s="1"/>
  <c r="K19" i="28"/>
  <c r="L19" i="28" s="1"/>
  <c r="K18" i="28"/>
  <c r="L18" i="28" s="1"/>
  <c r="K17" i="28"/>
  <c r="L17" i="28" s="1"/>
  <c r="K16" i="28"/>
  <c r="L16" i="28" s="1"/>
  <c r="K15" i="28"/>
  <c r="L15" i="28" s="1"/>
  <c r="K14" i="28"/>
  <c r="L14" i="28" s="1"/>
  <c r="A14" i="28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K13" i="28"/>
  <c r="L13" i="28" s="1"/>
  <c r="A13" i="28"/>
  <c r="K12" i="28"/>
  <c r="L12" i="28" s="1"/>
  <c r="K58" i="27"/>
  <c r="L58" i="27" s="1"/>
  <c r="K57" i="27"/>
  <c r="L57" i="27" s="1"/>
  <c r="K56" i="27"/>
  <c r="L56" i="27" s="1"/>
  <c r="K55" i="27"/>
  <c r="L55" i="27" s="1"/>
  <c r="K54" i="27"/>
  <c r="L54" i="27" s="1"/>
  <c r="K53" i="27"/>
  <c r="L53" i="27" s="1"/>
  <c r="K52" i="27"/>
  <c r="L52" i="27" s="1"/>
  <c r="K51" i="27"/>
  <c r="L51" i="27" s="1"/>
  <c r="K50" i="27"/>
  <c r="L50" i="27" s="1"/>
  <c r="K49" i="27"/>
  <c r="L49" i="27" s="1"/>
  <c r="K48" i="27"/>
  <c r="L48" i="27" s="1"/>
  <c r="K47" i="27"/>
  <c r="L47" i="27" s="1"/>
  <c r="K46" i="27"/>
  <c r="L46" i="27" s="1"/>
  <c r="K45" i="27"/>
  <c r="L45" i="27" s="1"/>
  <c r="K44" i="27"/>
  <c r="L44" i="27" s="1"/>
  <c r="K43" i="27"/>
  <c r="L43" i="27" s="1"/>
  <c r="K42" i="27"/>
  <c r="L42" i="27" s="1"/>
  <c r="K41" i="27"/>
  <c r="L41" i="27" s="1"/>
  <c r="K40" i="27"/>
  <c r="L40" i="27" s="1"/>
  <c r="K39" i="27"/>
  <c r="L39" i="27" s="1"/>
  <c r="K38" i="27"/>
  <c r="L38" i="27" s="1"/>
  <c r="K37" i="27"/>
  <c r="L37" i="27" s="1"/>
  <c r="K36" i="27"/>
  <c r="L36" i="27" s="1"/>
  <c r="K35" i="27"/>
  <c r="L35" i="27" s="1"/>
  <c r="K34" i="27"/>
  <c r="L34" i="27" s="1"/>
  <c r="K33" i="27"/>
  <c r="L33" i="27" s="1"/>
  <c r="K32" i="27"/>
  <c r="L32" i="27" s="1"/>
  <c r="K31" i="27"/>
  <c r="L31" i="27" s="1"/>
  <c r="K30" i="27"/>
  <c r="L30" i="27" s="1"/>
  <c r="K29" i="27"/>
  <c r="L29" i="27" s="1"/>
  <c r="K28" i="27"/>
  <c r="L28" i="27" s="1"/>
  <c r="K27" i="27"/>
  <c r="L27" i="27" s="1"/>
  <c r="K26" i="27"/>
  <c r="L26" i="27" s="1"/>
  <c r="K25" i="27"/>
  <c r="L25" i="27" s="1"/>
  <c r="K24" i="27"/>
  <c r="L24" i="27" s="1"/>
  <c r="K23" i="27"/>
  <c r="L23" i="27" s="1"/>
  <c r="K22" i="27"/>
  <c r="L22" i="27" s="1"/>
  <c r="K21" i="27"/>
  <c r="L21" i="27" s="1"/>
  <c r="K20" i="27"/>
  <c r="L20" i="27" s="1"/>
  <c r="K19" i="27"/>
  <c r="L19" i="27" s="1"/>
  <c r="K18" i="27"/>
  <c r="L18" i="27" s="1"/>
  <c r="K17" i="27"/>
  <c r="L17" i="27" s="1"/>
  <c r="K16" i="27"/>
  <c r="L16" i="27" s="1"/>
  <c r="K15" i="27"/>
  <c r="L15" i="27" s="1"/>
  <c r="K14" i="27"/>
  <c r="L14" i="27" s="1"/>
  <c r="K13" i="27"/>
  <c r="L13" i="27" s="1"/>
  <c r="A13" i="27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K12" i="27"/>
  <c r="L12" i="27" s="1"/>
  <c r="K89" i="15"/>
  <c r="L89" i="15" s="1"/>
  <c r="K88" i="15"/>
  <c r="L88" i="15" s="1"/>
  <c r="K87" i="15"/>
  <c r="L87" i="15" s="1"/>
  <c r="K86" i="15"/>
  <c r="L86" i="15" s="1"/>
  <c r="K85" i="15"/>
  <c r="L85" i="15" s="1"/>
  <c r="K84" i="15"/>
  <c r="L84" i="15" s="1"/>
  <c r="K83" i="15"/>
  <c r="L83" i="15" s="1"/>
  <c r="K82" i="15"/>
  <c r="L82" i="15" s="1"/>
  <c r="K81" i="15"/>
  <c r="L81" i="15" s="1"/>
  <c r="K80" i="15"/>
  <c r="L80" i="15" s="1"/>
  <c r="K79" i="15"/>
  <c r="L79" i="15" s="1"/>
  <c r="K78" i="15"/>
  <c r="L78" i="15" s="1"/>
  <c r="L77" i="15"/>
  <c r="K77" i="15"/>
  <c r="K76" i="15"/>
  <c r="L76" i="15" s="1"/>
  <c r="K75" i="15"/>
  <c r="L75" i="15" s="1"/>
  <c r="K74" i="15"/>
  <c r="L74" i="15" s="1"/>
  <c r="K73" i="15"/>
  <c r="L73" i="15" s="1"/>
  <c r="K72" i="15"/>
  <c r="L72" i="15" s="1"/>
  <c r="K71" i="15"/>
  <c r="L71" i="15" s="1"/>
  <c r="K70" i="15"/>
  <c r="L70" i="15" s="1"/>
  <c r="K69" i="15"/>
  <c r="L69" i="15" s="1"/>
  <c r="K68" i="15"/>
  <c r="L68" i="15" s="1"/>
  <c r="K67" i="15"/>
  <c r="L67" i="15" s="1"/>
  <c r="K66" i="15"/>
  <c r="L66" i="15" s="1"/>
  <c r="K65" i="15"/>
  <c r="L65" i="15" s="1"/>
  <c r="K64" i="15"/>
  <c r="L64" i="15" s="1"/>
  <c r="K63" i="15"/>
  <c r="L63" i="15" s="1"/>
  <c r="K62" i="15"/>
  <c r="L62" i="15" s="1"/>
  <c r="L61" i="15"/>
  <c r="K61" i="15"/>
  <c r="K60" i="15"/>
  <c r="L60" i="15" s="1"/>
  <c r="K59" i="15"/>
  <c r="L59" i="15" s="1"/>
  <c r="K58" i="15"/>
  <c r="L58" i="15" s="1"/>
  <c r="K57" i="15"/>
  <c r="L57" i="15" s="1"/>
  <c r="K56" i="15"/>
  <c r="L56" i="15" s="1"/>
  <c r="K55" i="15"/>
  <c r="L55" i="15" s="1"/>
  <c r="K54" i="15"/>
  <c r="L54" i="15" s="1"/>
  <c r="K53" i="15"/>
  <c r="L53" i="15" s="1"/>
  <c r="K52" i="15"/>
  <c r="L52" i="15" s="1"/>
  <c r="K51" i="15"/>
  <c r="L51" i="15" s="1"/>
  <c r="K50" i="15"/>
  <c r="L50" i="15" s="1"/>
  <c r="K49" i="15"/>
  <c r="L49" i="15" s="1"/>
  <c r="K48" i="15"/>
  <c r="L48" i="15" s="1"/>
  <c r="K47" i="15"/>
  <c r="L47" i="15" s="1"/>
  <c r="K46" i="15"/>
  <c r="L46" i="15" s="1"/>
  <c r="K45" i="15"/>
  <c r="L45" i="15" s="1"/>
  <c r="K44" i="15"/>
  <c r="L44" i="15" s="1"/>
  <c r="K43" i="15"/>
  <c r="L43" i="15" s="1"/>
  <c r="K42" i="15"/>
  <c r="L42" i="15" s="1"/>
  <c r="K41" i="15"/>
  <c r="L41" i="15" s="1"/>
  <c r="K40" i="15"/>
  <c r="L40" i="15" s="1"/>
  <c r="L39" i="15"/>
  <c r="K39" i="15"/>
  <c r="K38" i="15"/>
  <c r="L38" i="15" s="1"/>
  <c r="K37" i="15"/>
  <c r="L37" i="15" s="1"/>
  <c r="K36" i="15"/>
  <c r="L36" i="15" s="1"/>
  <c r="K35" i="15"/>
  <c r="L35" i="15" s="1"/>
  <c r="K34" i="15"/>
  <c r="L34" i="15" s="1"/>
  <c r="K33" i="15"/>
  <c r="L33" i="15" s="1"/>
  <c r="K32" i="15"/>
  <c r="L32" i="15" s="1"/>
  <c r="K31" i="15"/>
  <c r="L31" i="15" s="1"/>
  <c r="K30" i="15"/>
  <c r="L30" i="15" s="1"/>
  <c r="K29" i="15"/>
  <c r="L29" i="15" s="1"/>
  <c r="K28" i="15"/>
  <c r="L28" i="15" s="1"/>
  <c r="K27" i="15"/>
  <c r="L27" i="15" s="1"/>
  <c r="K26" i="15"/>
  <c r="L26" i="15" s="1"/>
  <c r="K25" i="15"/>
  <c r="L25" i="15" s="1"/>
  <c r="K24" i="15"/>
  <c r="L24" i="15" s="1"/>
  <c r="L23" i="15"/>
  <c r="K23" i="15"/>
  <c r="K22" i="15"/>
  <c r="L22" i="15" s="1"/>
  <c r="K21" i="15"/>
  <c r="L21" i="15" s="1"/>
  <c r="K20" i="15"/>
  <c r="L20" i="15" s="1"/>
  <c r="K19" i="15"/>
  <c r="L19" i="15" s="1"/>
  <c r="K18" i="15"/>
  <c r="L18" i="15" s="1"/>
  <c r="K17" i="15"/>
  <c r="L17" i="15" s="1"/>
  <c r="K16" i="15"/>
  <c r="L16" i="15" s="1"/>
  <c r="K15" i="15"/>
  <c r="L15" i="15" s="1"/>
  <c r="K14" i="15"/>
  <c r="L14" i="15" s="1"/>
  <c r="K13" i="15"/>
  <c r="L13" i="15" s="1"/>
  <c r="A15" i="14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14" i="14"/>
  <c r="K12" i="12"/>
  <c r="L12" i="12" s="1"/>
  <c r="K13" i="12"/>
  <c r="L13" i="12" s="1"/>
  <c r="K14" i="12"/>
  <c r="L14" i="12" s="1"/>
  <c r="K15" i="12"/>
  <c r="L15" i="12" s="1"/>
  <c r="K16" i="12"/>
  <c r="L16" i="12" s="1"/>
  <c r="K17" i="12"/>
  <c r="L17" i="12" s="1"/>
  <c r="K18" i="12"/>
  <c r="L18" i="12" s="1"/>
  <c r="K19" i="12"/>
  <c r="L19" i="12" s="1"/>
  <c r="K20" i="12"/>
  <c r="L20" i="12" s="1"/>
  <c r="K21" i="12"/>
  <c r="L21" i="12" s="1"/>
  <c r="K22" i="12"/>
  <c r="L22" i="12" s="1"/>
  <c r="K23" i="12"/>
  <c r="L23" i="12" s="1"/>
  <c r="K24" i="12"/>
  <c r="L24" i="12" s="1"/>
  <c r="K25" i="12"/>
  <c r="L25" i="12" s="1"/>
  <c r="K26" i="12"/>
  <c r="L26" i="12" s="1"/>
  <c r="K137" i="11"/>
  <c r="L137" i="11" s="1"/>
  <c r="K136" i="11"/>
  <c r="L136" i="11" s="1"/>
  <c r="K135" i="11"/>
  <c r="L135" i="11" s="1"/>
  <c r="K134" i="11"/>
  <c r="L134" i="11" s="1"/>
  <c r="K133" i="11"/>
  <c r="L133" i="11" s="1"/>
  <c r="K132" i="11"/>
  <c r="L132" i="11" s="1"/>
  <c r="K131" i="11"/>
  <c r="L131" i="11" s="1"/>
  <c r="K130" i="11"/>
  <c r="L130" i="11" s="1"/>
  <c r="K129" i="11"/>
  <c r="L129" i="11" s="1"/>
  <c r="K128" i="11"/>
  <c r="L128" i="11" s="1"/>
  <c r="K127" i="11"/>
  <c r="L127" i="11" s="1"/>
  <c r="K126" i="11"/>
  <c r="L126" i="11" s="1"/>
  <c r="K125" i="11"/>
  <c r="L125" i="11" s="1"/>
  <c r="K124" i="11"/>
  <c r="L124" i="11" s="1"/>
  <c r="K123" i="11"/>
  <c r="L123" i="11" s="1"/>
  <c r="K122" i="11"/>
  <c r="L122" i="11" s="1"/>
  <c r="K121" i="11"/>
  <c r="L121" i="11" s="1"/>
  <c r="K120" i="11"/>
  <c r="L120" i="11" s="1"/>
  <c r="K119" i="11"/>
  <c r="L119" i="11" s="1"/>
  <c r="K118" i="11"/>
  <c r="L118" i="11" s="1"/>
  <c r="K117" i="11"/>
  <c r="L117" i="11" s="1"/>
  <c r="K116" i="11"/>
  <c r="L116" i="11" s="1"/>
  <c r="K115" i="11"/>
  <c r="L115" i="11" s="1"/>
  <c r="K114" i="11"/>
  <c r="L114" i="11" s="1"/>
  <c r="K113" i="11"/>
  <c r="L113" i="11" s="1"/>
  <c r="K112" i="11"/>
  <c r="L112" i="11" s="1"/>
  <c r="K111" i="11"/>
  <c r="L111" i="11" s="1"/>
  <c r="K110" i="11"/>
  <c r="L110" i="11" s="1"/>
  <c r="K109" i="11"/>
  <c r="L109" i="11" s="1"/>
  <c r="K108" i="11"/>
  <c r="L108" i="11" s="1"/>
  <c r="K107" i="11"/>
  <c r="L107" i="11" s="1"/>
  <c r="K106" i="11"/>
  <c r="L106" i="11" s="1"/>
  <c r="K105" i="11"/>
  <c r="L105" i="11" s="1"/>
  <c r="K104" i="11"/>
  <c r="L104" i="11" s="1"/>
  <c r="K103" i="11"/>
  <c r="L103" i="11" s="1"/>
  <c r="K102" i="11"/>
  <c r="L102" i="11" s="1"/>
  <c r="K101" i="11"/>
  <c r="L101" i="11" s="1"/>
  <c r="K100" i="11"/>
  <c r="L100" i="11" s="1"/>
  <c r="K99" i="11"/>
  <c r="L99" i="11" s="1"/>
  <c r="K98" i="11"/>
  <c r="L98" i="11" s="1"/>
  <c r="K97" i="11"/>
  <c r="L97" i="11" s="1"/>
  <c r="K96" i="11"/>
  <c r="L96" i="11" s="1"/>
  <c r="K95" i="11"/>
  <c r="L95" i="11" s="1"/>
  <c r="K94" i="11"/>
  <c r="L94" i="11" s="1"/>
  <c r="K93" i="11"/>
  <c r="L93" i="11" s="1"/>
  <c r="K92" i="11"/>
  <c r="L92" i="11" s="1"/>
  <c r="K91" i="11"/>
  <c r="L91" i="11" s="1"/>
  <c r="K90" i="11"/>
  <c r="L90" i="11" s="1"/>
  <c r="K89" i="11"/>
  <c r="L89" i="11" s="1"/>
  <c r="K88" i="11"/>
  <c r="L88" i="11" s="1"/>
  <c r="K87" i="11"/>
  <c r="L87" i="11" s="1"/>
  <c r="K86" i="11"/>
  <c r="L86" i="11" s="1"/>
  <c r="K85" i="11"/>
  <c r="L85" i="11" s="1"/>
  <c r="K84" i="11"/>
  <c r="L84" i="11" s="1"/>
  <c r="K83" i="11"/>
  <c r="L83" i="11" s="1"/>
  <c r="K82" i="11"/>
  <c r="L82" i="11" s="1"/>
  <c r="K81" i="11"/>
  <c r="L81" i="11" s="1"/>
  <c r="K80" i="11"/>
  <c r="L80" i="11" s="1"/>
  <c r="K79" i="11"/>
  <c r="L79" i="11" s="1"/>
  <c r="K78" i="11"/>
  <c r="L78" i="11" s="1"/>
  <c r="K77" i="11"/>
  <c r="L77" i="11" s="1"/>
  <c r="K76" i="11"/>
  <c r="L76" i="11" s="1"/>
  <c r="K75" i="11"/>
  <c r="L75" i="11" s="1"/>
  <c r="K74" i="11"/>
  <c r="L74" i="11" s="1"/>
  <c r="K73" i="11"/>
  <c r="L73" i="11" s="1"/>
  <c r="K72" i="11"/>
  <c r="L72" i="11" s="1"/>
  <c r="K71" i="11"/>
  <c r="L71" i="11" s="1"/>
  <c r="K70" i="11"/>
  <c r="L70" i="11" s="1"/>
  <c r="K69" i="11"/>
  <c r="L69" i="11" s="1"/>
  <c r="K68" i="11"/>
  <c r="L68" i="11" s="1"/>
  <c r="K67" i="11"/>
  <c r="L67" i="11" s="1"/>
  <c r="K66" i="11"/>
  <c r="L66" i="11" s="1"/>
  <c r="K65" i="11"/>
  <c r="L65" i="11" s="1"/>
  <c r="K64" i="11"/>
  <c r="L64" i="11" s="1"/>
  <c r="K63" i="11"/>
  <c r="L63" i="11" s="1"/>
  <c r="K62" i="11"/>
  <c r="L62" i="11" s="1"/>
  <c r="K61" i="11"/>
  <c r="L61" i="11" s="1"/>
  <c r="K60" i="11"/>
  <c r="L60" i="11" s="1"/>
  <c r="K59" i="11"/>
  <c r="L59" i="11" s="1"/>
  <c r="K58" i="11"/>
  <c r="L58" i="11" s="1"/>
  <c r="K57" i="11"/>
  <c r="L57" i="11" s="1"/>
  <c r="K56" i="11"/>
  <c r="L56" i="11" s="1"/>
  <c r="K55" i="11"/>
  <c r="L55" i="11" s="1"/>
  <c r="K54" i="11"/>
  <c r="L54" i="11" s="1"/>
  <c r="K53" i="11"/>
  <c r="L53" i="11" s="1"/>
  <c r="K52" i="11"/>
  <c r="L52" i="11" s="1"/>
  <c r="K51" i="11"/>
  <c r="L51" i="11" s="1"/>
  <c r="K50" i="11"/>
  <c r="L50" i="11" s="1"/>
  <c r="K49" i="11"/>
  <c r="L49" i="11" s="1"/>
  <c r="K48" i="11"/>
  <c r="L48" i="11" s="1"/>
  <c r="K47" i="11"/>
  <c r="L47" i="11" s="1"/>
  <c r="K46" i="11"/>
  <c r="L46" i="11" s="1"/>
  <c r="K45" i="11"/>
  <c r="L45" i="11" s="1"/>
  <c r="K44" i="11"/>
  <c r="L44" i="11" s="1"/>
  <c r="K43" i="11"/>
  <c r="L43" i="11" s="1"/>
  <c r="K42" i="11"/>
  <c r="L42" i="11" s="1"/>
  <c r="K41" i="11"/>
  <c r="L41" i="11" s="1"/>
  <c r="K40" i="11"/>
  <c r="L40" i="11" s="1"/>
  <c r="K39" i="11"/>
  <c r="L39" i="11" s="1"/>
  <c r="K38" i="11"/>
  <c r="L38" i="11" s="1"/>
  <c r="K37" i="11"/>
  <c r="L37" i="11" s="1"/>
  <c r="K36" i="11"/>
  <c r="L36" i="11" s="1"/>
  <c r="K35" i="11"/>
  <c r="L35" i="11" s="1"/>
  <c r="K34" i="11"/>
  <c r="L34" i="11" s="1"/>
  <c r="K33" i="11"/>
  <c r="L33" i="11" s="1"/>
  <c r="K32" i="11"/>
  <c r="L32" i="11" s="1"/>
  <c r="K31" i="11"/>
  <c r="L31" i="11" s="1"/>
  <c r="K30" i="11"/>
  <c r="L30" i="11" s="1"/>
  <c r="K29" i="11"/>
  <c r="L29" i="11" s="1"/>
  <c r="K28" i="11"/>
  <c r="L28" i="11" s="1"/>
  <c r="K27" i="11"/>
  <c r="L27" i="11" s="1"/>
  <c r="K26" i="11"/>
  <c r="L26" i="11" s="1"/>
  <c r="K25" i="11"/>
  <c r="L25" i="11" s="1"/>
  <c r="K24" i="11"/>
  <c r="L24" i="11" s="1"/>
  <c r="K23" i="11"/>
  <c r="L23" i="11" s="1"/>
  <c r="K22" i="11"/>
  <c r="L22" i="11" s="1"/>
  <c r="K21" i="11"/>
  <c r="L21" i="11" s="1"/>
  <c r="K20" i="11"/>
  <c r="L20" i="11" s="1"/>
  <c r="K19" i="11"/>
  <c r="L19" i="11" s="1"/>
  <c r="K18" i="11"/>
  <c r="L18" i="11" s="1"/>
  <c r="K17" i="11"/>
  <c r="L17" i="11" s="1"/>
  <c r="K16" i="11"/>
  <c r="L16" i="11" s="1"/>
  <c r="K15" i="11"/>
  <c r="L15" i="11" s="1"/>
  <c r="K14" i="11"/>
  <c r="L14" i="11" s="1"/>
  <c r="K13" i="11"/>
  <c r="L13" i="11" s="1"/>
  <c r="K22" i="10"/>
  <c r="L22" i="10" s="1"/>
  <c r="K21" i="10"/>
  <c r="L21" i="10" s="1"/>
  <c r="K20" i="10"/>
  <c r="L20" i="10" s="1"/>
  <c r="K19" i="10"/>
  <c r="L19" i="10" s="1"/>
  <c r="K18" i="10"/>
  <c r="L18" i="10" s="1"/>
  <c r="K17" i="10"/>
  <c r="L17" i="10" s="1"/>
  <c r="K16" i="10"/>
  <c r="L16" i="10" s="1"/>
  <c r="K15" i="10"/>
  <c r="L15" i="10" s="1"/>
  <c r="K14" i="10"/>
  <c r="L14" i="10" s="1"/>
  <c r="K13" i="10"/>
  <c r="L13" i="10" s="1"/>
  <c r="A15" i="10"/>
  <c r="A16" i="10" s="1"/>
  <c r="A17" i="10" s="1"/>
  <c r="A18" i="10" s="1"/>
  <c r="A19" i="10" s="1"/>
  <c r="A20" i="10" s="1"/>
  <c r="A21" i="10" s="1"/>
  <c r="A22" i="10" s="1"/>
  <c r="A14" i="10"/>
  <c r="K123" i="9"/>
  <c r="L123" i="9" s="1"/>
  <c r="K122" i="9"/>
  <c r="L122" i="9" s="1"/>
  <c r="K121" i="9"/>
  <c r="L121" i="9" s="1"/>
  <c r="K120" i="9"/>
  <c r="L120" i="9" s="1"/>
  <c r="K119" i="9"/>
  <c r="L119" i="9" s="1"/>
  <c r="K118" i="9"/>
  <c r="L118" i="9" s="1"/>
  <c r="K117" i="9"/>
  <c r="L117" i="9" s="1"/>
  <c r="K116" i="9"/>
  <c r="L116" i="9" s="1"/>
  <c r="K115" i="9"/>
  <c r="L115" i="9" s="1"/>
  <c r="K114" i="9"/>
  <c r="L114" i="9" s="1"/>
  <c r="K113" i="9"/>
  <c r="L113" i="9" s="1"/>
  <c r="K112" i="9"/>
  <c r="L112" i="9" s="1"/>
  <c r="K111" i="9"/>
  <c r="L111" i="9" s="1"/>
  <c r="K110" i="9"/>
  <c r="L110" i="9" s="1"/>
  <c r="K109" i="9"/>
  <c r="L109" i="9" s="1"/>
  <c r="K108" i="9"/>
  <c r="L108" i="9" s="1"/>
  <c r="K107" i="9"/>
  <c r="L107" i="9" s="1"/>
  <c r="K106" i="9"/>
  <c r="L106" i="9" s="1"/>
  <c r="K105" i="9"/>
  <c r="L105" i="9" s="1"/>
  <c r="K104" i="9"/>
  <c r="L104" i="9" s="1"/>
  <c r="K103" i="9"/>
  <c r="L103" i="9" s="1"/>
  <c r="K102" i="9"/>
  <c r="L102" i="9" s="1"/>
  <c r="K101" i="9"/>
  <c r="L101" i="9" s="1"/>
  <c r="K100" i="9"/>
  <c r="L100" i="9" s="1"/>
  <c r="K99" i="9"/>
  <c r="L99" i="9" s="1"/>
  <c r="K98" i="9"/>
  <c r="L98" i="9" s="1"/>
  <c r="K97" i="9"/>
  <c r="L97" i="9" s="1"/>
  <c r="K96" i="9"/>
  <c r="L96" i="9" s="1"/>
  <c r="K95" i="9"/>
  <c r="L95" i="9" s="1"/>
  <c r="K94" i="9"/>
  <c r="L94" i="9" s="1"/>
  <c r="K93" i="9"/>
  <c r="L93" i="9" s="1"/>
  <c r="K92" i="9"/>
  <c r="L92" i="9" s="1"/>
  <c r="K91" i="9"/>
  <c r="L91" i="9" s="1"/>
  <c r="K90" i="9"/>
  <c r="L90" i="9" s="1"/>
  <c r="K89" i="9"/>
  <c r="L89" i="9" s="1"/>
  <c r="K88" i="9"/>
  <c r="L88" i="9" s="1"/>
  <c r="K87" i="9"/>
  <c r="L87" i="9" s="1"/>
  <c r="K86" i="9"/>
  <c r="L86" i="9" s="1"/>
  <c r="K85" i="9"/>
  <c r="L85" i="9" s="1"/>
  <c r="K84" i="9"/>
  <c r="L84" i="9" s="1"/>
  <c r="K83" i="9"/>
  <c r="L83" i="9" s="1"/>
  <c r="K82" i="9"/>
  <c r="L82" i="9" s="1"/>
  <c r="K81" i="9"/>
  <c r="L81" i="9" s="1"/>
  <c r="K80" i="9"/>
  <c r="L80" i="9" s="1"/>
  <c r="L79" i="9"/>
  <c r="K79" i="9"/>
  <c r="K78" i="9"/>
  <c r="L78" i="9" s="1"/>
  <c r="K77" i="9"/>
  <c r="L77" i="9" s="1"/>
  <c r="K76" i="9"/>
  <c r="L76" i="9" s="1"/>
  <c r="K75" i="9"/>
  <c r="L75" i="9" s="1"/>
  <c r="K74" i="9"/>
  <c r="L74" i="9" s="1"/>
  <c r="K73" i="9"/>
  <c r="L73" i="9" s="1"/>
  <c r="K72" i="9"/>
  <c r="L72" i="9" s="1"/>
  <c r="K71" i="9"/>
  <c r="L71" i="9" s="1"/>
  <c r="K70" i="9"/>
  <c r="L70" i="9" s="1"/>
  <c r="K69" i="9"/>
  <c r="L69" i="9" s="1"/>
  <c r="K68" i="9"/>
  <c r="L68" i="9" s="1"/>
  <c r="K67" i="9"/>
  <c r="L67" i="9" s="1"/>
  <c r="K66" i="9"/>
  <c r="L66" i="9" s="1"/>
  <c r="K65" i="9"/>
  <c r="L65" i="9" s="1"/>
  <c r="K64" i="9"/>
  <c r="L64" i="9" s="1"/>
  <c r="K63" i="9"/>
  <c r="L63" i="9" s="1"/>
  <c r="K62" i="9"/>
  <c r="L62" i="9" s="1"/>
  <c r="K61" i="9"/>
  <c r="L61" i="9" s="1"/>
  <c r="K60" i="9"/>
  <c r="L60" i="9" s="1"/>
  <c r="K59" i="9"/>
  <c r="L59" i="9" s="1"/>
  <c r="K58" i="9"/>
  <c r="L58" i="9" s="1"/>
  <c r="K57" i="9"/>
  <c r="L57" i="9" s="1"/>
  <c r="K56" i="9"/>
  <c r="L56" i="9" s="1"/>
  <c r="K55" i="9"/>
  <c r="L55" i="9" s="1"/>
  <c r="K54" i="9"/>
  <c r="L54" i="9" s="1"/>
  <c r="K53" i="9"/>
  <c r="L53" i="9" s="1"/>
  <c r="K52" i="9"/>
  <c r="L52" i="9" s="1"/>
  <c r="K51" i="9"/>
  <c r="L51" i="9" s="1"/>
  <c r="K50" i="9"/>
  <c r="L50" i="9" s="1"/>
  <c r="K49" i="9"/>
  <c r="L49" i="9" s="1"/>
  <c r="K48" i="9"/>
  <c r="L48" i="9" s="1"/>
  <c r="K47" i="9"/>
  <c r="L47" i="9" s="1"/>
  <c r="K46" i="9"/>
  <c r="L46" i="9" s="1"/>
  <c r="K45" i="9"/>
  <c r="L45" i="9" s="1"/>
  <c r="K44" i="9"/>
  <c r="L44" i="9" s="1"/>
  <c r="K43" i="9"/>
  <c r="L43" i="9" s="1"/>
  <c r="K42" i="9"/>
  <c r="L42" i="9" s="1"/>
  <c r="K41" i="9"/>
  <c r="L41" i="9" s="1"/>
  <c r="K40" i="9"/>
  <c r="L40" i="9" s="1"/>
  <c r="K39" i="9"/>
  <c r="L39" i="9" s="1"/>
  <c r="K38" i="9"/>
  <c r="L38" i="9" s="1"/>
  <c r="K37" i="9"/>
  <c r="L37" i="9" s="1"/>
  <c r="K36" i="9"/>
  <c r="L36" i="9" s="1"/>
  <c r="K35" i="9"/>
  <c r="L35" i="9" s="1"/>
  <c r="K34" i="9"/>
  <c r="L34" i="9" s="1"/>
  <c r="K33" i="9"/>
  <c r="L33" i="9" s="1"/>
  <c r="K32" i="9"/>
  <c r="L32" i="9" s="1"/>
  <c r="K31" i="9"/>
  <c r="L31" i="9" s="1"/>
  <c r="K30" i="9"/>
  <c r="L30" i="9" s="1"/>
  <c r="K29" i="9"/>
  <c r="L29" i="9" s="1"/>
  <c r="K28" i="9"/>
  <c r="L28" i="9" s="1"/>
  <c r="K27" i="9"/>
  <c r="L27" i="9" s="1"/>
  <c r="K26" i="9"/>
  <c r="L26" i="9" s="1"/>
  <c r="K25" i="9"/>
  <c r="L25" i="9" s="1"/>
  <c r="K24" i="9"/>
  <c r="L24" i="9" s="1"/>
  <c r="K23" i="9"/>
  <c r="L23" i="9" s="1"/>
  <c r="K22" i="9"/>
  <c r="L22" i="9" s="1"/>
  <c r="K21" i="9"/>
  <c r="L21" i="9" s="1"/>
  <c r="K20" i="9"/>
  <c r="L20" i="9" s="1"/>
  <c r="K19" i="9"/>
  <c r="L19" i="9" s="1"/>
  <c r="K18" i="9"/>
  <c r="L18" i="9" s="1"/>
  <c r="K17" i="9"/>
  <c r="L17" i="9" s="1"/>
  <c r="K16" i="9"/>
  <c r="L16" i="9" s="1"/>
  <c r="K15" i="9"/>
  <c r="L15" i="9" s="1"/>
  <c r="K14" i="9"/>
  <c r="L14" i="9" s="1"/>
  <c r="K13" i="9"/>
  <c r="L13" i="9" s="1"/>
  <c r="A121" i="9"/>
  <c r="A122" i="9" s="1"/>
  <c r="A123" i="9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K27" i="6"/>
  <c r="L27" i="6" s="1"/>
  <c r="K26" i="6"/>
  <c r="L26" i="6" s="1"/>
  <c r="K25" i="6"/>
  <c r="L25" i="6" s="1"/>
  <c r="K24" i="6"/>
  <c r="L24" i="6" s="1"/>
  <c r="L23" i="6"/>
  <c r="K23" i="6"/>
  <c r="K22" i="6"/>
  <c r="L22" i="6" s="1"/>
  <c r="K21" i="6"/>
  <c r="L21" i="6" s="1"/>
  <c r="K20" i="6"/>
  <c r="L20" i="6" s="1"/>
  <c r="K19" i="6"/>
  <c r="L19" i="6" s="1"/>
  <c r="K18" i="6"/>
  <c r="L18" i="6" s="1"/>
  <c r="K17" i="6"/>
  <c r="L17" i="6" s="1"/>
  <c r="K16" i="6"/>
  <c r="L16" i="6" s="1"/>
  <c r="L15" i="6"/>
  <c r="K15" i="6"/>
  <c r="K14" i="6"/>
  <c r="L14" i="6" s="1"/>
  <c r="K13" i="6"/>
  <c r="L13" i="6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P22" i="31" l="1"/>
  <c r="O22" i="31"/>
  <c r="O14" i="30"/>
  <c r="L27" i="29"/>
  <c r="L64" i="28"/>
  <c r="L59" i="27"/>
  <c r="K74" i="23" l="1"/>
  <c r="L74" i="23" s="1"/>
  <c r="K73" i="23"/>
  <c r="L73" i="23" s="1"/>
  <c r="K72" i="23"/>
  <c r="L72" i="23" s="1"/>
  <c r="K71" i="23"/>
  <c r="L71" i="23" s="1"/>
  <c r="K70" i="23"/>
  <c r="L70" i="23" s="1"/>
  <c r="K69" i="23"/>
  <c r="L69" i="23" s="1"/>
  <c r="K68" i="23"/>
  <c r="L68" i="23" s="1"/>
  <c r="K67" i="23"/>
  <c r="L67" i="23" s="1"/>
  <c r="K65" i="23"/>
  <c r="L65" i="23" s="1"/>
  <c r="K64" i="23"/>
  <c r="L64" i="23" s="1"/>
  <c r="K63" i="23"/>
  <c r="L63" i="23" s="1"/>
  <c r="K62" i="23"/>
  <c r="L62" i="23" s="1"/>
  <c r="K61" i="23"/>
  <c r="L61" i="23" s="1"/>
  <c r="K60" i="23"/>
  <c r="L60" i="23" s="1"/>
  <c r="K59" i="23"/>
  <c r="L59" i="23" s="1"/>
  <c r="K58" i="23"/>
  <c r="L58" i="23" s="1"/>
  <c r="K57" i="23"/>
  <c r="L57" i="23" s="1"/>
  <c r="K56" i="23"/>
  <c r="L56" i="23" s="1"/>
  <c r="K55" i="23"/>
  <c r="L55" i="23" s="1"/>
  <c r="K54" i="23"/>
  <c r="L54" i="23" s="1"/>
  <c r="K53" i="23"/>
  <c r="L53" i="23" s="1"/>
  <c r="K52" i="23"/>
  <c r="L52" i="23" s="1"/>
  <c r="K51" i="23"/>
  <c r="L51" i="23" s="1"/>
  <c r="K50" i="23"/>
  <c r="L50" i="23" s="1"/>
  <c r="K49" i="23"/>
  <c r="L49" i="23" s="1"/>
  <c r="K48" i="23"/>
  <c r="L48" i="23" s="1"/>
  <c r="K47" i="23"/>
  <c r="L47" i="23" s="1"/>
  <c r="K46" i="23"/>
  <c r="L46" i="23" s="1"/>
  <c r="K45" i="23"/>
  <c r="L45" i="23" s="1"/>
  <c r="K44" i="23"/>
  <c r="L44" i="23" s="1"/>
  <c r="K43" i="23"/>
  <c r="L43" i="23" s="1"/>
  <c r="K42" i="23"/>
  <c r="L42" i="23" s="1"/>
  <c r="K41" i="23"/>
  <c r="L41" i="23" s="1"/>
  <c r="K40" i="23"/>
  <c r="L40" i="23" s="1"/>
  <c r="K39" i="23"/>
  <c r="L39" i="23" s="1"/>
  <c r="K38" i="23"/>
  <c r="L38" i="23" s="1"/>
  <c r="K37" i="23"/>
  <c r="L37" i="23" s="1"/>
  <c r="K36" i="23"/>
  <c r="L36" i="23" s="1"/>
  <c r="K35" i="23"/>
  <c r="L35" i="23" s="1"/>
  <c r="K34" i="23"/>
  <c r="L34" i="23" s="1"/>
  <c r="K33" i="23"/>
  <c r="L33" i="23" s="1"/>
  <c r="K32" i="23"/>
  <c r="L32" i="23" s="1"/>
  <c r="K31" i="23"/>
  <c r="L31" i="23" s="1"/>
  <c r="K30" i="23"/>
  <c r="L30" i="23" s="1"/>
  <c r="K29" i="23"/>
  <c r="L29" i="23" s="1"/>
  <c r="K28" i="23"/>
  <c r="L28" i="23" s="1"/>
  <c r="K27" i="23"/>
  <c r="L27" i="23" s="1"/>
  <c r="K26" i="23"/>
  <c r="L26" i="23" s="1"/>
  <c r="K25" i="23"/>
  <c r="L25" i="23" s="1"/>
  <c r="K24" i="23"/>
  <c r="L24" i="23" s="1"/>
  <c r="K23" i="23"/>
  <c r="L23" i="23" s="1"/>
  <c r="K22" i="23"/>
  <c r="L22" i="23" s="1"/>
  <c r="K21" i="23"/>
  <c r="L21" i="23" s="1"/>
  <c r="K20" i="23"/>
  <c r="L20" i="23" s="1"/>
  <c r="K19" i="23"/>
  <c r="L19" i="23" s="1"/>
  <c r="K18" i="23"/>
  <c r="L18" i="23" s="1"/>
  <c r="K17" i="23"/>
  <c r="L17" i="23" s="1"/>
  <c r="K16" i="23"/>
  <c r="L16" i="23" s="1"/>
  <c r="K15" i="23"/>
  <c r="L15" i="23" s="1"/>
  <c r="K14" i="23"/>
  <c r="L14" i="23" s="1"/>
  <c r="A16" i="17" l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15" i="17"/>
  <c r="A14" i="17"/>
  <c r="K12" i="18" l="1"/>
  <c r="L12" i="18" s="1"/>
  <c r="K12" i="16"/>
  <c r="L12" i="16" s="1"/>
  <c r="K20" i="26" l="1"/>
  <c r="L20" i="26" s="1"/>
  <c r="K19" i="26"/>
  <c r="L19" i="26" s="1"/>
  <c r="K18" i="26"/>
  <c r="L18" i="26" s="1"/>
  <c r="K17" i="26"/>
  <c r="L17" i="26" s="1"/>
  <c r="K16" i="26"/>
  <c r="L16" i="26" s="1"/>
  <c r="K15" i="26"/>
  <c r="L15" i="26" s="1"/>
  <c r="K14" i="26"/>
  <c r="L14" i="26" s="1"/>
  <c r="A14" i="26"/>
  <c r="A15" i="26" s="1"/>
  <c r="A16" i="26" s="1"/>
  <c r="A17" i="26" s="1"/>
  <c r="A18" i="26" s="1"/>
  <c r="A19" i="26" s="1"/>
  <c r="A20" i="26" s="1"/>
  <c r="K13" i="26"/>
  <c r="L13" i="26" s="1"/>
  <c r="A13" i="26"/>
  <c r="K12" i="26"/>
  <c r="L12" i="26" s="1"/>
  <c r="K12" i="23"/>
  <c r="L12" i="23" s="1"/>
  <c r="K28" i="24"/>
  <c r="L28" i="24" s="1"/>
  <c r="K27" i="24"/>
  <c r="L27" i="24" s="1"/>
  <c r="K26" i="24"/>
  <c r="L26" i="24" s="1"/>
  <c r="K25" i="24"/>
  <c r="L25" i="24" s="1"/>
  <c r="K24" i="24"/>
  <c r="L24" i="24" s="1"/>
  <c r="K23" i="24"/>
  <c r="L23" i="24" s="1"/>
  <c r="K22" i="24"/>
  <c r="L22" i="24" s="1"/>
  <c r="K21" i="24"/>
  <c r="L21" i="24" s="1"/>
  <c r="K20" i="24"/>
  <c r="L20" i="24" s="1"/>
  <c r="K19" i="24"/>
  <c r="L19" i="24" s="1"/>
  <c r="K18" i="24"/>
  <c r="L18" i="24" s="1"/>
  <c r="K17" i="24"/>
  <c r="L17" i="24" s="1"/>
  <c r="K16" i="24"/>
  <c r="L16" i="24" s="1"/>
  <c r="K15" i="24"/>
  <c r="L15" i="24" s="1"/>
  <c r="K14" i="24"/>
  <c r="L14" i="24" s="1"/>
  <c r="K13" i="24"/>
  <c r="L13" i="24" s="1"/>
  <c r="A13" i="24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K12" i="24"/>
  <c r="L12" i="24" s="1"/>
  <c r="K13" i="23"/>
  <c r="L13" i="23" s="1"/>
  <c r="A13" i="23"/>
  <c r="A13" i="22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K12" i="22"/>
  <c r="L12" i="22" s="1"/>
  <c r="L56" i="22" s="1"/>
  <c r="N126" i="19"/>
  <c r="P126" i="19" s="1"/>
  <c r="M126" i="19"/>
  <c r="O126" i="19" s="1"/>
  <c r="N125" i="19"/>
  <c r="P125" i="19" s="1"/>
  <c r="M125" i="19"/>
  <c r="O125" i="19" s="1"/>
  <c r="N124" i="19"/>
  <c r="P124" i="19" s="1"/>
  <c r="M124" i="19"/>
  <c r="O124" i="19" s="1"/>
  <c r="N123" i="19"/>
  <c r="P123" i="19" s="1"/>
  <c r="M123" i="19"/>
  <c r="O123" i="19" s="1"/>
  <c r="N122" i="19"/>
  <c r="P122" i="19" s="1"/>
  <c r="M122" i="19"/>
  <c r="O122" i="19" s="1"/>
  <c r="N121" i="19"/>
  <c r="P121" i="19" s="1"/>
  <c r="M121" i="19"/>
  <c r="O121" i="19" s="1"/>
  <c r="N120" i="19"/>
  <c r="P120" i="19" s="1"/>
  <c r="M120" i="19"/>
  <c r="O120" i="19" s="1"/>
  <c r="N119" i="19"/>
  <c r="P119" i="19" s="1"/>
  <c r="M119" i="19"/>
  <c r="O119" i="19" s="1"/>
  <c r="N118" i="19"/>
  <c r="P118" i="19" s="1"/>
  <c r="M118" i="19"/>
  <c r="O118" i="19" s="1"/>
  <c r="N117" i="19"/>
  <c r="P117" i="19" s="1"/>
  <c r="M117" i="19"/>
  <c r="O117" i="19" s="1"/>
  <c r="N116" i="19"/>
  <c r="P116" i="19" s="1"/>
  <c r="M116" i="19"/>
  <c r="O116" i="19" s="1"/>
  <c r="N115" i="19"/>
  <c r="P115" i="19" s="1"/>
  <c r="M115" i="19"/>
  <c r="O115" i="19" s="1"/>
  <c r="N114" i="19"/>
  <c r="P114" i="19" s="1"/>
  <c r="M114" i="19"/>
  <c r="O114" i="19" s="1"/>
  <c r="N113" i="19"/>
  <c r="P113" i="19" s="1"/>
  <c r="M113" i="19"/>
  <c r="O113" i="19" s="1"/>
  <c r="N112" i="19"/>
  <c r="P112" i="19" s="1"/>
  <c r="M112" i="19"/>
  <c r="O112" i="19" s="1"/>
  <c r="N111" i="19"/>
  <c r="P111" i="19" s="1"/>
  <c r="M111" i="19"/>
  <c r="O111" i="19" s="1"/>
  <c r="N110" i="19"/>
  <c r="P110" i="19" s="1"/>
  <c r="M110" i="19"/>
  <c r="O110" i="19" s="1"/>
  <c r="N109" i="19"/>
  <c r="P109" i="19" s="1"/>
  <c r="M109" i="19"/>
  <c r="O109" i="19" s="1"/>
  <c r="N108" i="19"/>
  <c r="P108" i="19" s="1"/>
  <c r="M108" i="19"/>
  <c r="O108" i="19" s="1"/>
  <c r="N107" i="19"/>
  <c r="P107" i="19" s="1"/>
  <c r="M107" i="19"/>
  <c r="O107" i="19" s="1"/>
  <c r="N106" i="19"/>
  <c r="P106" i="19" s="1"/>
  <c r="M106" i="19"/>
  <c r="O106" i="19" s="1"/>
  <c r="N105" i="19"/>
  <c r="P105" i="19" s="1"/>
  <c r="M105" i="19"/>
  <c r="O105" i="19" s="1"/>
  <c r="N104" i="19"/>
  <c r="P104" i="19" s="1"/>
  <c r="M104" i="19"/>
  <c r="O104" i="19" s="1"/>
  <c r="N103" i="19"/>
  <c r="P103" i="19" s="1"/>
  <c r="M103" i="19"/>
  <c r="O103" i="19" s="1"/>
  <c r="N102" i="19"/>
  <c r="P102" i="19" s="1"/>
  <c r="M102" i="19"/>
  <c r="O102" i="19" s="1"/>
  <c r="N101" i="19"/>
  <c r="P101" i="19" s="1"/>
  <c r="M101" i="19"/>
  <c r="O101" i="19" s="1"/>
  <c r="N100" i="19"/>
  <c r="P100" i="19" s="1"/>
  <c r="M100" i="19"/>
  <c r="O100" i="19" s="1"/>
  <c r="N99" i="19"/>
  <c r="P99" i="19" s="1"/>
  <c r="M99" i="19"/>
  <c r="O99" i="19" s="1"/>
  <c r="N98" i="19"/>
  <c r="P98" i="19" s="1"/>
  <c r="M98" i="19"/>
  <c r="O98" i="19" s="1"/>
  <c r="N97" i="19"/>
  <c r="P97" i="19" s="1"/>
  <c r="M97" i="19"/>
  <c r="O97" i="19" s="1"/>
  <c r="N96" i="19"/>
  <c r="P96" i="19" s="1"/>
  <c r="M96" i="19"/>
  <c r="O96" i="19" s="1"/>
  <c r="N95" i="19"/>
  <c r="P95" i="19" s="1"/>
  <c r="M95" i="19"/>
  <c r="O95" i="19" s="1"/>
  <c r="N94" i="19"/>
  <c r="P94" i="19" s="1"/>
  <c r="M94" i="19"/>
  <c r="O94" i="19" s="1"/>
  <c r="N93" i="19"/>
  <c r="P93" i="19" s="1"/>
  <c r="M93" i="19"/>
  <c r="O93" i="19" s="1"/>
  <c r="N92" i="19"/>
  <c r="P92" i="19" s="1"/>
  <c r="M92" i="19"/>
  <c r="O92" i="19" s="1"/>
  <c r="N91" i="19"/>
  <c r="P91" i="19" s="1"/>
  <c r="M91" i="19"/>
  <c r="O91" i="19" s="1"/>
  <c r="N90" i="19"/>
  <c r="P90" i="19" s="1"/>
  <c r="M90" i="19"/>
  <c r="O90" i="19" s="1"/>
  <c r="N89" i="19"/>
  <c r="P89" i="19" s="1"/>
  <c r="M89" i="19"/>
  <c r="O89" i="19" s="1"/>
  <c r="N88" i="19"/>
  <c r="P88" i="19" s="1"/>
  <c r="M88" i="19"/>
  <c r="O88" i="19" s="1"/>
  <c r="N87" i="19"/>
  <c r="P87" i="19" s="1"/>
  <c r="M87" i="19"/>
  <c r="O87" i="19" s="1"/>
  <c r="N86" i="19"/>
  <c r="P86" i="19" s="1"/>
  <c r="M86" i="19"/>
  <c r="O86" i="19" s="1"/>
  <c r="N85" i="19"/>
  <c r="P85" i="19" s="1"/>
  <c r="M85" i="19"/>
  <c r="O85" i="19" s="1"/>
  <c r="N84" i="19"/>
  <c r="P84" i="19" s="1"/>
  <c r="M84" i="19"/>
  <c r="O84" i="19" s="1"/>
  <c r="N83" i="19"/>
  <c r="P83" i="19" s="1"/>
  <c r="M83" i="19"/>
  <c r="O83" i="19" s="1"/>
  <c r="N82" i="19"/>
  <c r="P82" i="19" s="1"/>
  <c r="M82" i="19"/>
  <c r="O82" i="19" s="1"/>
  <c r="N81" i="19"/>
  <c r="P81" i="19" s="1"/>
  <c r="M81" i="19"/>
  <c r="O81" i="19" s="1"/>
  <c r="N80" i="19"/>
  <c r="P80" i="19" s="1"/>
  <c r="M80" i="19"/>
  <c r="O80" i="19" s="1"/>
  <c r="N79" i="19"/>
  <c r="P79" i="19" s="1"/>
  <c r="M79" i="19"/>
  <c r="O79" i="19" s="1"/>
  <c r="N78" i="19"/>
  <c r="P78" i="19" s="1"/>
  <c r="M78" i="19"/>
  <c r="O78" i="19" s="1"/>
  <c r="N77" i="19"/>
  <c r="P77" i="19" s="1"/>
  <c r="M77" i="19"/>
  <c r="O77" i="19" s="1"/>
  <c r="N76" i="19"/>
  <c r="P76" i="19" s="1"/>
  <c r="M76" i="19"/>
  <c r="O76" i="19" s="1"/>
  <c r="N75" i="19"/>
  <c r="P75" i="19" s="1"/>
  <c r="M75" i="19"/>
  <c r="O75" i="19" s="1"/>
  <c r="N74" i="19"/>
  <c r="P74" i="19" s="1"/>
  <c r="M74" i="19"/>
  <c r="O74" i="19" s="1"/>
  <c r="N73" i="19"/>
  <c r="P73" i="19" s="1"/>
  <c r="M73" i="19"/>
  <c r="O73" i="19" s="1"/>
  <c r="N72" i="19"/>
  <c r="P72" i="19" s="1"/>
  <c r="M72" i="19"/>
  <c r="O72" i="19" s="1"/>
  <c r="N71" i="19"/>
  <c r="P71" i="19" s="1"/>
  <c r="M71" i="19"/>
  <c r="O71" i="19" s="1"/>
  <c r="N70" i="19"/>
  <c r="P70" i="19" s="1"/>
  <c r="M70" i="19"/>
  <c r="O70" i="19" s="1"/>
  <c r="N69" i="19"/>
  <c r="P69" i="19" s="1"/>
  <c r="M69" i="19"/>
  <c r="O69" i="19" s="1"/>
  <c r="N68" i="19"/>
  <c r="P68" i="19" s="1"/>
  <c r="M68" i="19"/>
  <c r="O68" i="19" s="1"/>
  <c r="N67" i="19"/>
  <c r="P67" i="19" s="1"/>
  <c r="M67" i="19"/>
  <c r="O67" i="19" s="1"/>
  <c r="N66" i="19"/>
  <c r="P66" i="19" s="1"/>
  <c r="M66" i="19"/>
  <c r="O66" i="19" s="1"/>
  <c r="N65" i="19"/>
  <c r="P65" i="19" s="1"/>
  <c r="M65" i="19"/>
  <c r="O65" i="19" s="1"/>
  <c r="N64" i="19"/>
  <c r="P64" i="19" s="1"/>
  <c r="M64" i="19"/>
  <c r="O64" i="19" s="1"/>
  <c r="N63" i="19"/>
  <c r="P63" i="19" s="1"/>
  <c r="M63" i="19"/>
  <c r="O63" i="19" s="1"/>
  <c r="N62" i="19"/>
  <c r="P62" i="19" s="1"/>
  <c r="M62" i="19"/>
  <c r="O62" i="19" s="1"/>
  <c r="N61" i="19"/>
  <c r="P61" i="19" s="1"/>
  <c r="M61" i="19"/>
  <c r="O61" i="19" s="1"/>
  <c r="N60" i="19"/>
  <c r="P60" i="19" s="1"/>
  <c r="M60" i="19"/>
  <c r="O60" i="19" s="1"/>
  <c r="N59" i="19"/>
  <c r="P59" i="19" s="1"/>
  <c r="M59" i="19"/>
  <c r="O59" i="19" s="1"/>
  <c r="N58" i="19"/>
  <c r="P58" i="19" s="1"/>
  <c r="M58" i="19"/>
  <c r="O58" i="19" s="1"/>
  <c r="N57" i="19"/>
  <c r="P57" i="19" s="1"/>
  <c r="M57" i="19"/>
  <c r="O57" i="19" s="1"/>
  <c r="N56" i="19"/>
  <c r="P56" i="19" s="1"/>
  <c r="M56" i="19"/>
  <c r="O56" i="19" s="1"/>
  <c r="N55" i="19"/>
  <c r="P55" i="19" s="1"/>
  <c r="M55" i="19"/>
  <c r="O55" i="19" s="1"/>
  <c r="N54" i="19"/>
  <c r="P54" i="19" s="1"/>
  <c r="M54" i="19"/>
  <c r="O54" i="19" s="1"/>
  <c r="O53" i="19"/>
  <c r="N53" i="19"/>
  <c r="P53" i="19" s="1"/>
  <c r="M53" i="19"/>
  <c r="N52" i="19"/>
  <c r="P52" i="19" s="1"/>
  <c r="M52" i="19"/>
  <c r="O52" i="19" s="1"/>
  <c r="N51" i="19"/>
  <c r="P51" i="19" s="1"/>
  <c r="M51" i="19"/>
  <c r="O51" i="19" s="1"/>
  <c r="N50" i="19"/>
  <c r="P50" i="19" s="1"/>
  <c r="M50" i="19"/>
  <c r="O50" i="19" s="1"/>
  <c r="N49" i="19"/>
  <c r="P49" i="19" s="1"/>
  <c r="M49" i="19"/>
  <c r="O49" i="19" s="1"/>
  <c r="N48" i="19"/>
  <c r="P48" i="19" s="1"/>
  <c r="M48" i="19"/>
  <c r="O48" i="19" s="1"/>
  <c r="N47" i="19"/>
  <c r="P47" i="19" s="1"/>
  <c r="M47" i="19"/>
  <c r="O47" i="19" s="1"/>
  <c r="N46" i="19"/>
  <c r="P46" i="19" s="1"/>
  <c r="M46" i="19"/>
  <c r="O46" i="19" s="1"/>
  <c r="N45" i="19"/>
  <c r="P45" i="19" s="1"/>
  <c r="M45" i="19"/>
  <c r="O45" i="19" s="1"/>
  <c r="N44" i="19"/>
  <c r="P44" i="19" s="1"/>
  <c r="M44" i="19"/>
  <c r="O44" i="19" s="1"/>
  <c r="N43" i="19"/>
  <c r="P43" i="19" s="1"/>
  <c r="M43" i="19"/>
  <c r="O43" i="19" s="1"/>
  <c r="N42" i="19"/>
  <c r="P42" i="19" s="1"/>
  <c r="M42" i="19"/>
  <c r="O42" i="19" s="1"/>
  <c r="N41" i="19"/>
  <c r="P41" i="19" s="1"/>
  <c r="M41" i="19"/>
  <c r="O41" i="19" s="1"/>
  <c r="N40" i="19"/>
  <c r="P40" i="19" s="1"/>
  <c r="M40" i="19"/>
  <c r="O40" i="19" s="1"/>
  <c r="N39" i="19"/>
  <c r="P39" i="19" s="1"/>
  <c r="M39" i="19"/>
  <c r="O39" i="19" s="1"/>
  <c r="N38" i="19"/>
  <c r="P38" i="19" s="1"/>
  <c r="M38" i="19"/>
  <c r="O38" i="19" s="1"/>
  <c r="N37" i="19"/>
  <c r="P37" i="19" s="1"/>
  <c r="M37" i="19"/>
  <c r="O37" i="19" s="1"/>
  <c r="N36" i="19"/>
  <c r="P36" i="19" s="1"/>
  <c r="M36" i="19"/>
  <c r="O36" i="19" s="1"/>
  <c r="N35" i="19"/>
  <c r="P35" i="19" s="1"/>
  <c r="M35" i="19"/>
  <c r="O35" i="19" s="1"/>
  <c r="N34" i="19"/>
  <c r="P34" i="19" s="1"/>
  <c r="M34" i="19"/>
  <c r="O34" i="19" s="1"/>
  <c r="N33" i="19"/>
  <c r="P33" i="19" s="1"/>
  <c r="M33" i="19"/>
  <c r="O33" i="19" s="1"/>
  <c r="N32" i="19"/>
  <c r="P32" i="19" s="1"/>
  <c r="M32" i="19"/>
  <c r="O32" i="19" s="1"/>
  <c r="N31" i="19"/>
  <c r="P31" i="19" s="1"/>
  <c r="M31" i="19"/>
  <c r="O31" i="19" s="1"/>
  <c r="N30" i="19"/>
  <c r="P30" i="19" s="1"/>
  <c r="M30" i="19"/>
  <c r="O30" i="19" s="1"/>
  <c r="N29" i="19"/>
  <c r="P29" i="19" s="1"/>
  <c r="M29" i="19"/>
  <c r="O29" i="19" s="1"/>
  <c r="N28" i="19"/>
  <c r="P28" i="19" s="1"/>
  <c r="M28" i="19"/>
  <c r="O28" i="19" s="1"/>
  <c r="N27" i="19"/>
  <c r="P27" i="19" s="1"/>
  <c r="M27" i="19"/>
  <c r="O27" i="19" s="1"/>
  <c r="N26" i="19"/>
  <c r="P26" i="19" s="1"/>
  <c r="M26" i="19"/>
  <c r="O26" i="19" s="1"/>
  <c r="N25" i="19"/>
  <c r="P25" i="19" s="1"/>
  <c r="M25" i="19"/>
  <c r="O25" i="19" s="1"/>
  <c r="N24" i="19"/>
  <c r="P24" i="19" s="1"/>
  <c r="M24" i="19"/>
  <c r="O24" i="19" s="1"/>
  <c r="N23" i="19"/>
  <c r="P23" i="19" s="1"/>
  <c r="M23" i="19"/>
  <c r="O23" i="19" s="1"/>
  <c r="N22" i="19"/>
  <c r="P22" i="19" s="1"/>
  <c r="M22" i="19"/>
  <c r="O22" i="19" s="1"/>
  <c r="N21" i="19"/>
  <c r="P21" i="19" s="1"/>
  <c r="M21" i="19"/>
  <c r="O21" i="19" s="1"/>
  <c r="N20" i="19"/>
  <c r="P20" i="19" s="1"/>
  <c r="M20" i="19"/>
  <c r="O20" i="19" s="1"/>
  <c r="N19" i="19"/>
  <c r="P19" i="19" s="1"/>
  <c r="M19" i="19"/>
  <c r="O19" i="19" s="1"/>
  <c r="N18" i="19"/>
  <c r="P18" i="19" s="1"/>
  <c r="M18" i="19"/>
  <c r="O18" i="19" s="1"/>
  <c r="N17" i="19"/>
  <c r="P17" i="19" s="1"/>
  <c r="M17" i="19"/>
  <c r="O17" i="19" s="1"/>
  <c r="N16" i="19"/>
  <c r="P16" i="19" s="1"/>
  <c r="M16" i="19"/>
  <c r="O16" i="19" s="1"/>
  <c r="N15" i="19"/>
  <c r="P15" i="19" s="1"/>
  <c r="M15" i="19"/>
  <c r="O15" i="19" s="1"/>
  <c r="N14" i="19"/>
  <c r="P14" i="19" s="1"/>
  <c r="M14" i="19"/>
  <c r="O14" i="19" s="1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6" i="19" s="1"/>
  <c r="A107" i="19" s="1"/>
  <c r="A108" i="19" s="1"/>
  <c r="A109" i="19" s="1"/>
  <c r="A110" i="19" s="1"/>
  <c r="A111" i="19" s="1"/>
  <c r="A112" i="19" s="1"/>
  <c r="A113" i="19" s="1"/>
  <c r="A114" i="19" s="1"/>
  <c r="A115" i="19" s="1"/>
  <c r="A116" i="19" s="1"/>
  <c r="A117" i="19" s="1"/>
  <c r="A118" i="19" s="1"/>
  <c r="A119" i="19" s="1"/>
  <c r="A120" i="19" s="1"/>
  <c r="A121" i="19" s="1"/>
  <c r="A122" i="19" s="1"/>
  <c r="A123" i="19" s="1"/>
  <c r="A124" i="19" s="1"/>
  <c r="A125" i="19" s="1"/>
  <c r="A126" i="19" s="1"/>
  <c r="N13" i="19"/>
  <c r="P13" i="19" s="1"/>
  <c r="M13" i="19"/>
  <c r="O13" i="19" s="1"/>
  <c r="A13" i="19"/>
  <c r="A13" i="18"/>
  <c r="K43" i="17"/>
  <c r="L43" i="17" s="1"/>
  <c r="K42" i="17"/>
  <c r="L42" i="17" s="1"/>
  <c r="K41" i="17"/>
  <c r="L41" i="17" s="1"/>
  <c r="K40" i="17"/>
  <c r="L40" i="17" s="1"/>
  <c r="K39" i="17"/>
  <c r="L39" i="17" s="1"/>
  <c r="K38" i="17"/>
  <c r="L38" i="17" s="1"/>
  <c r="K37" i="17"/>
  <c r="L37" i="17" s="1"/>
  <c r="K36" i="17"/>
  <c r="L36" i="17" s="1"/>
  <c r="K35" i="17"/>
  <c r="L35" i="17" s="1"/>
  <c r="K34" i="17"/>
  <c r="L34" i="17" s="1"/>
  <c r="K33" i="17"/>
  <c r="L33" i="17" s="1"/>
  <c r="K32" i="17"/>
  <c r="L32" i="17" s="1"/>
  <c r="K31" i="17"/>
  <c r="L31" i="17" s="1"/>
  <c r="K30" i="17"/>
  <c r="L30" i="17" s="1"/>
  <c r="K29" i="17"/>
  <c r="L29" i="17" s="1"/>
  <c r="K28" i="17"/>
  <c r="L28" i="17" s="1"/>
  <c r="K27" i="17"/>
  <c r="L27" i="17" s="1"/>
  <c r="K26" i="17"/>
  <c r="L26" i="17" s="1"/>
  <c r="K25" i="17"/>
  <c r="L25" i="17" s="1"/>
  <c r="K24" i="17"/>
  <c r="L24" i="17" s="1"/>
  <c r="K23" i="17"/>
  <c r="L23" i="17" s="1"/>
  <c r="K22" i="17"/>
  <c r="L22" i="17" s="1"/>
  <c r="K21" i="17"/>
  <c r="L21" i="17" s="1"/>
  <c r="K20" i="17"/>
  <c r="L20" i="17" s="1"/>
  <c r="K19" i="17"/>
  <c r="L19" i="17" s="1"/>
  <c r="K18" i="17"/>
  <c r="L18" i="17" s="1"/>
  <c r="K17" i="17"/>
  <c r="L17" i="17" s="1"/>
  <c r="K16" i="17"/>
  <c r="L16" i="17" s="1"/>
  <c r="K15" i="17"/>
  <c r="L15" i="17" s="1"/>
  <c r="K14" i="17"/>
  <c r="L14" i="17" s="1"/>
  <c r="K13" i="17"/>
  <c r="L13" i="17" s="1"/>
  <c r="A13" i="17"/>
  <c r="K12" i="17"/>
  <c r="L12" i="17" s="1"/>
  <c r="K38" i="16"/>
  <c r="L38" i="16" s="1"/>
  <c r="K37" i="16"/>
  <c r="L37" i="16" s="1"/>
  <c r="K36" i="16"/>
  <c r="L36" i="16" s="1"/>
  <c r="K35" i="16"/>
  <c r="L35" i="16" s="1"/>
  <c r="A35" i="16"/>
  <c r="A36" i="16" s="1"/>
  <c r="A37" i="16" s="1"/>
  <c r="A38" i="16" s="1"/>
  <c r="K34" i="16"/>
  <c r="L34" i="16" s="1"/>
  <c r="K33" i="16"/>
  <c r="L33" i="16" s="1"/>
  <c r="A33" i="16"/>
  <c r="K32" i="16"/>
  <c r="L32" i="16" s="1"/>
  <c r="K31" i="16"/>
  <c r="L31" i="16" s="1"/>
  <c r="K30" i="16"/>
  <c r="L30" i="16" s="1"/>
  <c r="K29" i="16"/>
  <c r="L29" i="16" s="1"/>
  <c r="K28" i="16"/>
  <c r="L28" i="16" s="1"/>
  <c r="K27" i="16"/>
  <c r="L27" i="16" s="1"/>
  <c r="K26" i="16"/>
  <c r="L26" i="16" s="1"/>
  <c r="K25" i="16"/>
  <c r="L25" i="16" s="1"/>
  <c r="K24" i="16"/>
  <c r="L24" i="16" s="1"/>
  <c r="K23" i="16"/>
  <c r="L23" i="16" s="1"/>
  <c r="K22" i="16"/>
  <c r="L22" i="16" s="1"/>
  <c r="K21" i="16"/>
  <c r="L21" i="16" s="1"/>
  <c r="K20" i="16"/>
  <c r="L20" i="16" s="1"/>
  <c r="K19" i="16"/>
  <c r="L19" i="16" s="1"/>
  <c r="K18" i="16"/>
  <c r="L18" i="16" s="1"/>
  <c r="K17" i="16"/>
  <c r="L17" i="16" s="1"/>
  <c r="K16" i="16"/>
  <c r="L16" i="16" s="1"/>
  <c r="K15" i="16"/>
  <c r="L15" i="16" s="1"/>
  <c r="K14" i="16"/>
  <c r="L14" i="16" s="1"/>
  <c r="K13" i="16"/>
  <c r="L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K12" i="15"/>
  <c r="L12" i="15" s="1"/>
  <c r="L90" i="15" s="1"/>
  <c r="K62" i="14"/>
  <c r="L62" i="14" s="1"/>
  <c r="K61" i="14"/>
  <c r="L61" i="14" s="1"/>
  <c r="K60" i="14"/>
  <c r="L60" i="14" s="1"/>
  <c r="K59" i="14"/>
  <c r="L59" i="14" s="1"/>
  <c r="K58" i="14"/>
  <c r="L58" i="14" s="1"/>
  <c r="K57" i="14"/>
  <c r="L57" i="14" s="1"/>
  <c r="K56" i="14"/>
  <c r="L56" i="14" s="1"/>
  <c r="K55" i="14"/>
  <c r="L55" i="14" s="1"/>
  <c r="K54" i="14"/>
  <c r="L54" i="14" s="1"/>
  <c r="K53" i="14"/>
  <c r="L53" i="14" s="1"/>
  <c r="K52" i="14"/>
  <c r="L52" i="14" s="1"/>
  <c r="K51" i="14"/>
  <c r="L51" i="14" s="1"/>
  <c r="K50" i="14"/>
  <c r="L50" i="14" s="1"/>
  <c r="K49" i="14"/>
  <c r="L49" i="14" s="1"/>
  <c r="K48" i="14"/>
  <c r="L48" i="14" s="1"/>
  <c r="K47" i="14"/>
  <c r="L47" i="14" s="1"/>
  <c r="K46" i="14"/>
  <c r="L46" i="14" s="1"/>
  <c r="K45" i="14"/>
  <c r="L45" i="14" s="1"/>
  <c r="K44" i="14"/>
  <c r="L44" i="14" s="1"/>
  <c r="K43" i="14"/>
  <c r="L43" i="14" s="1"/>
  <c r="K42" i="14"/>
  <c r="L42" i="14" s="1"/>
  <c r="K41" i="14"/>
  <c r="L41" i="14" s="1"/>
  <c r="K40" i="14"/>
  <c r="L40" i="14" s="1"/>
  <c r="K39" i="14"/>
  <c r="L39" i="14" s="1"/>
  <c r="K38" i="14"/>
  <c r="L38" i="14" s="1"/>
  <c r="K37" i="14"/>
  <c r="L37" i="14" s="1"/>
  <c r="K36" i="14"/>
  <c r="L36" i="14" s="1"/>
  <c r="K35" i="14"/>
  <c r="L35" i="14" s="1"/>
  <c r="K34" i="14"/>
  <c r="L34" i="14" s="1"/>
  <c r="K33" i="14"/>
  <c r="L33" i="14" s="1"/>
  <c r="K32" i="14"/>
  <c r="L32" i="14" s="1"/>
  <c r="K31" i="14"/>
  <c r="L31" i="14" s="1"/>
  <c r="K30" i="14"/>
  <c r="L30" i="14" s="1"/>
  <c r="K29" i="14"/>
  <c r="L29" i="14" s="1"/>
  <c r="K28" i="14"/>
  <c r="L28" i="14" s="1"/>
  <c r="K27" i="14"/>
  <c r="L27" i="14" s="1"/>
  <c r="K26" i="14"/>
  <c r="L26" i="14" s="1"/>
  <c r="K25" i="14"/>
  <c r="L25" i="14" s="1"/>
  <c r="K24" i="14"/>
  <c r="L24" i="14" s="1"/>
  <c r="K23" i="14"/>
  <c r="L23" i="14" s="1"/>
  <c r="K22" i="14"/>
  <c r="L22" i="14" s="1"/>
  <c r="K21" i="14"/>
  <c r="L21" i="14" s="1"/>
  <c r="K20" i="14"/>
  <c r="L20" i="14" s="1"/>
  <c r="K19" i="14"/>
  <c r="L19" i="14" s="1"/>
  <c r="K18" i="14"/>
  <c r="L18" i="14" s="1"/>
  <c r="K17" i="14"/>
  <c r="L17" i="14" s="1"/>
  <c r="K16" i="14"/>
  <c r="L16" i="14" s="1"/>
  <c r="K15" i="14"/>
  <c r="L15" i="14" s="1"/>
  <c r="K14" i="14"/>
  <c r="L14" i="14" s="1"/>
  <c r="K13" i="14"/>
  <c r="L13" i="14" s="1"/>
  <c r="A13" i="14"/>
  <c r="K12" i="14"/>
  <c r="L12" i="14" s="1"/>
  <c r="L97" i="23" l="1"/>
  <c r="O127" i="19"/>
  <c r="P127" i="19"/>
  <c r="L21" i="26"/>
  <c r="L29" i="24"/>
  <c r="L44" i="17"/>
  <c r="L39" i="16"/>
  <c r="L58" i="18"/>
  <c r="L63" i="14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63" i="1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60" i="11"/>
  <c r="A53" i="11"/>
  <c r="A54" i="11" s="1"/>
  <c r="A55" i="11" s="1"/>
  <c r="A56" i="11" s="1"/>
  <c r="A57" i="11" s="1"/>
  <c r="A58" i="11" s="1"/>
  <c r="A35" i="1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33" i="1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K12" i="11"/>
  <c r="L12" i="11" s="1"/>
  <c r="L138" i="11" s="1"/>
  <c r="A13" i="10"/>
  <c r="K12" i="10"/>
  <c r="L12" i="10" s="1"/>
  <c r="L23" i="10" s="1"/>
  <c r="A13" i="9"/>
  <c r="K12" i="9"/>
  <c r="L12" i="9" s="1"/>
  <c r="L124" i="9" s="1"/>
  <c r="K12" i="8"/>
  <c r="L12" i="8" s="1"/>
  <c r="L13" i="8" s="1"/>
  <c r="A13" i="6"/>
  <c r="K12" i="6"/>
  <c r="L12" i="6" s="1"/>
  <c r="L28" i="6" s="1"/>
  <c r="K16" i="5"/>
  <c r="L16" i="5" s="1"/>
  <c r="K15" i="5"/>
  <c r="L15" i="5" s="1"/>
  <c r="K14" i="5"/>
  <c r="L14" i="5" s="1"/>
  <c r="K13" i="5"/>
  <c r="L13" i="5" s="1"/>
  <c r="A13" i="5"/>
  <c r="A14" i="5" s="1"/>
  <c r="A15" i="5" s="1"/>
  <c r="A16" i="5" s="1"/>
  <c r="K12" i="5"/>
  <c r="L12" i="5" s="1"/>
  <c r="K13" i="4"/>
  <c r="L13" i="4" s="1"/>
  <c r="A13" i="4"/>
  <c r="K12" i="4"/>
  <c r="L12" i="4" s="1"/>
  <c r="K42" i="3"/>
  <c r="L42" i="3" s="1"/>
  <c r="K41" i="3"/>
  <c r="L41" i="3" s="1"/>
  <c r="K40" i="3"/>
  <c r="L40" i="3" s="1"/>
  <c r="K39" i="3"/>
  <c r="L39" i="3" s="1"/>
  <c r="K38" i="3"/>
  <c r="L38" i="3" s="1"/>
  <c r="K37" i="3"/>
  <c r="L37" i="3" s="1"/>
  <c r="K36" i="3"/>
  <c r="L36" i="3" s="1"/>
  <c r="K35" i="3"/>
  <c r="L35" i="3" s="1"/>
  <c r="A35" i="3"/>
  <c r="A36" i="3" s="1"/>
  <c r="A37" i="3" s="1"/>
  <c r="A38" i="3" s="1"/>
  <c r="A39" i="3" s="1"/>
  <c r="A40" i="3" s="1"/>
  <c r="A41" i="3" s="1"/>
  <c r="A42" i="3" s="1"/>
  <c r="K34" i="3"/>
  <c r="L34" i="3" s="1"/>
  <c r="K33" i="3"/>
  <c r="L33" i="3" s="1"/>
  <c r="A33" i="3"/>
  <c r="K32" i="3"/>
  <c r="L32" i="3" s="1"/>
  <c r="K31" i="3"/>
  <c r="L31" i="3" s="1"/>
  <c r="K30" i="3"/>
  <c r="L30" i="3" s="1"/>
  <c r="K29" i="3"/>
  <c r="L29" i="3" s="1"/>
  <c r="K28" i="3"/>
  <c r="L28" i="3" s="1"/>
  <c r="K27" i="3"/>
  <c r="L27" i="3" s="1"/>
  <c r="K26" i="3"/>
  <c r="L26" i="3" s="1"/>
  <c r="K25" i="3"/>
  <c r="L25" i="3" s="1"/>
  <c r="K24" i="3"/>
  <c r="L24" i="3" s="1"/>
  <c r="K23" i="3"/>
  <c r="L23" i="3" s="1"/>
  <c r="K22" i="3"/>
  <c r="L22" i="3" s="1"/>
  <c r="K21" i="3"/>
  <c r="L21" i="3" s="1"/>
  <c r="K20" i="3"/>
  <c r="L20" i="3" s="1"/>
  <c r="K19" i="3"/>
  <c r="L19" i="3" s="1"/>
  <c r="K18" i="3"/>
  <c r="L18" i="3" s="1"/>
  <c r="K17" i="3"/>
  <c r="L17" i="3" s="1"/>
  <c r="K16" i="3"/>
  <c r="L16" i="3" s="1"/>
  <c r="K15" i="3"/>
  <c r="L15" i="3" s="1"/>
  <c r="K14" i="3"/>
  <c r="L14" i="3" s="1"/>
  <c r="K13" i="3"/>
  <c r="L13" i="3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K12" i="3"/>
  <c r="L12" i="3" s="1"/>
  <c r="K17" i="2"/>
  <c r="L17" i="2" s="1"/>
  <c r="K16" i="2"/>
  <c r="L16" i="2" s="1"/>
  <c r="K15" i="2"/>
  <c r="L15" i="2" s="1"/>
  <c r="K14" i="2"/>
  <c r="L14" i="2" s="1"/>
  <c r="K13" i="2"/>
  <c r="L13" i="2" s="1"/>
  <c r="A13" i="2"/>
  <c r="A14" i="2" s="1"/>
  <c r="A15" i="2" s="1"/>
  <c r="A16" i="2" s="1"/>
  <c r="A17" i="2" s="1"/>
  <c r="K12" i="2"/>
  <c r="L12" i="2" s="1"/>
  <c r="K66" i="1"/>
  <c r="L66" i="1" s="1"/>
  <c r="K65" i="1"/>
  <c r="L65" i="1" s="1"/>
  <c r="K64" i="1"/>
  <c r="L64" i="1" s="1"/>
  <c r="K63" i="1"/>
  <c r="L63" i="1" s="1"/>
  <c r="K62" i="1"/>
  <c r="L62" i="1" s="1"/>
  <c r="K61" i="1"/>
  <c r="L61" i="1" s="1"/>
  <c r="K60" i="1"/>
  <c r="L60" i="1" s="1"/>
  <c r="K59" i="1"/>
  <c r="L59" i="1" s="1"/>
  <c r="K58" i="1"/>
  <c r="L58" i="1" s="1"/>
  <c r="K57" i="1"/>
  <c r="L57" i="1" s="1"/>
  <c r="K56" i="1"/>
  <c r="L56" i="1" s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L47" i="1" s="1"/>
  <c r="K46" i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K12" i="1"/>
  <c r="L12" i="1" s="1"/>
  <c r="L43" i="3" l="1"/>
  <c r="L67" i="1"/>
  <c r="L27" i="12"/>
  <c r="L17" i="5"/>
  <c r="L14" i="4"/>
  <c r="L18" i="2"/>
</calcChain>
</file>

<file path=xl/sharedStrings.xml><?xml version="1.0" encoding="utf-8"?>
<sst xmlns="http://schemas.openxmlformats.org/spreadsheetml/2006/main" count="5656" uniqueCount="1405">
  <si>
    <t>PONUDNIK:</t>
  </si>
  <si>
    <t xml:space="preserve">SPECIFIKACIJA PREDRAČUNA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</si>
  <si>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</si>
  <si>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</si>
  <si>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</si>
  <si>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</si>
  <si>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</si>
  <si>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</si>
  <si>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</si>
  <si>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</si>
  <si>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</si>
  <si>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kg</t>
  </si>
  <si>
    <t>l</t>
  </si>
  <si>
    <t>SKUPAJ SKLOP 7: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</si>
  <si>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</si>
  <si>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</si>
  <si>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</si>
  <si>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Ponudniki morajo v polje  BLAG. ZNAMKA/GRAMATURA obvezno ob vsakem artiklu vpisati  tako blagovno znamko ponujenega blaga kot  gramaturo</t>
  </si>
  <si>
    <t>Kraj in datum:</t>
  </si>
  <si>
    <t>Žig:</t>
  </si>
  <si>
    <t>Podpis odgovorne osebe:</t>
  </si>
  <si>
    <t>SKUPAJ SKLOP 1:</t>
  </si>
  <si>
    <t>ŠUNKA prešana, brez konzervansov, narezana</t>
  </si>
  <si>
    <t>OCVIRKI, suhi</t>
  </si>
  <si>
    <t>EKOLOŠKO JUNČJE MESO, mleto</t>
  </si>
  <si>
    <t>SKUPAJ SKLOP 2:</t>
  </si>
  <si>
    <t>SKUPAJ SKLOP 3:</t>
  </si>
  <si>
    <t>BIO PIŠČANČJE HRENOVKE, brez dodanih nitratov</t>
  </si>
  <si>
    <t>SKUPAJ SKLOP 4:</t>
  </si>
  <si>
    <t xml:space="preserve">Sklop 5: Jajca  </t>
  </si>
  <si>
    <t>kos</t>
  </si>
  <si>
    <t>SKUPAJ SKLOP 5: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</si>
  <si>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od 6.00 do 7.00 ure </t>
    </r>
    <r>
      <rPr>
        <sz val="8"/>
        <rFont val="Palatino Linotype"/>
        <family val="1"/>
        <charset val="238"/>
      </rPr>
      <t>zjutraj za tekoči dan porabe.</t>
    </r>
  </si>
  <si>
    <t>Sklop 6: Ekološka kokošja jajca</t>
  </si>
  <si>
    <t xml:space="preserve">Sklop 3: Sveže perutninsko meso in izdelki   </t>
  </si>
  <si>
    <t xml:space="preserve">Sklop 2: Ekološko  sveže meso in mesni izdelki  </t>
  </si>
  <si>
    <t xml:space="preserve">Sklop 1: Sveže meso in mesni izdelki  </t>
  </si>
  <si>
    <t xml:space="preserve">Sklop 4: Ekološko sveže piščančje meso in izdelki   </t>
  </si>
  <si>
    <t>SKUPAJ SKLOP 6:</t>
  </si>
  <si>
    <t>SLADKA SMETANA, rastlinska za stepanje, 1000 ml</t>
  </si>
  <si>
    <t xml:space="preserve">Sklop 8: Mleko in mlečni izdelki   </t>
  </si>
  <si>
    <t>SKUPAJ SKLOP 8:</t>
  </si>
  <si>
    <t xml:space="preserve">Sklop 9: Bio mleko in mlečni izdelki  </t>
  </si>
  <si>
    <t>Izdelkom te skupine morajo biti ob dostavi priloženi ustrezni certifikati !</t>
  </si>
  <si>
    <t>SKUPAJ SKLOP 9:</t>
  </si>
  <si>
    <t xml:space="preserve">Sklop 10: Kruh in pekovsko pecivo   </t>
  </si>
  <si>
    <t>SKUPAJ SKLOP 10:</t>
  </si>
  <si>
    <t>KRUH POLBELI, 1 kg, rezan, pakiran, štruca</t>
  </si>
  <si>
    <t>SKUPAJ SKLOP 11:</t>
  </si>
  <si>
    <t>SKUPAJ SKLOP 12:</t>
  </si>
  <si>
    <t>SKUPAJ SKLOP 14: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</si>
  <si>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</si>
  <si>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</si>
  <si>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</si>
  <si>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</si>
  <si>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</si>
  <si>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</si>
  <si>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</si>
  <si>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</si>
  <si>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</si>
  <si>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</si>
  <si>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</si>
  <si>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</si>
  <si>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POMARANČE</t>
  </si>
  <si>
    <t>SOLATA, zelena, endivija</t>
  </si>
  <si>
    <t>REPA, kisla</t>
  </si>
  <si>
    <t>PARADIŽNIK</t>
  </si>
  <si>
    <t>PAPRIKA, rumena</t>
  </si>
  <si>
    <t>PAPRIKA, rdeča</t>
  </si>
  <si>
    <t>ZELENJAVA, jušna</t>
  </si>
  <si>
    <t>FIŽOL, stročji</t>
  </si>
  <si>
    <t>ZELJE, kitajsko</t>
  </si>
  <si>
    <t>ZELJE, rdeče</t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</si>
  <si>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</si>
  <si>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</si>
  <si>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</si>
  <si>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SKUPAJ SKLOP 15:</t>
  </si>
  <si>
    <t>MINEOLA</t>
  </si>
  <si>
    <t>MANDORA</t>
  </si>
  <si>
    <t>MANGO</t>
  </si>
  <si>
    <t>RIBEZ</t>
  </si>
  <si>
    <t>BRUSNICE, suhe</t>
  </si>
  <si>
    <t>FIGE, suhe, nežveplane, brez konzervansov</t>
  </si>
  <si>
    <t>DATELJI, rehidrirani, brez konzervansov, I. razred</t>
  </si>
  <si>
    <t>LEŠNIKI, jedrca, očiščeni, I. razred</t>
  </si>
  <si>
    <t>MARELICE, suhe, nežveplane, brez koščic, brez konzervansov</t>
  </si>
  <si>
    <t>PISTACIJE</t>
  </si>
  <si>
    <t>SLIVE, suhe, brez koščic</t>
  </si>
  <si>
    <t>BAZILIKA, sveža</t>
  </si>
  <si>
    <t>ČEBULA, mlada</t>
  </si>
  <si>
    <t>KALČKI, sojini</t>
  </si>
  <si>
    <t>KUMARE, sveže</t>
  </si>
  <si>
    <t>OHROVT, glavnat</t>
  </si>
  <si>
    <t>PAPRIKA, babura</t>
  </si>
  <si>
    <t>PETERŠILJ, list, sveže</t>
  </si>
  <si>
    <t>RDEČA PESA</t>
  </si>
  <si>
    <t>RUKOLA</t>
  </si>
  <si>
    <t>SOLATA, zelena, berivka MIX</t>
  </si>
  <si>
    <t>SOLATA, zelena, kristalka</t>
  </si>
  <si>
    <t>SOLATA, zelena, gentile</t>
  </si>
  <si>
    <t>ZELENA, stebelna</t>
  </si>
  <si>
    <t>ZELJE, belo, mlado</t>
  </si>
  <si>
    <t>EKOLOŠKE JAGODE</t>
  </si>
  <si>
    <t>EKOLOŠKI PARADIŽNIK</t>
  </si>
  <si>
    <t>SKUPAJ SKLOP 16:</t>
  </si>
  <si>
    <t>SKUPAJ SKLOP 17:</t>
  </si>
  <si>
    <t>JABOLKO S KALCIJEM, motni sok, 100% sadni delež, tetra brik 200ml</t>
  </si>
  <si>
    <t xml:space="preserve">JAGODA, ČRNI RIBEZ Z ŽELEZOM, pijača,15% sadni delež, tetra brik 200ml </t>
  </si>
  <si>
    <t xml:space="preserve">SOK JABOLKO, 100% sadni delež, brez kemičnih konzervansov in umetnih sladil, Tetra edge 200ml  </t>
  </si>
  <si>
    <t xml:space="preserve">SOK POMARANČA, 100% sadni delež, brez kemičnih konzervansov in umetnih sladil, Tetra edge 200ml  </t>
  </si>
  <si>
    <t xml:space="preserve">SOK ANANAS, 100% sadni delež, brez kemičnih konzervansov in umetnih sladil, Tetra edge 200ml  </t>
  </si>
  <si>
    <t xml:space="preserve">NEKTAR JABOLKO, min.50% sadnega deleža,brez kemičnih konzervansov in umetnih sladil, Tetra edge 200ml </t>
  </si>
  <si>
    <t xml:space="preserve">NEKTAR POMARANČA, min.50% sadnega deleža,brez kemičnih konzervansov in umetnih sladil, Tetra edge 200ml </t>
  </si>
  <si>
    <t xml:space="preserve">NEKTAR ČRNI RIBEZ, min.25% sadnega deleža,brez kemičnih konzervansov in umetnih sladil, Tetra edge 200ml </t>
  </si>
  <si>
    <t xml:space="preserve">NEKTAR BOROVNICA, min.35% sadnega deleža,brez kemičnih konzervansov in umetnih sladil, Tetra edge 200ml </t>
  </si>
  <si>
    <t xml:space="preserve">NEKTAR HRUŠKA, min.50% sadnega deleža,brez kemičnih konzervansov in umetnih sladil, Tetra edge 200ml </t>
  </si>
  <si>
    <t xml:space="preserve">NEKTAR BRESKEV, min.50% sadnega deleža,brez kemičnih konzervansov in umetnih sladil, Tetra edge 200ml </t>
  </si>
  <si>
    <t xml:space="preserve">NEKTAR MARELICA, min.43% sadnega deleža,brez kemičnih konzervansov in umetnih sladil, Tetra edge 200ml </t>
  </si>
  <si>
    <t xml:space="preserve">NEKTAR JAGODA, min.45% sadnega deleža,brez kemičnih konzervansov in umetnih sladil, Tetra edge 200ml </t>
  </si>
  <si>
    <t>100% Zgoščen limonin sok 1 L</t>
  </si>
  <si>
    <t>POMARANČA Z DELCI 100%, tetra prizma pakirano 1 l</t>
  </si>
  <si>
    <t>BISTRO JABOLKO 100%, tetra prizma pakirano 1 l</t>
  </si>
  <si>
    <t>ANANAS 100%, tetra prizma pakirano 1 l</t>
  </si>
  <si>
    <t>MULTIVITAMIN RDEČE SADJE 100%, tetra prizma pakirano 1 l</t>
  </si>
  <si>
    <t>BOROVNICA, 35%, tetra prizma pakirano 1 l</t>
  </si>
  <si>
    <t>SIRUP, borovnica,  5 l</t>
  </si>
  <si>
    <t>SIRUP POMARANČA 5 l</t>
  </si>
  <si>
    <t>SIRUP MALINA 5 l</t>
  </si>
  <si>
    <t>SADNI SIRUP jabolko, 100% koncentrat, brez dodanega sladkorja, brez kemičnih konzervansov, 3-10 l</t>
  </si>
  <si>
    <t>SADNI SIRUP jagoda, 100% koncentrat, brez dodanega sladkorja, brez kemičnih konzervansov, pakiran v plastenke po 3-10 l</t>
  </si>
  <si>
    <t>SADNI SIRUP gozdni sadeži 100% koncentrat, brez dodanega sladkorja, brez kemičnih konzervansov, pakiran v plastenke po 3 l -10 l</t>
  </si>
  <si>
    <t>SKUPAJ SKLOP 18:</t>
  </si>
  <si>
    <t>SKUPAJ SKLOP 19:</t>
  </si>
  <si>
    <t>KUMARICE, vložene, pasterizirane, Natureta ali enekovredno, v konzervi 4000g</t>
  </si>
  <si>
    <t xml:space="preserve">RDEČA PESA, vložena, v konzervi 4000g , Natureta ali enakovredna, </t>
  </si>
  <si>
    <t>DŽEM, iz gozdnih sadežev, kozarec 320g, Natureta ali enakovredno</t>
  </si>
  <si>
    <t>SKUPAJ SKLOP 20:</t>
  </si>
  <si>
    <t>SKUPAJ SKLOP 21:</t>
  </si>
  <si>
    <t>SKUPAJ SKLOP 22:</t>
  </si>
  <si>
    <t>SKUPAJ SKLOP 23:</t>
  </si>
  <si>
    <t>MARGARINA, 250 g</t>
  </si>
  <si>
    <t>SLADKOR, beli, kristalni, 1/1 kg</t>
  </si>
  <si>
    <t>SLADKOR, mleti, 500 g</t>
  </si>
  <si>
    <t>SKUPAJ SKLOP 24:</t>
  </si>
  <si>
    <t>SKUPAJ SKLOP 25:</t>
  </si>
  <si>
    <t>SKUPAJ SKLOP 13:</t>
  </si>
  <si>
    <t>SADNI MIX Z 10 VITAMINI, pijača, 80% sadni delež, brez sladkorja tetra brik 200ml</t>
  </si>
  <si>
    <t>SMOOTHIE, grozdje,jagode, banane, jabolka, borovnice 200 ml</t>
  </si>
  <si>
    <t>SMOOTHIE, breskev z vlakninami  250 ml</t>
  </si>
  <si>
    <t>MESNATE GOVEJE KOSTI za juho</t>
  </si>
  <si>
    <t>MLADA GOVEDINA - pleče brez kosti, sveže</t>
  </si>
  <si>
    <t>MLADA GOVEDINA - pleče brez kosti, sveže,  kocke 1x1 cm</t>
  </si>
  <si>
    <t>MLADA GOVEDINA - notranje stegno brez kosti, zrezki očiščeni in potolčeni do 6-7 dag</t>
  </si>
  <si>
    <t>MLADA GOVEDINA - notranje stegno brez kosti, zrezki očiščeni in potolčeni do 15 dag</t>
  </si>
  <si>
    <t>MLADA GOVEDINA - notranje stegno brez kosti, sveže, kosi obdelani 2-3 kg</t>
  </si>
  <si>
    <t>SVINJSKO MESO riba, zrezki 6-7 dag dag</t>
  </si>
  <si>
    <t>SVINJSKO MESO riba, zrezki 12 dag</t>
  </si>
  <si>
    <t>SVINJSKO STEGNO - b.k., sveže, kosi obdelani 2-3 kg</t>
  </si>
  <si>
    <t>SVINJSKO STEGNO - b.k., sveže,  kocke 1x1 cm</t>
  </si>
  <si>
    <t>SVINJSKO PLEČE, b.k.sveže</t>
  </si>
  <si>
    <t>SVINJSKO PLEČE, b.k.sveže,  kocke 1x1 cm</t>
  </si>
  <si>
    <t>SVINJSKI HRBET KARE, b.k., sveže, kosi obdelani 2-3 kg</t>
  </si>
  <si>
    <t>SVINJSKO MESO sveže, rebra, manj mastna</t>
  </si>
  <si>
    <t>SVINJSKO MESO vratovina</t>
  </si>
  <si>
    <t>SVINJSKA RIBA prekajena, iz tunke  v zaseki</t>
  </si>
  <si>
    <t>TELEČJE STEGNO b.k., sveže, kosi obdelani 2-3 kg</t>
  </si>
  <si>
    <t>TELEČJE STEGNO b.k., sveže,  kocke 1x1 cm</t>
  </si>
  <si>
    <t>TELEČJE MESO,stegno b.k. zrezki očiščeni in potolčeni do 6-7 dag, potolčeni</t>
  </si>
  <si>
    <t>TELEČJE MESO,stegno b.k. zrezki očiščeni in potolčeni do  10 dag, potolčeni</t>
  </si>
  <si>
    <t>TELEČJE MESO, pleče, očiščeno, b.k.</t>
  </si>
  <si>
    <t>TELEČJE MESO, kare, očiščen, b.k.</t>
  </si>
  <si>
    <t>MLETO MESO - JUNETINA MLETA</t>
  </si>
  <si>
    <t>MLETO MESO - SVINJINA MLETA, max 20 % maščob</t>
  </si>
  <si>
    <t>MLETO MESO - GOVEDINA MLADA  MLETA fino</t>
  </si>
  <si>
    <t>MLETO MESO MEŠANO (60% govedina/40% svinjina)</t>
  </si>
  <si>
    <t>PLESKAVICA cca 10 dag</t>
  </si>
  <si>
    <t>PLESKAVICA cca 8 dag</t>
  </si>
  <si>
    <t>ČEVAPČIČI iz mešanega mletega mesa</t>
  </si>
  <si>
    <t>ČEVAPČIČI iz mletega mesa mlade govedine</t>
  </si>
  <si>
    <t>HRENOVKE  svinjska, obarjena sveža klobasa, v naravnem ovoju  120 g za par</t>
  </si>
  <si>
    <t>HRENOVKE  telečje, obarjena sveža klobasa, v naravnem ovoju  120 g za par</t>
  </si>
  <si>
    <t>VRAT SVINJSKI prekajeni</t>
  </si>
  <si>
    <t>RAŽNJIČI SVINJSKO MESO cca 16 dag, sveže, ohlajeno</t>
  </si>
  <si>
    <t>RAŽNJIČI SVINJSKO MESO Z ZELENJAVO cca 16 dag, sveže, ohlajeno</t>
  </si>
  <si>
    <t>PEČENICA, otroška, v naravnem ovoju, 60g/kos</t>
  </si>
  <si>
    <t>PRŠUT kuhan b.k., iz svinjskega mesa, iz celega kosa, rezan na rezine</t>
  </si>
  <si>
    <t>PRŠUT pečen b.k., iz svinjskega mesa, iz celega kosa, rezan na rezine</t>
  </si>
  <si>
    <t>KRAŠKI PRŠUT certificiran, rezan na rezine do 0,4 dag</t>
  </si>
  <si>
    <t xml:space="preserve">SALAMA POSEBNA, rezana, poltrajni barjani izdelek </t>
  </si>
  <si>
    <t xml:space="preserve">SALAMA PARIŠKA, poltrajni barjani izdelek </t>
  </si>
  <si>
    <t xml:space="preserve">SALAMA Z VRTNINAMI, poltrajni barjani izdelek </t>
  </si>
  <si>
    <t>SALAMA polsuha, rezana</t>
  </si>
  <si>
    <t>SALAMA TRAJNA,  ČAJNA ali enakovredno, rezana</t>
  </si>
  <si>
    <t>SALAMA TRAJNA,  OGRSKA ali enakovredno, fino mleta, rezana</t>
  </si>
  <si>
    <t>SALAMA TRAJNA,  KMEČKA ali enkovredno,  grobo  mleta, rezana</t>
  </si>
  <si>
    <t>SLANINA, pečena v kosu</t>
  </si>
  <si>
    <t>SLANINA hamburška, pečena, rezana</t>
  </si>
  <si>
    <t>PANCETA suha slanina, pečena, rezana</t>
  </si>
  <si>
    <t>SAVINJSKI ŽELODEC, rezan</t>
  </si>
  <si>
    <t>MESNI SIR kuhan, iz svinjine in govedine, toplotno obdelan</t>
  </si>
  <si>
    <t>KRANJSKA KLOBASA, certificirana do 25 dag/par</t>
  </si>
  <si>
    <t>DOMAČA KLOBASA</t>
  </si>
  <si>
    <t>Dostava blaga se vrši naslednji dan od uradnega prejema naročila najkasneje od  6.00 do 6. 30 ure zjutraj, za tekoči dan porabe, na lokaciji razvidni iz naročilnice.</t>
  </si>
  <si>
    <t xml:space="preserve">                          Cesta v Dobrovce 21, 2204 Miklavž na Dravske polju</t>
  </si>
  <si>
    <t>NAROČNIK:   OSNOVNA ŠOLA MIKLAVŽ NA DRAVSKEM POLJU</t>
  </si>
  <si>
    <t>EKOLOŠKO MESO JUNČJE- mlado, pleče, kosi, očiščeno, bk</t>
  </si>
  <si>
    <t>EKOLOŠKO MESO JUNČJE- mlado, stegno, kosi, očiščeno, bk</t>
  </si>
  <si>
    <t>EKOLOŠKO JUNČJE MESO, zrezki, 6-7 dag</t>
  </si>
  <si>
    <t>EKOLOŠKE GOVEJE HRENOVKE, v naravnem ovoju do 150 g za par</t>
  </si>
  <si>
    <t xml:space="preserve">EKOLOŠKO JUNČJE MESO, kocke 1 x1 </t>
  </si>
  <si>
    <t>PIŠČANČJE MESO, sveže, bedra brez kosti in kože</t>
  </si>
  <si>
    <t>PIŠČANČJE MESO, sveže, krila, cela, sveža</t>
  </si>
  <si>
    <t>PIŠČANČJE MESO, sveže, stegna, brez kosti in kože</t>
  </si>
  <si>
    <t>PIŠČANČJE MESO, PIŠČANČJE KRAČE.sveže, cca 12 dag</t>
  </si>
  <si>
    <t>PIŠČANČJE MESO, sveže PRSI  brez kosti in kože</t>
  </si>
  <si>
    <t>PIŠČANČJE MESO, zrezki 7 dag</t>
  </si>
  <si>
    <t>PIŠČANČJE MESO, zrezki  12 dag</t>
  </si>
  <si>
    <t>PIŠČANČJE MESO, sveže, file - kocke rezane 1x1 cm</t>
  </si>
  <si>
    <t>PIŠČANČJE MESO, sveže, file - trakci rezani 3x0,5 cm</t>
  </si>
  <si>
    <t>PIŠČANČJE MESO, sveže, stegna b.k., kocke rezane 1x1 cm</t>
  </si>
  <si>
    <t xml:space="preserve">PIŠČANČJE MESO, medaljoni  </t>
  </si>
  <si>
    <t>PIŠČANČJI CORDON BLUE 100 g, iz minimalno 40 % piščančjega mesa</t>
  </si>
  <si>
    <t>PIŠČANEC CELI, kom, cca 1,2 kg, drobovina odstranjena</t>
  </si>
  <si>
    <t>PIŠČANČJA PLESKAVICA 100 g iz svežega piščančjega mletaga mesa</t>
  </si>
  <si>
    <t>PIŠČANČJI ČEVAPČIČI iz svežega piščančjega mletaga mesa</t>
  </si>
  <si>
    <t xml:space="preserve">PIŠČANČJI FINGERSI, panade 35 %, mesa min. 50 %, </t>
  </si>
  <si>
    <t>PURANJE MESO, sveže, prsa, rinfuza</t>
  </si>
  <si>
    <t>PURANJE MESO, sveže, zrezki 7 dag</t>
  </si>
  <si>
    <t>PURANJE MESO, sveže, zrezki 12 dag</t>
  </si>
  <si>
    <t>PURANJE MESO, sveže, file, kocke, rezane 1x1 cm</t>
  </si>
  <si>
    <t>PURANJE MESO, sveže, stegna b.k., kocke rezane 1x1 cm</t>
  </si>
  <si>
    <t>PURANJE MESO, sveže, stegna b.k., trakci rezani 3x0,5 cm</t>
  </si>
  <si>
    <t>PURANJE MESO, MLETO, iz svežega puranjega mletega mesa</t>
  </si>
  <si>
    <t>HRENOVKA, piščančja v naravnem ovoju (teža posamezne hrenovke 60 - 80 g</t>
  </si>
  <si>
    <t>HRENOVKA, puranja v naravnem ovoju (teža posamezne hrenovke 60 - 80 g</t>
  </si>
  <si>
    <t>HRENOVKA, piščančja, brez glutena 15 dag / par</t>
  </si>
  <si>
    <t>PIŠČANČJA SALAMA POLI ali enakovredno, rezana na rezine,  - kvalitete kot Poli salama</t>
  </si>
  <si>
    <t>PIŠČANČJA SALAMA POLI ali enakovredno, kos,  kvalitete kot Poli salama, 500 g</t>
  </si>
  <si>
    <t>PIŠČANČJE PRSI v ovitku, PEČENE, rezane,  - poltrajen izdelek, brez konzervansev, enakomeren homogen prerez</t>
  </si>
  <si>
    <t>PIŠČANČJE PRSI v ovitku - poltrajen izdelek, brez konzervansev, enakomeren homogen prerez</t>
  </si>
  <si>
    <t>PURANJE MESO, šunka v ovitku, rezana</t>
  </si>
  <si>
    <t>BIO PIŠČANČJA POSEBNA SALAMA</t>
  </si>
  <si>
    <t>BIO PIŠČANČJE MESO, sveže, bedra brez kosti in kože</t>
  </si>
  <si>
    <t>BIO PIŠČANČJE MESO, sveže, stegna, brez kosti in kože</t>
  </si>
  <si>
    <t>BIO PIŠČANČJE MESO, sveže prsi brez kosti in kože</t>
  </si>
  <si>
    <t>Jajca razred A, velikosti L, talna reja (cena za kos)</t>
  </si>
  <si>
    <t>Jajca razred A, velikosti XL, talna reja (cena za kos)</t>
  </si>
  <si>
    <t>EKOLOŠKA JAJCA, kokošja, pakirana v škatle 10/1, cena na komad</t>
  </si>
  <si>
    <t>LOSOS file - porcjski, očiščeni nepoškodvani, brez kože in kosti, globoko zamrznjeni, brez kosti, I. kategorija</t>
  </si>
  <si>
    <t>LOSOS file, očiščeni nepoškodvani, globoko zamrznjeni, brez obliva, brez kosti, I. kategorija</t>
  </si>
  <si>
    <t>MORSKA PLOŠČA file, brez kosti, brez obliva,  zamrznjeni ribji izdelek, I. kategorija</t>
  </si>
  <si>
    <t>OSLIČ FILE (M. Capensis) globoko zamrznjeni, file brez kosti in kože, brez obliva, I. kategorija</t>
  </si>
  <si>
    <t>OSLIČ FILE paniran, globoko zamrznjen, I. kategorija</t>
  </si>
  <si>
    <t>OSLIČ, paličice, panirane, globoko zamrznjene, z najmanj 60 % mesa</t>
  </si>
  <si>
    <t>MORSKI LIST file očiščen, brez kosti,  globoko zamrznjen I. kvaliteta</t>
  </si>
  <si>
    <t>MORSKI PES file očiščen, brez kosti, globoko zamrznjen,  I. kvaliteta</t>
  </si>
  <si>
    <t>LIGNJI, panirani, globoko zamrznjeni,  I. kvaliteta</t>
  </si>
  <si>
    <t>LIGNJI, očiščeni nepoškodovani, globoko zamrznjen,  I. kvaliteta</t>
  </si>
  <si>
    <t>GAMBER VELIKI, globoko zamrznjeni,  I. kvaliteta</t>
  </si>
  <si>
    <t>GIRICE, globoko zamrznjenE,  I. kvaliteta</t>
  </si>
  <si>
    <t>VITKI SOM FILE, brez kosti, globoko zamrznjeni,  I. kvaliteta</t>
  </si>
  <si>
    <t>MORSKI SADEŽI, globoko zamrznjeni, I. kategorija</t>
  </si>
  <si>
    <t>POSTRV FILE</t>
  </si>
  <si>
    <t>ORADA FILE</t>
  </si>
  <si>
    <t xml:space="preserve">Sklop 7: Ribe   </t>
  </si>
  <si>
    <t>JOGURT, navadni čvrsti, 150g ,  z najmanj 3,2%mm</t>
  </si>
  <si>
    <t>JOGURT, navadni čvrsti,  180g,  z najmanj 3,2%mm</t>
  </si>
  <si>
    <t>JOGURT, navadni,  tekoči 3,2 % mm 1000g</t>
  </si>
  <si>
    <t>JOGURT, navadni,  tekoči 500 g,  do 1,6 % mm</t>
  </si>
  <si>
    <t>JOGURT, navadni,  tekoči 150 g,  3,2,% m.m.</t>
  </si>
  <si>
    <t>JOGURT sadni  150g , z od 2,6% do 3,5% mm, z dodatkom sadja ali sadnega pripravka, različni okusi</t>
  </si>
  <si>
    <t>JOGURT sadni  180g, z od 2,6% do 3,5% mm, z dodatkom sadja ali sadnega pripravka, različni okusi</t>
  </si>
  <si>
    <t>JOGURT sadni 150 g z od 1,1 % do 1,3 % mm, z dodatkom sadja ali sadnega pripravka,  okus borovnica</t>
  </si>
  <si>
    <t>JOGURT sadni 180 g z od 1,1 % do 1,3 % mm, z dodatkom sadja ali sadnega pripravka, okus banana</t>
  </si>
  <si>
    <t>JOGURT sadni 150 g z 1,3 % mm, z dodatkom sadja ali sadnega pripravka, okus jagoda</t>
  </si>
  <si>
    <t>JOGURT sadni 180 g z 1,3 % mm, z dodatkom sadja ali sadnega pripravka, okus gozdni sadeži</t>
  </si>
  <si>
    <t>JOGURT sadni 160 g breskev z žiti</t>
  </si>
  <si>
    <t>JOGURT, navadni probiotični 150g ,  od 1,3 do 1,6%mm</t>
  </si>
  <si>
    <t>JOGURT, navadni probiotični 180g ,  od 1,3 do 1,6%mm</t>
  </si>
  <si>
    <t>JOGURT, sadni probiotični od 150 g, od 1,3 do 1,6%mm, z dodatkom sadja ali sadnega pripravka, različni okusi</t>
  </si>
  <si>
    <t>JOGURT, sadni probiotični od 180 g, od 1,3 do 1,6%mm, z dodatkom sadja ali sadnega pripravka, različni okusi</t>
  </si>
  <si>
    <t>JOGURT, sadni probiotični od 150g do 180g, od 1,3 do 1,6%mm, z dodatkom sadja ali sadnega pripravka, različni okusi</t>
  </si>
  <si>
    <t>JOGURT sadni z žiti  250 g, 2,5 m.m</t>
  </si>
  <si>
    <t>JOGURT GRŠKI TIP 150 g , navadni</t>
  </si>
  <si>
    <t>JOGURT GRŠKI TIP, 150 g, različni okusi</t>
  </si>
  <si>
    <t>JOGURT BREZ LAKTOZE tekoči iz pasteriziranega mleka</t>
  </si>
  <si>
    <t>PROBIOTIČNI NAPITEK 150 g, navadni</t>
  </si>
  <si>
    <t>PROBIOTIČNI NAPITEK 250 g, navadni</t>
  </si>
  <si>
    <t>PROBIOTIČNI NAPITEK 150 g, sadni</t>
  </si>
  <si>
    <t>PROBIOTIČNI NAPITEK 250 g, sadni</t>
  </si>
  <si>
    <t>KAJMAK MLADI 50 g</t>
  </si>
  <si>
    <t>KAJMAK MLADI 150 g</t>
  </si>
  <si>
    <t>KEFIR 150 g, navadni</t>
  </si>
  <si>
    <t>KEFIR 150 g, sadni</t>
  </si>
  <si>
    <t>ISLANDSKI TIP JOGURTA 150 g, različni okusi (npr. skyr)</t>
  </si>
  <si>
    <t>KISLA SMETANA, pasterizirana, 20-30% mm, 1 kg</t>
  </si>
  <si>
    <t>KISLA SMETANA, pasterizirana, 20-30% mm, 400 g</t>
  </si>
  <si>
    <t>KISLA SMETANA, pasterizirana, 20-30%mm, 180 g</t>
  </si>
  <si>
    <t>KISLO MLEKO 180 g, 3,2% mm</t>
  </si>
  <si>
    <t>MASLO 250 g, surovo, 1. vrste, z najmanj 82 % mm</t>
  </si>
  <si>
    <t>MASLO 20 g porcijsko , surovo, 1. vrste, z najmanj 82 % mm</t>
  </si>
  <si>
    <t>MLEČNI NAMAZ,  natur 1  kg, min. 25%mm, brez konzervansov</t>
  </si>
  <si>
    <t>MLEČNI NAMAZ, natur, od 150 g, min. 25%mm, brez konzervansov</t>
  </si>
  <si>
    <t>MLEČNI NAMAZ, natur, 50 g</t>
  </si>
  <si>
    <t>MLEČNI NAMAZ,  z zelišči, 1 k g,  min. 25%mm, brez konzervansov</t>
  </si>
  <si>
    <t>MLEČNI NAMAZ,  z zelišči, 150 g,  min. 25%mm, brez konzervansov</t>
  </si>
  <si>
    <t>MLEČNI NAMAZ, z zelišči 50 g</t>
  </si>
  <si>
    <t>NAMAZ SIRNI S SMETANO 1 kg</t>
  </si>
  <si>
    <t>NAMAZ SIRNI S SMETANO 150 g</t>
  </si>
  <si>
    <t>NAMAZ SIRNI S TUNO 150 g</t>
  </si>
  <si>
    <t>NAMAZ SIRNI Z DODATKI  150 g (šunka, zelišča)</t>
  </si>
  <si>
    <t>MLEKO, polno sveže, 3,5% mm, 10 l</t>
  </si>
  <si>
    <t>MLEKO  polno, sveže, 3,5% mm, 1 l</t>
  </si>
  <si>
    <t>MLEKO, sveže, 1,6 % mm,  1 l</t>
  </si>
  <si>
    <t>MLEKO 3,2 % mm,  1 l, vis.paster. tetra brick embal.</t>
  </si>
  <si>
    <t>MLEKO 1,6 % mm,  1 l, vis.paster. tetra brick embal.</t>
  </si>
  <si>
    <t>MLEKO pasterizirano, brez laktoze, 1,6 mm, 1 l</t>
  </si>
  <si>
    <t>MLEKO pasterizirano, brez laktoze, 3,2 mm, 1 l</t>
  </si>
  <si>
    <t>MLEKO 0,2 l,  3,2 % mm, kratkotrajno sterilizirano, tetra</t>
  </si>
  <si>
    <t>MLEKO čokoladno 0,2 l</t>
  </si>
  <si>
    <t>PUDING ČOKOLADNI 125 g, brez smetane</t>
  </si>
  <si>
    <t>PUDING ČOKOLADNI 150 g, brez smetane</t>
  </si>
  <si>
    <t>PUDING ČOKOLADNI 180 g, s stepeno smetano</t>
  </si>
  <si>
    <t>PUDING ČOKOLADNI 200 g, s stepeno smetano</t>
  </si>
  <si>
    <t>PUDING VANILIJEV 125 g, brez smetane</t>
  </si>
  <si>
    <t>PUDING VANILIJEV 150 g, brez smetane</t>
  </si>
  <si>
    <t>PUDING VANILIJEV  180 g, s stepeno smetano</t>
  </si>
  <si>
    <t>PUDING VANILIJEV  200 g, s stepeno smetano</t>
  </si>
  <si>
    <t>SIR TOPLJENI, 200 g, trikotniki v škatli</t>
  </si>
  <si>
    <t>SIR TOPLJENI, 140 g, trikotniki v škatli</t>
  </si>
  <si>
    <t>SIR EDAMEC, ali enakovredno</t>
  </si>
  <si>
    <t>SIR EDAMEC, rezan, ali enakovredno</t>
  </si>
  <si>
    <t>SIR EMENTALER, 400 g, ali enakovredno</t>
  </si>
  <si>
    <t>SIR, sveži v slanici, kot FETA od 500 do 900 g</t>
  </si>
  <si>
    <t>SIR GAUDA, rezan, ali enakovredno</t>
  </si>
  <si>
    <t>SIR MOZZARELLA  Bella pizza, 1kg</t>
  </si>
  <si>
    <t>SIR MOZZARELLA, v kosu 250 g</t>
  </si>
  <si>
    <t>SIR MASCARPONE, 1 kg (sveži kremni sir)</t>
  </si>
  <si>
    <t>SIR PARMEZAN, kos</t>
  </si>
  <si>
    <t>SIR TRAPIST,  (kot Samostanski), ali enakovredno</t>
  </si>
  <si>
    <t>SIR RIBAN za pizzo</t>
  </si>
  <si>
    <t>SIR ZA ŽAR, vsebuje min 45 % mm v suhi snovi</t>
  </si>
  <si>
    <t>SIR BREZ LAKTOZE poltrdi, polnomastni, z najmanj ……</t>
  </si>
  <si>
    <t>SIR PARMEZAN RIBAN najmanj 32 % mm, pakirano 1 kg….</t>
  </si>
  <si>
    <t>SIR DIMLJEN</t>
  </si>
  <si>
    <t>GORGONZOLA</t>
  </si>
  <si>
    <t>SKUTA 110 g, lonček s podloženim sadjem, min. 9 % sadja ali sadnega pripravka</t>
  </si>
  <si>
    <t>SKUTA SADNA 100 g, lonček, različni okusi</t>
  </si>
  <si>
    <t>SKUTA Z dodanim sadjem, kot Fruchtwerge ali enakovredno 6 x 50 g</t>
  </si>
  <si>
    <t>SKUTA, pasirana 250 g, min. 40% mm</t>
  </si>
  <si>
    <t>SKUTA, pasirana 500 g, min. 40% mm</t>
  </si>
  <si>
    <t>SKUTA, nepasirana, min. 40% mm,  500 g</t>
  </si>
  <si>
    <t>SKUTA, nepasirana, min. 40% mm,  1000 g</t>
  </si>
  <si>
    <t>SKUTA, nepasirana, min. 40% mm,  5000 g</t>
  </si>
  <si>
    <t>SMETANA SLADKA rastlinska 1 l</t>
  </si>
  <si>
    <t>SMETANA SLADKA živalsekga izvora,  1 l</t>
  </si>
  <si>
    <t>SLADKA SMETANA, min. 35%mm, 250 ml</t>
  </si>
  <si>
    <t>SLADKA SMETANA, min. 35%mm, 1000 ml</t>
  </si>
  <si>
    <t>SLADKA SMETANA, za kuhanje, 20-30% mm, 1000 ml</t>
  </si>
  <si>
    <t>SLADOLED LONČEK, 120 ml, različni okusi</t>
  </si>
  <si>
    <t>SLADOLED LUČKA 70 ml , vanilijev sladoled  s kakavovim oblivom</t>
  </si>
  <si>
    <t>SLADOLED ŽOGICA, 140 ml</t>
  </si>
  <si>
    <t>SLADOLED KORNET 125 ml, različni okusi</t>
  </si>
  <si>
    <t>ZAMRZNJEN JOGURT (kot Frozen Yogurt), sadni okusi,  v lončku, 140 g</t>
  </si>
  <si>
    <t>SLADOLEDNI DESERT, višnja, čokolada, 70 g</t>
  </si>
  <si>
    <t>SLADOLEDNI DESERT, mango, marelica, 70 g</t>
  </si>
  <si>
    <t>SLADOLED ČOKOLADA  1 l</t>
  </si>
  <si>
    <t>SLADOLED GOZDNI SADEŽI 1 l</t>
  </si>
  <si>
    <t>SLADOLED JAGODA 1l</t>
  </si>
  <si>
    <t>SLADOLED VANILIJA 1 l</t>
  </si>
  <si>
    <t>SLADOLED V BANJICI 5 kg, okus čokolada</t>
  </si>
  <si>
    <t>SLADOLED V BANJICI 5 kg, okus vanilija</t>
  </si>
  <si>
    <t>SLADOLED V BANJICI 5 kg, sadni okus</t>
  </si>
  <si>
    <t>DIETNI SLADOLED, 85 g  brez mleka</t>
  </si>
  <si>
    <t>SIR GAUDA , ali enakovredno</t>
  </si>
  <si>
    <t>kom</t>
  </si>
  <si>
    <t>JOGURT, sadni probiotični 150 g, od 1,3 do 1,6%mm, z dodatkom sadja ali sadnega pripravka, različni okusi</t>
  </si>
  <si>
    <t>JOGURT, sadni probiotični 180 g, od 1,3 do 1,6%mm, z dodatkom sadja ali sadnega pripravka, različni okusi</t>
  </si>
  <si>
    <t>JOGURT, sadni probiotični od 150g, od 1,3 do 1,6%mm, z dodatkom sadja ali sadnega pripravka, različni okusi</t>
  </si>
  <si>
    <t>JOGURT, sadni probiotični 180g, od 1,3 do 1,6%mm, z dodatkom sadja ali sadnega pripravka, različni okusi</t>
  </si>
  <si>
    <t>BIO PITNO MLEKO 3,5 % m.m.</t>
  </si>
  <si>
    <t>BIO PITNO MLEKO 3,5 % m.m., 150 ml</t>
  </si>
  <si>
    <t>BIO PITNO MLEKO, vanilija, 3,5 % m.m., 150 ml</t>
  </si>
  <si>
    <t>BIO KEFIR,  150 ml navadni, iz nehomogeniziranega mleka, 3,5 % mm</t>
  </si>
  <si>
    <t>BIO KEFIR 3,5 % m.m.</t>
  </si>
  <si>
    <t>BIO KEFIR, sadni  150 ml, 3,5% mm, sadni iz nehomogeniziranega mleka, 3,5 % mm</t>
  </si>
  <si>
    <t>BIO JOGURT JOGURT NAVADNI 3,5 % m.m., 150 ml</t>
  </si>
  <si>
    <t>BIOGURT JOGURT 3,5 % m.m.</t>
  </si>
  <si>
    <t>BIO JOGURT JOGURT SADNI 3,5 % m.m., 150 ml</t>
  </si>
  <si>
    <t>BIO KISLO MLEKO 3,5 % m.m., 250 ml</t>
  </si>
  <si>
    <t>BIO KISLO MLEKO 3,5 % m.m.</t>
  </si>
  <si>
    <t>BIO MASLO  I. vrsta</t>
  </si>
  <si>
    <t>BIO  KISLA SMETANA</t>
  </si>
  <si>
    <t>BIO SKUTA, sveža, četrtmastna</t>
  </si>
  <si>
    <t>KRUH AJDOV Z OREHI, 750 g,  rezan, pakiran</t>
  </si>
  <si>
    <t>KRUH AJDOV, 750 g, rezan, pakiran</t>
  </si>
  <si>
    <t>KRUH BELI 1 kg, rezan, pakiran, štruca</t>
  </si>
  <si>
    <t>KRUH BEL Z MANJ SOLI IN  BREZ DODATKOV, 1 kg, rezan</t>
  </si>
  <si>
    <t xml:space="preserve">KRUH POLBEL Z MANJ SOLI IN  BREZ DODATKOV , 1 kg, rezan </t>
  </si>
  <si>
    <t>KRUH ČRN Z MANJ SOLI IN  BREZ DODATKOV, 1 kg, rezan</t>
  </si>
  <si>
    <t>KRUH Z MANJ SOLI (30 %) IN  BREZ DODATKOV, 800 g, rezan</t>
  </si>
  <si>
    <t>KRUH BREZGLUTENSKI,250 g, pakiran</t>
  </si>
  <si>
    <t>KRUH ČRNI, 1 kg, rezan, pakiran, štruca</t>
  </si>
  <si>
    <t>KRUH FRANCOSKI BAGET, 400 g</t>
  </si>
  <si>
    <t>KRUH FRANCOSKI BAGET S SEMENI, 300 g</t>
  </si>
  <si>
    <t>KRUH GRAHAM, 1 kg, rezan, pakiran</t>
  </si>
  <si>
    <t>KRUH  HRIBOVC, 1 kg, ali enakovredno hribovc, rezan</t>
  </si>
  <si>
    <t>KRUH HRIBOVC S SEMENI, 800 g, rezan, pakiran,  ali enakovredno hribovc s semeni</t>
  </si>
  <si>
    <t>KRUH JELENOV POLNOZRNAT, 1 kg, rezan, pakiran</t>
  </si>
  <si>
    <t>KRUH KORUZNI, 1 kg,  rezan, pakiran</t>
  </si>
  <si>
    <t>KRUH MLEČNI 1 kg, rezan, pakiran</t>
  </si>
  <si>
    <t>KRUH MLEČNI Z ROZINAMI,  800 g</t>
  </si>
  <si>
    <t>KRUH Z OVSENIMI KOSMIČI, 1 kg, rezan, pakiran</t>
  </si>
  <si>
    <t>KRUH PIRIN v modelu, 1 kg , rezan, pakiran</t>
  </si>
  <si>
    <t>KRUH PISAN, 750 g, rezan, pakiran, štruca</t>
  </si>
  <si>
    <t>KRUH POLNOZRNAT POSUT S SEMENI, 750 g, v modelu, stoletni ali enakovredno, rezan</t>
  </si>
  <si>
    <t>KRUH RŽENI, rezan, pakiran, štruca, 1 kg</t>
  </si>
  <si>
    <t>KRUH SADNI  50 g, kruh z dodatkom suhega sadja</t>
  </si>
  <si>
    <t>KRUH TURIST, 1 kg,  rezan, pakiran</t>
  </si>
  <si>
    <t>KRUHOVE KOCKE ZA V JUHO</t>
  </si>
  <si>
    <t>DROBTINE BELE, 500 g</t>
  </si>
  <si>
    <t>DROBTINE BELE, 10 kg</t>
  </si>
  <si>
    <t>DROBTINE KRUŠNE, 1 kg</t>
  </si>
  <si>
    <t>PREPEČENEC, pakirano min 330 g, značilnega okusa, hrustljave teksture, vsebnost vode ne sme presegati 10 %</t>
  </si>
  <si>
    <t>PREPEČENEC s sezamom, pakirano min 330 g, značilnega okusa, hrustljave teksture, vsebnost vode ne sme presegati 10 %</t>
  </si>
  <si>
    <t>PREPEČENEC 5 žit, pakirano min 330 g, značilnega okusa, hrustljave teksture, vsebnost vode ne sme presegati 10 %</t>
  </si>
  <si>
    <t>PREPEČENEC pirin, pakirano min 220 g, značilnega okusa, hrustljave teksture, vsebnost vode ne sme presegati 10 %</t>
  </si>
  <si>
    <t>PREPEČENEC polnozrnati, pakirano min 330 g, značilnega okusa, hrustljave teksture, vsebnost vode ne sme presegati 10 %</t>
  </si>
  <si>
    <t>EKSTRUDIRANI KRUHKI IZ ŽIT, pakirano 150 g,  s pražitaricama amarantom in kvinojo (Crispy 5 žit ali enakovredno)</t>
  </si>
  <si>
    <t>EKSTRUDIRANI KRUHKI IZ ŽIT s kvinojo, pakirano 150 g, Crispy kvinoja ali enakovredno</t>
  </si>
  <si>
    <t>EKSTRUDIRANI KRUHKI IZ ŽIT KLASIK, pakirano 150 g</t>
  </si>
  <si>
    <t>GRISINI KLASIK 120g</t>
  </si>
  <si>
    <t>GRISINI S SEZAMOM 120g</t>
  </si>
  <si>
    <t>BOMBETA  AJDOVA, 40 g</t>
  </si>
  <si>
    <t xml:space="preserve">BIGA, BELA, 350 g </t>
  </si>
  <si>
    <t xml:space="preserve">BOMBETA GRAHAM  30 g </t>
  </si>
  <si>
    <t xml:space="preserve">BOMBETA GRAHAM  80 g </t>
  </si>
  <si>
    <t>BOMBETA KORUZNA 40 g</t>
  </si>
  <si>
    <t>BOMBETA KORUZNA 60 g</t>
  </si>
  <si>
    <t>BOMBETA OVSENA  30 g</t>
  </si>
  <si>
    <t>BOMBETA OVSENA  80 g</t>
  </si>
  <si>
    <t>BOMBETA OVSENA  80 g, prerezana</t>
  </si>
  <si>
    <t>BOMBETA PIRINA  40 g</t>
  </si>
  <si>
    <t>BOMBETA PIRINA, 60 g</t>
  </si>
  <si>
    <t>BOMBETA PIRINA  80 g</t>
  </si>
  <si>
    <t>BOMBETA PIRINA, 80 g, prerezana</t>
  </si>
  <si>
    <t>BOMBETA S SEMENI, 40 g</t>
  </si>
  <si>
    <t>BOMBETA S SEMENI, 80 g</t>
  </si>
  <si>
    <t>BOMBETA S SEMENI, 80 g, prerezana</t>
  </si>
  <si>
    <t>BOMBETA S SEZAMOM, 60 g</t>
  </si>
  <si>
    <t>BOMBETA S SEZAMOM, 60 g, prerezan</t>
  </si>
  <si>
    <t>BOMBETA S SEZAMOM, 80 g</t>
  </si>
  <si>
    <t>BOMBETA S SEZAMOM, 80 g, prerezana</t>
  </si>
  <si>
    <t xml:space="preserve">KAJZERICA, 60 g </t>
  </si>
  <si>
    <t>KAJZERICA, 60 g, prerezana</t>
  </si>
  <si>
    <t>LEPINJA 100 g</t>
  </si>
  <si>
    <t>CIABATTA 100 g</t>
  </si>
  <si>
    <t>CIABATTA 100 g, prerezana</t>
  </si>
  <si>
    <t>MLEČNA BANANA, 80 g</t>
  </si>
  <si>
    <t>PIZZA SIR, 150 g</t>
  </si>
  <si>
    <t>PIZZA ŠUNKA, SIR, 120 g</t>
  </si>
  <si>
    <t>PIZZA ŠUNKA, SIR, 150 g</t>
  </si>
  <si>
    <t>PIZZA ŠTRUČKA 125 g</t>
  </si>
  <si>
    <t>PLETENKA MLEČNA, 70 g</t>
  </si>
  <si>
    <t>PLETENKA MLEČNA Z ROZINAMI, 100 g</t>
  </si>
  <si>
    <t>PLETENKA S SEZAMOM 80 g</t>
  </si>
  <si>
    <t>PLETENKA S SEZAMOM 80 g , prerezana</t>
  </si>
  <si>
    <t>PŠENIČNO ČRNO PECIVO, brez dodanih aditivov, 40 g</t>
  </si>
  <si>
    <t>PŠENIČNO ČRNO PECIVO, brez dodanih aditivov 80 g</t>
  </si>
  <si>
    <t>PŠENIČNO BELO PECIVO, brez dodanih aditivov, 40 g</t>
  </si>
  <si>
    <t>PŠENIČNO BELO PECIVO, brez dodanih aditivov 80 g</t>
  </si>
  <si>
    <t>ŠTRUČKA HOBI, 80 g, cela</t>
  </si>
  <si>
    <t>ŠTRUČKA HOBI, 80 g,  prerezana</t>
  </si>
  <si>
    <t>ŠTRUČKA HOBI, 100 g, z luknjo</t>
  </si>
  <si>
    <t>ŠTRUČKA KORNSPITZ,  60 g</t>
  </si>
  <si>
    <t>ŠTRUČKA KORNSPITZ,  60 g, pakirana</t>
  </si>
  <si>
    <t>ŠTRUČKA KORNSPITZ,  60 g, prerezana</t>
  </si>
  <si>
    <t>ŠTRUČKA KORUZNA,  80 g</t>
  </si>
  <si>
    <t>ŠTRUČKA KORUZNA,  80 g, prerezana</t>
  </si>
  <si>
    <t>ŠTRUČKA MAKOVA, 40 g</t>
  </si>
  <si>
    <t>ŠTRUČKA MAKOVA, 60 g</t>
  </si>
  <si>
    <t>ŠTRUČKA MAKOVA , 80 g</t>
  </si>
  <si>
    <t>ŠTRUČKA MAKOVA , 80 g, pakirana</t>
  </si>
  <si>
    <t>ŠTRUČKA MLEČNA,  60 g</t>
  </si>
  <si>
    <t>ŠTRUČKA  MLEČNA,  80 g</t>
  </si>
  <si>
    <t>ŠTRUČKA SIROVA  40 g</t>
  </si>
  <si>
    <t>ŠTRUČKA SIROVA  60 g</t>
  </si>
  <si>
    <t>ŠTRUČKA SIROVA  80 g</t>
  </si>
  <si>
    <t>ŠTRUČKA SIROVA  80 g, pakirana</t>
  </si>
  <si>
    <t>ŠTRUČKA Z ZELIŠČNIM MASLOM 70 g</t>
  </si>
  <si>
    <t>ŠTRUČKA ZRNATA 30 g</t>
  </si>
  <si>
    <t>ŠTRUČKA POLNOZRNATA 80 g</t>
  </si>
  <si>
    <t>ŠTRUČKA POLNOZRNATA 80 g, pakirana</t>
  </si>
  <si>
    <t>ŠTRUČKA POLNOZRNATA 80, prerezana</t>
  </si>
  <si>
    <t>TOAST BELI 500 g, brez konzervansov</t>
  </si>
  <si>
    <t>TOAST POLNOZRNAT 500 g, brez konzervansov</t>
  </si>
  <si>
    <t>TOAST PROTEINSKI 500 g, brez konzervansov</t>
  </si>
  <si>
    <t>TOAST PIRIN  500 g, brez konzervansov</t>
  </si>
  <si>
    <t>ŽEMLJA BELA, 30 g</t>
  </si>
  <si>
    <t xml:space="preserve">ŽEMLJA BELA, 55 g </t>
  </si>
  <si>
    <t>ŽEMLJA BELA, 80 g</t>
  </si>
  <si>
    <t>ŽEMLJA BELA, 80 g, prerezana</t>
  </si>
  <si>
    <t>ŽEMLJA BELA, 100 g</t>
  </si>
  <si>
    <t>ŽEMLJA BELA, 100 g, prerezana</t>
  </si>
  <si>
    <t>ŽEMLJA ČRNA, 50 g</t>
  </si>
  <si>
    <t>ŽEMLJA ČRNA, 80 g</t>
  </si>
  <si>
    <t>ŽEMLJA ČRNA, 80 g, prerezana</t>
  </si>
  <si>
    <t>ŽEMLJA Z OTROBI, 55 g</t>
  </si>
  <si>
    <t>ŽEMLJA Z OTROBI, 55 g, prerezana</t>
  </si>
  <si>
    <t>ŽEMLJA KORUZNA, 60 g</t>
  </si>
  <si>
    <t>ŽEMLJA KORUZNA, 80 g</t>
  </si>
  <si>
    <t>ŽEMLJA KORUZNA, 80 g, prerezana</t>
  </si>
  <si>
    <t>SENDVIČ  Z GOVEJO SALAMO, 140 g ali enakovredno</t>
  </si>
  <si>
    <t>SENDVIČ S  ŠUNKO IN SIROM, 150 g ali enakovredno</t>
  </si>
  <si>
    <t>SENDVIČ S  ŠUNKO IN SIROM, 200 g ali enakovredno</t>
  </si>
  <si>
    <t>SENDVIČ S  SUHO SALAMO, 85 g ali enakovredno</t>
  </si>
  <si>
    <t>SENDVIČ S  SUHO SALAMO, 200 g ali enakovredno</t>
  </si>
  <si>
    <t>SENDVIČ FRANCOSKI 170 g ali enakovredno</t>
  </si>
  <si>
    <t>SENDVIČ FIT  FIT, 160 g ali enakovredno</t>
  </si>
  <si>
    <t xml:space="preserve">Sklop 11: Bio kruh in pekovsko pecivo  </t>
  </si>
  <si>
    <t>BIO PIRINO PECIVO,  60 g,  narejeno iz bio mok, posuto z bio bučnimi semeni in bio sončničnimi semeni</t>
  </si>
  <si>
    <t>BIO PIRINO PECIVO, 80 g, narejeno iz bio mok, posuto z bio bučnimi semeni in bio sončničnimi semeni*</t>
  </si>
  <si>
    <t>BIO PIRINO PECIVO, 80 g, prerezano, narejeno iz bio mok, posuto z bio bučnimi semeni in bio sončničnimi semeni</t>
  </si>
  <si>
    <t>BIO OVSENO PECIVO, 60 g , narejeno iz bio mok, posuto z bio ovsenimi kosmiči</t>
  </si>
  <si>
    <t>BIO OVSENO PECIVO, 80 g, narejeno iz bio mok, posuto z bio ovsenimi kosmiči*</t>
  </si>
  <si>
    <t>BIO OVSENO PECIVO, 80 g, prerezano, narejeno iz bio mok, posuto z bio ovsenimi kosmiči</t>
  </si>
  <si>
    <t>BIO PŠENIČNA BELA ŠTRUČKA, 40 g, narejeno iz bio moke</t>
  </si>
  <si>
    <t>BIO PŠENIČNA BELA ŠTRUČKA 80 g , narejeno iz bio moke</t>
  </si>
  <si>
    <t>BIO PŠENIČNA BELA ŠTRUČKA, 80 g, prerezano, narejeno iz bio moke</t>
  </si>
  <si>
    <t>BIO AJDOVO MEŠANO PECIVO, 40 g, narejeno iz bio mok</t>
  </si>
  <si>
    <t>BIO AJDOVO MEŠANO PECIVO, 80 g, narejeno iz bio mok</t>
  </si>
  <si>
    <t xml:space="preserve">BIO KRUH AJDOV mešani,  800 g, rezan, pakiran, v  modelu* </t>
  </si>
  <si>
    <t>BIO KRUH OVSENI mešani,  800 g, rezan, pakiran, v modelu*</t>
  </si>
  <si>
    <t>BIO KRUH PIRIN mešani,  800 g, rezan pakiran, v modelu</t>
  </si>
  <si>
    <t>BIO KRUH PŠENIČNI, beli, 1 kg, rezan, pakiran, iz bio pšenične moke,  štruca</t>
  </si>
  <si>
    <t xml:space="preserve">Sklop 12: Slaščice in peciva    </t>
  </si>
  <si>
    <t>BISKVIT S SADJEM 180 g</t>
  </si>
  <si>
    <t>BUHTELJ Z MARMELADO, 50 g</t>
  </si>
  <si>
    <t>BUHTELJ Z MARMELADO, 80 g</t>
  </si>
  <si>
    <t>BUHTELJ Z MARMELADO, 80 g, pakiran</t>
  </si>
  <si>
    <t>BUREK MESNI  250 g</t>
  </si>
  <si>
    <t>BUREK GOVEJI   250 g</t>
  </si>
  <si>
    <t>BUREK SIROV, palčke 150 g</t>
  </si>
  <si>
    <t xml:space="preserve">FRANCOSKI ROGLJIČ, polnozrnat  brez polnila, 60 g </t>
  </si>
  <si>
    <t xml:space="preserve">FRANCOSKI ROGLJIČ, polnozrnat  z marmelado, 70 g </t>
  </si>
  <si>
    <t>KEKSI, STROJNI, 750 g</t>
  </si>
  <si>
    <t>KEKSI  S ČOKOLADNIM OBLIVOM, enakovredno pariške rožice, od 300 g do 350 g</t>
  </si>
  <si>
    <t>KEKSI ROGLJIČKI Z OBLIVOM, enakovredno Emini rogljički, od 250 do 300 g</t>
  </si>
  <si>
    <t>KEKSI ŽEPKI, polnjeni, od 300 g do 350 g</t>
  </si>
  <si>
    <t>KEKSI LINŠKE OČI ali enakovredno LINCER, od 300 do 350 g</t>
  </si>
  <si>
    <t>KEKSI Z LEŠNIKI, enakovredno lešnikove zvezdice, od 300 g do 350 g</t>
  </si>
  <si>
    <t>KEKSI RŽENI, od 300 g  do 350 g</t>
  </si>
  <si>
    <t>PUDING REZINA 80 g</t>
  </si>
  <si>
    <t>KREMNA REZINA 100 g</t>
  </si>
  <si>
    <t>KROF Z MARMELADO 60 g</t>
  </si>
  <si>
    <t>KROF Z MARMELADO 80 g</t>
  </si>
  <si>
    <t>MAFIN ČOKOLADNI 50 g</t>
  </si>
  <si>
    <t>MAFIN ČOKOLADNI 80 g</t>
  </si>
  <si>
    <t>MARMORNI KOLAČ 70 g, porcijsko, pakiran</t>
  </si>
  <si>
    <t>MARMORNI KOLAČ  450 g</t>
  </si>
  <si>
    <t>PARKELJ- FINO TESTO, PAKIRAN, 100 g</t>
  </si>
  <si>
    <t>PITA JABOLČNA 90 g</t>
  </si>
  <si>
    <t>POTICA OREHOVA domača, 500 g</t>
  </si>
  <si>
    <t>POTICA PEHTRANOVA domača, 500 g</t>
  </si>
  <si>
    <t>POTIČKA OREHOVA, 100 g porcijsko, nepakirana</t>
  </si>
  <si>
    <t>POTIČKA OREHOVA, 100 g porcijsko, pakirana</t>
  </si>
  <si>
    <t>REZINA SADNA 120 g</t>
  </si>
  <si>
    <t>REZINA ČOKOLADNA 125 g</t>
  </si>
  <si>
    <t>REZINA BOROVNIČEVA 90 g</t>
  </si>
  <si>
    <t>KOCKA ČOKOLADNA 60 g</t>
  </si>
  <si>
    <t>ROLADA SADNA 60 g</t>
  </si>
  <si>
    <t>ROLADA SKUTINA 100 g</t>
  </si>
  <si>
    <t>ROGLJIČ MLEČNI,  50  g, kvašen</t>
  </si>
  <si>
    <t>ROGLJIČ MLEČNI,  80 g, kvašen</t>
  </si>
  <si>
    <t>ROGLJIČ Z OREHI  80 g, kvašen</t>
  </si>
  <si>
    <t>ROGLJIČ KVAŠEN Z MARMELADO  80 g</t>
  </si>
  <si>
    <t>ROGLJIČ MASLENI brez nadeva  60 g</t>
  </si>
  <si>
    <t>ROGLJIČ FRANCOSKI z nadevom marmelada 80 g</t>
  </si>
  <si>
    <t>ROGLJIČ FRANCOSKI z nadevom čokolada 80 g</t>
  </si>
  <si>
    <t>ROLADA z marmelado 60 g</t>
  </si>
  <si>
    <t>ROLADA sadna 60 g</t>
  </si>
  <si>
    <t>ROLADA z čokolado 100 g</t>
  </si>
  <si>
    <t>SEZONSKA SLADICA 120 g</t>
  </si>
  <si>
    <t>SKUTINA BLAZINICA 80 g</t>
  </si>
  <si>
    <t>ZAVITEK JABOLČNI 130 g</t>
  </si>
  <si>
    <t>ZAVITEK SKUTIN, 130 g, sladek</t>
  </si>
  <si>
    <t>ZAVITEK SKUTIN, 130 g, manj sladek</t>
  </si>
  <si>
    <t xml:space="preserve">Sklop 13: Žita, mlevski izdelki, riž , kosmiči in semena  </t>
  </si>
  <si>
    <t>BULGUR bio, 5 kg</t>
  </si>
  <si>
    <t>JEŠPRENJ, oluščeni ječmen 1 kg</t>
  </si>
  <si>
    <t>JEŠPRENJ, oluščeni ječmen, pakiran po 1 KG</t>
  </si>
  <si>
    <t>JEŠPRENJ bio, 1 kg</t>
  </si>
  <si>
    <t>JUŠNE KROGLICE, 500 g</t>
  </si>
  <si>
    <t>KAMUT, 200 g</t>
  </si>
  <si>
    <t>KAŠA ajdova 1 kg</t>
  </si>
  <si>
    <t>KAŠA, ajdova, pakirana po 1 kg</t>
  </si>
  <si>
    <t>KAŠA BIO ajdova 1 kg*</t>
  </si>
  <si>
    <t>ŽGANCI, AJDOVA  (instant), 2 kg</t>
  </si>
  <si>
    <t>KAŠA prosena 1 kg</t>
  </si>
  <si>
    <t>KAŠA, prosena, pakirana po 1 kg</t>
  </si>
  <si>
    <t>ČIČERIKA, 400 g</t>
  </si>
  <si>
    <t>KOSMIČI ČOKOLADNI , 1800 g,  enakovredno kot čokolino</t>
  </si>
  <si>
    <t>KOSMIČI ČOKOLADNI , 200 g, enakovredno kot čokolino</t>
  </si>
  <si>
    <t>KOSMIČI ČOKOLADNI BREZ GLUTENA, 200 g, enakovredno kot čokolino*</t>
  </si>
  <si>
    <t>KOSMIČI hrustljavi, 50 g, mešanica čokolada, jagoda, lonček</t>
  </si>
  <si>
    <t>KOSMIČI hrustljavi, 50 g, mešanica čokolada in lešnik, lonček</t>
  </si>
  <si>
    <t>KOSMIČI  KORUZNI,  500 g, brez konzervansov, sladil in barvil, brez dodanega sladkorja*</t>
  </si>
  <si>
    <t>KOSMIČI koruzni, 40 g, z vitamini, lonček</t>
  </si>
  <si>
    <t>KOSMIČI OVSENI rahli, 500 g</t>
  </si>
  <si>
    <t>KOSMIČI OVSENI  BIO, 500 g</t>
  </si>
  <si>
    <t>KOSMIČI PIRINI rahli, 500 g</t>
  </si>
  <si>
    <t>KOSMIČI PIRINI  BIO, 500 g</t>
  </si>
  <si>
    <t>KOSMIČI SADNI, 200 g,  enakovredno kot frutolino</t>
  </si>
  <si>
    <t>KOSMIČI Z MEDOM, 200 g, enakovredno kot medolino</t>
  </si>
  <si>
    <t>KOSMIČI PŠENIČNI S ČOKOLADO, 400 g, s 30 % manj sladkorja, čokolino fit ali enakovredno</t>
  </si>
  <si>
    <t xml:space="preserve">MUESLI ČOKOLADNI, 750 g </t>
  </si>
  <si>
    <t>MUESLI bio SADNI, 375 g *</t>
  </si>
  <si>
    <t xml:space="preserve">MUESLI SADNI, 750 g, brez dodanega sladkorja </t>
  </si>
  <si>
    <t>KUS KUS, 2 kg</t>
  </si>
  <si>
    <t>KUS KUS bio pirin, 225 g*</t>
  </si>
  <si>
    <t>KUS KUS, polnozrnat, 250 g*</t>
  </si>
  <si>
    <t>KVINOJA bio, 400 g*</t>
  </si>
  <si>
    <t>LEČA RJAVA, 500 g</t>
  </si>
  <si>
    <t>METULJČKI, jajčni, 2 kg</t>
  </si>
  <si>
    <t>MLINCI,  jajčni 6 kg</t>
  </si>
  <si>
    <t>MLINCI,  brez jajc 6 kg</t>
  </si>
  <si>
    <t>MOKA, ajdova, 1 kg</t>
  </si>
  <si>
    <t>MOKA, ajdova, pakirana po 1 kg</t>
  </si>
  <si>
    <t>MOKA, ajdova bio , 800 g</t>
  </si>
  <si>
    <t>MOKA, pšenična, bela, ostra, 1 kg, tip 400</t>
  </si>
  <si>
    <t>MOKA, gladka, pšenična, bela, T 500, pak</t>
  </si>
  <si>
    <t>MOKA,  pšenična, bela, gladka, 1 kg, tip 500</t>
  </si>
  <si>
    <t>MOKA,  pšenična, polnozrnata, 800 g, bio</t>
  </si>
  <si>
    <t>MOKA polnozrnata, 1 kg</t>
  </si>
  <si>
    <t>MOKA, graham, pakirana po 1 kg</t>
  </si>
  <si>
    <t>MOKA koruzna,  1 kg</t>
  </si>
  <si>
    <t>MOKA, koruzna, pakirana po 1 kg</t>
  </si>
  <si>
    <t>MOKA MEŠANA iz pražit, 800 g*</t>
  </si>
  <si>
    <t>MOKA pirina,  1 kg</t>
  </si>
  <si>
    <t>MOKA, pirina, pakirana po 1 kg</t>
  </si>
  <si>
    <t>MOKA pirina, bio, polnozrnata, 1 kg</t>
  </si>
  <si>
    <t>MOKA polnozrnata,  1 kg</t>
  </si>
  <si>
    <t>MOKA, POLNOZRNATAM PAKIRANA PO 1 KG</t>
  </si>
  <si>
    <t>MOKA  ržena,  1 kg</t>
  </si>
  <si>
    <t>MOKA, ržena, pakirana po 1 kg</t>
  </si>
  <si>
    <t>MOKA namenska za kvašeno in vlečeno testo, 1 kg</t>
  </si>
  <si>
    <t>MEŠANICA ZA KRUH iz 5 žit (pšenica, oves, ajda, pira, rž), 500 g*</t>
  </si>
  <si>
    <t>MEŠANICA ZA OVSEN KRUH S SEMENI, 500 g,  (pšenična polbela moka, ovsena moka, sončnična semena in lanena semena*</t>
  </si>
  <si>
    <t>PIRA, 2 kg</t>
  </si>
  <si>
    <t>POLENTA BELA, 250 g</t>
  </si>
  <si>
    <t>POLENTA, 450 g</t>
  </si>
  <si>
    <t>POLENTA,  5 kg</t>
  </si>
  <si>
    <t>ZDROB, koruzni 1 kg</t>
  </si>
  <si>
    <t>ZDROB, koruzni, pakiran po 1 kg</t>
  </si>
  <si>
    <t>ZDROB, pšenični 1 kg</t>
  </si>
  <si>
    <t>ZDROB, pšenični, pakiran po 1 kg</t>
  </si>
  <si>
    <t>ZDROB, pirin bio, 250 g</t>
  </si>
  <si>
    <t>RIŽ 3 BARVNI MIX, 800 g, rjavi parboiled riž, rdeča kvinoja in pražena ajda</t>
  </si>
  <si>
    <t>RIŽ BELI PARBOILED, 1 kg, brušen, 1. kvalitete, lomljena zrna max 7 %, vakuum pakiran</t>
  </si>
  <si>
    <t xml:space="preserve">RIŽ BELI PARBOILED, 10 kg, brušen, 1. kvalitete, lomljena zrna max 7 %, vreče iz umetne mase </t>
  </si>
  <si>
    <t>RIŽ RJAVI PARBOILED, 800 g, 1.kvalitete, lomljena zrna max 3 %, vauum pakirano</t>
  </si>
  <si>
    <t>RIŽ BASMATI, 500 g</t>
  </si>
  <si>
    <t>RIŽ DOLGOZRNAT, 10 kg, enakovreden kot Bali, v škatli</t>
  </si>
  <si>
    <t>RIŽ MLEČNI, 1kg, enakovreden kot Bali</t>
  </si>
  <si>
    <t>RIŽ BELI okroglozrnat, 10 kg, 1. kvalitete, lomljena zrna max. 7 %</t>
  </si>
  <si>
    <t>RIŽ BELI okroglozrnat, 1 kg, riž za domače jedi, 1. kvalitete, lomljena zrna max. 7 %, vakuumsko pakiranje</t>
  </si>
  <si>
    <t>RIŽ MLEČNI, 10 kg, enakovreden kot Bali</t>
  </si>
  <si>
    <t>RIŽ 3 ŽITA, 1 kg, (riž, pira, ječmen), vakumsko pakiran</t>
  </si>
  <si>
    <t>SEMENA BUČNA, oluščena, 300 g, enakovredno Natura</t>
  </si>
  <si>
    <t>SEMENA LANENA, 300 g, enakovredno Natura</t>
  </si>
  <si>
    <t>SEMENA  MEŠANA, 400 g, enakovredno Natura</t>
  </si>
  <si>
    <t>SEMENA SEZAMOVA,  300 g, enakovredno Natura</t>
  </si>
  <si>
    <t>SEMENA SONČNIČNA, 300 g, enakovredno Natura</t>
  </si>
  <si>
    <t>SEMENA SONČNIČNA BIO,  300 g, enakovredno Natura</t>
  </si>
  <si>
    <t>ŽITNE KROGLICE ČOKOLADNE 500 g, mešanica z okusom čokolade in vanilije, enakovredno Lino crunch duo*</t>
  </si>
  <si>
    <t>RIŽ BIO okroglozrnat,  800 g, vakuum pakiranje</t>
  </si>
  <si>
    <t>ŽITNE KROGLICE  ČOKOLADNE 500 g, mešanica z okusom čokolade, enakovredno Lino crunch</t>
  </si>
  <si>
    <t>Dostava blaga se vrši naslednji dan od uradnega prejema naročila najkasneje od  7.00 do 9. 00 ure zjutraj, za tekoči dan porabe, na lokaciji razvidni iz naročilnice.</t>
  </si>
  <si>
    <t xml:space="preserve">Sklop 14: Testenine in zakuhe   </t>
  </si>
  <si>
    <t>REZANCI ZA JUHO 1 kg, valjani,  jajčni, 100 % durum zdrob, min 13 % jajc</t>
  </si>
  <si>
    <t>REZANCI ZA JUHO , korenček 500 g, valjani,  jajčni, 100 % durum zdrob, min 13 % jajc</t>
  </si>
  <si>
    <t>REZANCI ZA JUHO, fidelini 500 g, jajčni, 100 % durum zdrob, min 13 % jajc</t>
  </si>
  <si>
    <t>REZANCI ZA JUHO, fidelini 1 kg, jajčni, 100 % durum zdrob, min 13 % jajc</t>
  </si>
  <si>
    <t>RIBANA KAŠA, ZAKUHA,  500 g, jajčna, 100 % durum zdrob</t>
  </si>
  <si>
    <t>RIBANA KAŠA, ZAKUHA, 3 kg jajčna, 100 % durum zdrob</t>
  </si>
  <si>
    <t>TESTENINE 3 ŽITA, 500 g, durum pšenica, z dodatkom ajdove moke in  polnozrnatega pirinega zdroba</t>
  </si>
  <si>
    <t>TESTENINE, KRPICE 3 kg, jajčne,  100 % durum zdrob, min 13%  jajc</t>
  </si>
  <si>
    <t>TESTENINE, metuljčki, 2 kg</t>
  </si>
  <si>
    <t>TESTENINE polnozrnati navihančki  500 g</t>
  </si>
  <si>
    <t>TESTENINE, polžki drobni, 500 g, jajčni 100 % durum zdrob, min 13%  jajc</t>
  </si>
  <si>
    <t>TESTENINE, jajčne, polžki, drobni, pakirANI PO 5 Kg</t>
  </si>
  <si>
    <t>TESTENINE, polžki drobni, 5 kg, jajčni 100 % durum zdrob, min 13%  jajc</t>
  </si>
  <si>
    <t>TESTENINE, polžki veliki, 500 g, jajčni 100 % durum zdrob, min 13%  jajc</t>
  </si>
  <si>
    <t>TESTENINE, polžki, 500 g,  brez jajc</t>
  </si>
  <si>
    <t>TESTENINE, polžki, 5 kg,  brez jajc</t>
  </si>
  <si>
    <t>TESTENINE, ŠIROKI REZANCI, VALJANI 1 kg, jajčni 100 % durum zdrob, min 13%  jajc</t>
  </si>
  <si>
    <t>TESTENINE, POLŠIROKI REZANCI, VALJANI  400 g, jajčni 100 % durum zdrob, min 13%  jajc</t>
  </si>
  <si>
    <t>TESTENINE, POLŠIROKI REZANCI, VALJANI 8 kg, jajčni 100 % durum zdrob, min 13%  jajc</t>
  </si>
  <si>
    <t xml:space="preserve">TESTENINE, svedri 10 kg </t>
  </si>
  <si>
    <t>TESTENINE, ŠIROKI REZANCI, 400 g, ajdovi</t>
  </si>
  <si>
    <t>TESTENINE, ŠIROKI REZANCI, 400 g, špinačni</t>
  </si>
  <si>
    <t>TESTENINE, ŠIROKI REZANCI, 400 g, pirini polnozrnati, polširoki rezanci, 100 % pirin durum zdrob</t>
  </si>
  <si>
    <t>TESTENINE, PIRINI POLNOZRNATI KLOBUČKI, 350 g,  100 % pirin zdrob</t>
  </si>
  <si>
    <t>TESTENINE,  školjke, 500 g, jajčne, 10 % durum zdrob, min 13%  jajc</t>
  </si>
  <si>
    <t>TESTENINE, svedri, 10 kg , jajčni 100 % durum zdrob, min 13%  jajc</t>
  </si>
  <si>
    <t>TESTENINE, svedri, 500 g , jajčni 100 % durum zdrob, min 13%  jajc</t>
  </si>
  <si>
    <t>TESTENINE, svedri 500 g , brez jajc</t>
  </si>
  <si>
    <t>TESTENINE, perseniki, 500 g , jajčni, 100 % durum zdrob, min 13%  jajc</t>
  </si>
  <si>
    <t>TESTENINE, perseniki mini tribarvni, 400 g,   durum zdrob z dodatkom buče, koprive in rdeče pese v prahu</t>
  </si>
  <si>
    <t>TESTENINE, perseniki polnozrnati  500 g ,  100 % durum zdrob</t>
  </si>
  <si>
    <t>TESTENINE, REZANCI KODRASTI, 500 g,  100 % durum zdrob</t>
  </si>
  <si>
    <t>TESTENINE, REZANCI KODRASTI, 8 kg,  100 % durum zdrob</t>
  </si>
  <si>
    <t>TESTENINE, špageti, polnozrnati 400 g, 100 % durum zdrob</t>
  </si>
  <si>
    <t>TESTENINE, jajčne, špageti, polnozrnati, pakirani.400 g</t>
  </si>
  <si>
    <t>TESTENINE, špageti 500 g, jajčne  100 % durum zdrob, min 13%  jajc</t>
  </si>
  <si>
    <t>TESTENINE, jajčne, špageti, št. 5, pakirni po 5 kg</t>
  </si>
  <si>
    <t>TESTENINE, špageti, 500 g,  brez jajc</t>
  </si>
  <si>
    <t>TESTENINE, špageti, 5 k g,  brez jajc</t>
  </si>
  <si>
    <t>TESTENINE, PISANI SVEDRI, 3 kg, iz durum zdroba, z dodatkom špinače in paradižnika v prahu</t>
  </si>
  <si>
    <t>TESTENINE, MOZAIK, PAKIRANO PO 3 KG</t>
  </si>
  <si>
    <t xml:space="preserve">TESTO ZA LAZANJO, 500 g, durum  </t>
  </si>
  <si>
    <t xml:space="preserve">TESTO ZA LAZANJO, 9 kg, durum </t>
  </si>
  <si>
    <t>VODNI VLIVANCI ZA JUHO, 500 g</t>
  </si>
  <si>
    <t xml:space="preserve">VODNI VLIVANCI ZA JUHO, 2 kg </t>
  </si>
  <si>
    <t>ZAKUHA, rinčice, pakirane po 1 kg</t>
  </si>
  <si>
    <t>ZAKUHA, jušna,  rižek, 5 kg</t>
  </si>
  <si>
    <t>ZAKUHA, rižek, pakiran po 1 kg</t>
  </si>
  <si>
    <t>ZAKUHA, zvezdice, 5 kg,  jajčne, 100 % durum zdrob</t>
  </si>
  <si>
    <t>ZAKUHA, zvezdice, 500 g, jajčne, 100 % durum zdrob</t>
  </si>
  <si>
    <t>ZAKUHA jušna, zdrobovi žličniki, 1,5  kg</t>
  </si>
  <si>
    <t>TESTENINE, špageti, 5 kg, jajčne  100 % durum zdrob, min 13%  jajc</t>
  </si>
  <si>
    <t>ZAKUHA, jušna, rinčice, 4 kg, z jajci, 100 % durum zdrob, min 13 % jajc</t>
  </si>
  <si>
    <t>ZAMRZNJENI  NJOKI</t>
  </si>
  <si>
    <t>ZAMRZNJENI SVALJKI, krompirjevi, domači</t>
  </si>
  <si>
    <t>ZAMRZNJENI SVALJKI, kmečki koruzni</t>
  </si>
  <si>
    <t>ZAMRZNJENI SVALJKI, kmečki rženi</t>
  </si>
  <si>
    <t>ZAMZNJENI POLPET ZELENJAVNI, min 24 % zelenjave</t>
  </si>
  <si>
    <t>ZAMRZNJENI  POLPETI SOJIN</t>
  </si>
  <si>
    <t>ZAMRZNJENI  POLPETI S SIROM</t>
  </si>
  <si>
    <t>ZAMRZNJENI CMOKI kruhovi</t>
  </si>
  <si>
    <t>ZAMRZNJENI CMOKI ZDROBOVI za prilogo</t>
  </si>
  <si>
    <t>ZAMRZNJENI CMOKI z mareličnim nadevom</t>
  </si>
  <si>
    <t>ZAMRZNJENI CMOKI s slivovim nadevom</t>
  </si>
  <si>
    <t>ZAMRZNJENI CMOKI z jagodnim nadevom</t>
  </si>
  <si>
    <t>ZAMRZNJENI CMOKI z borovničevim nadevom</t>
  </si>
  <si>
    <t>ZAMRZNJENI OCVRTKI, sirovi</t>
  </si>
  <si>
    <t>ZAMRZNJENI OCVRTKI, iz pšeničnega zdroba</t>
  </si>
  <si>
    <t>ZAMRZNJENI  RAVIOLI, špinačni</t>
  </si>
  <si>
    <t>ZAMRZNJENI RAVIOLI, sirovi</t>
  </si>
  <si>
    <t>ZAMRZNJENI POLPETI, sojini</t>
  </si>
  <si>
    <t>ZAMRZNJENI POLPETI zelenjavni</t>
  </si>
  <si>
    <t>ZAMRZNJENA LAZANJA, predkuhana</t>
  </si>
  <si>
    <t>ZAMRZNJEN ZAVITEK, skutin, vlečeno testo</t>
  </si>
  <si>
    <t>ZAMRZNJEN ZAVITEK, skutin, listnato testo</t>
  </si>
  <si>
    <t>ZAMRZNJEN ZAVITEK jabolčni, vlečeno testo</t>
  </si>
  <si>
    <t>ZAMRZNJEN ZAVITEK, jabolčni, listnato testo</t>
  </si>
  <si>
    <t>ZAMRZNJENI TORTELINI sirovi</t>
  </si>
  <si>
    <t>ZAMRZNJENI TORTELINI, mesni</t>
  </si>
  <si>
    <t>ZAMRZNJENI TORTELINI, špinačni</t>
  </si>
  <si>
    <t>ZAMRZNJEN BUREK  SKUTIN, PALČKA,  80 g</t>
  </si>
  <si>
    <t>ZAMRZNJENI ŠTRUKLJI GLUHI</t>
  </si>
  <si>
    <t>ZAMRZNJENI ROGLJIČ, masleni, 25 g</t>
  </si>
  <si>
    <t>ZAMRZNJENI ROGLJIČ, francoski z nadevom  lešniki 50 g</t>
  </si>
  <si>
    <t>ZAMRZNJENI ROGLJIČ, francoski z nadevom  marelica 50 g</t>
  </si>
  <si>
    <t>ZAMRZNJENI ROGLJIČ, francoski z nadevom čokolado , 70  g</t>
  </si>
  <si>
    <t>ZAMRZNJENI ROGLJIČ polnozrnat z diabetičnim nadevom 50 -70 g</t>
  </si>
  <si>
    <t>ZAMRZNJENI ROGLJIČ, brez jajc in mleka</t>
  </si>
  <si>
    <t>ZAMRZNJENI ROGLJIČ, brez jajc in mleka z dietno marmelado</t>
  </si>
  <si>
    <t>ZAMRZNJENE PALAČINKE, navadne  globoko zamrznjene, pakirano od 1 kg do 1,5 kg</t>
  </si>
  <si>
    <t>ZAMRZNJENE PALAČINKE iz ajdove moke, pakirano od 1 kg do 1,5 kg</t>
  </si>
  <si>
    <t>ZAMRZNJENE PALAČINKE 8 dag, s čokolado</t>
  </si>
  <si>
    <t>ZAMRZNJENE PALAČINKE 80 g, z marmelado</t>
  </si>
  <si>
    <t>ZAMRZNJENO DROBNO PECIVO MINI ŽEPKI, 50 g, z marmalado</t>
  </si>
  <si>
    <t>ZAMRZNJENO DROBNO  PECIVO MINI ŽEPKI, 50 g,  s čokolado</t>
  </si>
  <si>
    <t>ZAMRZNJENO TESTO vlečeno , 1 kg</t>
  </si>
  <si>
    <t>ZAMRZNJENO TESTO ZA PIZZE vzhajeno  100 g</t>
  </si>
  <si>
    <t>ZAMRZNJENO TESTO, listnato</t>
  </si>
  <si>
    <t>ZAMRZNJENO TESTO, listnato, kvašeno</t>
  </si>
  <si>
    <t>ZAMRZNJENA PITA, jabolčna</t>
  </si>
  <si>
    <t>ZAMRZNJENA PITA, skutina</t>
  </si>
  <si>
    <t>ZAMRZNJENA POTICA OREHOVA</t>
  </si>
  <si>
    <t>ZAMRZNJENA POTICA MAKOVA</t>
  </si>
  <si>
    <t>ZAMRZNJENI ŽEPKI IZ KVAŠENEGA LISTNATEGA testa, 60 g, z marmelado, čokolado, sadni..</t>
  </si>
  <si>
    <t xml:space="preserve">Sklop 15: Zamrznjeni izdelki in priloge   </t>
  </si>
  <si>
    <t>ZAMRZNJENO KANELONI MESNI 75 g, panirani</t>
  </si>
  <si>
    <t>ZAMRZNJENO KANELONI gobovi, 75 g, panirani</t>
  </si>
  <si>
    <t>ZAMRZNJENO KANELONI s šunko in sirom, 75 g, panirani</t>
  </si>
  <si>
    <t>ZAMRZNJENO KANELONI s sirom, 75 g</t>
  </si>
  <si>
    <t>ZAMRZNJENI KANELON sir, špinača, 75 g</t>
  </si>
  <si>
    <t>ZAMRZNJENO LAZANJA,  mesna, predkuhana, plošče, 4,7 kg</t>
  </si>
  <si>
    <t>ZAMRZNJENO MUSAKA, mesna, plošče 4,2 kg</t>
  </si>
  <si>
    <t>ZAMRZNJENO  TORTILIJA, 4,2 kg S PIŠČANČJIM MESOM, plošča</t>
  </si>
  <si>
    <t>ZAMRZNJENO  TORTILIJA, 4,2 kg, Z MLETIM GOVEJIM  MESOM, plošča</t>
  </si>
  <si>
    <t>ZAMRZNJENO ŠTRUKLJI, 60 g, korenčkovi, kuhani</t>
  </si>
  <si>
    <t>ZAMRZNJENO ŠTRUKLJI 60 g, krompirjevi,  kuhani</t>
  </si>
  <si>
    <t>ZAMRZNJENO ŠTRUKLJI, 60 g, skutini, skutini</t>
  </si>
  <si>
    <t>ZAMRZNJENO ŠTRUKLJI, 60 g, orehovi, kuhani</t>
  </si>
  <si>
    <t>ZAMRZNJENO ŠTRUKLJI, 60 g, ajda in oreh, kuhani</t>
  </si>
  <si>
    <t>ZAMRZNJENO IDRIJSKI ŽLIKROFI, predkuhani</t>
  </si>
  <si>
    <t xml:space="preserve">Sklop 16: Zamrznjeni predpripravljeni izdelki  </t>
  </si>
  <si>
    <t>ANANAS</t>
  </si>
  <si>
    <t>AVOKADO</t>
  </si>
  <si>
    <t>BANANE</t>
  </si>
  <si>
    <t>BANANE, porcijske, do 15 dag</t>
  </si>
  <si>
    <t>BOROVNICE, ameriške</t>
  </si>
  <si>
    <t>BRESKVE</t>
  </si>
  <si>
    <t>ČEŠNJE</t>
  </si>
  <si>
    <t>FIGE, sveže</t>
  </si>
  <si>
    <t>GRANATNO JABOLKO</t>
  </si>
  <si>
    <t>GRENIVKA</t>
  </si>
  <si>
    <t>GROZDJE rdeče</t>
  </si>
  <si>
    <t>GROZDJE, belo</t>
  </si>
  <si>
    <t>HRUŠKA, vseh vrst, sadeži velikosti 100 g -120 g/kom</t>
  </si>
  <si>
    <t>HRUŠKA conferance</t>
  </si>
  <si>
    <t>HRUŠKA naši</t>
  </si>
  <si>
    <t>INGVER, sveži</t>
  </si>
  <si>
    <t>JAGODE</t>
  </si>
  <si>
    <t>KAKI vanilija, primernom, zrel</t>
  </si>
  <si>
    <t>KAKI vanilija</t>
  </si>
  <si>
    <t>KIVI</t>
  </si>
  <si>
    <t>KLEMENTINE, vseh vrst, brez pešk</t>
  </si>
  <si>
    <t>KLEMENTINE</t>
  </si>
  <si>
    <t>LIMETA</t>
  </si>
  <si>
    <t>LIMONE</t>
  </si>
  <si>
    <t>LUBENICA</t>
  </si>
  <si>
    <t>LUBENICE</t>
  </si>
  <si>
    <t>MALINE</t>
  </si>
  <si>
    <t>MANDARINE</t>
  </si>
  <si>
    <t xml:space="preserve">MARELICE </t>
  </si>
  <si>
    <t>MELONE, vse sorte</t>
  </si>
  <si>
    <t>NEKTARINE, bele, rumene</t>
  </si>
  <si>
    <t>POMARANČE, vseh vrst, rumene ali rdeče</t>
  </si>
  <si>
    <t>SLIVA - RINGLO</t>
  </si>
  <si>
    <t>SLIVE</t>
  </si>
  <si>
    <t>ANANAS, suhi, koščki, pakirani od 250 g do 1000 g</t>
  </si>
  <si>
    <t>ANANAS, suhi, koščki</t>
  </si>
  <si>
    <t>BRUSNICE, suhe, pakirane od 250 g do 1000 g</t>
  </si>
  <si>
    <t>FIGE, suhe, pakirane od 250 g do 1000 g, nežveplane, brez konzervansov</t>
  </si>
  <si>
    <t>JABOLKA SUHA, KRHLJI, olupljeni,  narezani na rezine, brez konzervansov</t>
  </si>
  <si>
    <t>KRHLJI JABOLČNI, narezani na rezine, olupljeni, brez konzervansov</t>
  </si>
  <si>
    <t>JABOLKA SUHA, KRHLJI , neolupljni, narezani na rezine, brez konzervansov</t>
  </si>
  <si>
    <t>KRHLJI JABOLČNI, narezani na rezine, z lupino, brez konzervansov</t>
  </si>
  <si>
    <t>OREHI, oluščena jedrca, I. razred</t>
  </si>
  <si>
    <t>PISTACUJE</t>
  </si>
  <si>
    <t>ROZINE, različne vrste, pakirane od 250 g do 1000 g brez konzervansov</t>
  </si>
  <si>
    <t>ROZINE, brez konzervansov</t>
  </si>
  <si>
    <t>SLIVE, suhe, brez koščic, pakirane od 250 g do 1000 g</t>
  </si>
  <si>
    <t>BELUŠI</t>
  </si>
  <si>
    <t>BLITVA</t>
  </si>
  <si>
    <t>BROKOLI</t>
  </si>
  <si>
    <t>BUČE JEDILNE (hokaido, maslena, muškatna ...)</t>
  </si>
  <si>
    <t>BUČKE</t>
  </si>
  <si>
    <t>CVETAČA</t>
  </si>
  <si>
    <t>ČEBULA, rjava</t>
  </si>
  <si>
    <t>ČEBULA, rdeča</t>
  </si>
  <si>
    <t>ČESEN</t>
  </si>
  <si>
    <t>DROBNJAK, sveži</t>
  </si>
  <si>
    <t>JAJČEVCI</t>
  </si>
  <si>
    <t>KOLERABA - nadzemna</t>
  </si>
  <si>
    <t>KOLERABA, rumena</t>
  </si>
  <si>
    <t>KORENJE</t>
  </si>
  <si>
    <t>KORENJE RUMENO</t>
  </si>
  <si>
    <t>KROMPIR, sladki (različne sorte)</t>
  </si>
  <si>
    <t>KROMPIR, neolupljen</t>
  </si>
  <si>
    <t>KROMPIR, olupljen, bel</t>
  </si>
  <si>
    <t>KROMPIR, olupljen, rdeč</t>
  </si>
  <si>
    <t>KROMPIR, mladi, olupljen</t>
  </si>
  <si>
    <t>KROMPIR, mladi, neolupljen</t>
  </si>
  <si>
    <t>MOTOVILEC</t>
  </si>
  <si>
    <t>OHROVT, brtični</t>
  </si>
  <si>
    <t>PAPRIKA, špica, rdeča</t>
  </si>
  <si>
    <t>PAPRIKA, zelena</t>
  </si>
  <si>
    <t>PARADIŽNIK, češnjevec</t>
  </si>
  <si>
    <t>PASTINAK</t>
  </si>
  <si>
    <t>PETERŠILJ KOREN,  svež</t>
  </si>
  <si>
    <t>PETERŠILJEVE KORENINE, svež</t>
  </si>
  <si>
    <t>POR</t>
  </si>
  <si>
    <t>RADIČ, rdeči, zeleni, štrucar…</t>
  </si>
  <si>
    <t>RADIČ zeleni</t>
  </si>
  <si>
    <t>RADIČ,  štrucar</t>
  </si>
  <si>
    <t>REDKEV, črna</t>
  </si>
  <si>
    <t>REDKEV, rdeča</t>
  </si>
  <si>
    <t>REDKVICA RDEČA, pakirana po 250 g ali po kg</t>
  </si>
  <si>
    <t>REPA, kisla, večje pakiranje - 10 kg</t>
  </si>
  <si>
    <t>REPA, kisla, pakirana po kg</t>
  </si>
  <si>
    <t>REPA sveža</t>
  </si>
  <si>
    <t>SOLATA, zelena, ledenka</t>
  </si>
  <si>
    <t xml:space="preserve">SOLATA, zelena, mehka </t>
  </si>
  <si>
    <t>ŠAMPINJONI</t>
  </si>
  <si>
    <t>ZELENA gomolj</t>
  </si>
  <si>
    <t>ZELENA,, stebelna</t>
  </si>
  <si>
    <t>ZELJE, sveže, glave</t>
  </si>
  <si>
    <t>ZELJE, belo</t>
  </si>
  <si>
    <t>ZELJE, sveže, mlado, glave</t>
  </si>
  <si>
    <t>ZELJE, kislo, pakirano po 1 kg</t>
  </si>
  <si>
    <t>ZELJE, kislo, 1000 g</t>
  </si>
  <si>
    <t>ZELJE, kislo, večje pakiranje - 10 kg</t>
  </si>
  <si>
    <t>ZELJE, kislo, do 10 kg</t>
  </si>
  <si>
    <t>FIŽOL, češnjevec - zrnje</t>
  </si>
  <si>
    <t>FIŽOL, tetovec - zrnje</t>
  </si>
  <si>
    <t>SOJA, različne sorte, zrnje</t>
  </si>
  <si>
    <t>Sklop 17: Sveže  in suho sadje in zelenjava</t>
  </si>
  <si>
    <t xml:space="preserve">* 1. obdobje od 1.02. 2021  do 30.04.2021 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</si>
  <si>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6.30</t>
    </r>
    <r>
      <rPr>
        <sz val="8"/>
        <rFont val="Palatino Linotype"/>
        <family val="1"/>
        <charset val="238"/>
      </rPr>
      <t xml:space="preserve"> ure zjutraj za tekoči dan porabe na lokaciji:</t>
    </r>
  </si>
  <si>
    <t xml:space="preserve">Sklop 18: Jabolka </t>
  </si>
  <si>
    <t xml:space="preserve">JABOLKA, različnih sort (ajdared, jonatan, jonagold, topaz ipd.), razred I. pakiranje v standardno v odprtih zabojčkih, porcijska do 120g/komad </t>
  </si>
  <si>
    <t>EKOLOŠKA JABOLKA, različne vrste</t>
  </si>
  <si>
    <t>JABOLKA, različne vrste</t>
  </si>
  <si>
    <t>HRUŠKE, različne vrste</t>
  </si>
  <si>
    <t>EKOLOŠKA ZELENA SOLATA, različne vrste</t>
  </si>
  <si>
    <t>ZELENA SOLATA</t>
  </si>
  <si>
    <t>EKOLOŠKA PAPRIKA</t>
  </si>
  <si>
    <t>PAPRIKA</t>
  </si>
  <si>
    <t>EKOLOŠKI KORENJE</t>
  </si>
  <si>
    <t>EKOLOŠKA KISLA REPA,  biološka, naravno kisana 1 kg</t>
  </si>
  <si>
    <t>KISLA REPA,  biološka, naravno kisana 10 kg</t>
  </si>
  <si>
    <t>EKOLOŠKO KISLO ZELJE, biološko, ribano, naravno kisano 1 kg</t>
  </si>
  <si>
    <t>KISLO ZELJE, biološko, ribano, naravno kisano 10 kg</t>
  </si>
  <si>
    <t>EKOLOŠKE KISLE KUMARICE, vseh vrst</t>
  </si>
  <si>
    <t>Sklop 19: EKO sadje-zelenjava</t>
  </si>
  <si>
    <t>ZAMRZNJENO; BRSTIČNI OHROVT</t>
  </si>
  <si>
    <t>BRSTIČNI OHROVT, 1000G</t>
  </si>
  <si>
    <t>ZAMRZNJENO; CVETAČA</t>
  </si>
  <si>
    <t>CVETAČA, 2500G</t>
  </si>
  <si>
    <t>ZAMRZNJENO; GRAH</t>
  </si>
  <si>
    <t>GRAH, 2500G</t>
  </si>
  <si>
    <t>ZAMRZNJENO; KORENJE KOCKE</t>
  </si>
  <si>
    <t>KORENJE KOCKE, 2500G</t>
  </si>
  <si>
    <t>ZAMRZNJENO; KORENJE MLADO</t>
  </si>
  <si>
    <t>KORENJE MLADO, 2500G</t>
  </si>
  <si>
    <t>ZAMRZNJENO; KORENJE VALOVITO</t>
  </si>
  <si>
    <t>KORENJE VALOVITO, 2500G</t>
  </si>
  <si>
    <t>ZAMRZNJENO; PAPRIKA KOCKE</t>
  </si>
  <si>
    <t>PAPRIKA KOCKE, 1000G</t>
  </si>
  <si>
    <t>ZAMRZNJENO; PARADIŽNIK KOCKE</t>
  </si>
  <si>
    <t>PARADIŽNIK KOCKE, 1000G</t>
  </si>
  <si>
    <t>ZAMRZNJENO; POR NAREZAN</t>
  </si>
  <si>
    <t>POR NAREZAN, 2500G</t>
  </si>
  <si>
    <t xml:space="preserve">ZAMRZNJENO; STROČJI FIŽOL ZELEN </t>
  </si>
  <si>
    <t>STROČJI FIŽOL ZELEN 1000 g</t>
  </si>
  <si>
    <t xml:space="preserve">ZAMRZNJENO; STROČJI FIŽOL RUMEN </t>
  </si>
  <si>
    <t>STROČJI FIŽOL RUMEN 1000 g</t>
  </si>
  <si>
    <t>ZAMRZNJENO; ŠPINAČA, pasirana</t>
  </si>
  <si>
    <t>ŠPINAČA, pasirana 2500G</t>
  </si>
  <si>
    <t>ZAMRZNJENO; ZELENA</t>
  </si>
  <si>
    <t>ZELENA, 250G</t>
  </si>
  <si>
    <t>ZAMRZNJENO; ZELENJAVNA MEŠANICA 6MIX</t>
  </si>
  <si>
    <t>ZELENJAVNA MEŠANICA 6MIX, 1000G</t>
  </si>
  <si>
    <t>ZAMRZNJENO; ZELENJAVNA MEŠANICA ZA FRANCOSKO</t>
  </si>
  <si>
    <t>ZELENJAVNA MEŠANICA ZA FRANCOSKO, 2,5</t>
  </si>
  <si>
    <t>ZAMRZNJENO; ZELENJAVNA MEŠANICA GRAH/KORENJE</t>
  </si>
  <si>
    <t>ZELENJAVNA MEŠANICA GRAH/KORENJE, 2,5</t>
  </si>
  <si>
    <t>ZAMRZNJENO; ČEBULA REZANA</t>
  </si>
  <si>
    <t>ČEBULA REZANA, 2500G</t>
  </si>
  <si>
    <t>ZAMRZNJENO; KORUZA</t>
  </si>
  <si>
    <t>KORUZA, 2500G</t>
  </si>
  <si>
    <t>ZAMRZNJENO; BOROVNICE,</t>
  </si>
  <si>
    <t>BOROVNICE, 2500G</t>
  </si>
  <si>
    <t>ZAMRZNJENO; JAGODE</t>
  </si>
  <si>
    <t>JAGODE, 2500G</t>
  </si>
  <si>
    <t>ZAMRZNJENO; MALINE</t>
  </si>
  <si>
    <t>MALINE, 2500G</t>
  </si>
  <si>
    <t>ZAMRZNJENO; POMMES FRITES</t>
  </si>
  <si>
    <t>POMMES FRITES, 2500g</t>
  </si>
  <si>
    <t xml:space="preserve">ZAMRZNJENO; POMFRI FRITES VALOVITI </t>
  </si>
  <si>
    <t>POMFRI FRITES VALOVITI</t>
  </si>
  <si>
    <t xml:space="preserve">ZAMRZNJENO; KROMPIR DOLAR </t>
  </si>
  <si>
    <t>KROMPIR DOLAR</t>
  </si>
  <si>
    <t>ZAMRZNJENO; ŠAMPINJONI</t>
  </si>
  <si>
    <t>ZAMRZNJENO; GOBE, jurčki</t>
  </si>
  <si>
    <t>GOBE, jurčki</t>
  </si>
  <si>
    <t>ZAMRZNJENO; GOBE, lisičke</t>
  </si>
  <si>
    <t>GOBE, lisičke</t>
  </si>
  <si>
    <t xml:space="preserve">Sklop 20: Zamrznjeno sadje in zelenjava   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</si>
  <si>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7.00 do 9.00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</si>
  <si>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ČAJ, v filter verigah, - šipek (mleti plodovi šipka), 30 filter verig  v kartonu, iz ene filter verige lahko pripravimo 7,5 l napitka, 1,5 kg </t>
  </si>
  <si>
    <t xml:space="preserve">ČAJ, v filter verigah, - šipek, hibiskus (plodovi šipka 75 %, cvet hibiskusa 25 %), 30 filter verig, v kartonu, iz ene filter verige lahko pripravimo 7,5 l napitka, 1,5 kg </t>
  </si>
  <si>
    <t xml:space="preserve">ČAJ, v filter verigah - planinski, (plodovi šipka 34 %, listi robide 20 %, plodovi črnega trna 18 %, lipovo cvetje 13 %, plodovi jerebike, 10 %, listi poprove mete 5 %), 30 filter verig, v kartonu, iz ene filter verige lahko pripravimo 7,5 l napitka, 1 kg </t>
  </si>
  <si>
    <t>ČAJ, v filter verigah - jagoda, vanilija (plodovi jabolk, cvetovi hibiskusa, plodovi šipka, aroma (jagoda, vanilija), 3,7 % cimet, plodovi črnega bezga, 0,5 % plodovi jagod, 0,5 % pčlodovi vanilije), 30 filter verig, v kartonu, iz ene filter verige lahko pripravimo 7,5 l napitka, 1,25  kg</t>
  </si>
  <si>
    <t>ČAJ, v filter verigah - gozdni sadeži (cvetovi hibiskusa, plodovi jabolk, aroma robidnica in jagoda 4,5 %,  plodovi šipka 1 %, plodovi črnega ribeza 1 %, 1 % plodovi bezga, 1 % plodovi borovnice, 0,5 % plodovi jagod, 0,5 % plodovi robidnic), 30 filter verig, v kartonu, iz ene filter verige lahko pripravimo 7,5 l napitka, 1,20  kg</t>
  </si>
  <si>
    <t>ČAJ, planinski, 44 g, pakiran v filter vrečke,  enakovredno kot 1001 Cvet</t>
  </si>
  <si>
    <t>ČAJ, gozdni sadeži,  pakiran v filter vrečke po 50g  enakovredno kot 1001 Cvet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</si>
  <si>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</si>
  <si>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</si>
  <si>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</si>
  <si>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borovnica 50 g, pakiran v filter vrečke, enakovredno kot 10001 Cvet</t>
  </si>
  <si>
    <t>ČAJ, bezeg, 30 g, pakiran v filter vrečke,  enakovredno kot 1001 Cvet</t>
  </si>
  <si>
    <t xml:space="preserve">ČAJ kopriva mix, 30 g,  enakovredno kot 1001 Cvet </t>
  </si>
  <si>
    <t>ČAJ materina dušica, 20 g, filter vrečke,  enakovreno kot 1001 cvet</t>
  </si>
  <si>
    <t>ČAJ jagodna harmonija, 50 g, filter vrečke,  enakovreno kot 1001 cvet</t>
  </si>
  <si>
    <t>ČAJ hibiskus 40  g, filter vrečke,  enakovreno kot 1001 cvet</t>
  </si>
  <si>
    <t>ČAJ bio BEBE 40 g  -otroški bio (plodovi komarčka* 41 %, plodovi janeža* 3 %, plodovi kumine * 20 %, korenje * 6%) 20 filter vrečk v škatli, 40 g, enakovreno kot 1001 cvet</t>
  </si>
  <si>
    <t xml:space="preserve">Sklop 21: Čaji   </t>
  </si>
  <si>
    <t xml:space="preserve">Sklop 22: Sadni sokovi in sirupi  </t>
  </si>
  <si>
    <t xml:space="preserve">Sklop 23: Bio sadni sokovi </t>
  </si>
  <si>
    <t>bio sok jabolko, granatno jabolko, ribez, grozdje 100 % sd, 0,2 l</t>
  </si>
  <si>
    <t>bio sok jabolko, breskev, korenje, 100 % sd, 0,2 l</t>
  </si>
  <si>
    <t>bio sveže stisnjen motni jabolčni sok, 100 % sadni delež, 1 l</t>
  </si>
  <si>
    <t>bio sok jabolko, granatno jabolko, ribez, grozdje, 1 l</t>
  </si>
  <si>
    <t>bio sok jabolko, breskev, korenje, 1 l</t>
  </si>
  <si>
    <t xml:space="preserve">Sklop 24: Sirupi za avtomate </t>
  </si>
  <si>
    <t>SOK SADNI ZGOŠČEN IZ JABOLK, 100% sadni delež 10kg, BIB emblaža</t>
  </si>
  <si>
    <t>SOK SADNI ZGOŠČEN IZ GOZDNIH SADEŽEV, 100% sadni delež 10kg, BIB emblaža</t>
  </si>
  <si>
    <t xml:space="preserve"> SOK  SADNI  ZGOŠČEN BEZEG, 100% sadni delež 10kg, BIB emblaža</t>
  </si>
  <si>
    <t>NEKTAR POMARANČA, min.65% sadnega deleža 10kg</t>
  </si>
  <si>
    <t>NEKTAR JABOLKO, min.50% sadnega deleža 10kg, bib embalaža</t>
  </si>
  <si>
    <t>NEKTAR BOROVNICA, min.35% sadnega deleža 10kg, bib embalaža</t>
  </si>
  <si>
    <t>NEKTAR MULTI , min.30% sadnega deleža 10kg, bib embalaža</t>
  </si>
  <si>
    <t>NEKTAR CRNI RIBEZ, min.25% sadnega deleža 10kg, bib embalaža</t>
  </si>
  <si>
    <t>ZAGOTOVITEV REDNEGA SERVISIRANJA AVTOMATOV - BREZPLAČNO</t>
  </si>
  <si>
    <t>SLADKOR, rjavi, 1000 g</t>
  </si>
  <si>
    <t>SOL, morska, kuhinjska, drobno mleta, 1 kg</t>
  </si>
  <si>
    <t>SOL, kamena, drobno mleta, 1 kg</t>
  </si>
  <si>
    <t>KAKAV, instant, zrnca, 800 g  enakovredno kot Bencquick</t>
  </si>
  <si>
    <t>KAKAV, grenki, 100g</t>
  </si>
  <si>
    <t>KAVA 100 g, prava, mleta, enakovredno Barcaffe</t>
  </si>
  <si>
    <t>KAVA bela  500 g instant</t>
  </si>
  <si>
    <t>KAVA ŽITNA, enakovredno kot FRANCK, 250  g</t>
  </si>
  <si>
    <t>KAVA ŽITNA, enakovredno kot KNEIP, 250  g</t>
  </si>
  <si>
    <t>ČOKOLADA mlečna, 100 g, enokovredna kot Milka</t>
  </si>
  <si>
    <t>ČOKOLADA bela, 100 g</t>
  </si>
  <si>
    <t>ČOKOLADNA TABLICA, lešnik, 35 g, enakovredna kot Vafelini</t>
  </si>
  <si>
    <t>ČOKOLADNA JAJČKA, 20 g, enakovredna Kinder</t>
  </si>
  <si>
    <t>MLEČNA REZINA, 50 g, enakovredna Milch Schnitte</t>
  </si>
  <si>
    <t>NAPOLITANKE, 50 g, enakovredno Jadro</t>
  </si>
  <si>
    <t>KEKSI ALBERT</t>
  </si>
  <si>
    <t>KEKSI baby</t>
  </si>
  <si>
    <t>KEKSI MASLENI , do 1000g kot Leibnitz</t>
  </si>
  <si>
    <t>KOKOSOVA MOKA, 200 g</t>
  </si>
  <si>
    <t>KROGLICE ČOKOLADNE, enakovredne Nesquick</t>
  </si>
  <si>
    <t>KVAS, suhi 7 g</t>
  </si>
  <si>
    <t>KVAS, svež, 42 g</t>
  </si>
  <si>
    <t>PECILNI PRAŠEK 13g</t>
  </si>
  <si>
    <t>VANILI SLADKOR 13 g</t>
  </si>
  <si>
    <t>VANILI SLADKOR 1000 g</t>
  </si>
  <si>
    <t>MAJONEZA delikatesna, 630 g- 850 g</t>
  </si>
  <si>
    <t>MARGARINA DELIKATESNA, 500g, enakovredno kot RAMA</t>
  </si>
  <si>
    <t>MARGARINA RASTLINSKA, za peko 500 g</t>
  </si>
  <si>
    <t>MLEČNI RIŽ , 200 g, z dodatki, 3,5 % mm</t>
  </si>
  <si>
    <t>DODATEK JEDEM enakovreden Vegeti</t>
  </si>
  <si>
    <t>DODATEK JEDEM, mešanica suhih začimb, brez konzervansov, brez ojačevlcev okusa</t>
  </si>
  <si>
    <t>HREN delikatesni 1000 g, v steklenem kozarcu</t>
  </si>
  <si>
    <t>KETCHUP PARADIŽNIK, 500 g , blagi</t>
  </si>
  <si>
    <t>KETCHUP PARADIŽNIK, 5 kg blagi</t>
  </si>
  <si>
    <t>KIS BALZAMIČNI 0,5, l</t>
  </si>
  <si>
    <t>KIS VINSKI 4 %, 1 l</t>
  </si>
  <si>
    <t>KIS jabolčni, 5 %, 1l</t>
  </si>
  <si>
    <t>KORUZA sladka, 680 g - 1000 g, v pločevinki</t>
  </si>
  <si>
    <t>KROMPIR PIRE INSTANT</t>
  </si>
  <si>
    <t xml:space="preserve">MEŠANA SOLATA, v kisu, 1 kg,  Natureta ali enekovredno </t>
  </si>
  <si>
    <t>OLIVE, 1000 g, zelene, brez koščic, Natureta ali enakovredna</t>
  </si>
  <si>
    <t>OLJE REPIČNO  1l</t>
  </si>
  <si>
    <t>OLJE RASTLINSKO 1 L</t>
  </si>
  <si>
    <t>OLJE RASTLINSKO 5 L</t>
  </si>
  <si>
    <t>OLJE SONČNIČNO, 1 l</t>
  </si>
  <si>
    <t>OLJE SONČNIČNO, 5 l</t>
  </si>
  <si>
    <t>OLJE SOJINO 1 l</t>
  </si>
  <si>
    <t>OLJE OLIVNO, extra deviško 1 l</t>
  </si>
  <si>
    <t>OLJE BUČNO, 100 % 1 l</t>
  </si>
  <si>
    <t>PAPRIKA, fileti, 1000 g, Natureta ali enakovredna, steklen kozarec</t>
  </si>
  <si>
    <t>PAPRIKA, fileti, 4000 g,  vloženi v konzervi, Natureta ali enakovredna</t>
  </si>
  <si>
    <t>PESA RDEČA, 1000 g,  vložena, Natureta ali enakovredna</t>
  </si>
  <si>
    <t>PAŠTETA tunina,  30 g, iz kakovostnih surovin, začinjena z naravnimi začimbami, brez dodanih konzervansov,  enakovredna kot Argeta</t>
  </si>
  <si>
    <t>PAŠTETA tunina,  85 g, iz kakovostnih surovin, začinjena z naravnimi začimbami, brez dodanih konzervansov,  enakovredna kot Argeta</t>
  </si>
  <si>
    <t>PAŠTETA tunina, 1 kg, iz kakovostnih surovin, začinjena z naravnimi začimbami, brez dodanih konzervansov,   enakovredna kot Argeta</t>
  </si>
  <si>
    <t>PAŠTETA, kokošja, 30 g  iz kakovostnih surovin, začinjena z naravnimi začimbami, brez dodanih konzervansov in glutena,  enakovredna kot Argeta</t>
  </si>
  <si>
    <t>PAŠTETA, kokošja , 50 g, iz kakovostnih surovin, začinjena z naravnimi začimbami, brez dodanih konzervansov in glutena,  enakovredna kot Argeta</t>
  </si>
  <si>
    <t>PAŠTETA, kokošja, 1 kg, iz kakovostnih surovin, začinjena z naravnimi začimbami, brez dodanih konzervansov in glutena,  enakovredna kot Argeta</t>
  </si>
  <si>
    <t>PAŠTETA, jetrna, 1 kg, iz kakovostnih surovin, začinjena z naravnimi začimbami, brez dodanih konzervansov in glutena</t>
  </si>
  <si>
    <t>RIŽ, 5 kg, bel, okroglozrnati,  enakovreden Scotti</t>
  </si>
  <si>
    <t>RIŽEVI REZANCI</t>
  </si>
  <si>
    <t>RIŽEVI VAFLJI 100 g</t>
  </si>
  <si>
    <t xml:space="preserve">TORTILIJE KORUZNE </t>
  </si>
  <si>
    <t>TORTILIJE PŠENIČNE</t>
  </si>
  <si>
    <t>ŠAMPINJONI V SLANICI 750 g - 1000 g</t>
  </si>
  <si>
    <t>VITAMINSKI NAPITEK, kot Cedevita</t>
  </si>
  <si>
    <t>VODA negazirana, izvirska 0,5 l</t>
  </si>
  <si>
    <t>ZDROBOVI CMOKI</t>
  </si>
  <si>
    <t>ŽELATINA mleta 100 g</t>
  </si>
  <si>
    <t>ŽELATINA lističi 10 g</t>
  </si>
  <si>
    <t>CITRONSKA KISLINA 1kg</t>
  </si>
  <si>
    <t xml:space="preserve">Sklop 25: Splošno prehrambeno blago  </t>
  </si>
  <si>
    <t xml:space="preserve">Sklop 26: Konzervirana živila, marmelade in kompoti  </t>
  </si>
  <si>
    <t>AJVAR, nepekoč, 4000g, , enakovrdeno Podravka</t>
  </si>
  <si>
    <t xml:space="preserve">GORČICA,  700 g </t>
  </si>
  <si>
    <t>GORČICA,  5000g</t>
  </si>
  <si>
    <t>GORČICA,  2500 g</t>
  </si>
  <si>
    <t>GORČICA,  1050 g</t>
  </si>
  <si>
    <t>FIŽOL RJAVI, zrnje vložen v konzervi  2500 g , enakovredno Podravka</t>
  </si>
  <si>
    <t>FIŽOL RJAVI, zrnje vložen v konzervi 4100g,Natureta ali enakovredno</t>
  </si>
  <si>
    <t>FIŽOL BELI, zrnje vložen v konzervi  2500 g , enakovredno Podravka</t>
  </si>
  <si>
    <t>FIŽOL RDEČI , zrnje vložen v konzervi  2500 g , enakovredno Podravka</t>
  </si>
  <si>
    <t>FIŽOL STROČJI 4100 g, enakovredno Podravka</t>
  </si>
  <si>
    <t>FIŽOL STROČJI 4000g</t>
  </si>
  <si>
    <t>KUMARICE, vložene, pasterizirane, enekovredno Podravka, v konzervi 4000g</t>
  </si>
  <si>
    <t>KUMARICE, vložene, pasterizirane, Podravka ali enekovredno,stekleni kozarec 670 g</t>
  </si>
  <si>
    <t>KUMARICE, vložene, pasterizirane, Natureta ali enekovredno,stekleni kozarec 1000g</t>
  </si>
  <si>
    <t>RDEČA PESA, vložena, v konzervi 4000g , Natureta ali enakovredna</t>
  </si>
  <si>
    <t>PARADIŽNIKOVI PELATI, 400g g , Podravka ali enakovredno, 100 % paradižnik, brez soli in konzervansov</t>
  </si>
  <si>
    <t>PARADIŽNIKOVI PELATI, 2500g, Natureta ali enakovredno</t>
  </si>
  <si>
    <t>BIO PARADIŽNIKOVI PELATI, 400g  , Podravka ali enakovredno, 100 % paradižnik, brez soli in konzervansov</t>
  </si>
  <si>
    <t>PARADIŽNIKOV KONCENTRAT, 850 g , brez konzervansov</t>
  </si>
  <si>
    <t>PARADIŽNIKOV KONCENTRAT, 4500 g, brez konzervansov, 28 - 30 % suhe snovi</t>
  </si>
  <si>
    <t>PARADIŽNIKOV KONCENTRAT, 4300g, v konzervi</t>
  </si>
  <si>
    <t>DŽUVEČ, nepekoč, 770 g,  v konzervi</t>
  </si>
  <si>
    <t>DŽUVEČ, nepekoč,  3950 g,  v konzervi</t>
  </si>
  <si>
    <t>DŽUVEČ  4000g, v konzervi</t>
  </si>
  <si>
    <t xml:space="preserve"> MARMELADA MEŠANA, domača  870g,  Podravka  ali enakovredno</t>
  </si>
  <si>
    <t xml:space="preserve"> MARMELADA ŠIPKOVA, domača  860g,  Podravka  ali enakovredno</t>
  </si>
  <si>
    <t>MARMELADA MARELIČNA, domača 650g,  Natureta ali enakovredno</t>
  </si>
  <si>
    <t xml:space="preserve">MARMELADA jagodna, 700 g </t>
  </si>
  <si>
    <t>MARMELADA jagodna 600 g, Natureta ali enakovredno</t>
  </si>
  <si>
    <t>MARMELADA jagoda, porcijsko 20 g</t>
  </si>
  <si>
    <t>MARMELADA marelična, porcijsko 20 g</t>
  </si>
  <si>
    <t xml:space="preserve">SADNI NAMAZ z okusom marelice, 3000 g </t>
  </si>
  <si>
    <t>SADNI NAMAZ z okusom marelice, minimalno 35%sadnega deleža, 5kg</t>
  </si>
  <si>
    <t>SADNI NAMAZ marelica TERMOSTABILNA, 11 kg</t>
  </si>
  <si>
    <t>SADNI NAMAZ z okusom mešanega sadja, minimalno 35%sadnega deleža, 5kg</t>
  </si>
  <si>
    <t>VIŠNJEVO POLNILO, 5000 g</t>
  </si>
  <si>
    <t>MED porcijsko, 20 g</t>
  </si>
  <si>
    <t>DŽEM, borovnica, kozarec 430g, Podravka ali enakovredno</t>
  </si>
  <si>
    <t>DŽEM, gozdna borovnica, kozarec 320g, Natureta ali enakovredno</t>
  </si>
  <si>
    <t>DŽEM, jagodni, kozarec 430 g, Podravka  ali enakovredno</t>
  </si>
  <si>
    <t>ČIČERIKA, konzerivirana, 400 g Podravka ali enakovredno</t>
  </si>
  <si>
    <t>KOMPOT, breskev,  manj sladek, 820 g Podravka ali enakovredno</t>
  </si>
  <si>
    <t xml:space="preserve">KOMPOT, breskev, 850g, Natureta ali enakovredno </t>
  </si>
  <si>
    <t>KOMPOT, breskev,  3050 g Podravka ali enakovredno</t>
  </si>
  <si>
    <t>KOMPOT, ananas, manj sladek, rezine, 850 g, Podravka  ali enakovredno, brez konzervansov*</t>
  </si>
  <si>
    <t>KOMPOT, ananas, 820g,koluti, Natureta ali enakovredno</t>
  </si>
  <si>
    <t>KOMPOT, hruška, 850 g, rezine, Natureta ali enakovredno</t>
  </si>
  <si>
    <t>KOMPOT, jagoda, 2650,  Podravka ali enakovredno</t>
  </si>
  <si>
    <t>KOMPOT, jagoda,840g, celi sadež, Natureta ali enakovredno</t>
  </si>
  <si>
    <t>KOMPOT, višnja, brez koščic, 680 g, Podravka  ali enakovredno</t>
  </si>
  <si>
    <t>KOMPOT, višnja, 680 g, višnje bk, Natureta ali enakovredno</t>
  </si>
  <si>
    <t>KOMPOT, coctail, manj sladek, 800 g,  Podravka ali enakovredno</t>
  </si>
  <si>
    <t>KOMPOT, coctail (mešano sadje 2600 g, Podravka ali enakovredno</t>
  </si>
  <si>
    <t>KOMPOT, coctail (mešano sadje 2,5-3kg</t>
  </si>
  <si>
    <t>KOMPOT, marelica, manj 830 g Podravka ali enakovredno</t>
  </si>
  <si>
    <t>KOMPOT, marelica, manj sladek 2650 g, Podravka ali enakovredno</t>
  </si>
  <si>
    <t>SKUPAJ SKLOP 26:</t>
  </si>
  <si>
    <t>PAŠTETA, 50 g, jetrna, ekstra kvaliteta, brez dodanih arom,  Podravka ali  enakovredno</t>
  </si>
  <si>
    <t xml:space="preserve">SARDINE,,  v oljčnem olju, 115 g, hermatično zaprte, Podravka ali enakovredno </t>
  </si>
  <si>
    <t>SKUŠA,  file,  z zelenjavo,  115 g, hermatično zaprte, Podravka ali enakovredno</t>
  </si>
  <si>
    <t xml:space="preserve">SKUŠA,  file, v rastlinskem olju,  115 g, hermatično zaprte, Podravka ali enakovredno </t>
  </si>
  <si>
    <t>TUNA,  1000 g,  koščki,  hermetično zaprti embalaži, Podravka ali enakovredno, pakirano v vrečko*</t>
  </si>
  <si>
    <t>TUNA,  80 g,  "easy open" , enakovredna Eva</t>
  </si>
  <si>
    <t>TUNA,  120  g,  "easy open" , enakovredna Eva</t>
  </si>
  <si>
    <t>TUNA,  1700 g,  v hermetično zaprti embalaži, Podravka ali enakovredno</t>
  </si>
  <si>
    <t>PAŠTETA, 30 g, jetrna,  Piketa ali enakovredna</t>
  </si>
  <si>
    <t>BAZILIKA 180g</t>
  </si>
  <si>
    <t>CIMET mleti 600 g</t>
  </si>
  <si>
    <t>CIMET mleti 100 g</t>
  </si>
  <si>
    <t xml:space="preserve">ČESEN granulat, 1000 g  </t>
  </si>
  <si>
    <t xml:space="preserve">ČESEN granulat, 1 kg </t>
  </si>
  <si>
    <t>ČESEN mleti 600 g</t>
  </si>
  <si>
    <t>ČESEN mleti 1 kg</t>
  </si>
  <si>
    <t>ČEBULA, ocvrta, 1000 g</t>
  </si>
  <si>
    <t>ČEBULA, ocvrta, 800 g</t>
  </si>
  <si>
    <t>ČEBULA, zrnasta, suha 630 g</t>
  </si>
  <si>
    <t>ČEBULA, suha 70 g</t>
  </si>
  <si>
    <t>KLINČKI mleti 160 g</t>
  </si>
  <si>
    <t>KLINČKI mleti 34 g</t>
  </si>
  <si>
    <t>KUMINA mleta 450 g</t>
  </si>
  <si>
    <t>KUMINA mleta 300 g</t>
  </si>
  <si>
    <t xml:space="preserve">LOVOR LIST, celi,  60 g </t>
  </si>
  <si>
    <t xml:space="preserve">LOVOR LIST, celi,  100g </t>
  </si>
  <si>
    <t>MAJARON 100 g</t>
  </si>
  <si>
    <t>MAJARON 85 g</t>
  </si>
  <si>
    <t>MUŠKATNI OREŠČEK, MLETI 170 g</t>
  </si>
  <si>
    <t>ROŽMARIN,  400 g</t>
  </si>
  <si>
    <t>ROŽMARIN,  22 g</t>
  </si>
  <si>
    <t>TIMIJAN mleti 215 g</t>
  </si>
  <si>
    <t>TIMIJAN mleti 200 g</t>
  </si>
  <si>
    <t>ORIGANO 135 g</t>
  </si>
  <si>
    <t>ORIGANO 75 g</t>
  </si>
  <si>
    <t xml:space="preserve">PAPRIKA rdeča sladka mleta 640 g </t>
  </si>
  <si>
    <t xml:space="preserve">PAPRIKA rdeča sladka mleta 500 g </t>
  </si>
  <si>
    <t>PAPRIKA rdeča sladka mleta 1000 g</t>
  </si>
  <si>
    <t>PEHTRAN list 155 g</t>
  </si>
  <si>
    <t>PEHTRAN list 10 g</t>
  </si>
  <si>
    <t>PETERŠILJ list drobljen, 100 g</t>
  </si>
  <si>
    <t>PETERŠILJ list drobljen, 130 g</t>
  </si>
  <si>
    <t>POPER črni mleti 600g</t>
  </si>
  <si>
    <t>POPER črni mleti 300g</t>
  </si>
  <si>
    <t>POPER v zrnju 600 g</t>
  </si>
  <si>
    <t>POPER v zrnju 100 g</t>
  </si>
  <si>
    <t>CURRY 190 g</t>
  </si>
  <si>
    <t>CURRY 185 g</t>
  </si>
  <si>
    <t xml:space="preserve">KURKUMA, mleta, 190 </t>
  </si>
  <si>
    <t>ZELENJAVA, jušna SUHA 1 kg</t>
  </si>
  <si>
    <t>ŽAJBELJ 45 g</t>
  </si>
  <si>
    <t>ŽAJBELJ 8g</t>
  </si>
  <si>
    <t>KOKOŠJA JUHA 1 kg, enakovredna kot Knorr</t>
  </si>
  <si>
    <t>Goveja juha z min 2.7 % govejega ekstrakta pakirana po 1 kg</t>
  </si>
  <si>
    <t>GOVEJA JUHA 1 kg,  enakovredna kot Knorr</t>
  </si>
  <si>
    <t xml:space="preserve">Gobova juha iz jurčkov min. 2,4 % jurčkov, brez dodanega Na glutaminata pakirana po 1 kg </t>
  </si>
  <si>
    <t>GOBOVA JUHA 1 kg, enakovredna kot Knorr</t>
  </si>
  <si>
    <t>Zelenjavna kremna juha, brez dodanega Na glutaminata pakirana po 1,8 kg, enakovreno Knorr</t>
  </si>
  <si>
    <t>ZELENJAVNA JUHA 1 kg, enakovredna kot Knorr</t>
  </si>
  <si>
    <t>Kremna grahova juha s slanino min. 55 % grahove moke, brez dodanega Na glutaminata pakirana po 2,7 kg</t>
  </si>
  <si>
    <t>Paradižnikova juha z min. 37 % paradižnika v prahu, brez dodanega Na glutaminata pakirana po 1 kg</t>
  </si>
  <si>
    <t>PARADIŽNIKOVA JUHA 1 kg,  enakovredna kot Knorr</t>
  </si>
  <si>
    <t>Porova juha por min. 4,5 %, brez dodanih ojačevalcev okusa in arome pakirano po 1 kg</t>
  </si>
  <si>
    <t>POROVA JUHA 1 kg,  enakovredna kot Knorr</t>
  </si>
  <si>
    <t>ŠPARGLJEVA  JUHA 1,05 kg,  enakovredna kot Knorr</t>
  </si>
  <si>
    <t>ŠPARGLJEVA  JUHA 1 kg,  enakovredna kot Knorr</t>
  </si>
  <si>
    <t>Cvetačna juha brez dodanih ojačevalcev okusa in arome vsebnost cvetače min. 16 %, pakirana po 1 kg</t>
  </si>
  <si>
    <t>CVETAČNA   JUHA 1 kg,  enakovredna kot Knorr</t>
  </si>
  <si>
    <t>Zeliščna Kremna juha; zelišča min. 3,7 %, brez dodanega Na glutaminata pakirana po 2,75 kg</t>
  </si>
  <si>
    <t>ZELENJAVNA KREMNA  JUHA 1 kg,   enakovredna kot Knorr</t>
  </si>
  <si>
    <t>ČESNOVA KREMNA JUHA 2,7 kg,  enakovredna kot Knorr</t>
  </si>
  <si>
    <t>ČESNOVA KREMNA JUHA 1 kg,  enakovredna kot Knorr</t>
  </si>
  <si>
    <t>JUHA Z GOVEJIMI CMOČKI, 2,4 kg</t>
  </si>
  <si>
    <t>JUHA Z GOVEJIMI CMOČKI, 1 kg</t>
  </si>
  <si>
    <t>GOBOVA OSNOVA brez ojačevalcev okusa 1 kg, enakovredna kot Knorr</t>
  </si>
  <si>
    <t>GOBOVA OSNOVA 1 kg, enakovredna kot Knorr</t>
  </si>
  <si>
    <t>OMAKA ZA PEČENKO, brez ojačevalcev okusa 500 g enakovredna kot Knorr</t>
  </si>
  <si>
    <t>OMAKA ZA PEČENKO 500 g enakovredna kot Knorr</t>
  </si>
  <si>
    <t>OMAKA ZA DIVJAČINO 1,2 Kg enakovredna kot Knorr</t>
  </si>
  <si>
    <t>OMAKA ZA DIVJAČINO 500 g enakovredna kot Knorr</t>
  </si>
  <si>
    <t>OMAKA BOLOGNESE, brez ojačevalcev okusa 1 kg, enakovredna kot Knorr</t>
  </si>
  <si>
    <t>OMAKA BOLOGNESE 1 kg, enakovredna kot Knorr</t>
  </si>
  <si>
    <t>OMAKA HOLANDSKA 1 kg enakovredna kot Knorr</t>
  </si>
  <si>
    <t>OMAKA HOLANDSKA 500 g enakovredna kot Knorr</t>
  </si>
  <si>
    <t>PARADIŽNIK suhi, koščki</t>
  </si>
  <si>
    <t>PAPRIKA, suha, koščki</t>
  </si>
  <si>
    <t xml:space="preserve">Sklop 27: Začimbe, juhe in dodatki jedem </t>
  </si>
  <si>
    <t>SKUPAJ SKLOP 27:</t>
  </si>
  <si>
    <t>ČOKOLADNI NAMAZ 2500 G, enakovreden kot linolada gold Podravka</t>
  </si>
  <si>
    <t>ČOKOLADNI  NAMAZ NUGGAT, 350 g, enakovreden kot linolada NUGGAT Podravka, brez konzervansov, brez glutena*</t>
  </si>
  <si>
    <t xml:space="preserve">ČOKOLADA V PRAHU,  100 g, 36 % kakava, enakovredno Gorenjka </t>
  </si>
  <si>
    <t>ČOKOLADA V PRAHU,  1 kg, 36 % kakava, enakovredno Gorenjka</t>
  </si>
  <si>
    <t>ČOKOLADA JEDILNA 100 g, 45 % kakava, enakovredno Gorenjka</t>
  </si>
  <si>
    <t>ČOKOLADA JEDILNA 200 g, 45 % kakava, enakovredno Gorenjka</t>
  </si>
  <si>
    <t>ČOKOLADA JEDILNA 400 g, 45 % kakava, enakovredno Gorenjka</t>
  </si>
  <si>
    <t>ČOKOLADICA mlečna, 8 g, enakovredno Gorenjka</t>
  </si>
  <si>
    <t>KREMA ZA KREMNE REZINE, 1 kg,  enakovredno Dolcela</t>
  </si>
  <si>
    <t>KREMA ZA TIRAMISU, 1 kg,  enakovredno Dolcela</t>
  </si>
  <si>
    <t>KREMA ZA PANNACOTTA, 1 kg,  enakovredno Dolcela</t>
  </si>
  <si>
    <t>MLEČNI NAMAZ, 750 g, enakovreden kot linolada milk Podravka, brez konzervansov, brez glutena, 18 % mleka</t>
  </si>
  <si>
    <t>NAPOLITANKE NOUGAT, 50 g, enakovredno Podravka</t>
  </si>
  <si>
    <t>NAPOLITANKE SADNE, 100 g, enakovredno Podravka</t>
  </si>
  <si>
    <t>PRELIV ZA TORTE 13 g, enakovredno Dolcela</t>
  </si>
  <si>
    <t>PUDING čokolada, 1000 g, enakovredno Dolcela</t>
  </si>
  <si>
    <t>PUDING vanilija, 1000 g, enakovredno Dolcela</t>
  </si>
  <si>
    <t>PUDING, sadni, 40 g, enakovredno Dolcela</t>
  </si>
  <si>
    <t>ROLADE MINI, 50 g, mlečna,  enakovredno Gorenjka</t>
  </si>
  <si>
    <t>ROLADE MINI, 280 g, lešnik, (8 kom v paketu), brez umetnih arom in barvil,enakovredno Gorenjka</t>
  </si>
  <si>
    <t>ROLADE MINI, 280 g, vanilija in  lešnik, (8 kom v paketu),  brez umetnih arom in barvil, enakovredno Gorenjka</t>
  </si>
  <si>
    <t>ROLADE MINI, 240 g, jafa rezine pomaranča,  (8 kom v paketu),   brez umetnih arom in barvil, enakovredno Gorenjka</t>
  </si>
  <si>
    <t>ČOKOLADA V PRAHU,  250 g, 36 % kakava, enakovredno Gorenjka</t>
  </si>
  <si>
    <t>SKUPAJ SKLOP 28:</t>
  </si>
  <si>
    <t xml:space="preserve">Sklop 29: Žitno sadne rezine   </t>
  </si>
  <si>
    <t>SKUPAJ SKLOP 29:</t>
  </si>
  <si>
    <t>SADNO ŽITNA REZINA, marelica 30 g, min. 33% sadja,  z jogurtovim oblivom 33 %</t>
  </si>
  <si>
    <t>SIRUP, pomaranča, 5/1, 100 %, večja pakiranja</t>
  </si>
  <si>
    <t>SADNO ŽITNA REZINA, višnja 30g, min. 33% sadja, z jogurtovim oblivom</t>
  </si>
  <si>
    <t>SIRUP, limona, 5/1, večja pakiranja</t>
  </si>
  <si>
    <t>SADNO ŽITNA REZINA s pomarančo in brez sladkornim čokokoladnim oblivom min. 50% s.d.25 g</t>
  </si>
  <si>
    <t>Sadna ploščica sliva, jabolko, žita min. 80 % sadja 35 g</t>
  </si>
  <si>
    <t>Sadna ploščica malina, rdeča pesa, jabolko, žita min. 80 % sadja 35 g</t>
  </si>
  <si>
    <t>Sadna ploščica korenje, pomaranča, jabolko, žita min. 80 % sadja 35 g</t>
  </si>
  <si>
    <t>SADNO ŽITNA REZINA 7 SADEŽEV 35g,  min. 90 % sadja</t>
  </si>
  <si>
    <t>SADNO ŽITNA REZINA BOROVNICA 44 g, min. 61 % sad</t>
  </si>
  <si>
    <t>SADNO ŽITNA REZINA, LEŠNIK, JOGURT, min 20% lešnikov, 30 g</t>
  </si>
  <si>
    <t xml:space="preserve">SPREJ  - za razpršitev maščobe z maslom 500 ml  </t>
  </si>
  <si>
    <t>Ekološki kis  1l  in vinski</t>
  </si>
  <si>
    <t>Ekološka zeliščna zelenjavna začimba 1000g</t>
  </si>
  <si>
    <t>Ekološka jušna osnova v prahu, pakirano 500g – 1000g</t>
  </si>
  <si>
    <t>Ekološko proso oluščeno 500g</t>
  </si>
  <si>
    <t>Ekološka pira, pakirano 500g – 1000g.</t>
  </si>
  <si>
    <t>Ekološki ječmen 1/1</t>
  </si>
  <si>
    <t>Ekološki koruzni zdrob, pakirano 500g – 1000g</t>
  </si>
  <si>
    <t>Ekološki pšenični zdrob, pakirano 500g – 1000g</t>
  </si>
  <si>
    <t>Ekološke polnovredne testenine (različne vrste), pakirano 500g – 1000g</t>
  </si>
  <si>
    <t>Ekološki koruzni oblati brez glutena 60g – 110g</t>
  </si>
  <si>
    <t>Ekološka marmelada porcijska 20g, različni okusi</t>
  </si>
  <si>
    <t xml:space="preserve">Sklop 30: Ekološka živila    </t>
  </si>
  <si>
    <t>SKUPAJ SKLOP 30:</t>
  </si>
  <si>
    <t>SKUPAJ SKLOP 31:</t>
  </si>
  <si>
    <t>AGAVIN SIRUP, 330 ml, Bio</t>
  </si>
  <si>
    <t>ČOKOLADA MLEČNA, 85 g,  brez sladkorja, s sladilom, s kokosom in stevijo</t>
  </si>
  <si>
    <t>ČOKOLADNE KROGLICE, 200 G, brez glutena, enakovredno Free Zone</t>
  </si>
  <si>
    <t>DROBTINE, 300 g, brez glutena</t>
  </si>
  <si>
    <t>DŽEM  BOROVNIČEV 330g, brez sladkorja, enakovredno Darbo</t>
  </si>
  <si>
    <t>GRISINI, 150 g, brez glutena, enakovredno  Schar</t>
  </si>
  <si>
    <t>KEKSI, 400 g, Bio, brez glutena, enakovredno, enakovredno Gullon</t>
  </si>
  <si>
    <t>KEKSI, 125 g,  brez glutena, enakovredno Schar</t>
  </si>
  <si>
    <t xml:space="preserve">KEKSI, 165 g, klasični piškoti Petit,  brez glutena, enakovredno  Schar </t>
  </si>
  <si>
    <t>KEKSI,  s koščki čokolade, 290 g, brez jajc in mleka, enakovredno Misura</t>
  </si>
  <si>
    <t xml:space="preserve">KEKSI COOKIES, 200 g, brez glutena,  enakovredno Gullon    </t>
  </si>
  <si>
    <t>KEKSI, COOKIES, 200 g, s koščki čokolade brez glutena, enakovredno Gullon</t>
  </si>
  <si>
    <t>KEKSI MASLENI, brez sladkorja, z fruktoznim sirupom, (kot Leibniz in enakovredno), 200 g</t>
  </si>
  <si>
    <t xml:space="preserve">KOSMIČI KORUZNI,  brez glutena, 300 g </t>
  </si>
  <si>
    <t>KOSMIČI KORUZNI, 500 G,  brez dodanega sladkorja, enkovredno  Denel</t>
  </si>
  <si>
    <t>KREKERJI, 200 g, brez glutena, enakovreno Gullon</t>
  </si>
  <si>
    <t>KREMA KOKOS, 300 ml,  krema za stepanje, kot Soyatoo</t>
  </si>
  <si>
    <t>KREMA SOJINA BIO, 250 g, za kuhanje, kot Provamel</t>
  </si>
  <si>
    <t xml:space="preserve">KREMA SOJINA, 300 ml,  ZA STEPANJE, kot Soyatoo          </t>
  </si>
  <si>
    <t xml:space="preserve">KREMA RIŽEVA, 200 g,  ZA KUHANJE BIO, kot The Bridge  </t>
  </si>
  <si>
    <t xml:space="preserve">KREMA RIŽEVA, 300ml,  ZA STEPANJE,  kot Soyatoo          </t>
  </si>
  <si>
    <t>KREKERJI, brez glutena, 200 g, kot Gullon</t>
  </si>
  <si>
    <t>GRISINI, 150 g, brez glutena, enakovredno Schar</t>
  </si>
  <si>
    <t xml:space="preserve">KRUH  BELI  250g, brez glutena, enakovredno Schar </t>
  </si>
  <si>
    <t xml:space="preserve">KRUH CIABATTINE, 200 g, brez glutena, enakovredno Schar              </t>
  </si>
  <si>
    <t xml:space="preserve">KRUH DOMAČI S SEMENI, 250 g, brez glutena, enakovredno Schar </t>
  </si>
  <si>
    <t xml:space="preserve">KRUH  BAGUETTE 170g ,  enakovredno Schar    </t>
  </si>
  <si>
    <t xml:space="preserve">KRUH TEMNI, 250 g, brez glutena, enakovredno Schar             </t>
  </si>
  <si>
    <t>KRUH VITAL, 350  g, brez glutena in laktoze, enakovredno Schar</t>
  </si>
  <si>
    <t>KRUHKI  HRUSTLJAVI KORUZNI, 125 g,  s kvinojo</t>
  </si>
  <si>
    <t xml:space="preserve">MAJONEZA veganska, 165 g,  kot Omegol        </t>
  </si>
  <si>
    <t>MARGARINA, 250,  Pro Active, enakovredno Becel</t>
  </si>
  <si>
    <t xml:space="preserve">MARGARINA, 250 g,  Vitaquell EXTRA VITAL        </t>
  </si>
  <si>
    <t>MARGARINA,  200 g, Vitagen, Vitaquell</t>
  </si>
  <si>
    <t>Med Diethon, Medex 20 g</t>
  </si>
  <si>
    <t>MOKA, 500 G, Mešanica moke Mix It brez glutena, Schar</t>
  </si>
  <si>
    <t>MOKA, 1 kg,  Farina brez glutena, Schar</t>
  </si>
  <si>
    <t>MOKA, 1 kg, Mešanica moke "B" brez glutena, Schar</t>
  </si>
  <si>
    <t>MOKA, 1 kg, Mešanica moke "C" za peko slaščic brez glutena, enakovredno Schar</t>
  </si>
  <si>
    <t xml:space="preserve">MOKA RIŽEVA , 1 kg, brez glutena,  Dove's Farm                    </t>
  </si>
  <si>
    <t>NAMAZ JAGODA 350g, s fruktozo</t>
  </si>
  <si>
    <t>NAMAZ, 400 g, lešnikov kremni namaz s kakavom in rižem, brez laktoze, brez glutena, enkovredno S! CON RISO</t>
  </si>
  <si>
    <t>NAMAZ ZwergenWiese S PAPRIKO BIO 50g</t>
  </si>
  <si>
    <t>NAPITEK OVSENI, 1 l,  bio enakovredno Bio Zone</t>
  </si>
  <si>
    <t>NAPITEK OVSENI, 200 ml,  bio, enakovredno Bio Zone</t>
  </si>
  <si>
    <t>NAPITEK RIŽEV, 1 l,  bio enakovredno Bio Zone</t>
  </si>
  <si>
    <t>NAPITEK RIŽEV 200 ml,  bio enakovredno Bio Zone</t>
  </si>
  <si>
    <t>NAPITEK RIŽEV, 200 ml, s čokolado, Lima</t>
  </si>
  <si>
    <t>NAPITEK RIŽEV, 1 l, z vanilijo, enakovredno Isola Bio</t>
  </si>
  <si>
    <t>NAPITEK KOKOSOV, 1 l, Kokosov napitek z rižem, kalcijem in vitamini, Alpro</t>
  </si>
  <si>
    <t>NAPITEK KOKOS, 1 l, Kokosov-čokoladni napitek s kalcijem in vitamini, Alpro</t>
  </si>
  <si>
    <t>NJOKI KROMOIRJEI, 300 g, brez glutena, enakovredno Schar</t>
  </si>
  <si>
    <t xml:space="preserve"> PAŠTETA Tartex, 200 g,  NARAVNA BIO      </t>
  </si>
  <si>
    <t>PREPEČENEC, 175 g, brez glutena, enakovredno  Schar</t>
  </si>
  <si>
    <t>RIŽEV DESERT, 4 x 110, Bio rižev desert z vanilijo, enakovredno The Bridge</t>
  </si>
  <si>
    <t>RIŽEV DESERT, Bio rižev desert s čokolado, enakovredno The Bridge, 4 x 110 g</t>
  </si>
  <si>
    <t>RIŽEVI KOSMIČI, 300 g, brez glutena</t>
  </si>
  <si>
    <t>RIŽEVI VAFLJI brez soli, 130 g</t>
  </si>
  <si>
    <t>RIŽEVI REZANCI, 225 g, brez glutena</t>
  </si>
  <si>
    <t>SEZAMOVA ploščica, 35 g,  s čokolado,  brez glutena, enakovredno Schocks</t>
  </si>
  <si>
    <t>SIRUP AGAVIN, 330 ml, Bio agavin sirup, Eden</t>
  </si>
  <si>
    <t>SIRUP JAVORJEV , 250 ml, Bio, enakovreno Bode Naturkost</t>
  </si>
  <si>
    <t>SLADILO, Stevia 75 g, naravno sladilo v prahu, Kruger</t>
  </si>
  <si>
    <t>SLADILO Eritritol, 500 g, naravno sladilo, Mercator</t>
  </si>
  <si>
    <t>SIR, 250 g, Rastlinski pripravek z okusom gauda sira, enakovredno GreenVie</t>
  </si>
  <si>
    <t>SIR, 100 g, Riban rastlinski pripravek z okusom parmezana, enakovredno GreenVie</t>
  </si>
  <si>
    <t>SOJIN DESERT,  2 x 125 g, jagoda, brez laktoze, brez glutena, enakovredno Valsoia</t>
  </si>
  <si>
    <t>SOJIN DESERT, 4x125 g borovnica, bio, enakovredno Provamel</t>
  </si>
  <si>
    <t>SOJIN DESERT, 4x125 g, s čokolado, bio, enakovredno Provamel</t>
  </si>
  <si>
    <t>SOJIN DESERT, 4x125 g, z vanilijo, bio, enakovredno Provamel</t>
  </si>
  <si>
    <t>SOJIN  JOGURT, 200 g,  z jagodo, enakovredno  Joya</t>
  </si>
  <si>
    <t>SOJIN  JOGURT, 200 g,  navadni, enakovredno  Joya</t>
  </si>
  <si>
    <t>SOJIN NAMAZ, 125 g, brez glutena in laktoze, enakovredno Valsoia</t>
  </si>
  <si>
    <t>SOJIN NAMAZ 125 g,  Bio, zelenjavni namaz, kot Štajerc</t>
  </si>
  <si>
    <t>SOJIN NAMAZ, 200 g,  z lešniki, enaokvredno  Valsoia</t>
  </si>
  <si>
    <t>SOJIN NAPITEK  (brez glutena, laktoze, 100% rastlinski izvor) 1/1</t>
  </si>
  <si>
    <t>SOJIN NAPITEK, okus vanilija (brez glutena, laktoze, 100% rastlinski izvor) 1/1</t>
  </si>
  <si>
    <t>SOJIN NAPITEK, okus čokolada (brez glutena, laktoze, 100% rastlinski izvor) 1/1</t>
  </si>
  <si>
    <t>SOJIN NAPITEK, 250 ml,  s čokolado, kalcijem in vitamini, enakovredno Alpro</t>
  </si>
  <si>
    <t>SOJINA SMETANA, 200 ml, BIO, za kuhanje, kot  alinor</t>
  </si>
  <si>
    <t>SOJIN ZREZEK, 180 g,  nuggets</t>
  </si>
  <si>
    <t>TESTENINE, FUSILI, 500 g,  brez glutena, enakovredno Free Zone</t>
  </si>
  <si>
    <t xml:space="preserve">TESTENINE, JUŠNI REZANCI, 250 g, brez glutena, enakovredno Schar                </t>
  </si>
  <si>
    <t xml:space="preserve">TESTENINE, PERESNIKI, 400 g , brez glutena, enakovredno  Barilla        </t>
  </si>
  <si>
    <t>TESTENINE, KORUZNI POLŽKI, 500 g, brez glutena, enakovredno Pasta D'Oro, Sam Mills</t>
  </si>
  <si>
    <t>TESTENINE, SVEDRI, 250 g,  brez glutena, enakovredno, Le Veneziane</t>
  </si>
  <si>
    <t>TESTENINE, ŠIROKI REZANCI, 250 g, brez glutena, enakovredno Le Veneziane</t>
  </si>
  <si>
    <t>TESTENINE, ŠKOLJKE, 250 g, brez glutena, enkovreno, Le Veneziane</t>
  </si>
  <si>
    <t xml:space="preserve">TESTENINE ŠPAGETI, 250 g, brez glutena, enakovredno Schar </t>
  </si>
  <si>
    <t>TESTENINE ŠPAGETI, 500 g, brez glutena, enakovredno Schar</t>
  </si>
  <si>
    <t xml:space="preserve">TOFU,  brez umetnih barvil in arom, pakiran v čisti embalaži, ki varuje pred zunanjimi vplivi, pakiran po 200g </t>
  </si>
  <si>
    <t>TORTELINI, 300 g, zamrznjeno, brez glutena, enakovredno Schar</t>
  </si>
  <si>
    <t>TORTILIJA, 160 g, brez glutena, enakovredno Schar</t>
  </si>
  <si>
    <t xml:space="preserve">VAFLJI, 40 g, ČOKOLADNI, brez glutena, enakovredno  Schar       </t>
  </si>
  <si>
    <t>VEGE  HRENOVKE,  200g, brez ovoja, kot Lavida</t>
  </si>
  <si>
    <t>zav</t>
  </si>
  <si>
    <t xml:space="preserve">Sklop 31: Dietetični proizvodi  </t>
  </si>
  <si>
    <t xml:space="preserve">ČOKOLADNI NAMAZ, 20 g enakovreden kot linolada duo </t>
  </si>
  <si>
    <t xml:space="preserve">ČOKOLADNI NAMAZ, 20 g enakovreden kot linolada gold </t>
  </si>
  <si>
    <t>ČOKOLADNI NAMAZ DUO, 750 g enakovreden kot linolada duo Podravka, brez konzervansov, brez glutena</t>
  </si>
  <si>
    <t xml:space="preserve">ČOKOLADNI NAMAZ DUO , 2500 g enakovreden kot linolada duo </t>
  </si>
  <si>
    <t>NAPOLITANKE NOUGAT, 100 g</t>
  </si>
  <si>
    <t>PIŠČANČJA PAŠTETA PEPE, 50 g, mini, enakovredno Perutnina Ptuj</t>
  </si>
  <si>
    <t xml:space="preserve">SENDVIČ  Z GOVEJO SALAMO, 140 g </t>
  </si>
  <si>
    <t xml:space="preserve">SENDVIČ S  ŠUNKO IN SIROM, 150 g </t>
  </si>
  <si>
    <t xml:space="preserve">SENDVIČ S  ŠUNKO IN SIROM, 200 g </t>
  </si>
  <si>
    <t xml:space="preserve">SENDVIČ S  SUHO SALAMO, 85 g </t>
  </si>
  <si>
    <t xml:space="preserve">SENDVIČ S  SUHO SALAMO, 200 g </t>
  </si>
  <si>
    <t xml:space="preserve">SENDVIČ FRANCOSKI 170 g </t>
  </si>
  <si>
    <t xml:space="preserve">SENDVIČ FIT  FIT, 160 g </t>
  </si>
  <si>
    <t>AJVAR, nepekoč, 690g, stekleni kozarec</t>
  </si>
  <si>
    <t>FIŽOL RJAVI, zrnje vložen v konzervi  800 g</t>
  </si>
  <si>
    <t xml:space="preserve">FIŽOL RDEČI , zrnje vložen v konzervi  800 g </t>
  </si>
  <si>
    <t>PARADIŽNIKOVI PELATI, 2490 g</t>
  </si>
  <si>
    <t xml:space="preserve"> MARMELADA BRUSNICA, domača  440 g</t>
  </si>
  <si>
    <t xml:space="preserve"> MARMELADA MARELIČNA, domača  860g</t>
  </si>
  <si>
    <t>DŽEM,  gozdni sadeži, kozarec 430 g</t>
  </si>
  <si>
    <t>LEČA konzervirana, 400 g</t>
  </si>
  <si>
    <t>KORUZA, 2150 g v pločevinki</t>
  </si>
  <si>
    <t>KOMPOT, hruška, 2650 g</t>
  </si>
  <si>
    <t>NEKTAR BRESKEV, 50%, tetra prizma pakirano 1 l</t>
  </si>
  <si>
    <t>NEKTAR MARELICA, 43%, tetra prizma pakirano 1 l</t>
  </si>
  <si>
    <t>NEKTAR HRUŠKA,50%, tetra prizma pakirano 1 l</t>
  </si>
  <si>
    <t>NEKTAR JAGODA, 45%, tetra prizma pakirano 1 l</t>
  </si>
  <si>
    <t>Sklop 28:  Čokoladni namazi, čokolada, surovine za slaščice in konditorski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</si>
</sst>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8" x14ac:knownFonts="1">
    <font>
      <sz val="11"/>
      <color theme="1"/>
      <name val="Calibri"/>
      <family val="2"/>
      <scheme val="minor"/>
    </font>
    <font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</font>
    <font>
      <sz val="8"/>
      <color indexed="8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sz val="10"/>
      <name val="Arial CE"/>
      <charset val="238"/>
    </font>
    <font>
      <b/>
      <sz val="10"/>
      <name val="Palatino Linotype"/>
      <family val="1"/>
      <charset val="238"/>
    </font>
    <font>
      <b/>
      <sz val="8"/>
      <name val="Palatino Linotype"/>
      <family val="1"/>
    </font>
    <font>
      <sz val="10"/>
      <name val="Tahoma"/>
      <family val="2"/>
      <charset val="238"/>
    </font>
    <font>
      <sz val="9"/>
      <color indexed="8"/>
      <name val="Palatino Linotype"/>
      <family val="1"/>
      <charset val="238"/>
    </font>
    <font>
      <sz val="11"/>
      <color rgb="FF333333"/>
      <name val="Source Sans Pro"/>
      <family val="2"/>
      <charset val="238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9"/>
      <color indexed="8"/>
      <name val="Palatino Linotype"/>
      <family val="1"/>
    </font>
    <font>
      <sz val="9"/>
      <name val="Palatino Linotype"/>
      <family val="1"/>
    </font>
    <font>
      <b/>
      <sz val="9"/>
      <name val="Palatino Linotype"/>
      <family val="1"/>
    </font>
    <font>
      <sz val="10"/>
      <color indexed="8"/>
      <name val="Palatino Linotype"/>
      <family val="1"/>
      <charset val="238"/>
    </font>
    <font>
      <sz val="10"/>
      <name val="Times New Roman"/>
      <family val="1"/>
      <charset val="238"/>
    </font>
    <font>
      <b/>
      <sz val="8"/>
      <color indexed="8"/>
      <name val="Palatino Linotype"/>
      <family val="1"/>
    </font>
    <font>
      <sz val="9"/>
      <color rgb="FF000000"/>
      <name val="Palatino Linotype"/>
      <family val="1"/>
      <charset val="238"/>
    </font>
    <font>
      <sz val="9"/>
      <name val="Times New Roman"/>
      <family val="1"/>
      <charset val="238"/>
    </font>
    <font>
      <sz val="8"/>
      <color rgb="FF000000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8" fillId="0" borderId="0"/>
    <xf numFmtId="0" fontId="11" fillId="0" borderId="0"/>
    <xf numFmtId="0" fontId="11" fillId="0" borderId="0"/>
    <xf numFmtId="0" fontId="14" fillId="0" borderId="0"/>
  </cellStyleXfs>
  <cellXfs count="3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2" fillId="3" borderId="0" xfId="1" applyFont="1" applyFill="1" applyAlignment="1">
      <alignment horizontal="center" vertical="top" wrapText="1"/>
    </xf>
    <xf numFmtId="0" fontId="6" fillId="3" borderId="0" xfId="1" applyFont="1" applyFill="1" applyAlignment="1">
      <alignment horizontal="left" vertical="top" wrapText="1"/>
    </xf>
    <xf numFmtId="0" fontId="3" fillId="3" borderId="0" xfId="0" applyFont="1" applyFill="1"/>
    <xf numFmtId="4" fontId="2" fillId="3" borderId="0" xfId="0" applyNumberFormat="1" applyFont="1" applyFill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2" applyFont="1" applyProtection="1">
      <protection locked="0"/>
    </xf>
    <xf numFmtId="0" fontId="1" fillId="0" borderId="0" xfId="2" applyFont="1" applyProtection="1">
      <protection locked="0"/>
    </xf>
    <xf numFmtId="0" fontId="1" fillId="0" borderId="0" xfId="2" applyFont="1"/>
    <xf numFmtId="0" fontId="1" fillId="0" borderId="0" xfId="2" applyFont="1" applyAlignment="1">
      <alignment horizontal="center" wrapText="1"/>
    </xf>
    <xf numFmtId="0" fontId="1" fillId="0" borderId="0" xfId="2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4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indent="1"/>
    </xf>
    <xf numFmtId="0" fontId="3" fillId="0" borderId="0" xfId="0" applyFont="1" applyAlignment="1">
      <alignment horizontal="center"/>
    </xf>
    <xf numFmtId="0" fontId="2" fillId="0" borderId="0" xfId="3" applyFont="1"/>
    <xf numFmtId="0" fontId="1" fillId="0" borderId="0" xfId="3" applyFont="1"/>
    <xf numFmtId="0" fontId="13" fillId="0" borderId="0" xfId="3" applyFont="1"/>
    <xf numFmtId="0" fontId="3" fillId="0" borderId="0" xfId="3" applyFont="1"/>
    <xf numFmtId="0" fontId="1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3" fillId="0" borderId="0" xfId="3" applyFont="1" applyAlignment="1" applyProtection="1">
      <alignment horizontal="center"/>
      <protection locked="0"/>
    </xf>
    <xf numFmtId="0" fontId="2" fillId="2" borderId="6" xfId="3" applyFont="1" applyFill="1" applyBorder="1" applyAlignment="1">
      <alignment horizontal="center" vertical="top" wrapText="1"/>
    </xf>
    <xf numFmtId="0" fontId="6" fillId="2" borderId="7" xfId="3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center"/>
    </xf>
    <xf numFmtId="0" fontId="2" fillId="2" borderId="2" xfId="3" applyFont="1" applyFill="1" applyBorder="1"/>
    <xf numFmtId="0" fontId="2" fillId="2" borderId="4" xfId="3" applyFont="1" applyFill="1" applyBorder="1" applyAlignment="1">
      <alignment horizontal="center"/>
    </xf>
    <xf numFmtId="0" fontId="7" fillId="2" borderId="2" xfId="3" applyFont="1" applyFill="1" applyBorder="1" applyAlignment="1">
      <alignment horizontal="center"/>
    </xf>
    <xf numFmtId="0" fontId="7" fillId="2" borderId="3" xfId="3" applyFont="1" applyFill="1" applyBorder="1" applyAlignment="1">
      <alignment horizontal="center"/>
    </xf>
    <xf numFmtId="0" fontId="2" fillId="2" borderId="3" xfId="3" applyFont="1" applyFill="1" applyBorder="1" applyAlignment="1">
      <alignment horizontal="center"/>
    </xf>
    <xf numFmtId="0" fontId="7" fillId="2" borderId="1" xfId="3" applyFont="1" applyFill="1" applyBorder="1" applyAlignment="1">
      <alignment horizontal="center"/>
    </xf>
    <xf numFmtId="0" fontId="7" fillId="2" borderId="4" xfId="3" applyFont="1" applyFill="1" applyBorder="1" applyAlignment="1">
      <alignment horizontal="center"/>
    </xf>
    <xf numFmtId="0" fontId="2" fillId="2" borderId="9" xfId="3" applyFont="1" applyFill="1" applyBorder="1" applyAlignment="1">
      <alignment horizontal="center" vertical="top" wrapText="1"/>
    </xf>
    <xf numFmtId="0" fontId="6" fillId="2" borderId="0" xfId="3" applyFont="1" applyFill="1" applyAlignment="1">
      <alignment horizontal="center" vertical="top" wrapText="1"/>
    </xf>
    <xf numFmtId="0" fontId="2" fillId="2" borderId="10" xfId="3" applyFont="1" applyFill="1" applyBorder="1" applyAlignment="1">
      <alignment horizontal="center"/>
    </xf>
    <xf numFmtId="0" fontId="7" fillId="2" borderId="11" xfId="3" applyFont="1" applyFill="1" applyBorder="1" applyAlignment="1">
      <alignment horizontal="center"/>
    </xf>
    <xf numFmtId="0" fontId="17" fillId="2" borderId="1" xfId="3" applyFont="1" applyFill="1" applyBorder="1" applyAlignment="1">
      <alignment horizontal="center"/>
    </xf>
    <xf numFmtId="0" fontId="2" fillId="2" borderId="12" xfId="3" applyFont="1" applyFill="1" applyBorder="1" applyAlignment="1">
      <alignment horizontal="center" vertical="top" wrapText="1"/>
    </xf>
    <xf numFmtId="0" fontId="6" fillId="2" borderId="13" xfId="3" applyFont="1" applyFill="1" applyBorder="1" applyAlignment="1">
      <alignment horizontal="center" vertical="top" wrapText="1"/>
    </xf>
    <xf numFmtId="0" fontId="7" fillId="2" borderId="14" xfId="3" applyFont="1" applyFill="1" applyBorder="1" applyAlignment="1">
      <alignment horizontal="center"/>
    </xf>
    <xf numFmtId="0" fontId="7" fillId="2" borderId="15" xfId="3" applyFont="1" applyFill="1" applyBorder="1" applyAlignment="1">
      <alignment horizontal="center"/>
    </xf>
    <xf numFmtId="0" fontId="2" fillId="2" borderId="13" xfId="3" applyFont="1" applyFill="1" applyBorder="1" applyAlignment="1">
      <alignment horizontal="center"/>
    </xf>
    <xf numFmtId="0" fontId="17" fillId="2" borderId="14" xfId="3" applyFont="1" applyFill="1" applyBorder="1" applyAlignment="1">
      <alignment horizontal="center"/>
    </xf>
    <xf numFmtId="0" fontId="3" fillId="0" borderId="1" xfId="4" applyFont="1" applyBorder="1" applyAlignment="1">
      <alignment horizontal="center" vertical="top" wrapText="1"/>
    </xf>
    <xf numFmtId="0" fontId="9" fillId="0" borderId="1" xfId="3" applyFont="1" applyBorder="1" applyAlignment="1">
      <alignment horizontal="center"/>
    </xf>
    <xf numFmtId="0" fontId="3" fillId="0" borderId="1" xfId="3" applyFont="1" applyBorder="1" applyAlignment="1" applyProtection="1">
      <alignment horizontal="center"/>
      <protection locked="0"/>
    </xf>
    <xf numFmtId="164" fontId="3" fillId="0" borderId="1" xfId="3" applyNumberFormat="1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4" fontId="3" fillId="0" borderId="1" xfId="3" applyNumberFormat="1" applyFont="1" applyBorder="1" applyAlignment="1">
      <alignment horizontal="center"/>
    </xf>
    <xf numFmtId="0" fontId="2" fillId="2" borderId="1" xfId="4" applyFont="1" applyFill="1" applyBorder="1" applyAlignment="1">
      <alignment horizontal="center" vertical="top" wrapText="1"/>
    </xf>
    <xf numFmtId="0" fontId="3" fillId="2" borderId="1" xfId="3" applyFont="1" applyFill="1" applyBorder="1"/>
    <xf numFmtId="4" fontId="13" fillId="2" borderId="1" xfId="3" applyNumberFormat="1" applyFont="1" applyFill="1" applyBorder="1" applyAlignment="1">
      <alignment horizontal="center"/>
    </xf>
    <xf numFmtId="4" fontId="2" fillId="2" borderId="1" xfId="3" applyNumberFormat="1" applyFont="1" applyFill="1" applyBorder="1" applyAlignment="1">
      <alignment horizontal="center"/>
    </xf>
    <xf numFmtId="0" fontId="18" fillId="0" borderId="0" xfId="3" applyFont="1"/>
    <xf numFmtId="0" fontId="3" fillId="0" borderId="0" xfId="3" applyFont="1" applyAlignment="1">
      <alignment horizontal="center"/>
    </xf>
    <xf numFmtId="0" fontId="3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3" fillId="0" borderId="1" xfId="3" applyFont="1" applyBorder="1" applyAlignment="1" applyProtection="1">
      <alignment horizontal="center" vertical="center"/>
      <protection locked="0"/>
    </xf>
    <xf numFmtId="164" fontId="3" fillId="0" borderId="1" xfId="3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/>
    <xf numFmtId="0" fontId="1" fillId="0" borderId="0" xfId="0" applyFont="1" applyFill="1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center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" fillId="0" borderId="1" xfId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2" fillId="3" borderId="0" xfId="1" applyFont="1" applyFill="1" applyAlignment="1" applyProtection="1">
      <alignment horizontal="center" vertical="top" wrapText="1"/>
    </xf>
    <xf numFmtId="0" fontId="6" fillId="3" borderId="0" xfId="1" applyFont="1" applyFill="1" applyAlignment="1" applyProtection="1">
      <alignment horizontal="left" vertical="top" wrapText="1"/>
    </xf>
    <xf numFmtId="0" fontId="3" fillId="3" borderId="0" xfId="0" applyFont="1" applyFill="1" applyProtection="1"/>
    <xf numFmtId="4" fontId="2" fillId="3" borderId="0" xfId="0" applyNumberFormat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12" fillId="0" borderId="0" xfId="0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0" borderId="1" xfId="1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3" fillId="0" borderId="0" xfId="0" applyFont="1" applyProtection="1"/>
    <xf numFmtId="3" fontId="2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4" fontId="3" fillId="0" borderId="1" xfId="3" applyNumberFormat="1" applyFont="1" applyBorder="1" applyAlignment="1" applyProtection="1">
      <alignment horizontal="center"/>
    </xf>
    <xf numFmtId="0" fontId="1" fillId="0" borderId="0" xfId="0" applyFont="1" applyFill="1" applyAlignment="1">
      <alignment horizontal="center"/>
    </xf>
    <xf numFmtId="0" fontId="6" fillId="2" borderId="7" xfId="3" applyFont="1" applyFill="1" applyBorder="1" applyAlignment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wrapText="1"/>
    </xf>
    <xf numFmtId="0" fontId="2" fillId="4" borderId="1" xfId="1" applyFont="1" applyFill="1" applyBorder="1" applyAlignment="1" applyProtection="1">
      <alignment horizontal="center" vertical="top" wrapText="1"/>
    </xf>
    <xf numFmtId="0" fontId="3" fillId="4" borderId="1" xfId="0" applyFont="1" applyFill="1" applyBorder="1" applyProtection="1"/>
    <xf numFmtId="4" fontId="2" fillId="4" borderId="1" xfId="0" applyNumberFormat="1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 vertical="top" wrapText="1"/>
    </xf>
    <xf numFmtId="0" fontId="6" fillId="4" borderId="1" xfId="0" applyFont="1" applyFill="1" applyBorder="1" applyAlignment="1" applyProtection="1">
      <alignment horizontal="center" vertical="top" wrapText="1"/>
    </xf>
    <xf numFmtId="0" fontId="2" fillId="4" borderId="1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3" fontId="2" fillId="0" borderId="1" xfId="0" applyNumberFormat="1" applyFont="1" applyBorder="1" applyAlignment="1">
      <alignment horizontal="center" wrapText="1"/>
    </xf>
    <xf numFmtId="0" fontId="3" fillId="4" borderId="1" xfId="0" applyFont="1" applyFill="1" applyBorder="1" applyAlignment="1" applyProtection="1">
      <alignment horizontal="center"/>
    </xf>
    <xf numFmtId="3" fontId="2" fillId="4" borderId="1" xfId="0" applyNumberFormat="1" applyFont="1" applyFill="1" applyBorder="1" applyAlignment="1" applyProtection="1">
      <alignment horizontal="center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 vertical="top" wrapText="1"/>
    </xf>
    <xf numFmtId="0" fontId="3" fillId="4" borderId="1" xfId="0" applyFont="1" applyFill="1" applyBorder="1"/>
    <xf numFmtId="4" fontId="2" fillId="4" borderId="1" xfId="0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3" fillId="0" borderId="0" xfId="2" applyFont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/>
    </xf>
    <xf numFmtId="3" fontId="21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top" wrapText="1"/>
    </xf>
    <xf numFmtId="0" fontId="13" fillId="4" borderId="1" xfId="0" applyFont="1" applyFill="1" applyBorder="1"/>
    <xf numFmtId="4" fontId="13" fillId="4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wrapText="1"/>
    </xf>
    <xf numFmtId="0" fontId="25" fillId="0" borderId="1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9" fillId="0" borderId="2" xfId="1" applyFont="1" applyBorder="1" applyAlignment="1" applyProtection="1">
      <alignment horizontal="left" vertical="center" wrapText="1"/>
    </xf>
    <xf numFmtId="0" fontId="9" fillId="0" borderId="3" xfId="1" applyFont="1" applyBorder="1" applyAlignment="1" applyProtection="1">
      <alignment horizontal="left" vertical="center" wrapText="1"/>
    </xf>
    <xf numFmtId="0" fontId="9" fillId="0" borderId="4" xfId="1" applyFont="1" applyBorder="1" applyAlignment="1" applyProtection="1">
      <alignment horizontal="left" vertical="center" wrapText="1"/>
    </xf>
    <xf numFmtId="0" fontId="6" fillId="4" borderId="2" xfId="0" applyFont="1" applyFill="1" applyBorder="1" applyAlignment="1" applyProtection="1">
      <alignment horizontal="center" vertical="top" wrapText="1"/>
    </xf>
    <xf numFmtId="0" fontId="6" fillId="4" borderId="3" xfId="0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 applyProtection="1">
      <alignment horizontal="center" vertical="top" wrapText="1"/>
    </xf>
    <xf numFmtId="0" fontId="6" fillId="4" borderId="2" xfId="1" applyFont="1" applyFill="1" applyBorder="1" applyAlignment="1" applyProtection="1">
      <alignment horizontal="left" vertical="top" wrapText="1"/>
    </xf>
    <xf numFmtId="0" fontId="6" fillId="4" borderId="3" xfId="1" applyFont="1" applyFill="1" applyBorder="1" applyAlignment="1" applyProtection="1">
      <alignment horizontal="left" vertical="top" wrapText="1"/>
    </xf>
    <xf numFmtId="0" fontId="6" fillId="4" borderId="4" xfId="1" applyFont="1" applyFill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wrapText="1"/>
    </xf>
    <xf numFmtId="0" fontId="9" fillId="0" borderId="3" xfId="0" applyFont="1" applyBorder="1" applyAlignment="1" applyProtection="1">
      <alignment horizontal="left" wrapText="1"/>
    </xf>
    <xf numFmtId="0" fontId="9" fillId="0" borderId="4" xfId="0" applyFont="1" applyBorder="1" applyAlignment="1" applyProtection="1">
      <alignment horizontal="left" wrapText="1"/>
    </xf>
    <xf numFmtId="0" fontId="3" fillId="0" borderId="2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left"/>
    </xf>
    <xf numFmtId="0" fontId="3" fillId="0" borderId="4" xfId="0" applyFont="1" applyBorder="1" applyAlignment="1" applyProtection="1">
      <alignment horizontal="left"/>
    </xf>
    <xf numFmtId="0" fontId="9" fillId="0" borderId="2" xfId="1" applyFont="1" applyBorder="1" applyAlignment="1" applyProtection="1">
      <alignment horizontal="left" wrapText="1"/>
    </xf>
    <xf numFmtId="0" fontId="9" fillId="0" borderId="3" xfId="1" applyFont="1" applyBorder="1" applyAlignment="1" applyProtection="1">
      <alignment horizontal="left" wrapText="1"/>
    </xf>
    <xf numFmtId="0" fontId="9" fillId="0" borderId="4" xfId="1" applyFont="1" applyBorder="1" applyAlignment="1" applyProtection="1">
      <alignment horizontal="left" wrapText="1"/>
    </xf>
    <xf numFmtId="0" fontId="4" fillId="0" borderId="2" xfId="4" applyFont="1" applyBorder="1" applyAlignment="1">
      <alignment horizontal="left" vertical="top" wrapText="1"/>
    </xf>
    <xf numFmtId="0" fontId="4" fillId="0" borderId="3" xfId="4" applyFont="1" applyBorder="1" applyAlignment="1">
      <alignment horizontal="left" vertical="top" wrapText="1"/>
    </xf>
    <xf numFmtId="0" fontId="4" fillId="0" borderId="4" xfId="4" applyFont="1" applyBorder="1" applyAlignment="1">
      <alignment horizontal="left" vertical="top" wrapText="1"/>
    </xf>
    <xf numFmtId="0" fontId="3" fillId="0" borderId="2" xfId="4" applyFont="1" applyBorder="1" applyAlignment="1">
      <alignment horizontal="left" vertical="top" wrapText="1"/>
    </xf>
    <xf numFmtId="0" fontId="3" fillId="0" borderId="3" xfId="4" applyFont="1" applyBorder="1" applyAlignment="1">
      <alignment horizontal="left" vertical="top" wrapText="1"/>
    </xf>
    <xf numFmtId="0" fontId="3" fillId="0" borderId="4" xfId="4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6" fillId="4" borderId="2" xfId="1" applyFont="1" applyFill="1" applyBorder="1" applyAlignment="1">
      <alignment horizontal="left" vertical="top" wrapText="1"/>
    </xf>
    <xf numFmtId="0" fontId="6" fillId="4" borderId="3" xfId="1" applyFont="1" applyFill="1" applyBorder="1" applyAlignment="1">
      <alignment horizontal="left" vertical="top" wrapText="1"/>
    </xf>
    <xf numFmtId="0" fontId="6" fillId="4" borderId="4" xfId="1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0" fontId="9" fillId="0" borderId="2" xfId="4" applyFont="1" applyBorder="1" applyAlignment="1">
      <alignment horizontal="left" vertical="top" wrapText="1"/>
    </xf>
    <xf numFmtId="0" fontId="9" fillId="0" borderId="3" xfId="4" applyFont="1" applyBorder="1" applyAlignment="1">
      <alignment horizontal="left" vertical="top" wrapText="1"/>
    </xf>
    <xf numFmtId="0" fontId="9" fillId="0" borderId="4" xfId="4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left" vertical="center" wrapText="1"/>
    </xf>
    <xf numFmtId="0" fontId="9" fillId="0" borderId="4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6" fillId="2" borderId="2" xfId="4" applyFont="1" applyFill="1" applyBorder="1" applyAlignment="1">
      <alignment horizontal="left" vertical="top" wrapText="1"/>
    </xf>
    <xf numFmtId="0" fontId="6" fillId="2" borderId="3" xfId="4" applyFont="1" applyFill="1" applyBorder="1" applyAlignment="1">
      <alignment horizontal="left" vertical="top" wrapText="1"/>
    </xf>
    <xf numFmtId="0" fontId="6" fillId="2" borderId="4" xfId="4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2" borderId="7" xfId="3" applyFont="1" applyFill="1" applyBorder="1" applyAlignment="1">
      <alignment horizontal="center" vertical="top" wrapText="1"/>
    </xf>
    <xf numFmtId="0" fontId="6" fillId="2" borderId="0" xfId="3" applyFont="1" applyFill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4" fillId="4" borderId="2" xfId="1" applyFont="1" applyFill="1" applyBorder="1" applyAlignment="1">
      <alignment horizontal="left" vertical="top" wrapText="1"/>
    </xf>
    <xf numFmtId="0" fontId="24" fillId="4" borderId="3" xfId="1" applyFont="1" applyFill="1" applyBorder="1" applyAlignment="1">
      <alignment horizontal="left" vertical="top" wrapText="1"/>
    </xf>
    <xf numFmtId="0" fontId="24" fillId="4" borderId="4" xfId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16" xfId="0" applyFont="1" applyFill="1" applyBorder="1" applyAlignment="1">
      <alignment horizontal="left" wrapText="1"/>
    </xf>
    <xf numFmtId="0" fontId="15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</cellXfs>
  <cellStyles count="5">
    <cellStyle name="Navadno 2" xfId="2" xr:uid="{4A61F08A-8339-4B5B-A0DE-95CB9DD585EB}"/>
    <cellStyle name="Navadno_List1" xfId="1" xr:uid="{8954F40C-C163-43FC-B8CF-41AFAE86C077}"/>
    <cellStyle name="Navadno_List1 2 2" xfId="4" xr:uid="{F71F055F-E45E-445E-8D9F-A960DB9F9A26}"/>
    <cellStyle name="Normal" xfId="0" builtinId="0"/>
    <cellStyle name="Normal 2" xfId="3" xr:uid="{ADB29C8A-43A0-4906-9C28-305D0DF2E8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48C7-402E-4ECA-8962-95F088880304}">
  <dimension ref="A1:L243"/>
  <sheetViews>
    <sheetView tabSelected="1" topLeftCell="A54" zoomScaleNormal="100" zoomScaleSheetLayoutView="100" workbookViewId="0">
      <selection activeCell="D88" sqref="D88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97"/>
      <c r="H2" s="97"/>
      <c r="I2" s="97"/>
      <c r="J2" s="97"/>
      <c r="K2" s="97"/>
      <c r="L2" s="97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97"/>
      <c r="H3" s="97"/>
      <c r="I3" s="97"/>
      <c r="J3" s="97"/>
      <c r="K3" s="97"/>
      <c r="L3" s="97"/>
    </row>
    <row r="4" spans="1:12" ht="15.75" x14ac:dyDescent="0.3">
      <c r="A4" s="98"/>
      <c r="B4" s="95"/>
      <c r="C4" s="95"/>
      <c r="D4" s="95"/>
      <c r="E4" s="95"/>
      <c r="F4" s="95"/>
      <c r="G4" s="97"/>
      <c r="H4" s="97"/>
      <c r="I4" s="97"/>
      <c r="J4" s="97"/>
      <c r="K4" s="97"/>
      <c r="L4" s="97"/>
    </row>
    <row r="5" spans="1:12" ht="15.75" x14ac:dyDescent="0.3">
      <c r="A5" s="96" t="s">
        <v>0</v>
      </c>
      <c r="B5" s="95"/>
      <c r="C5" s="95"/>
      <c r="D5" s="95"/>
      <c r="E5" s="95"/>
      <c r="F5" s="95"/>
      <c r="G5" s="97"/>
      <c r="H5" s="97"/>
      <c r="I5" s="97"/>
      <c r="J5" s="97"/>
      <c r="K5" s="97"/>
      <c r="L5" s="97"/>
    </row>
    <row r="6" spans="1:12" ht="15.75" x14ac:dyDescent="0.3">
      <c r="A6" s="98"/>
      <c r="B6" s="95"/>
      <c r="C6" s="95"/>
      <c r="D6" s="95"/>
      <c r="E6" s="95"/>
      <c r="F6" s="95"/>
      <c r="G6" s="97"/>
      <c r="H6" s="97"/>
      <c r="I6" s="97"/>
      <c r="J6" s="97"/>
      <c r="K6" s="97"/>
      <c r="L6" s="97"/>
    </row>
    <row r="7" spans="1:12" ht="15.75" x14ac:dyDescent="0.3">
      <c r="A7" s="98"/>
      <c r="B7" s="95"/>
      <c r="C7" s="95"/>
      <c r="D7" s="95"/>
      <c r="E7" s="95"/>
      <c r="F7" s="95"/>
      <c r="G7" s="97"/>
      <c r="H7" s="97"/>
      <c r="I7" s="97"/>
      <c r="J7" s="95"/>
      <c r="K7" s="97"/>
      <c r="L7" s="97"/>
    </row>
    <row r="8" spans="1:12" ht="15.75" x14ac:dyDescent="0.3">
      <c r="A8" s="99"/>
      <c r="B8" s="99"/>
      <c r="C8" s="99"/>
      <c r="D8" s="99"/>
      <c r="E8" s="99"/>
      <c r="F8" s="99"/>
      <c r="G8" s="100" t="s">
        <v>1</v>
      </c>
      <c r="H8" s="100"/>
      <c r="I8" s="100"/>
      <c r="J8" s="101"/>
      <c r="K8" s="101"/>
      <c r="L8" s="101"/>
    </row>
    <row r="9" spans="1:12" ht="15.75" x14ac:dyDescent="0.3">
      <c r="A9" s="99"/>
      <c r="B9" s="99"/>
      <c r="C9" s="99"/>
      <c r="D9" s="99"/>
      <c r="E9" s="99"/>
      <c r="F9" s="99"/>
      <c r="G9" s="100" t="s">
        <v>36</v>
      </c>
      <c r="H9" s="100"/>
      <c r="I9" s="100"/>
      <c r="J9" s="100"/>
      <c r="K9" s="101"/>
      <c r="L9" s="101"/>
    </row>
    <row r="10" spans="1:12" ht="15.75" x14ac:dyDescent="0.3">
      <c r="A10" s="98"/>
      <c r="B10" s="95"/>
      <c r="C10" s="95"/>
      <c r="D10" s="95"/>
      <c r="E10" s="95"/>
      <c r="F10" s="95"/>
      <c r="G10" s="97"/>
      <c r="H10" s="97"/>
      <c r="I10" s="97"/>
      <c r="J10" s="97"/>
      <c r="K10" s="97"/>
      <c r="L10" s="97"/>
    </row>
    <row r="11" spans="1:12" ht="15.75" x14ac:dyDescent="0.3">
      <c r="A11" s="132" t="s">
        <v>2</v>
      </c>
      <c r="B11" s="188" t="s">
        <v>3</v>
      </c>
      <c r="C11" s="189"/>
      <c r="D11" s="189"/>
      <c r="E11" s="190"/>
      <c r="F11" s="133" t="s">
        <v>4</v>
      </c>
      <c r="G11" s="134" t="s">
        <v>5</v>
      </c>
      <c r="H11" s="135" t="s">
        <v>6</v>
      </c>
      <c r="I11" s="135" t="s">
        <v>7</v>
      </c>
      <c r="J11" s="135" t="s">
        <v>8</v>
      </c>
      <c r="K11" s="135" t="s">
        <v>9</v>
      </c>
      <c r="L11" s="135" t="s">
        <v>10</v>
      </c>
    </row>
    <row r="12" spans="1:12" ht="24.95" customHeight="1" x14ac:dyDescent="0.25">
      <c r="A12" s="102">
        <v>1</v>
      </c>
      <c r="B12" s="185" t="s">
        <v>149</v>
      </c>
      <c r="C12" s="186" t="s">
        <v>149</v>
      </c>
      <c r="D12" s="186" t="s">
        <v>149</v>
      </c>
      <c r="E12" s="187" t="s">
        <v>149</v>
      </c>
      <c r="F12" s="103" t="s">
        <v>11</v>
      </c>
      <c r="G12" s="127"/>
      <c r="H12" s="121">
        <v>500</v>
      </c>
      <c r="I12" s="105">
        <v>0</v>
      </c>
      <c r="J12" s="104">
        <v>9.5</v>
      </c>
      <c r="K12" s="105">
        <f>PRODUCT(I12,1.095)</f>
        <v>0</v>
      </c>
      <c r="L12" s="106">
        <f>PRODUCT(H12,K12)</f>
        <v>0</v>
      </c>
    </row>
    <row r="13" spans="1:12" ht="24.95" customHeight="1" x14ac:dyDescent="0.25">
      <c r="A13" s="102">
        <f>A12+1</f>
        <v>2</v>
      </c>
      <c r="B13" s="185" t="s">
        <v>150</v>
      </c>
      <c r="C13" s="186" t="s">
        <v>150</v>
      </c>
      <c r="D13" s="186" t="s">
        <v>150</v>
      </c>
      <c r="E13" s="187" t="s">
        <v>150</v>
      </c>
      <c r="F13" s="103" t="s">
        <v>11</v>
      </c>
      <c r="G13" s="127"/>
      <c r="H13" s="121">
        <v>1500</v>
      </c>
      <c r="I13" s="105">
        <v>0</v>
      </c>
      <c r="J13" s="104">
        <v>9.5</v>
      </c>
      <c r="K13" s="105">
        <f t="shared" ref="K13:K66" si="0">PRODUCT(I13,1.095)</f>
        <v>0</v>
      </c>
      <c r="L13" s="106">
        <f t="shared" ref="L13:L66" si="1">PRODUCT(H13,K13)</f>
        <v>0</v>
      </c>
    </row>
    <row r="14" spans="1:12" ht="24.95" customHeight="1" x14ac:dyDescent="0.25">
      <c r="A14" s="102">
        <f t="shared" ref="A14:A66" si="2">A13+1</f>
        <v>3</v>
      </c>
      <c r="B14" s="185" t="s">
        <v>151</v>
      </c>
      <c r="C14" s="186" t="s">
        <v>151</v>
      </c>
      <c r="D14" s="186" t="s">
        <v>151</v>
      </c>
      <c r="E14" s="187" t="s">
        <v>151</v>
      </c>
      <c r="F14" s="103" t="s">
        <v>11</v>
      </c>
      <c r="G14" s="127"/>
      <c r="H14" s="121">
        <v>800</v>
      </c>
      <c r="I14" s="105">
        <v>0</v>
      </c>
      <c r="J14" s="104">
        <v>9.5</v>
      </c>
      <c r="K14" s="105">
        <f t="shared" si="0"/>
        <v>0</v>
      </c>
      <c r="L14" s="106">
        <f t="shared" si="1"/>
        <v>0</v>
      </c>
    </row>
    <row r="15" spans="1:12" ht="24.95" customHeight="1" x14ac:dyDescent="0.25">
      <c r="A15" s="102">
        <f t="shared" si="2"/>
        <v>4</v>
      </c>
      <c r="B15" s="185" t="s">
        <v>152</v>
      </c>
      <c r="C15" s="186" t="s">
        <v>152</v>
      </c>
      <c r="D15" s="186" t="s">
        <v>152</v>
      </c>
      <c r="E15" s="187" t="s">
        <v>152</v>
      </c>
      <c r="F15" s="103" t="s">
        <v>11</v>
      </c>
      <c r="G15" s="127"/>
      <c r="H15" s="121">
        <v>700</v>
      </c>
      <c r="I15" s="105">
        <v>0</v>
      </c>
      <c r="J15" s="104">
        <v>9.5</v>
      </c>
      <c r="K15" s="105">
        <f t="shared" si="0"/>
        <v>0</v>
      </c>
      <c r="L15" s="106">
        <f t="shared" si="1"/>
        <v>0</v>
      </c>
    </row>
    <row r="16" spans="1:12" ht="24.95" customHeight="1" x14ac:dyDescent="0.25">
      <c r="A16" s="102">
        <f t="shared" si="2"/>
        <v>5</v>
      </c>
      <c r="B16" s="185" t="s">
        <v>153</v>
      </c>
      <c r="C16" s="186" t="s">
        <v>153</v>
      </c>
      <c r="D16" s="186" t="s">
        <v>153</v>
      </c>
      <c r="E16" s="187" t="s">
        <v>153</v>
      </c>
      <c r="F16" s="103" t="s">
        <v>11</v>
      </c>
      <c r="G16" s="127"/>
      <c r="H16" s="121">
        <v>900</v>
      </c>
      <c r="I16" s="105">
        <v>0</v>
      </c>
      <c r="J16" s="104">
        <v>9.5</v>
      </c>
      <c r="K16" s="105">
        <f t="shared" si="0"/>
        <v>0</v>
      </c>
      <c r="L16" s="106">
        <f t="shared" si="1"/>
        <v>0</v>
      </c>
    </row>
    <row r="17" spans="1:12" ht="24.95" customHeight="1" x14ac:dyDescent="0.25">
      <c r="A17" s="102">
        <f t="shared" si="2"/>
        <v>6</v>
      </c>
      <c r="B17" s="185" t="s">
        <v>154</v>
      </c>
      <c r="C17" s="186" t="s">
        <v>154</v>
      </c>
      <c r="D17" s="186" t="s">
        <v>154</v>
      </c>
      <c r="E17" s="187" t="s">
        <v>154</v>
      </c>
      <c r="F17" s="103" t="s">
        <v>11</v>
      </c>
      <c r="G17" s="127"/>
      <c r="H17" s="121">
        <v>1200</v>
      </c>
      <c r="I17" s="105">
        <v>0</v>
      </c>
      <c r="J17" s="104">
        <v>9.5</v>
      </c>
      <c r="K17" s="105">
        <f t="shared" si="0"/>
        <v>0</v>
      </c>
      <c r="L17" s="106">
        <f t="shared" si="1"/>
        <v>0</v>
      </c>
    </row>
    <row r="18" spans="1:12" ht="24.95" customHeight="1" x14ac:dyDescent="0.25">
      <c r="A18" s="102">
        <f t="shared" si="2"/>
        <v>7</v>
      </c>
      <c r="B18" s="185" t="s">
        <v>155</v>
      </c>
      <c r="C18" s="186" t="s">
        <v>155</v>
      </c>
      <c r="D18" s="186" t="s">
        <v>155</v>
      </c>
      <c r="E18" s="187" t="s">
        <v>155</v>
      </c>
      <c r="F18" s="103" t="s">
        <v>11</v>
      </c>
      <c r="G18" s="127"/>
      <c r="H18" s="121">
        <v>1500</v>
      </c>
      <c r="I18" s="105">
        <v>0</v>
      </c>
      <c r="J18" s="104">
        <v>9.5</v>
      </c>
      <c r="K18" s="105">
        <f t="shared" si="0"/>
        <v>0</v>
      </c>
      <c r="L18" s="106">
        <f t="shared" si="1"/>
        <v>0</v>
      </c>
    </row>
    <row r="19" spans="1:12" ht="15" customHeight="1" x14ac:dyDescent="0.25">
      <c r="A19" s="102">
        <f t="shared" si="2"/>
        <v>8</v>
      </c>
      <c r="B19" s="185" t="s">
        <v>156</v>
      </c>
      <c r="C19" s="186" t="s">
        <v>156</v>
      </c>
      <c r="D19" s="186" t="s">
        <v>156</v>
      </c>
      <c r="E19" s="187" t="s">
        <v>156</v>
      </c>
      <c r="F19" s="103" t="s">
        <v>11</v>
      </c>
      <c r="G19" s="127"/>
      <c r="H19" s="121">
        <v>1800</v>
      </c>
      <c r="I19" s="105">
        <v>0</v>
      </c>
      <c r="J19" s="104">
        <v>9.5</v>
      </c>
      <c r="K19" s="105">
        <f t="shared" si="0"/>
        <v>0</v>
      </c>
      <c r="L19" s="106">
        <f t="shared" si="1"/>
        <v>0</v>
      </c>
    </row>
    <row r="20" spans="1:12" ht="24.95" customHeight="1" x14ac:dyDescent="0.25">
      <c r="A20" s="102">
        <f t="shared" si="2"/>
        <v>9</v>
      </c>
      <c r="B20" s="185" t="s">
        <v>157</v>
      </c>
      <c r="C20" s="186" t="s">
        <v>157</v>
      </c>
      <c r="D20" s="186" t="s">
        <v>157</v>
      </c>
      <c r="E20" s="187" t="s">
        <v>157</v>
      </c>
      <c r="F20" s="103" t="s">
        <v>11</v>
      </c>
      <c r="G20" s="127"/>
      <c r="H20" s="38">
        <v>800</v>
      </c>
      <c r="I20" s="105">
        <v>0</v>
      </c>
      <c r="J20" s="104">
        <v>9.5</v>
      </c>
      <c r="K20" s="105">
        <f t="shared" si="0"/>
        <v>0</v>
      </c>
      <c r="L20" s="106">
        <f t="shared" si="1"/>
        <v>0</v>
      </c>
    </row>
    <row r="21" spans="1:12" ht="24.95" customHeight="1" x14ac:dyDescent="0.25">
      <c r="A21" s="102">
        <f t="shared" si="2"/>
        <v>10</v>
      </c>
      <c r="B21" s="185" t="s">
        <v>158</v>
      </c>
      <c r="C21" s="186" t="s">
        <v>158</v>
      </c>
      <c r="D21" s="186" t="s">
        <v>158</v>
      </c>
      <c r="E21" s="187" t="s">
        <v>158</v>
      </c>
      <c r="F21" s="103" t="s">
        <v>11</v>
      </c>
      <c r="G21" s="127"/>
      <c r="H21" s="38">
        <v>900</v>
      </c>
      <c r="I21" s="105">
        <v>0</v>
      </c>
      <c r="J21" s="104">
        <v>9.5</v>
      </c>
      <c r="K21" s="105">
        <f t="shared" si="0"/>
        <v>0</v>
      </c>
      <c r="L21" s="106">
        <f t="shared" si="1"/>
        <v>0</v>
      </c>
    </row>
    <row r="22" spans="1:12" ht="15" customHeight="1" x14ac:dyDescent="0.25">
      <c r="A22" s="102">
        <f t="shared" si="2"/>
        <v>11</v>
      </c>
      <c r="B22" s="185" t="s">
        <v>159</v>
      </c>
      <c r="C22" s="186" t="s">
        <v>159</v>
      </c>
      <c r="D22" s="186" t="s">
        <v>159</v>
      </c>
      <c r="E22" s="187" t="s">
        <v>159</v>
      </c>
      <c r="F22" s="103" t="s">
        <v>11</v>
      </c>
      <c r="G22" s="127"/>
      <c r="H22" s="38">
        <v>800</v>
      </c>
      <c r="I22" s="105">
        <v>0</v>
      </c>
      <c r="J22" s="104">
        <v>9.5</v>
      </c>
      <c r="K22" s="105">
        <f t="shared" si="0"/>
        <v>0</v>
      </c>
      <c r="L22" s="106">
        <f t="shared" si="1"/>
        <v>0</v>
      </c>
    </row>
    <row r="23" spans="1:12" ht="24.95" customHeight="1" x14ac:dyDescent="0.25">
      <c r="A23" s="102">
        <f t="shared" si="2"/>
        <v>12</v>
      </c>
      <c r="B23" s="185" t="s">
        <v>160</v>
      </c>
      <c r="C23" s="186" t="s">
        <v>160</v>
      </c>
      <c r="D23" s="186" t="s">
        <v>160</v>
      </c>
      <c r="E23" s="187" t="s">
        <v>160</v>
      </c>
      <c r="F23" s="103" t="s">
        <v>11</v>
      </c>
      <c r="G23" s="127"/>
      <c r="H23" s="38">
        <v>900</v>
      </c>
      <c r="I23" s="105">
        <v>0</v>
      </c>
      <c r="J23" s="104">
        <v>9.5</v>
      </c>
      <c r="K23" s="105">
        <f t="shared" si="0"/>
        <v>0</v>
      </c>
      <c r="L23" s="106">
        <f t="shared" si="1"/>
        <v>0</v>
      </c>
    </row>
    <row r="24" spans="1:12" ht="24.95" customHeight="1" x14ac:dyDescent="0.25">
      <c r="A24" s="102">
        <f t="shared" si="2"/>
        <v>13</v>
      </c>
      <c r="B24" s="185" t="s">
        <v>161</v>
      </c>
      <c r="C24" s="186" t="s">
        <v>161</v>
      </c>
      <c r="D24" s="186" t="s">
        <v>161</v>
      </c>
      <c r="E24" s="187" t="s">
        <v>161</v>
      </c>
      <c r="F24" s="103" t="s">
        <v>11</v>
      </c>
      <c r="G24" s="127"/>
      <c r="H24" s="38">
        <v>800</v>
      </c>
      <c r="I24" s="105">
        <v>0</v>
      </c>
      <c r="J24" s="104">
        <v>9.5</v>
      </c>
      <c r="K24" s="105">
        <f t="shared" si="0"/>
        <v>0</v>
      </c>
      <c r="L24" s="106">
        <f t="shared" si="1"/>
        <v>0</v>
      </c>
    </row>
    <row r="25" spans="1:12" x14ac:dyDescent="0.25">
      <c r="A25" s="102">
        <f t="shared" si="2"/>
        <v>14</v>
      </c>
      <c r="B25" s="185" t="s">
        <v>162</v>
      </c>
      <c r="C25" s="186" t="s">
        <v>162</v>
      </c>
      <c r="D25" s="186" t="s">
        <v>162</v>
      </c>
      <c r="E25" s="187" t="s">
        <v>162</v>
      </c>
      <c r="F25" s="103" t="s">
        <v>11</v>
      </c>
      <c r="G25" s="127"/>
      <c r="H25" s="38">
        <v>70</v>
      </c>
      <c r="I25" s="105">
        <v>0</v>
      </c>
      <c r="J25" s="104">
        <v>9.5</v>
      </c>
      <c r="K25" s="105">
        <f t="shared" si="0"/>
        <v>0</v>
      </c>
      <c r="L25" s="106">
        <f t="shared" si="1"/>
        <v>0</v>
      </c>
    </row>
    <row r="26" spans="1:12" x14ac:dyDescent="0.25">
      <c r="A26" s="102">
        <f t="shared" si="2"/>
        <v>15</v>
      </c>
      <c r="B26" s="185" t="s">
        <v>163</v>
      </c>
      <c r="C26" s="186" t="s">
        <v>163</v>
      </c>
      <c r="D26" s="186" t="s">
        <v>163</v>
      </c>
      <c r="E26" s="187" t="s">
        <v>163</v>
      </c>
      <c r="F26" s="103" t="s">
        <v>11</v>
      </c>
      <c r="G26" s="127"/>
      <c r="H26" s="38">
        <v>300</v>
      </c>
      <c r="I26" s="105">
        <v>0</v>
      </c>
      <c r="J26" s="104">
        <v>9.5</v>
      </c>
      <c r="K26" s="105">
        <f t="shared" si="0"/>
        <v>0</v>
      </c>
      <c r="L26" s="106">
        <f t="shared" si="1"/>
        <v>0</v>
      </c>
    </row>
    <row r="27" spans="1:12" ht="24.95" customHeight="1" x14ac:dyDescent="0.25">
      <c r="A27" s="102">
        <f t="shared" si="2"/>
        <v>16</v>
      </c>
      <c r="B27" s="185" t="s">
        <v>164</v>
      </c>
      <c r="C27" s="186" t="s">
        <v>164</v>
      </c>
      <c r="D27" s="186" t="s">
        <v>164</v>
      </c>
      <c r="E27" s="187" t="s">
        <v>164</v>
      </c>
      <c r="F27" s="103" t="s">
        <v>11</v>
      </c>
      <c r="G27" s="127"/>
      <c r="H27" s="38">
        <v>100</v>
      </c>
      <c r="I27" s="105">
        <v>0</v>
      </c>
      <c r="J27" s="104">
        <v>9.5</v>
      </c>
      <c r="K27" s="105">
        <f t="shared" si="0"/>
        <v>0</v>
      </c>
      <c r="L27" s="106">
        <f t="shared" si="1"/>
        <v>0</v>
      </c>
    </row>
    <row r="28" spans="1:12" ht="24.95" customHeight="1" x14ac:dyDescent="0.25">
      <c r="A28" s="102">
        <f t="shared" si="2"/>
        <v>17</v>
      </c>
      <c r="B28" s="185" t="s">
        <v>165</v>
      </c>
      <c r="C28" s="186" t="s">
        <v>165</v>
      </c>
      <c r="D28" s="186" t="s">
        <v>165</v>
      </c>
      <c r="E28" s="187" t="s">
        <v>165</v>
      </c>
      <c r="F28" s="103" t="s">
        <v>11</v>
      </c>
      <c r="G28" s="127"/>
      <c r="H28" s="38">
        <v>200</v>
      </c>
      <c r="I28" s="105">
        <v>0</v>
      </c>
      <c r="J28" s="104">
        <v>9.5</v>
      </c>
      <c r="K28" s="105">
        <f t="shared" si="0"/>
        <v>0</v>
      </c>
      <c r="L28" s="106">
        <f t="shared" si="1"/>
        <v>0</v>
      </c>
    </row>
    <row r="29" spans="1:12" ht="24.95" customHeight="1" x14ac:dyDescent="0.25">
      <c r="A29" s="102">
        <f t="shared" si="2"/>
        <v>18</v>
      </c>
      <c r="B29" s="185" t="s">
        <v>166</v>
      </c>
      <c r="C29" s="186" t="s">
        <v>166</v>
      </c>
      <c r="D29" s="186" t="s">
        <v>166</v>
      </c>
      <c r="E29" s="187" t="s">
        <v>166</v>
      </c>
      <c r="F29" s="103" t="s">
        <v>11</v>
      </c>
      <c r="G29" s="127"/>
      <c r="H29" s="38">
        <v>300</v>
      </c>
      <c r="I29" s="105">
        <v>0</v>
      </c>
      <c r="J29" s="104">
        <v>9.5</v>
      </c>
      <c r="K29" s="105">
        <f t="shared" si="0"/>
        <v>0</v>
      </c>
      <c r="L29" s="106">
        <f t="shared" si="1"/>
        <v>0</v>
      </c>
    </row>
    <row r="30" spans="1:12" ht="24.95" customHeight="1" x14ac:dyDescent="0.25">
      <c r="A30" s="102">
        <f t="shared" si="2"/>
        <v>19</v>
      </c>
      <c r="B30" s="185" t="s">
        <v>167</v>
      </c>
      <c r="C30" s="186" t="s">
        <v>167</v>
      </c>
      <c r="D30" s="186" t="s">
        <v>167</v>
      </c>
      <c r="E30" s="187" t="s">
        <v>167</v>
      </c>
      <c r="F30" s="103" t="s">
        <v>11</v>
      </c>
      <c r="G30" s="127"/>
      <c r="H30" s="38">
        <v>400</v>
      </c>
      <c r="I30" s="105">
        <v>0</v>
      </c>
      <c r="J30" s="104">
        <v>9.5</v>
      </c>
      <c r="K30" s="105">
        <f t="shared" si="0"/>
        <v>0</v>
      </c>
      <c r="L30" s="106">
        <f t="shared" si="1"/>
        <v>0</v>
      </c>
    </row>
    <row r="31" spans="1:12" ht="24.95" customHeight="1" x14ac:dyDescent="0.25">
      <c r="A31" s="102">
        <f t="shared" si="2"/>
        <v>20</v>
      </c>
      <c r="B31" s="185" t="s">
        <v>168</v>
      </c>
      <c r="C31" s="186" t="s">
        <v>168</v>
      </c>
      <c r="D31" s="186" t="s">
        <v>168</v>
      </c>
      <c r="E31" s="187" t="s">
        <v>168</v>
      </c>
      <c r="F31" s="103" t="s">
        <v>11</v>
      </c>
      <c r="G31" s="127"/>
      <c r="H31" s="38">
        <v>200</v>
      </c>
      <c r="I31" s="105">
        <v>0</v>
      </c>
      <c r="J31" s="104">
        <v>9.5</v>
      </c>
      <c r="K31" s="105">
        <f t="shared" si="0"/>
        <v>0</v>
      </c>
      <c r="L31" s="106">
        <f t="shared" si="1"/>
        <v>0</v>
      </c>
    </row>
    <row r="32" spans="1:12" ht="24.95" customHeight="1" x14ac:dyDescent="0.25">
      <c r="A32" s="102">
        <f t="shared" si="2"/>
        <v>21</v>
      </c>
      <c r="B32" s="185" t="s">
        <v>169</v>
      </c>
      <c r="C32" s="186" t="s">
        <v>169</v>
      </c>
      <c r="D32" s="186" t="s">
        <v>169</v>
      </c>
      <c r="E32" s="187" t="s">
        <v>169</v>
      </c>
      <c r="F32" s="103" t="s">
        <v>11</v>
      </c>
      <c r="G32" s="127"/>
      <c r="H32" s="38">
        <v>150</v>
      </c>
      <c r="I32" s="105">
        <v>0</v>
      </c>
      <c r="J32" s="104">
        <v>9.5</v>
      </c>
      <c r="K32" s="105">
        <f t="shared" si="0"/>
        <v>0</v>
      </c>
      <c r="L32" s="106">
        <f t="shared" si="1"/>
        <v>0</v>
      </c>
    </row>
    <row r="33" spans="1:12" ht="24.95" customHeight="1" x14ac:dyDescent="0.25">
      <c r="A33" s="102">
        <f t="shared" si="2"/>
        <v>22</v>
      </c>
      <c r="B33" s="185" t="s">
        <v>170</v>
      </c>
      <c r="C33" s="186" t="s">
        <v>170</v>
      </c>
      <c r="D33" s="186" t="s">
        <v>170</v>
      </c>
      <c r="E33" s="187" t="s">
        <v>170</v>
      </c>
      <c r="F33" s="103" t="s">
        <v>11</v>
      </c>
      <c r="G33" s="127"/>
      <c r="H33" s="38">
        <v>150</v>
      </c>
      <c r="I33" s="105">
        <v>0</v>
      </c>
      <c r="J33" s="104">
        <v>9.5</v>
      </c>
      <c r="K33" s="105">
        <f t="shared" si="0"/>
        <v>0</v>
      </c>
      <c r="L33" s="106">
        <f t="shared" si="1"/>
        <v>0</v>
      </c>
    </row>
    <row r="34" spans="1:12" ht="15" customHeight="1" x14ac:dyDescent="0.25">
      <c r="A34" s="102">
        <f t="shared" si="2"/>
        <v>23</v>
      </c>
      <c r="B34" s="185" t="s">
        <v>171</v>
      </c>
      <c r="C34" s="186" t="s">
        <v>171</v>
      </c>
      <c r="D34" s="186" t="s">
        <v>171</v>
      </c>
      <c r="E34" s="187" t="s">
        <v>171</v>
      </c>
      <c r="F34" s="103" t="s">
        <v>11</v>
      </c>
      <c r="G34" s="127"/>
      <c r="H34" s="38">
        <v>500</v>
      </c>
      <c r="I34" s="105">
        <v>0</v>
      </c>
      <c r="J34" s="104">
        <v>9.5</v>
      </c>
      <c r="K34" s="105">
        <f t="shared" si="0"/>
        <v>0</v>
      </c>
      <c r="L34" s="106">
        <f t="shared" si="1"/>
        <v>0</v>
      </c>
    </row>
    <row r="35" spans="1:12" x14ac:dyDescent="0.25">
      <c r="A35" s="102">
        <f t="shared" si="2"/>
        <v>24</v>
      </c>
      <c r="B35" s="185" t="s">
        <v>172</v>
      </c>
      <c r="C35" s="186" t="s">
        <v>172</v>
      </c>
      <c r="D35" s="186" t="s">
        <v>172</v>
      </c>
      <c r="E35" s="187" t="s">
        <v>172</v>
      </c>
      <c r="F35" s="103" t="s">
        <v>11</v>
      </c>
      <c r="G35" s="127"/>
      <c r="H35" s="38">
        <v>400</v>
      </c>
      <c r="I35" s="105">
        <v>0</v>
      </c>
      <c r="J35" s="104">
        <v>9.5</v>
      </c>
      <c r="K35" s="105">
        <f t="shared" si="0"/>
        <v>0</v>
      </c>
      <c r="L35" s="106">
        <f t="shared" si="1"/>
        <v>0</v>
      </c>
    </row>
    <row r="36" spans="1:12" x14ac:dyDescent="0.25">
      <c r="A36" s="102">
        <f t="shared" si="2"/>
        <v>25</v>
      </c>
      <c r="B36" s="185" t="s">
        <v>173</v>
      </c>
      <c r="C36" s="186" t="s">
        <v>173</v>
      </c>
      <c r="D36" s="186" t="s">
        <v>173</v>
      </c>
      <c r="E36" s="187" t="s">
        <v>173</v>
      </c>
      <c r="F36" s="103" t="s">
        <v>11</v>
      </c>
      <c r="G36" s="127"/>
      <c r="H36" s="38">
        <v>1000</v>
      </c>
      <c r="I36" s="105">
        <v>0</v>
      </c>
      <c r="J36" s="104">
        <v>9.5</v>
      </c>
      <c r="K36" s="105">
        <f t="shared" si="0"/>
        <v>0</v>
      </c>
      <c r="L36" s="106">
        <f t="shared" si="1"/>
        <v>0</v>
      </c>
    </row>
    <row r="37" spans="1:12" x14ac:dyDescent="0.25">
      <c r="A37" s="102">
        <f t="shared" si="2"/>
        <v>26</v>
      </c>
      <c r="B37" s="185" t="s">
        <v>174</v>
      </c>
      <c r="C37" s="186" t="s">
        <v>174</v>
      </c>
      <c r="D37" s="186" t="s">
        <v>174</v>
      </c>
      <c r="E37" s="187" t="s">
        <v>174</v>
      </c>
      <c r="F37" s="103" t="s">
        <v>11</v>
      </c>
      <c r="G37" s="127"/>
      <c r="H37" s="38">
        <v>1200</v>
      </c>
      <c r="I37" s="105">
        <v>0</v>
      </c>
      <c r="J37" s="104">
        <v>9.5</v>
      </c>
      <c r="K37" s="105">
        <f t="shared" si="0"/>
        <v>0</v>
      </c>
      <c r="L37" s="106">
        <f t="shared" si="1"/>
        <v>0</v>
      </c>
    </row>
    <row r="38" spans="1:12" x14ac:dyDescent="0.25">
      <c r="A38" s="102">
        <f t="shared" si="2"/>
        <v>27</v>
      </c>
      <c r="B38" s="185" t="s">
        <v>175</v>
      </c>
      <c r="C38" s="186" t="s">
        <v>175</v>
      </c>
      <c r="D38" s="186" t="s">
        <v>175</v>
      </c>
      <c r="E38" s="187" t="s">
        <v>175</v>
      </c>
      <c r="F38" s="103" t="s">
        <v>11</v>
      </c>
      <c r="G38" s="127"/>
      <c r="H38" s="38">
        <v>1000</v>
      </c>
      <c r="I38" s="105">
        <v>0</v>
      </c>
      <c r="J38" s="104">
        <v>9.5</v>
      </c>
      <c r="K38" s="105">
        <f t="shared" si="0"/>
        <v>0</v>
      </c>
      <c r="L38" s="106">
        <f t="shared" si="1"/>
        <v>0</v>
      </c>
    </row>
    <row r="39" spans="1:12" x14ac:dyDescent="0.25">
      <c r="A39" s="102">
        <f t="shared" si="2"/>
        <v>28</v>
      </c>
      <c r="B39" s="185" t="s">
        <v>176</v>
      </c>
      <c r="C39" s="186" t="s">
        <v>176</v>
      </c>
      <c r="D39" s="186" t="s">
        <v>176</v>
      </c>
      <c r="E39" s="187" t="s">
        <v>176</v>
      </c>
      <c r="F39" s="103" t="s">
        <v>11</v>
      </c>
      <c r="G39" s="127"/>
      <c r="H39" s="38">
        <v>400</v>
      </c>
      <c r="I39" s="105">
        <v>0</v>
      </c>
      <c r="J39" s="104">
        <v>9.5</v>
      </c>
      <c r="K39" s="105">
        <f t="shared" si="0"/>
        <v>0</v>
      </c>
      <c r="L39" s="106">
        <f t="shared" si="1"/>
        <v>0</v>
      </c>
    </row>
    <row r="40" spans="1:12" x14ac:dyDescent="0.25">
      <c r="A40" s="102">
        <f t="shared" si="2"/>
        <v>29</v>
      </c>
      <c r="B40" s="185" t="s">
        <v>177</v>
      </c>
      <c r="C40" s="186" t="s">
        <v>177</v>
      </c>
      <c r="D40" s="186" t="s">
        <v>177</v>
      </c>
      <c r="E40" s="187" t="s">
        <v>177</v>
      </c>
      <c r="F40" s="103" t="s">
        <v>11</v>
      </c>
      <c r="G40" s="127"/>
      <c r="H40" s="38">
        <v>300</v>
      </c>
      <c r="I40" s="105">
        <v>0</v>
      </c>
      <c r="J40" s="104">
        <v>9.5</v>
      </c>
      <c r="K40" s="105">
        <f t="shared" si="0"/>
        <v>0</v>
      </c>
      <c r="L40" s="106">
        <f t="shared" si="1"/>
        <v>0</v>
      </c>
    </row>
    <row r="41" spans="1:12" x14ac:dyDescent="0.25">
      <c r="A41" s="102">
        <f t="shared" si="2"/>
        <v>30</v>
      </c>
      <c r="B41" s="185" t="s">
        <v>178</v>
      </c>
      <c r="C41" s="186" t="s">
        <v>178</v>
      </c>
      <c r="D41" s="186" t="s">
        <v>178</v>
      </c>
      <c r="E41" s="187" t="s">
        <v>178</v>
      </c>
      <c r="F41" s="103" t="s">
        <v>11</v>
      </c>
      <c r="G41" s="127"/>
      <c r="H41" s="38">
        <v>400</v>
      </c>
      <c r="I41" s="105">
        <v>0</v>
      </c>
      <c r="J41" s="104">
        <v>9.5</v>
      </c>
      <c r="K41" s="105">
        <f t="shared" si="0"/>
        <v>0</v>
      </c>
      <c r="L41" s="106">
        <f t="shared" si="1"/>
        <v>0</v>
      </c>
    </row>
    <row r="42" spans="1:12" ht="24.95" customHeight="1" x14ac:dyDescent="0.25">
      <c r="A42" s="102">
        <f t="shared" si="2"/>
        <v>31</v>
      </c>
      <c r="B42" s="185" t="s">
        <v>179</v>
      </c>
      <c r="C42" s="186" t="s">
        <v>179</v>
      </c>
      <c r="D42" s="186" t="s">
        <v>179</v>
      </c>
      <c r="E42" s="187" t="s">
        <v>179</v>
      </c>
      <c r="F42" s="103" t="s">
        <v>11</v>
      </c>
      <c r="G42" s="127"/>
      <c r="H42" s="38">
        <v>150</v>
      </c>
      <c r="I42" s="105">
        <v>0</v>
      </c>
      <c r="J42" s="104">
        <v>9.5</v>
      </c>
      <c r="K42" s="105">
        <f t="shared" si="0"/>
        <v>0</v>
      </c>
      <c r="L42" s="106">
        <f t="shared" si="1"/>
        <v>0</v>
      </c>
    </row>
    <row r="43" spans="1:12" ht="24.95" customHeight="1" x14ac:dyDescent="0.25">
      <c r="A43" s="102">
        <f t="shared" si="2"/>
        <v>32</v>
      </c>
      <c r="B43" s="185" t="s">
        <v>180</v>
      </c>
      <c r="C43" s="186" t="s">
        <v>180</v>
      </c>
      <c r="D43" s="186" t="s">
        <v>180</v>
      </c>
      <c r="E43" s="187" t="s">
        <v>180</v>
      </c>
      <c r="F43" s="103" t="s">
        <v>11</v>
      </c>
      <c r="G43" s="127"/>
      <c r="H43" s="38">
        <v>100</v>
      </c>
      <c r="I43" s="105">
        <v>0</v>
      </c>
      <c r="J43" s="104">
        <v>9.5</v>
      </c>
      <c r="K43" s="105">
        <f t="shared" si="0"/>
        <v>0</v>
      </c>
      <c r="L43" s="106">
        <f t="shared" si="1"/>
        <v>0</v>
      </c>
    </row>
    <row r="44" spans="1:12" x14ac:dyDescent="0.25">
      <c r="A44" s="102">
        <f t="shared" si="2"/>
        <v>33</v>
      </c>
      <c r="B44" s="185" t="s">
        <v>181</v>
      </c>
      <c r="C44" s="186" t="s">
        <v>181</v>
      </c>
      <c r="D44" s="186" t="s">
        <v>181</v>
      </c>
      <c r="E44" s="187" t="s">
        <v>181</v>
      </c>
      <c r="F44" s="103" t="s">
        <v>11</v>
      </c>
      <c r="G44" s="127"/>
      <c r="H44" s="38">
        <v>100</v>
      </c>
      <c r="I44" s="105">
        <v>0</v>
      </c>
      <c r="J44" s="104">
        <v>9.5</v>
      </c>
      <c r="K44" s="105">
        <f t="shared" si="0"/>
        <v>0</v>
      </c>
      <c r="L44" s="106">
        <f t="shared" si="1"/>
        <v>0</v>
      </c>
    </row>
    <row r="45" spans="1:12" ht="24.95" customHeight="1" x14ac:dyDescent="0.25">
      <c r="A45" s="102">
        <f t="shared" si="2"/>
        <v>34</v>
      </c>
      <c r="B45" s="185" t="s">
        <v>182</v>
      </c>
      <c r="C45" s="186" t="s">
        <v>182</v>
      </c>
      <c r="D45" s="186" t="s">
        <v>182</v>
      </c>
      <c r="E45" s="187" t="s">
        <v>182</v>
      </c>
      <c r="F45" s="103" t="s">
        <v>11</v>
      </c>
      <c r="G45" s="127"/>
      <c r="H45" s="38">
        <v>300</v>
      </c>
      <c r="I45" s="105">
        <v>0</v>
      </c>
      <c r="J45" s="104">
        <v>9.5</v>
      </c>
      <c r="K45" s="105">
        <f t="shared" si="0"/>
        <v>0</v>
      </c>
      <c r="L45" s="106">
        <f t="shared" si="1"/>
        <v>0</v>
      </c>
    </row>
    <row r="46" spans="1:12" ht="24.95" customHeight="1" x14ac:dyDescent="0.25">
      <c r="A46" s="102">
        <f t="shared" si="2"/>
        <v>35</v>
      </c>
      <c r="B46" s="185" t="s">
        <v>183</v>
      </c>
      <c r="C46" s="186" t="s">
        <v>183</v>
      </c>
      <c r="D46" s="186" t="s">
        <v>183</v>
      </c>
      <c r="E46" s="187" t="s">
        <v>183</v>
      </c>
      <c r="F46" s="103" t="s">
        <v>11</v>
      </c>
      <c r="G46" s="127"/>
      <c r="H46" s="38">
        <v>250</v>
      </c>
      <c r="I46" s="105">
        <v>0</v>
      </c>
      <c r="J46" s="104">
        <v>9.5</v>
      </c>
      <c r="K46" s="105">
        <f t="shared" si="0"/>
        <v>0</v>
      </c>
      <c r="L46" s="106">
        <f t="shared" si="1"/>
        <v>0</v>
      </c>
    </row>
    <row r="47" spans="1:12" ht="15" customHeight="1" x14ac:dyDescent="0.25">
      <c r="A47" s="102">
        <f t="shared" si="2"/>
        <v>36</v>
      </c>
      <c r="B47" s="185" t="s">
        <v>23</v>
      </c>
      <c r="C47" s="186" t="s">
        <v>23</v>
      </c>
      <c r="D47" s="186" t="s">
        <v>23</v>
      </c>
      <c r="E47" s="187" t="s">
        <v>23</v>
      </c>
      <c r="F47" s="103" t="s">
        <v>11</v>
      </c>
      <c r="G47" s="127"/>
      <c r="H47" s="38">
        <v>50</v>
      </c>
      <c r="I47" s="105">
        <v>0</v>
      </c>
      <c r="J47" s="104">
        <v>9.5</v>
      </c>
      <c r="K47" s="105">
        <f t="shared" si="0"/>
        <v>0</v>
      </c>
      <c r="L47" s="106">
        <f t="shared" si="1"/>
        <v>0</v>
      </c>
    </row>
    <row r="48" spans="1:12" ht="15" customHeight="1" x14ac:dyDescent="0.25">
      <c r="A48" s="102">
        <f t="shared" si="2"/>
        <v>37</v>
      </c>
      <c r="B48" s="185" t="s">
        <v>184</v>
      </c>
      <c r="C48" s="186" t="s">
        <v>184</v>
      </c>
      <c r="D48" s="186" t="s">
        <v>184</v>
      </c>
      <c r="E48" s="187" t="s">
        <v>184</v>
      </c>
      <c r="F48" s="103" t="s">
        <v>11</v>
      </c>
      <c r="G48" s="127"/>
      <c r="H48" s="38">
        <v>500</v>
      </c>
      <c r="I48" s="105">
        <v>0</v>
      </c>
      <c r="J48" s="104">
        <v>9.5</v>
      </c>
      <c r="K48" s="105">
        <f t="shared" si="0"/>
        <v>0</v>
      </c>
      <c r="L48" s="106">
        <f t="shared" si="1"/>
        <v>0</v>
      </c>
    </row>
    <row r="49" spans="1:12" ht="24.95" customHeight="1" x14ac:dyDescent="0.25">
      <c r="A49" s="102">
        <f t="shared" si="2"/>
        <v>38</v>
      </c>
      <c r="B49" s="185" t="s">
        <v>185</v>
      </c>
      <c r="C49" s="186" t="s">
        <v>185</v>
      </c>
      <c r="D49" s="186" t="s">
        <v>185</v>
      </c>
      <c r="E49" s="187" t="s">
        <v>185</v>
      </c>
      <c r="F49" s="103" t="s">
        <v>11</v>
      </c>
      <c r="G49" s="127"/>
      <c r="H49" s="38">
        <v>100</v>
      </c>
      <c r="I49" s="105">
        <v>0</v>
      </c>
      <c r="J49" s="104">
        <v>9.5</v>
      </c>
      <c r="K49" s="105">
        <f t="shared" si="0"/>
        <v>0</v>
      </c>
      <c r="L49" s="106">
        <f t="shared" si="1"/>
        <v>0</v>
      </c>
    </row>
    <row r="50" spans="1:12" ht="24.95" customHeight="1" x14ac:dyDescent="0.25">
      <c r="A50" s="102">
        <f t="shared" si="2"/>
        <v>39</v>
      </c>
      <c r="B50" s="185" t="s">
        <v>186</v>
      </c>
      <c r="C50" s="186" t="s">
        <v>186</v>
      </c>
      <c r="D50" s="186" t="s">
        <v>186</v>
      </c>
      <c r="E50" s="187" t="s">
        <v>186</v>
      </c>
      <c r="F50" s="103" t="s">
        <v>11</v>
      </c>
      <c r="G50" s="127"/>
      <c r="H50" s="38">
        <v>50</v>
      </c>
      <c r="I50" s="105">
        <v>0</v>
      </c>
      <c r="J50" s="104">
        <v>9.5</v>
      </c>
      <c r="K50" s="105">
        <f t="shared" si="0"/>
        <v>0</v>
      </c>
      <c r="L50" s="106">
        <f t="shared" si="1"/>
        <v>0</v>
      </c>
    </row>
    <row r="51" spans="1:12" ht="24.95" customHeight="1" x14ac:dyDescent="0.25">
      <c r="A51" s="102">
        <f t="shared" si="2"/>
        <v>40</v>
      </c>
      <c r="B51" s="185" t="s">
        <v>187</v>
      </c>
      <c r="C51" s="186" t="s">
        <v>187</v>
      </c>
      <c r="D51" s="186" t="s">
        <v>187</v>
      </c>
      <c r="E51" s="187" t="s">
        <v>187</v>
      </c>
      <c r="F51" s="103" t="s">
        <v>11</v>
      </c>
      <c r="G51" s="127"/>
      <c r="H51" s="38">
        <v>20</v>
      </c>
      <c r="I51" s="105">
        <v>0</v>
      </c>
      <c r="J51" s="104">
        <v>9.5</v>
      </c>
      <c r="K51" s="105">
        <f t="shared" si="0"/>
        <v>0</v>
      </c>
      <c r="L51" s="106">
        <f t="shared" si="1"/>
        <v>0</v>
      </c>
    </row>
    <row r="52" spans="1:12" ht="15" customHeight="1" x14ac:dyDescent="0.25">
      <c r="A52" s="102">
        <f t="shared" si="2"/>
        <v>41</v>
      </c>
      <c r="B52" s="185" t="s">
        <v>188</v>
      </c>
      <c r="C52" s="186" t="s">
        <v>188</v>
      </c>
      <c r="D52" s="186" t="s">
        <v>188</v>
      </c>
      <c r="E52" s="187" t="s">
        <v>188</v>
      </c>
      <c r="F52" s="103" t="s">
        <v>11</v>
      </c>
      <c r="G52" s="127"/>
      <c r="H52" s="38">
        <v>500</v>
      </c>
      <c r="I52" s="105">
        <v>0</v>
      </c>
      <c r="J52" s="104">
        <v>9.5</v>
      </c>
      <c r="K52" s="105">
        <f t="shared" si="0"/>
        <v>0</v>
      </c>
      <c r="L52" s="106">
        <f t="shared" si="1"/>
        <v>0</v>
      </c>
    </row>
    <row r="53" spans="1:12" ht="15" customHeight="1" x14ac:dyDescent="0.25">
      <c r="A53" s="102">
        <f t="shared" si="2"/>
        <v>42</v>
      </c>
      <c r="B53" s="185" t="s">
        <v>189</v>
      </c>
      <c r="C53" s="186" t="s">
        <v>189</v>
      </c>
      <c r="D53" s="186" t="s">
        <v>189</v>
      </c>
      <c r="E53" s="187" t="s">
        <v>189</v>
      </c>
      <c r="F53" s="103" t="s">
        <v>11</v>
      </c>
      <c r="G53" s="127"/>
      <c r="H53" s="38">
        <v>500</v>
      </c>
      <c r="I53" s="105">
        <v>0</v>
      </c>
      <c r="J53" s="104">
        <v>9.5</v>
      </c>
      <c r="K53" s="105">
        <f t="shared" si="0"/>
        <v>0</v>
      </c>
      <c r="L53" s="106">
        <f t="shared" si="1"/>
        <v>0</v>
      </c>
    </row>
    <row r="54" spans="1:12" ht="15" customHeight="1" x14ac:dyDescent="0.25">
      <c r="A54" s="102">
        <f t="shared" si="2"/>
        <v>43</v>
      </c>
      <c r="B54" s="185" t="s">
        <v>190</v>
      </c>
      <c r="C54" s="186" t="s">
        <v>190</v>
      </c>
      <c r="D54" s="186" t="s">
        <v>190</v>
      </c>
      <c r="E54" s="187" t="s">
        <v>190</v>
      </c>
      <c r="F54" s="103" t="s">
        <v>11</v>
      </c>
      <c r="G54" s="127"/>
      <c r="H54" s="38">
        <v>350</v>
      </c>
      <c r="I54" s="105">
        <v>0</v>
      </c>
      <c r="J54" s="104">
        <v>9.5</v>
      </c>
      <c r="K54" s="105">
        <f t="shared" si="0"/>
        <v>0</v>
      </c>
      <c r="L54" s="106">
        <f t="shared" si="1"/>
        <v>0</v>
      </c>
    </row>
    <row r="55" spans="1:12" ht="15" customHeight="1" x14ac:dyDescent="0.25">
      <c r="A55" s="102">
        <f t="shared" si="2"/>
        <v>44</v>
      </c>
      <c r="B55" s="185" t="s">
        <v>191</v>
      </c>
      <c r="C55" s="186" t="s">
        <v>191</v>
      </c>
      <c r="D55" s="186" t="s">
        <v>191</v>
      </c>
      <c r="E55" s="187" t="s">
        <v>191</v>
      </c>
      <c r="F55" s="103" t="s">
        <v>11</v>
      </c>
      <c r="G55" s="127"/>
      <c r="H55" s="38">
        <v>100</v>
      </c>
      <c r="I55" s="105">
        <v>0</v>
      </c>
      <c r="J55" s="104">
        <v>9.5</v>
      </c>
      <c r="K55" s="105">
        <f t="shared" si="0"/>
        <v>0</v>
      </c>
      <c r="L55" s="106">
        <f t="shared" si="1"/>
        <v>0</v>
      </c>
    </row>
    <row r="56" spans="1:12" ht="15" customHeight="1" x14ac:dyDescent="0.25">
      <c r="A56" s="102">
        <f t="shared" si="2"/>
        <v>45</v>
      </c>
      <c r="B56" s="185" t="s">
        <v>192</v>
      </c>
      <c r="C56" s="186" t="s">
        <v>192</v>
      </c>
      <c r="D56" s="186" t="s">
        <v>192</v>
      </c>
      <c r="E56" s="187" t="s">
        <v>192</v>
      </c>
      <c r="F56" s="103" t="s">
        <v>11</v>
      </c>
      <c r="G56" s="127"/>
      <c r="H56" s="38">
        <v>100</v>
      </c>
      <c r="I56" s="105">
        <v>0</v>
      </c>
      <c r="J56" s="104">
        <v>9.5</v>
      </c>
      <c r="K56" s="105">
        <f t="shared" si="0"/>
        <v>0</v>
      </c>
      <c r="L56" s="106">
        <f t="shared" si="1"/>
        <v>0</v>
      </c>
    </row>
    <row r="57" spans="1:12" ht="24.95" customHeight="1" x14ac:dyDescent="0.25">
      <c r="A57" s="102">
        <f t="shared" si="2"/>
        <v>46</v>
      </c>
      <c r="B57" s="185" t="s">
        <v>193</v>
      </c>
      <c r="C57" s="186" t="s">
        <v>193</v>
      </c>
      <c r="D57" s="186" t="s">
        <v>193</v>
      </c>
      <c r="E57" s="187" t="s">
        <v>193</v>
      </c>
      <c r="F57" s="103" t="s">
        <v>11</v>
      </c>
      <c r="G57" s="127"/>
      <c r="H57" s="38">
        <v>200</v>
      </c>
      <c r="I57" s="105">
        <v>0</v>
      </c>
      <c r="J57" s="104">
        <v>9.5</v>
      </c>
      <c r="K57" s="105">
        <f t="shared" si="0"/>
        <v>0</v>
      </c>
      <c r="L57" s="106">
        <f t="shared" si="1"/>
        <v>0</v>
      </c>
    </row>
    <row r="58" spans="1:12" ht="24.95" customHeight="1" x14ac:dyDescent="0.25">
      <c r="A58" s="102">
        <f t="shared" si="2"/>
        <v>47</v>
      </c>
      <c r="B58" s="185" t="s">
        <v>194</v>
      </c>
      <c r="C58" s="186" t="s">
        <v>194</v>
      </c>
      <c r="D58" s="186" t="s">
        <v>194</v>
      </c>
      <c r="E58" s="187" t="s">
        <v>194</v>
      </c>
      <c r="F58" s="103" t="s">
        <v>11</v>
      </c>
      <c r="G58" s="127"/>
      <c r="H58" s="38">
        <v>80</v>
      </c>
      <c r="I58" s="105">
        <v>0</v>
      </c>
      <c r="J58" s="104">
        <v>9.5</v>
      </c>
      <c r="K58" s="105">
        <f t="shared" si="0"/>
        <v>0</v>
      </c>
      <c r="L58" s="106">
        <f t="shared" si="1"/>
        <v>0</v>
      </c>
    </row>
    <row r="59" spans="1:12" ht="15" customHeight="1" x14ac:dyDescent="0.25">
      <c r="A59" s="102">
        <f t="shared" si="2"/>
        <v>48</v>
      </c>
      <c r="B59" s="185" t="s">
        <v>195</v>
      </c>
      <c r="C59" s="186" t="s">
        <v>195</v>
      </c>
      <c r="D59" s="186" t="s">
        <v>195</v>
      </c>
      <c r="E59" s="187" t="s">
        <v>195</v>
      </c>
      <c r="F59" s="103" t="s">
        <v>11</v>
      </c>
      <c r="G59" s="127"/>
      <c r="H59" s="38">
        <v>100</v>
      </c>
      <c r="I59" s="105">
        <v>0</v>
      </c>
      <c r="J59" s="104">
        <v>9.5</v>
      </c>
      <c r="K59" s="105">
        <f t="shared" si="0"/>
        <v>0</v>
      </c>
      <c r="L59" s="106">
        <f t="shared" si="1"/>
        <v>0</v>
      </c>
    </row>
    <row r="60" spans="1:12" ht="15" customHeight="1" x14ac:dyDescent="0.25">
      <c r="A60" s="102">
        <f t="shared" si="2"/>
        <v>49</v>
      </c>
      <c r="B60" s="185" t="s">
        <v>196</v>
      </c>
      <c r="C60" s="186" t="s">
        <v>196</v>
      </c>
      <c r="D60" s="186" t="s">
        <v>196</v>
      </c>
      <c r="E60" s="187" t="s">
        <v>196</v>
      </c>
      <c r="F60" s="103" t="s">
        <v>11</v>
      </c>
      <c r="G60" s="127"/>
      <c r="H60" s="38">
        <v>100</v>
      </c>
      <c r="I60" s="105">
        <v>0</v>
      </c>
      <c r="J60" s="104">
        <v>9.5</v>
      </c>
      <c r="K60" s="105">
        <f t="shared" si="0"/>
        <v>0</v>
      </c>
      <c r="L60" s="106">
        <f t="shared" si="1"/>
        <v>0</v>
      </c>
    </row>
    <row r="61" spans="1:12" ht="24.95" customHeight="1" x14ac:dyDescent="0.25">
      <c r="A61" s="102">
        <f t="shared" si="2"/>
        <v>50</v>
      </c>
      <c r="B61" s="185" t="s">
        <v>197</v>
      </c>
      <c r="C61" s="186" t="s">
        <v>197</v>
      </c>
      <c r="D61" s="186" t="s">
        <v>197</v>
      </c>
      <c r="E61" s="187" t="s">
        <v>197</v>
      </c>
      <c r="F61" s="103" t="s">
        <v>11</v>
      </c>
      <c r="G61" s="127"/>
      <c r="H61" s="38">
        <v>50</v>
      </c>
      <c r="I61" s="105">
        <v>0</v>
      </c>
      <c r="J61" s="104">
        <v>9.5</v>
      </c>
      <c r="K61" s="105">
        <f t="shared" si="0"/>
        <v>0</v>
      </c>
      <c r="L61" s="106">
        <f t="shared" si="1"/>
        <v>0</v>
      </c>
    </row>
    <row r="62" spans="1:12" ht="15" customHeight="1" x14ac:dyDescent="0.25">
      <c r="A62" s="102">
        <f t="shared" si="2"/>
        <v>51</v>
      </c>
      <c r="B62" s="185" t="s">
        <v>198</v>
      </c>
      <c r="C62" s="186" t="s">
        <v>198</v>
      </c>
      <c r="D62" s="186" t="s">
        <v>198</v>
      </c>
      <c r="E62" s="187" t="s">
        <v>198</v>
      </c>
      <c r="F62" s="103" t="s">
        <v>11</v>
      </c>
      <c r="G62" s="127"/>
      <c r="H62" s="38">
        <v>50</v>
      </c>
      <c r="I62" s="105">
        <v>0</v>
      </c>
      <c r="J62" s="104">
        <v>9.5</v>
      </c>
      <c r="K62" s="105">
        <f t="shared" si="0"/>
        <v>0</v>
      </c>
      <c r="L62" s="106">
        <f t="shared" si="1"/>
        <v>0</v>
      </c>
    </row>
    <row r="63" spans="1:12" ht="24.95" customHeight="1" x14ac:dyDescent="0.25">
      <c r="A63" s="102">
        <f t="shared" si="2"/>
        <v>52</v>
      </c>
      <c r="B63" s="185" t="s">
        <v>199</v>
      </c>
      <c r="C63" s="186" t="s">
        <v>199</v>
      </c>
      <c r="D63" s="186" t="s">
        <v>199</v>
      </c>
      <c r="E63" s="187" t="s">
        <v>199</v>
      </c>
      <c r="F63" s="103" t="s">
        <v>11</v>
      </c>
      <c r="G63" s="127"/>
      <c r="H63" s="38">
        <v>400</v>
      </c>
      <c r="I63" s="105">
        <v>0</v>
      </c>
      <c r="J63" s="104">
        <v>9.5</v>
      </c>
      <c r="K63" s="105">
        <f t="shared" si="0"/>
        <v>0</v>
      </c>
      <c r="L63" s="106">
        <f t="shared" si="1"/>
        <v>0</v>
      </c>
    </row>
    <row r="64" spans="1:12" ht="24.95" customHeight="1" x14ac:dyDescent="0.25">
      <c r="A64" s="102">
        <f t="shared" si="2"/>
        <v>53</v>
      </c>
      <c r="B64" s="185" t="s">
        <v>200</v>
      </c>
      <c r="C64" s="186" t="s">
        <v>200</v>
      </c>
      <c r="D64" s="186" t="s">
        <v>200</v>
      </c>
      <c r="E64" s="187" t="s">
        <v>200</v>
      </c>
      <c r="F64" s="103" t="s">
        <v>11</v>
      </c>
      <c r="G64" s="127"/>
      <c r="H64" s="38">
        <v>100</v>
      </c>
      <c r="I64" s="105">
        <v>0</v>
      </c>
      <c r="J64" s="104">
        <v>9.5</v>
      </c>
      <c r="K64" s="105">
        <f t="shared" si="0"/>
        <v>0</v>
      </c>
      <c r="L64" s="106">
        <f t="shared" si="1"/>
        <v>0</v>
      </c>
    </row>
    <row r="65" spans="1:12" ht="15" customHeight="1" x14ac:dyDescent="0.25">
      <c r="A65" s="102">
        <f t="shared" si="2"/>
        <v>54</v>
      </c>
      <c r="B65" s="185" t="s">
        <v>201</v>
      </c>
      <c r="C65" s="186" t="s">
        <v>201</v>
      </c>
      <c r="D65" s="186" t="s">
        <v>201</v>
      </c>
      <c r="E65" s="187" t="s">
        <v>201</v>
      </c>
      <c r="F65" s="103" t="s">
        <v>11</v>
      </c>
      <c r="G65" s="127"/>
      <c r="H65" s="38">
        <v>150</v>
      </c>
      <c r="I65" s="105">
        <v>0</v>
      </c>
      <c r="J65" s="104">
        <v>9.5</v>
      </c>
      <c r="K65" s="105">
        <f t="shared" si="0"/>
        <v>0</v>
      </c>
      <c r="L65" s="106">
        <f t="shared" si="1"/>
        <v>0</v>
      </c>
    </row>
    <row r="66" spans="1:12" ht="15" customHeight="1" x14ac:dyDescent="0.25">
      <c r="A66" s="102">
        <f t="shared" si="2"/>
        <v>55</v>
      </c>
      <c r="B66" s="185" t="s">
        <v>22</v>
      </c>
      <c r="C66" s="186" t="s">
        <v>22</v>
      </c>
      <c r="D66" s="186" t="s">
        <v>22</v>
      </c>
      <c r="E66" s="187" t="s">
        <v>22</v>
      </c>
      <c r="F66" s="103" t="s">
        <v>11</v>
      </c>
      <c r="G66" s="127"/>
      <c r="H66" s="38">
        <v>400</v>
      </c>
      <c r="I66" s="105">
        <v>0</v>
      </c>
      <c r="J66" s="104">
        <v>9.5</v>
      </c>
      <c r="K66" s="105">
        <f t="shared" si="0"/>
        <v>0</v>
      </c>
      <c r="L66" s="106">
        <f t="shared" si="1"/>
        <v>0</v>
      </c>
    </row>
    <row r="67" spans="1:12" ht="15.75" x14ac:dyDescent="0.3">
      <c r="A67" s="129"/>
      <c r="B67" s="191" t="s">
        <v>21</v>
      </c>
      <c r="C67" s="192"/>
      <c r="D67" s="192"/>
      <c r="E67" s="193"/>
      <c r="F67" s="130"/>
      <c r="G67" s="130"/>
      <c r="H67" s="130"/>
      <c r="I67" s="130"/>
      <c r="J67" s="130"/>
      <c r="K67" s="130"/>
      <c r="L67" s="131">
        <f>SUM(L12:L66)</f>
        <v>0</v>
      </c>
    </row>
    <row r="68" spans="1:12" ht="15.75" x14ac:dyDescent="0.3">
      <c r="A68" s="107"/>
      <c r="B68" s="108"/>
      <c r="C68" s="108"/>
      <c r="D68" s="108"/>
      <c r="E68" s="108"/>
      <c r="F68" s="109"/>
      <c r="G68" s="109"/>
      <c r="H68" s="109"/>
      <c r="I68" s="109"/>
      <c r="J68" s="109"/>
      <c r="K68" s="109"/>
      <c r="L68" s="110"/>
    </row>
    <row r="69" spans="1:12" ht="15.75" x14ac:dyDescent="0.3">
      <c r="A69" s="98" t="s">
        <v>14</v>
      </c>
      <c r="B69" s="95"/>
      <c r="C69" s="95"/>
      <c r="D69" s="95"/>
      <c r="E69" s="95"/>
      <c r="F69" s="95"/>
      <c r="G69" s="95"/>
      <c r="H69" s="98"/>
      <c r="I69" s="98"/>
      <c r="J69" s="98"/>
      <c r="K69" s="98"/>
      <c r="L69" s="98"/>
    </row>
    <row r="70" spans="1:12" ht="15.75" x14ac:dyDescent="0.3">
      <c r="A70" s="98" t="s">
        <v>15</v>
      </c>
      <c r="B70" s="95"/>
      <c r="C70" s="95"/>
      <c r="D70" s="95"/>
      <c r="E70" s="95"/>
      <c r="F70" s="95"/>
      <c r="G70" s="95"/>
      <c r="H70" s="98"/>
      <c r="I70" s="98"/>
      <c r="J70" s="98"/>
      <c r="K70" s="98"/>
      <c r="L70" s="98"/>
    </row>
    <row r="71" spans="1:12" ht="15.75" x14ac:dyDescent="0.3">
      <c r="A71" s="98" t="s">
        <v>16</v>
      </c>
      <c r="B71" s="95"/>
      <c r="C71" s="95"/>
      <c r="D71" s="95"/>
      <c r="E71" s="95"/>
      <c r="F71" s="95"/>
      <c r="G71" s="95"/>
      <c r="H71" s="98"/>
      <c r="I71" s="98"/>
      <c r="J71" s="98"/>
      <c r="K71" s="98"/>
      <c r="L71" s="98"/>
    </row>
    <row r="72" spans="1:12" ht="15.75" x14ac:dyDescent="0.3">
      <c r="A72" s="111" t="s">
        <v>202</v>
      </c>
      <c r="B72" s="112"/>
      <c r="C72" s="112"/>
      <c r="D72" s="112"/>
      <c r="E72" s="112"/>
      <c r="F72" s="112"/>
      <c r="G72" s="112"/>
      <c r="H72" s="98"/>
      <c r="I72" s="98"/>
      <c r="J72" s="98"/>
      <c r="K72" s="98"/>
      <c r="L72" s="98"/>
    </row>
    <row r="73" spans="1:12" ht="15.75" x14ac:dyDescent="0.3">
      <c r="A73" s="98"/>
      <c r="B73" s="113"/>
      <c r="C73" s="114"/>
      <c r="D73" s="96"/>
      <c r="E73" s="96"/>
      <c r="F73" s="98"/>
      <c r="G73" s="98"/>
      <c r="H73" s="98"/>
      <c r="I73" s="98"/>
      <c r="J73" s="98"/>
      <c r="K73" s="98"/>
      <c r="L73" s="98"/>
    </row>
    <row r="74" spans="1:12" ht="15.75" x14ac:dyDescent="0.3">
      <c r="A74" s="98"/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</row>
    <row r="75" spans="1:12" ht="15.75" x14ac:dyDescent="0.3">
      <c r="A75" s="98" t="s">
        <v>18</v>
      </c>
      <c r="B75" s="98"/>
      <c r="C75" s="98"/>
      <c r="D75" s="98"/>
      <c r="E75" s="98"/>
      <c r="F75" s="98"/>
      <c r="G75" s="115" t="s">
        <v>19</v>
      </c>
      <c r="H75" s="98"/>
      <c r="I75" s="98"/>
      <c r="J75" s="98" t="s">
        <v>20</v>
      </c>
      <c r="K75" s="98"/>
      <c r="L75" s="98"/>
    </row>
    <row r="76" spans="1:12" ht="15.75" x14ac:dyDescent="0.3">
      <c r="A76" s="95"/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</row>
    <row r="77" spans="1:12" ht="15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.75" x14ac:dyDescent="0.3">
      <c r="A82" s="26"/>
      <c r="B82" s="27"/>
      <c r="C82" s="28"/>
      <c r="D82" s="28"/>
      <c r="E82" s="28"/>
      <c r="F82" s="28"/>
      <c r="G82" s="29"/>
      <c r="H82" s="30"/>
      <c r="I82" s="30"/>
      <c r="J82" s="30"/>
      <c r="K82" s="30"/>
      <c r="L82" s="30"/>
    </row>
    <row r="89" spans="1:12" ht="27" customHeight="1" x14ac:dyDescent="0.25"/>
    <row r="90" spans="1:12" ht="15.75" customHeight="1" x14ac:dyDescent="0.25"/>
    <row r="91" spans="1:12" ht="27" customHeight="1" x14ac:dyDescent="0.25"/>
    <row r="92" spans="1:12" ht="15.75" customHeight="1" x14ac:dyDescent="0.25"/>
    <row r="93" spans="1:12" ht="15.75" customHeight="1" x14ac:dyDescent="0.25"/>
    <row r="94" spans="1:12" ht="15.75" customHeight="1" x14ac:dyDescent="0.25"/>
    <row r="95" spans="1:12" ht="15.75" customHeight="1" x14ac:dyDescent="0.25"/>
    <row r="96" spans="1:12" ht="27" customHeight="1" x14ac:dyDescent="0.25"/>
    <row r="97" ht="27" customHeight="1" x14ac:dyDescent="0.25"/>
    <row r="98" ht="27" customHeight="1" x14ac:dyDescent="0.25"/>
    <row r="99" ht="27" customHeight="1" x14ac:dyDescent="0.25"/>
    <row r="100" ht="27" customHeight="1" x14ac:dyDescent="0.25"/>
    <row r="101" ht="27" customHeight="1" x14ac:dyDescent="0.25"/>
    <row r="102" ht="27" customHeight="1" x14ac:dyDescent="0.25"/>
    <row r="103" ht="27" customHeight="1" x14ac:dyDescent="0.25"/>
    <row r="104" ht="27" customHeight="1" x14ac:dyDescent="0.25"/>
    <row r="105" ht="27" customHeight="1" x14ac:dyDescent="0.25"/>
    <row r="106" ht="27" customHeight="1" x14ac:dyDescent="0.25"/>
    <row r="107" ht="27" customHeight="1" x14ac:dyDescent="0.25"/>
    <row r="108" ht="15.75" customHeight="1" x14ac:dyDescent="0.25"/>
    <row r="109" ht="15.75" customHeight="1" x14ac:dyDescent="0.25"/>
    <row r="110" ht="27" customHeight="1" x14ac:dyDescent="0.25"/>
    <row r="111" ht="15.75" customHeight="1" x14ac:dyDescent="0.25"/>
    <row r="112" ht="15.75" customHeight="1" x14ac:dyDescent="0.25"/>
    <row r="113" ht="27" customHeight="1" x14ac:dyDescent="0.25"/>
    <row r="114" ht="15.75" customHeight="1" x14ac:dyDescent="0.25"/>
    <row r="115" ht="27" customHeight="1" x14ac:dyDescent="0.25"/>
    <row r="116" ht="15.75" customHeight="1" x14ac:dyDescent="0.25"/>
    <row r="117" ht="27" customHeight="1" x14ac:dyDescent="0.25"/>
    <row r="118" ht="27" customHeight="1" x14ac:dyDescent="0.25"/>
    <row r="119" ht="27" customHeight="1" x14ac:dyDescent="0.25"/>
    <row r="120" ht="15.75" customHeight="1" x14ac:dyDescent="0.25"/>
    <row r="121" ht="27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.75" customHeight="1" x14ac:dyDescent="0.25"/>
    <row r="138" ht="15" customHeight="1" x14ac:dyDescent="0.25"/>
    <row r="139" ht="1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.75" customHeight="1" x14ac:dyDescent="0.25"/>
    <row r="218" ht="15" customHeight="1" x14ac:dyDescent="0.25"/>
    <row r="219" ht="1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</sheetData>
  <sheetProtection algorithmName="SHA-512" hashValue="MVploFJxlrrG7TT0/yTIKm/dLqVEtihPwV7XXPTO//uaoNhMDJWGzfGMJcXxE1609GK0OdKnRyX8ygEW7/UB9A==" saltValue="th1C5kJQ4KFqQYcDLNdKOg==" spinCount="100000" sheet="1" objects="1" scenarios="1"/>
  <protectedRanges>
    <protectedRange sqref="C75" name="Range4"/>
    <protectedRange sqref="I12:I66" name="Range3"/>
    <protectedRange sqref="G12:G66" name="Range2"/>
    <protectedRange sqref="C5:D6" name="Range1"/>
  </protectedRanges>
  <mergeCells count="57">
    <mergeCell ref="B67:E67"/>
    <mergeCell ref="B65:E65"/>
    <mergeCell ref="B66:E66"/>
    <mergeCell ref="B64:E64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E6BD0-2794-4891-94E9-5C1BD37E4628}">
  <dimension ref="A1:L194"/>
  <sheetViews>
    <sheetView zoomScaleNormal="100" workbookViewId="0">
      <selection activeCell="L18" sqref="L18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97"/>
      <c r="H2" s="97"/>
      <c r="I2" s="97"/>
      <c r="J2" s="97"/>
      <c r="K2" s="97"/>
      <c r="L2" s="97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97"/>
      <c r="H3" s="97"/>
      <c r="I3" s="97"/>
      <c r="J3" s="97"/>
      <c r="K3" s="97"/>
      <c r="L3" s="97"/>
    </row>
    <row r="4" spans="1:12" ht="15.75" x14ac:dyDescent="0.3">
      <c r="A4" s="98"/>
      <c r="B4" s="95"/>
      <c r="C4" s="95"/>
      <c r="D4" s="95"/>
      <c r="E4" s="95"/>
      <c r="F4" s="95"/>
      <c r="G4" s="97"/>
      <c r="H4" s="97"/>
      <c r="I4" s="97"/>
      <c r="J4" s="97"/>
      <c r="K4" s="97"/>
      <c r="L4" s="97"/>
    </row>
    <row r="5" spans="1:12" ht="15.75" x14ac:dyDescent="0.3">
      <c r="A5" s="96" t="s">
        <v>0</v>
      </c>
      <c r="B5" s="95"/>
      <c r="C5" s="95"/>
      <c r="D5" s="95"/>
      <c r="E5" s="95"/>
      <c r="F5" s="95"/>
      <c r="G5" s="97"/>
      <c r="H5" s="97"/>
      <c r="I5" s="97"/>
      <c r="J5" s="97"/>
      <c r="K5" s="97"/>
      <c r="L5" s="97"/>
    </row>
    <row r="6" spans="1:12" ht="15.75" x14ac:dyDescent="0.3">
      <c r="A6" s="98"/>
      <c r="B6" s="95"/>
      <c r="C6" s="95"/>
      <c r="D6" s="95"/>
      <c r="E6" s="95"/>
      <c r="F6" s="95"/>
      <c r="G6" s="97"/>
      <c r="H6" s="97"/>
      <c r="I6" s="97"/>
      <c r="J6" s="97"/>
      <c r="K6" s="97"/>
      <c r="L6" s="97"/>
    </row>
    <row r="7" spans="1:12" ht="15.75" x14ac:dyDescent="0.3">
      <c r="A7" s="98"/>
      <c r="B7" s="95"/>
      <c r="C7" s="95"/>
      <c r="D7" s="95"/>
      <c r="E7" s="95"/>
      <c r="F7" s="95"/>
      <c r="G7" s="97"/>
      <c r="H7" s="97"/>
      <c r="I7" s="97"/>
      <c r="J7" s="95"/>
      <c r="K7" s="97"/>
      <c r="L7" s="97"/>
    </row>
    <row r="8" spans="1:12" ht="15.75" x14ac:dyDescent="0.3">
      <c r="A8" s="99"/>
      <c r="B8" s="99"/>
      <c r="C8" s="99"/>
      <c r="D8" s="99"/>
      <c r="E8" s="99"/>
      <c r="F8" s="99"/>
      <c r="G8" s="100" t="s">
        <v>1</v>
      </c>
      <c r="H8" s="100"/>
      <c r="I8" s="100"/>
      <c r="J8" s="101"/>
      <c r="K8" s="101"/>
      <c r="L8" s="101"/>
    </row>
    <row r="9" spans="1:12" ht="15.75" x14ac:dyDescent="0.3">
      <c r="A9" s="99"/>
      <c r="B9" s="99"/>
      <c r="C9" s="99"/>
      <c r="D9" s="99"/>
      <c r="E9" s="99"/>
      <c r="F9" s="99"/>
      <c r="G9" s="100" t="s">
        <v>35</v>
      </c>
      <c r="H9" s="100"/>
      <c r="I9" s="100"/>
      <c r="J9" s="100"/>
      <c r="K9" s="101"/>
      <c r="L9" s="101"/>
    </row>
    <row r="10" spans="1:12" ht="15.75" x14ac:dyDescent="0.3">
      <c r="A10" s="98"/>
      <c r="B10" s="95"/>
      <c r="C10" s="95"/>
      <c r="D10" s="95"/>
      <c r="E10" s="95"/>
      <c r="F10" s="95"/>
      <c r="G10" s="97"/>
      <c r="H10" s="97"/>
      <c r="I10" s="97"/>
      <c r="J10" s="97"/>
      <c r="K10" s="97"/>
      <c r="L10" s="97"/>
    </row>
    <row r="11" spans="1:12" ht="15.75" x14ac:dyDescent="0.3">
      <c r="A11" s="132" t="s">
        <v>2</v>
      </c>
      <c r="B11" s="188" t="s">
        <v>3</v>
      </c>
      <c r="C11" s="189"/>
      <c r="D11" s="189"/>
      <c r="E11" s="190"/>
      <c r="F11" s="133" t="s">
        <v>4</v>
      </c>
      <c r="G11" s="134" t="s">
        <v>5</v>
      </c>
      <c r="H11" s="135" t="s">
        <v>6</v>
      </c>
      <c r="I11" s="135" t="s">
        <v>7</v>
      </c>
      <c r="J11" s="135" t="s">
        <v>8</v>
      </c>
      <c r="K11" s="135" t="s">
        <v>9</v>
      </c>
      <c r="L11" s="135" t="s">
        <v>10</v>
      </c>
    </row>
    <row r="12" spans="1:12" ht="24.95" customHeight="1" x14ac:dyDescent="0.25">
      <c r="A12" s="102">
        <v>1</v>
      </c>
      <c r="B12" s="185" t="s">
        <v>205</v>
      </c>
      <c r="C12" s="186"/>
      <c r="D12" s="186"/>
      <c r="E12" s="187"/>
      <c r="F12" s="104" t="s">
        <v>11</v>
      </c>
      <c r="G12" s="104"/>
      <c r="H12" s="38">
        <v>200</v>
      </c>
      <c r="I12" s="105">
        <v>0</v>
      </c>
      <c r="J12" s="104">
        <v>9.5</v>
      </c>
      <c r="K12" s="105">
        <f>PRODUCT(I12,1.095)</f>
        <v>0</v>
      </c>
      <c r="L12" s="106">
        <f>PRODUCT(H12,K12)</f>
        <v>0</v>
      </c>
    </row>
    <row r="13" spans="1:12" ht="24.95" customHeight="1" x14ac:dyDescent="0.25">
      <c r="A13" s="102">
        <f>A12+1</f>
        <v>2</v>
      </c>
      <c r="B13" s="185" t="s">
        <v>206</v>
      </c>
      <c r="C13" s="186"/>
      <c r="D13" s="186"/>
      <c r="E13" s="187"/>
      <c r="F13" s="104" t="s">
        <v>11</v>
      </c>
      <c r="G13" s="104"/>
      <c r="H13" s="38">
        <v>100</v>
      </c>
      <c r="I13" s="105">
        <v>0</v>
      </c>
      <c r="J13" s="104">
        <v>9.5</v>
      </c>
      <c r="K13" s="105">
        <f t="shared" ref="K13:K17" si="0">PRODUCT(I13,1.095)</f>
        <v>0</v>
      </c>
      <c r="L13" s="106">
        <f t="shared" ref="L13:L17" si="1">PRODUCT(H13,K13)</f>
        <v>0</v>
      </c>
    </row>
    <row r="14" spans="1:12" ht="15.75" customHeight="1" x14ac:dyDescent="0.25">
      <c r="A14" s="102">
        <f t="shared" ref="A14:A17" si="2">A13+1</f>
        <v>3</v>
      </c>
      <c r="B14" s="185" t="s">
        <v>24</v>
      </c>
      <c r="C14" s="186"/>
      <c r="D14" s="186"/>
      <c r="E14" s="187"/>
      <c r="F14" s="104" t="s">
        <v>11</v>
      </c>
      <c r="G14" s="104"/>
      <c r="H14" s="38">
        <v>400</v>
      </c>
      <c r="I14" s="105">
        <v>0</v>
      </c>
      <c r="J14" s="104">
        <v>9.5</v>
      </c>
      <c r="K14" s="105">
        <f t="shared" si="0"/>
        <v>0</v>
      </c>
      <c r="L14" s="106">
        <f t="shared" si="1"/>
        <v>0</v>
      </c>
    </row>
    <row r="15" spans="1:12" ht="15.75" customHeight="1" x14ac:dyDescent="0.25">
      <c r="A15" s="102">
        <f t="shared" si="2"/>
        <v>4</v>
      </c>
      <c r="B15" s="185" t="s">
        <v>209</v>
      </c>
      <c r="C15" s="186"/>
      <c r="D15" s="186"/>
      <c r="E15" s="187"/>
      <c r="F15" s="104" t="s">
        <v>11</v>
      </c>
      <c r="G15" s="104"/>
      <c r="H15" s="38">
        <v>300</v>
      </c>
      <c r="I15" s="105">
        <v>0</v>
      </c>
      <c r="J15" s="104">
        <v>9.5</v>
      </c>
      <c r="K15" s="105">
        <f t="shared" si="0"/>
        <v>0</v>
      </c>
      <c r="L15" s="106">
        <f t="shared" si="1"/>
        <v>0</v>
      </c>
    </row>
    <row r="16" spans="1:12" ht="15.75" customHeight="1" x14ac:dyDescent="0.25">
      <c r="A16" s="102">
        <f t="shared" si="2"/>
        <v>5</v>
      </c>
      <c r="B16" s="185" t="s">
        <v>207</v>
      </c>
      <c r="C16" s="186"/>
      <c r="D16" s="186"/>
      <c r="E16" s="187"/>
      <c r="F16" s="104" t="s">
        <v>11</v>
      </c>
      <c r="G16" s="104"/>
      <c r="H16" s="38">
        <v>400</v>
      </c>
      <c r="I16" s="105">
        <v>0</v>
      </c>
      <c r="J16" s="104">
        <v>9.5</v>
      </c>
      <c r="K16" s="105">
        <f t="shared" si="0"/>
        <v>0</v>
      </c>
      <c r="L16" s="106">
        <f t="shared" si="1"/>
        <v>0</v>
      </c>
    </row>
    <row r="17" spans="1:12" ht="24.95" customHeight="1" x14ac:dyDescent="0.25">
      <c r="A17" s="102">
        <f t="shared" si="2"/>
        <v>6</v>
      </c>
      <c r="B17" s="185" t="s">
        <v>208</v>
      </c>
      <c r="C17" s="186"/>
      <c r="D17" s="186"/>
      <c r="E17" s="187"/>
      <c r="F17" s="104" t="s">
        <v>11</v>
      </c>
      <c r="G17" s="104"/>
      <c r="H17" s="38">
        <v>400</v>
      </c>
      <c r="I17" s="105">
        <v>0</v>
      </c>
      <c r="J17" s="104">
        <v>9.5</v>
      </c>
      <c r="K17" s="105">
        <f t="shared" si="0"/>
        <v>0</v>
      </c>
      <c r="L17" s="106">
        <f t="shared" si="1"/>
        <v>0</v>
      </c>
    </row>
    <row r="18" spans="1:12" ht="15.75" x14ac:dyDescent="0.3">
      <c r="A18" s="129"/>
      <c r="B18" s="191" t="s">
        <v>25</v>
      </c>
      <c r="C18" s="192"/>
      <c r="D18" s="192"/>
      <c r="E18" s="193"/>
      <c r="F18" s="130"/>
      <c r="G18" s="130"/>
      <c r="H18" s="130"/>
      <c r="I18" s="130"/>
      <c r="J18" s="130"/>
      <c r="K18" s="130"/>
      <c r="L18" s="131">
        <f>SUM(L12:L17)</f>
        <v>0</v>
      </c>
    </row>
    <row r="19" spans="1:12" ht="15.75" x14ac:dyDescent="0.3">
      <c r="A19" s="107"/>
      <c r="B19" s="108"/>
      <c r="C19" s="108"/>
      <c r="D19" s="108"/>
      <c r="E19" s="108"/>
      <c r="F19" s="109"/>
      <c r="G19" s="109"/>
      <c r="H19" s="109"/>
      <c r="I19" s="109"/>
      <c r="J19" s="109"/>
      <c r="K19" s="109"/>
      <c r="L19" s="110"/>
    </row>
    <row r="20" spans="1:12" ht="15.75" x14ac:dyDescent="0.3">
      <c r="A20" s="98" t="s">
        <v>14</v>
      </c>
      <c r="B20" s="95"/>
      <c r="C20" s="95"/>
      <c r="D20" s="95"/>
      <c r="E20" s="95"/>
      <c r="F20" s="95"/>
      <c r="G20" s="95"/>
      <c r="H20" s="98"/>
      <c r="I20" s="98"/>
      <c r="J20" s="98"/>
      <c r="K20" s="98"/>
      <c r="L20" s="98"/>
    </row>
    <row r="21" spans="1:12" ht="15.75" x14ac:dyDescent="0.3">
      <c r="A21" s="98" t="s">
        <v>15</v>
      </c>
      <c r="B21" s="95"/>
      <c r="C21" s="95"/>
      <c r="D21" s="95"/>
      <c r="E21" s="95"/>
      <c r="F21" s="95"/>
      <c r="G21" s="95"/>
      <c r="H21" s="98"/>
      <c r="I21" s="98"/>
      <c r="J21" s="98"/>
      <c r="K21" s="98"/>
      <c r="L21" s="98"/>
    </row>
    <row r="22" spans="1:12" ht="15.75" x14ac:dyDescent="0.3">
      <c r="A22" s="98" t="s">
        <v>16</v>
      </c>
      <c r="B22" s="95"/>
      <c r="C22" s="95"/>
      <c r="D22" s="95"/>
      <c r="E22" s="95"/>
      <c r="F22" s="95"/>
      <c r="G22" s="95"/>
      <c r="H22" s="98"/>
      <c r="I22" s="98"/>
      <c r="J22" s="98"/>
      <c r="K22" s="98"/>
      <c r="L22" s="98"/>
    </row>
    <row r="23" spans="1:12" ht="15.75" x14ac:dyDescent="0.3">
      <c r="A23" s="111" t="s">
        <v>202</v>
      </c>
      <c r="B23" s="112"/>
      <c r="C23" s="112"/>
      <c r="D23" s="112"/>
      <c r="E23" s="112"/>
      <c r="F23" s="112"/>
      <c r="G23" s="112"/>
      <c r="H23" s="98"/>
      <c r="I23" s="98"/>
      <c r="J23" s="98"/>
      <c r="K23" s="98"/>
      <c r="L23" s="98"/>
    </row>
    <row r="24" spans="1:12" ht="15.75" x14ac:dyDescent="0.3">
      <c r="A24" s="120" t="s">
        <v>43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</row>
    <row r="25" spans="1:12" ht="15.75" x14ac:dyDescent="0.3">
      <c r="A25" s="120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</row>
    <row r="26" spans="1:12" ht="15.75" x14ac:dyDescent="0.3">
      <c r="A26" s="98" t="s">
        <v>18</v>
      </c>
      <c r="B26" s="98"/>
      <c r="C26" s="98"/>
      <c r="D26" s="98"/>
      <c r="E26" s="98"/>
      <c r="F26" s="98"/>
      <c r="G26" s="115" t="s">
        <v>19</v>
      </c>
      <c r="H26" s="98"/>
      <c r="I26" s="98"/>
      <c r="J26" s="98" t="s">
        <v>20</v>
      </c>
      <c r="K26" s="98"/>
      <c r="L26" s="98"/>
    </row>
    <row r="27" spans="1:12" ht="15.75" x14ac:dyDescent="0.3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</row>
    <row r="28" spans="1:12" ht="15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75" x14ac:dyDescent="0.3">
      <c r="A33" s="26"/>
      <c r="B33" s="27"/>
      <c r="C33" s="28"/>
      <c r="D33" s="28"/>
      <c r="E33" s="28"/>
      <c r="F33" s="28"/>
      <c r="G33" s="29"/>
      <c r="H33" s="30"/>
      <c r="I33" s="30"/>
      <c r="J33" s="30"/>
      <c r="K33" s="30"/>
      <c r="L33" s="30"/>
    </row>
    <row r="40" spans="1:12" ht="27" customHeight="1" x14ac:dyDescent="0.25"/>
    <row r="41" spans="1:12" ht="15.75" customHeight="1" x14ac:dyDescent="0.25"/>
    <row r="42" spans="1:12" ht="27" customHeight="1" x14ac:dyDescent="0.25"/>
    <row r="43" spans="1:12" ht="15.75" customHeight="1" x14ac:dyDescent="0.25"/>
    <row r="44" spans="1:12" ht="15.75" customHeight="1" x14ac:dyDescent="0.25"/>
    <row r="45" spans="1:12" ht="15.75" customHeight="1" x14ac:dyDescent="0.25"/>
    <row r="46" spans="1:12" ht="15.75" customHeight="1" x14ac:dyDescent="0.25"/>
    <row r="47" spans="1:12" ht="27" customHeight="1" x14ac:dyDescent="0.25"/>
    <row r="48" spans="1:12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15.75" customHeight="1" x14ac:dyDescent="0.25"/>
    <row r="60" ht="15.75" customHeight="1" x14ac:dyDescent="0.25"/>
    <row r="61" ht="27" customHeight="1" x14ac:dyDescent="0.25"/>
    <row r="62" ht="15.75" customHeight="1" x14ac:dyDescent="0.25"/>
    <row r="63" ht="15.75" customHeight="1" x14ac:dyDescent="0.25"/>
    <row r="64" ht="27" customHeight="1" x14ac:dyDescent="0.25"/>
    <row r="65" ht="15.75" customHeight="1" x14ac:dyDescent="0.25"/>
    <row r="66" ht="27" customHeight="1" x14ac:dyDescent="0.25"/>
    <row r="67" ht="15.75" customHeight="1" x14ac:dyDescent="0.25"/>
    <row r="68" ht="27" customHeight="1" x14ac:dyDescent="0.25"/>
    <row r="69" ht="27" customHeight="1" x14ac:dyDescent="0.25"/>
    <row r="70" ht="27" customHeight="1" x14ac:dyDescent="0.25"/>
    <row r="71" ht="15.75" customHeight="1" x14ac:dyDescent="0.25"/>
    <row r="72" ht="27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.75" customHeight="1" x14ac:dyDescent="0.25"/>
    <row r="89" ht="15" customHeight="1" x14ac:dyDescent="0.25"/>
    <row r="90" ht="1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169" ht="15" customHeight="1" x14ac:dyDescent="0.25"/>
    <row r="170" ht="1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</sheetData>
  <sheetProtection algorithmName="SHA-512" hashValue="yZlylThPkRdgLJ3wI+ppJsv97QHTCxzLSgwuHKSudDBlnW8g/ZWnHThotRX8lq6yXf03vx0gZiAh4i1a9Tv3xg==" saltValue="BZXc2yKPB4UOaeeNiwdECQ==" spinCount="100000" sheet="1" objects="1" scenarios="1"/>
  <protectedRanges>
    <protectedRange sqref="C26" name="Obseg4"/>
    <protectedRange sqref="I12:I17" name="Obseg3"/>
    <protectedRange sqref="G12:G17" name="Obseg2"/>
    <protectedRange sqref="C5:D6" name="Obseg1"/>
  </protectedRanges>
  <mergeCells count="8">
    <mergeCell ref="B18:E18"/>
    <mergeCell ref="B17:E17"/>
    <mergeCell ref="B11:E11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8C5E4-F8D2-40AA-929F-60D7E65C7C3F}">
  <dimension ref="A1:L219"/>
  <sheetViews>
    <sheetView topLeftCell="A28" zoomScaleNormal="100" workbookViewId="0">
      <selection activeCell="G45" sqref="G45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97"/>
      <c r="H2" s="97"/>
      <c r="I2" s="97"/>
      <c r="J2" s="97"/>
      <c r="K2" s="97"/>
      <c r="L2" s="97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97"/>
      <c r="H3" s="97"/>
      <c r="I3" s="97"/>
      <c r="J3" s="97"/>
      <c r="K3" s="97"/>
      <c r="L3" s="97"/>
    </row>
    <row r="4" spans="1:12" ht="15.75" x14ac:dyDescent="0.3">
      <c r="A4" s="98"/>
      <c r="B4" s="95"/>
      <c r="C4" s="95"/>
      <c r="D4" s="95"/>
      <c r="E4" s="95"/>
      <c r="F4" s="95"/>
      <c r="G4" s="97"/>
      <c r="H4" s="97"/>
      <c r="I4" s="97"/>
      <c r="J4" s="97"/>
      <c r="K4" s="97"/>
      <c r="L4" s="97"/>
    </row>
    <row r="5" spans="1:12" ht="15.75" x14ac:dyDescent="0.3">
      <c r="A5" s="96" t="s">
        <v>0</v>
      </c>
      <c r="B5" s="95"/>
      <c r="C5" s="95"/>
      <c r="D5" s="95"/>
      <c r="E5" s="95"/>
      <c r="F5" s="95"/>
      <c r="G5" s="97"/>
      <c r="H5" s="97"/>
      <c r="I5" s="97"/>
      <c r="J5" s="97"/>
      <c r="K5" s="97"/>
      <c r="L5" s="97"/>
    </row>
    <row r="6" spans="1:12" ht="15.75" x14ac:dyDescent="0.3">
      <c r="A6" s="98"/>
      <c r="B6" s="95"/>
      <c r="C6" s="95"/>
      <c r="D6" s="95"/>
      <c r="E6" s="95"/>
      <c r="F6" s="95"/>
      <c r="G6" s="97"/>
      <c r="H6" s="97"/>
      <c r="I6" s="97"/>
      <c r="J6" s="97"/>
      <c r="K6" s="97"/>
      <c r="L6" s="97"/>
    </row>
    <row r="7" spans="1:12" ht="15.75" x14ac:dyDescent="0.3">
      <c r="A7" s="98"/>
      <c r="B7" s="95"/>
      <c r="C7" s="95"/>
      <c r="D7" s="95"/>
      <c r="E7" s="95"/>
      <c r="F7" s="95"/>
      <c r="G7" s="97"/>
      <c r="H7" s="97"/>
      <c r="I7" s="97"/>
      <c r="J7" s="95"/>
      <c r="K7" s="97"/>
      <c r="L7" s="97"/>
    </row>
    <row r="8" spans="1:12" ht="15.75" x14ac:dyDescent="0.3">
      <c r="A8" s="99"/>
      <c r="B8" s="99"/>
      <c r="C8" s="99"/>
      <c r="D8" s="99"/>
      <c r="E8" s="99"/>
      <c r="F8" s="99"/>
      <c r="G8" s="100" t="s">
        <v>1</v>
      </c>
      <c r="H8" s="100"/>
      <c r="I8" s="100"/>
      <c r="J8" s="101"/>
      <c r="K8" s="101"/>
      <c r="L8" s="101"/>
    </row>
    <row r="9" spans="1:12" ht="15.75" x14ac:dyDescent="0.3">
      <c r="A9" s="99"/>
      <c r="B9" s="99"/>
      <c r="C9" s="99"/>
      <c r="D9" s="99"/>
      <c r="E9" s="99"/>
      <c r="F9" s="99"/>
      <c r="G9" s="100" t="s">
        <v>34</v>
      </c>
      <c r="H9" s="100"/>
      <c r="I9" s="100"/>
      <c r="J9" s="100"/>
      <c r="K9" s="101"/>
      <c r="L9" s="101"/>
    </row>
    <row r="10" spans="1:12" ht="15.75" x14ac:dyDescent="0.3">
      <c r="A10" s="98"/>
      <c r="B10" s="95"/>
      <c r="C10" s="95"/>
      <c r="D10" s="95"/>
      <c r="E10" s="95"/>
      <c r="F10" s="95"/>
      <c r="G10" s="97"/>
      <c r="H10" s="97"/>
      <c r="I10" s="97"/>
      <c r="J10" s="97"/>
      <c r="K10" s="97"/>
      <c r="L10" s="97"/>
    </row>
    <row r="11" spans="1:12" ht="15.75" x14ac:dyDescent="0.3">
      <c r="A11" s="132" t="s">
        <v>2</v>
      </c>
      <c r="B11" s="188" t="s">
        <v>3</v>
      </c>
      <c r="C11" s="189"/>
      <c r="D11" s="189"/>
      <c r="E11" s="190"/>
      <c r="F11" s="133" t="s">
        <v>4</v>
      </c>
      <c r="G11" s="134" t="s">
        <v>5</v>
      </c>
      <c r="H11" s="135" t="s">
        <v>6</v>
      </c>
      <c r="I11" s="135" t="s">
        <v>7</v>
      </c>
      <c r="J11" s="135" t="s">
        <v>8</v>
      </c>
      <c r="K11" s="135" t="s">
        <v>9</v>
      </c>
      <c r="L11" s="135" t="s">
        <v>10</v>
      </c>
    </row>
    <row r="12" spans="1:12" ht="15.75" x14ac:dyDescent="0.3">
      <c r="A12" s="128">
        <v>1</v>
      </c>
      <c r="B12" s="194" t="s">
        <v>210</v>
      </c>
      <c r="C12" s="195" t="s">
        <v>210</v>
      </c>
      <c r="D12" s="195" t="s">
        <v>210</v>
      </c>
      <c r="E12" s="196" t="s">
        <v>210</v>
      </c>
      <c r="F12" s="117" t="s">
        <v>11</v>
      </c>
      <c r="G12" s="117"/>
      <c r="H12" s="14">
        <v>1200</v>
      </c>
      <c r="I12" s="118">
        <v>0</v>
      </c>
      <c r="J12" s="117">
        <v>9.5</v>
      </c>
      <c r="K12" s="118">
        <f>PRODUCT(I12,1.095)</f>
        <v>0</v>
      </c>
      <c r="L12" s="119">
        <f>PRODUCT(H12,K12)</f>
        <v>0</v>
      </c>
    </row>
    <row r="13" spans="1:12" ht="15.75" x14ac:dyDescent="0.3">
      <c r="A13" s="128">
        <f>A12+1</f>
        <v>2</v>
      </c>
      <c r="B13" s="194" t="s">
        <v>211</v>
      </c>
      <c r="C13" s="195" t="s">
        <v>211</v>
      </c>
      <c r="D13" s="195" t="s">
        <v>211</v>
      </c>
      <c r="E13" s="196" t="s">
        <v>211</v>
      </c>
      <c r="F13" s="117" t="s">
        <v>11</v>
      </c>
      <c r="G13" s="117"/>
      <c r="H13" s="14">
        <v>800</v>
      </c>
      <c r="I13" s="118">
        <v>0</v>
      </c>
      <c r="J13" s="117">
        <v>9.5</v>
      </c>
      <c r="K13" s="118">
        <f t="shared" ref="K13:K42" si="0">PRODUCT(I13,1.095)</f>
        <v>0</v>
      </c>
      <c r="L13" s="119">
        <f t="shared" ref="L13:L42" si="1">PRODUCT(H13,K13)</f>
        <v>0</v>
      </c>
    </row>
    <row r="14" spans="1:12" ht="15.75" x14ac:dyDescent="0.3">
      <c r="A14" s="128">
        <f t="shared" ref="A14:A42" si="2">A13+1</f>
        <v>3</v>
      </c>
      <c r="B14" s="194" t="s">
        <v>212</v>
      </c>
      <c r="C14" s="195" t="s">
        <v>212</v>
      </c>
      <c r="D14" s="195" t="s">
        <v>212</v>
      </c>
      <c r="E14" s="196" t="s">
        <v>212</v>
      </c>
      <c r="F14" s="117" t="s">
        <v>11</v>
      </c>
      <c r="G14" s="117"/>
      <c r="H14" s="14">
        <v>500</v>
      </c>
      <c r="I14" s="118">
        <v>0</v>
      </c>
      <c r="J14" s="117">
        <v>9.5</v>
      </c>
      <c r="K14" s="118">
        <f t="shared" si="0"/>
        <v>0</v>
      </c>
      <c r="L14" s="119">
        <f t="shared" si="1"/>
        <v>0</v>
      </c>
    </row>
    <row r="15" spans="1:12" ht="24.95" customHeight="1" x14ac:dyDescent="0.3">
      <c r="A15" s="128">
        <f t="shared" si="2"/>
        <v>4</v>
      </c>
      <c r="B15" s="194" t="s">
        <v>213</v>
      </c>
      <c r="C15" s="195" t="s">
        <v>213</v>
      </c>
      <c r="D15" s="195" t="s">
        <v>213</v>
      </c>
      <c r="E15" s="196" t="s">
        <v>213</v>
      </c>
      <c r="F15" s="117" t="s">
        <v>11</v>
      </c>
      <c r="G15" s="117"/>
      <c r="H15" s="14">
        <v>300</v>
      </c>
      <c r="I15" s="118">
        <v>0</v>
      </c>
      <c r="J15" s="117">
        <v>9.5</v>
      </c>
      <c r="K15" s="118">
        <f t="shared" si="0"/>
        <v>0</v>
      </c>
      <c r="L15" s="119">
        <f t="shared" si="1"/>
        <v>0</v>
      </c>
    </row>
    <row r="16" spans="1:12" ht="15.75" x14ac:dyDescent="0.3">
      <c r="A16" s="128">
        <f t="shared" si="2"/>
        <v>5</v>
      </c>
      <c r="B16" s="194" t="s">
        <v>214</v>
      </c>
      <c r="C16" s="195" t="s">
        <v>214</v>
      </c>
      <c r="D16" s="195" t="s">
        <v>214</v>
      </c>
      <c r="E16" s="196" t="s">
        <v>214</v>
      </c>
      <c r="F16" s="117" t="s">
        <v>11</v>
      </c>
      <c r="G16" s="117"/>
      <c r="H16" s="14">
        <v>500</v>
      </c>
      <c r="I16" s="118">
        <v>0</v>
      </c>
      <c r="J16" s="117">
        <v>9.5</v>
      </c>
      <c r="K16" s="118">
        <f t="shared" si="0"/>
        <v>0</v>
      </c>
      <c r="L16" s="119">
        <f t="shared" si="1"/>
        <v>0</v>
      </c>
    </row>
    <row r="17" spans="1:12" ht="24.95" customHeight="1" x14ac:dyDescent="0.3">
      <c r="A17" s="128">
        <f t="shared" si="2"/>
        <v>6</v>
      </c>
      <c r="B17" s="194" t="s">
        <v>215</v>
      </c>
      <c r="C17" s="195" t="s">
        <v>215</v>
      </c>
      <c r="D17" s="195" t="s">
        <v>215</v>
      </c>
      <c r="E17" s="196" t="s">
        <v>215</v>
      </c>
      <c r="F17" s="117" t="s">
        <v>11</v>
      </c>
      <c r="G17" s="117"/>
      <c r="H17" s="14">
        <v>300</v>
      </c>
      <c r="I17" s="118">
        <v>0</v>
      </c>
      <c r="J17" s="117">
        <v>9.5</v>
      </c>
      <c r="K17" s="118">
        <f t="shared" si="0"/>
        <v>0</v>
      </c>
      <c r="L17" s="119">
        <f t="shared" si="1"/>
        <v>0</v>
      </c>
    </row>
    <row r="18" spans="1:12" ht="24.95" customHeight="1" x14ac:dyDescent="0.3">
      <c r="A18" s="128">
        <f t="shared" si="2"/>
        <v>7</v>
      </c>
      <c r="B18" s="194" t="s">
        <v>216</v>
      </c>
      <c r="C18" s="195" t="s">
        <v>216</v>
      </c>
      <c r="D18" s="195" t="s">
        <v>216</v>
      </c>
      <c r="E18" s="196" t="s">
        <v>216</v>
      </c>
      <c r="F18" s="117" t="s">
        <v>11</v>
      </c>
      <c r="G18" s="117"/>
      <c r="H18" s="14">
        <v>800</v>
      </c>
      <c r="I18" s="118">
        <v>0</v>
      </c>
      <c r="J18" s="117">
        <v>9.5</v>
      </c>
      <c r="K18" s="118">
        <f t="shared" si="0"/>
        <v>0</v>
      </c>
      <c r="L18" s="119">
        <f t="shared" si="1"/>
        <v>0</v>
      </c>
    </row>
    <row r="19" spans="1:12" ht="24.95" customHeight="1" x14ac:dyDescent="0.3">
      <c r="A19" s="128">
        <f t="shared" si="2"/>
        <v>8</v>
      </c>
      <c r="B19" s="194" t="s">
        <v>217</v>
      </c>
      <c r="C19" s="195" t="s">
        <v>217</v>
      </c>
      <c r="D19" s="195" t="s">
        <v>217</v>
      </c>
      <c r="E19" s="196" t="s">
        <v>217</v>
      </c>
      <c r="F19" s="117" t="s">
        <v>11</v>
      </c>
      <c r="G19" s="117"/>
      <c r="H19" s="14">
        <v>1600</v>
      </c>
      <c r="I19" s="118">
        <v>0</v>
      </c>
      <c r="J19" s="117">
        <v>9.5</v>
      </c>
      <c r="K19" s="118">
        <f t="shared" si="0"/>
        <v>0</v>
      </c>
      <c r="L19" s="119">
        <f t="shared" si="1"/>
        <v>0</v>
      </c>
    </row>
    <row r="20" spans="1:12" ht="24.95" customHeight="1" x14ac:dyDescent="0.3">
      <c r="A20" s="128">
        <f t="shared" si="2"/>
        <v>9</v>
      </c>
      <c r="B20" s="194" t="s">
        <v>218</v>
      </c>
      <c r="C20" s="195" t="s">
        <v>218</v>
      </c>
      <c r="D20" s="195" t="s">
        <v>218</v>
      </c>
      <c r="E20" s="196" t="s">
        <v>218</v>
      </c>
      <c r="F20" s="117" t="s">
        <v>11</v>
      </c>
      <c r="G20" s="117"/>
      <c r="H20" s="14">
        <v>500</v>
      </c>
      <c r="I20" s="118">
        <v>0</v>
      </c>
      <c r="J20" s="117">
        <v>9.5</v>
      </c>
      <c r="K20" s="118">
        <f t="shared" si="0"/>
        <v>0</v>
      </c>
      <c r="L20" s="119">
        <f t="shared" si="1"/>
        <v>0</v>
      </c>
    </row>
    <row r="21" spans="1:12" ht="24.95" customHeight="1" x14ac:dyDescent="0.3">
      <c r="A21" s="128">
        <f t="shared" si="2"/>
        <v>10</v>
      </c>
      <c r="B21" s="194" t="s">
        <v>219</v>
      </c>
      <c r="C21" s="195" t="s">
        <v>219</v>
      </c>
      <c r="D21" s="195" t="s">
        <v>219</v>
      </c>
      <c r="E21" s="196" t="s">
        <v>219</v>
      </c>
      <c r="F21" s="117" t="s">
        <v>11</v>
      </c>
      <c r="G21" s="117"/>
      <c r="H21" s="14">
        <v>1600</v>
      </c>
      <c r="I21" s="118">
        <v>0</v>
      </c>
      <c r="J21" s="117">
        <v>9.5</v>
      </c>
      <c r="K21" s="118">
        <f t="shared" si="0"/>
        <v>0</v>
      </c>
      <c r="L21" s="119">
        <f t="shared" si="1"/>
        <v>0</v>
      </c>
    </row>
    <row r="22" spans="1:12" ht="15" customHeight="1" x14ac:dyDescent="0.3">
      <c r="A22" s="128">
        <f t="shared" si="2"/>
        <v>11</v>
      </c>
      <c r="B22" s="194" t="s">
        <v>220</v>
      </c>
      <c r="C22" s="195" t="s">
        <v>220</v>
      </c>
      <c r="D22" s="195" t="s">
        <v>220</v>
      </c>
      <c r="E22" s="196" t="s">
        <v>220</v>
      </c>
      <c r="F22" s="117" t="s">
        <v>11</v>
      </c>
      <c r="G22" s="117"/>
      <c r="H22" s="14">
        <v>100</v>
      </c>
      <c r="I22" s="118">
        <v>0</v>
      </c>
      <c r="J22" s="117">
        <v>9.5</v>
      </c>
      <c r="K22" s="118">
        <f t="shared" si="0"/>
        <v>0</v>
      </c>
      <c r="L22" s="119">
        <f t="shared" si="1"/>
        <v>0</v>
      </c>
    </row>
    <row r="23" spans="1:12" ht="24.95" customHeight="1" x14ac:dyDescent="0.3">
      <c r="A23" s="128">
        <f t="shared" si="2"/>
        <v>12</v>
      </c>
      <c r="B23" s="194" t="s">
        <v>221</v>
      </c>
      <c r="C23" s="195" t="s">
        <v>221</v>
      </c>
      <c r="D23" s="195" t="s">
        <v>221</v>
      </c>
      <c r="E23" s="196" t="s">
        <v>221</v>
      </c>
      <c r="F23" s="117" t="s">
        <v>11</v>
      </c>
      <c r="G23" s="117"/>
      <c r="H23" s="136">
        <v>400</v>
      </c>
      <c r="I23" s="118">
        <v>0</v>
      </c>
      <c r="J23" s="117">
        <v>9.5</v>
      </c>
      <c r="K23" s="118">
        <f t="shared" si="0"/>
        <v>0</v>
      </c>
      <c r="L23" s="119">
        <f t="shared" si="1"/>
        <v>0</v>
      </c>
    </row>
    <row r="24" spans="1:12" ht="15.75" x14ac:dyDescent="0.3">
      <c r="A24" s="128">
        <f t="shared" si="2"/>
        <v>13</v>
      </c>
      <c r="B24" s="197" t="s">
        <v>222</v>
      </c>
      <c r="C24" s="198" t="s">
        <v>222</v>
      </c>
      <c r="D24" s="198" t="s">
        <v>222</v>
      </c>
      <c r="E24" s="199" t="s">
        <v>222</v>
      </c>
      <c r="F24" s="117" t="s">
        <v>11</v>
      </c>
      <c r="G24" s="117"/>
      <c r="H24" s="14">
        <v>750</v>
      </c>
      <c r="I24" s="118">
        <v>0</v>
      </c>
      <c r="J24" s="117">
        <v>9.5</v>
      </c>
      <c r="K24" s="118">
        <f t="shared" si="0"/>
        <v>0</v>
      </c>
      <c r="L24" s="119">
        <f t="shared" si="1"/>
        <v>0</v>
      </c>
    </row>
    <row r="25" spans="1:12" ht="24.95" customHeight="1" x14ac:dyDescent="0.3">
      <c r="A25" s="128">
        <f t="shared" si="2"/>
        <v>14</v>
      </c>
      <c r="B25" s="194" t="s">
        <v>223</v>
      </c>
      <c r="C25" s="195" t="s">
        <v>223</v>
      </c>
      <c r="D25" s="195" t="s">
        <v>223</v>
      </c>
      <c r="E25" s="196" t="s">
        <v>223</v>
      </c>
      <c r="F25" s="117" t="s">
        <v>11</v>
      </c>
      <c r="G25" s="117"/>
      <c r="H25" s="14">
        <v>200</v>
      </c>
      <c r="I25" s="118">
        <v>0</v>
      </c>
      <c r="J25" s="117">
        <v>9.5</v>
      </c>
      <c r="K25" s="118">
        <f t="shared" si="0"/>
        <v>0</v>
      </c>
      <c r="L25" s="119">
        <f t="shared" si="1"/>
        <v>0</v>
      </c>
    </row>
    <row r="26" spans="1:12" ht="24.95" customHeight="1" x14ac:dyDescent="0.3">
      <c r="A26" s="128">
        <f t="shared" si="2"/>
        <v>15</v>
      </c>
      <c r="B26" s="194" t="s">
        <v>224</v>
      </c>
      <c r="C26" s="195" t="s">
        <v>224</v>
      </c>
      <c r="D26" s="195" t="s">
        <v>224</v>
      </c>
      <c r="E26" s="196" t="s">
        <v>224</v>
      </c>
      <c r="F26" s="117" t="s">
        <v>11</v>
      </c>
      <c r="G26" s="117"/>
      <c r="H26" s="14">
        <v>150</v>
      </c>
      <c r="I26" s="118">
        <v>0</v>
      </c>
      <c r="J26" s="117">
        <v>9.5</v>
      </c>
      <c r="K26" s="118">
        <f t="shared" si="0"/>
        <v>0</v>
      </c>
      <c r="L26" s="119">
        <f t="shared" si="1"/>
        <v>0</v>
      </c>
    </row>
    <row r="27" spans="1:12" ht="15.75" x14ac:dyDescent="0.3">
      <c r="A27" s="128">
        <f t="shared" si="2"/>
        <v>16</v>
      </c>
      <c r="B27" s="194" t="s">
        <v>225</v>
      </c>
      <c r="C27" s="195" t="s">
        <v>225</v>
      </c>
      <c r="D27" s="195" t="s">
        <v>225</v>
      </c>
      <c r="E27" s="196" t="s">
        <v>225</v>
      </c>
      <c r="F27" s="117" t="s">
        <v>11</v>
      </c>
      <c r="G27" s="117"/>
      <c r="H27" s="14">
        <v>300</v>
      </c>
      <c r="I27" s="118">
        <v>0</v>
      </c>
      <c r="J27" s="117">
        <v>9.5</v>
      </c>
      <c r="K27" s="118">
        <f t="shared" si="0"/>
        <v>0</v>
      </c>
      <c r="L27" s="119">
        <f t="shared" si="1"/>
        <v>0</v>
      </c>
    </row>
    <row r="28" spans="1:12" ht="15.75" x14ac:dyDescent="0.3">
      <c r="A28" s="128">
        <f t="shared" si="2"/>
        <v>17</v>
      </c>
      <c r="B28" s="194" t="s">
        <v>226</v>
      </c>
      <c r="C28" s="195" t="s">
        <v>226</v>
      </c>
      <c r="D28" s="195" t="s">
        <v>226</v>
      </c>
      <c r="E28" s="196" t="s">
        <v>226</v>
      </c>
      <c r="F28" s="117" t="s">
        <v>11</v>
      </c>
      <c r="G28" s="117"/>
      <c r="H28" s="14">
        <v>400</v>
      </c>
      <c r="I28" s="118">
        <v>0</v>
      </c>
      <c r="J28" s="117">
        <v>9.5</v>
      </c>
      <c r="K28" s="118">
        <f t="shared" si="0"/>
        <v>0</v>
      </c>
      <c r="L28" s="119">
        <f t="shared" si="1"/>
        <v>0</v>
      </c>
    </row>
    <row r="29" spans="1:12" ht="15.75" x14ac:dyDescent="0.3">
      <c r="A29" s="128">
        <f t="shared" si="2"/>
        <v>18</v>
      </c>
      <c r="B29" s="194" t="s">
        <v>227</v>
      </c>
      <c r="C29" s="195" t="s">
        <v>227</v>
      </c>
      <c r="D29" s="195" t="s">
        <v>227</v>
      </c>
      <c r="E29" s="196" t="s">
        <v>227</v>
      </c>
      <c r="F29" s="117" t="s">
        <v>11</v>
      </c>
      <c r="G29" s="117"/>
      <c r="H29" s="14">
        <v>800</v>
      </c>
      <c r="I29" s="118">
        <v>0</v>
      </c>
      <c r="J29" s="117">
        <v>9.5</v>
      </c>
      <c r="K29" s="118">
        <f t="shared" si="0"/>
        <v>0</v>
      </c>
      <c r="L29" s="119">
        <f t="shared" si="1"/>
        <v>0</v>
      </c>
    </row>
    <row r="30" spans="1:12" ht="15.75" x14ac:dyDescent="0.3">
      <c r="A30" s="128">
        <f t="shared" si="2"/>
        <v>19</v>
      </c>
      <c r="B30" s="200" t="s">
        <v>228</v>
      </c>
      <c r="C30" s="201" t="s">
        <v>228</v>
      </c>
      <c r="D30" s="201" t="s">
        <v>228</v>
      </c>
      <c r="E30" s="202" t="s">
        <v>228</v>
      </c>
      <c r="F30" s="117" t="s">
        <v>11</v>
      </c>
      <c r="G30" s="117"/>
      <c r="H30" s="14">
        <v>400</v>
      </c>
      <c r="I30" s="118">
        <v>0</v>
      </c>
      <c r="J30" s="117">
        <v>9.5</v>
      </c>
      <c r="K30" s="118">
        <f t="shared" si="0"/>
        <v>0</v>
      </c>
      <c r="L30" s="119">
        <f t="shared" si="1"/>
        <v>0</v>
      </c>
    </row>
    <row r="31" spans="1:12" ht="15.75" customHeight="1" x14ac:dyDescent="0.3">
      <c r="A31" s="128">
        <v>20</v>
      </c>
      <c r="B31" s="200" t="s">
        <v>229</v>
      </c>
      <c r="C31" s="201" t="s">
        <v>229</v>
      </c>
      <c r="D31" s="201" t="s">
        <v>229</v>
      </c>
      <c r="E31" s="202" t="s">
        <v>229</v>
      </c>
      <c r="F31" s="117" t="s">
        <v>11</v>
      </c>
      <c r="G31" s="117"/>
      <c r="H31" s="14">
        <v>400</v>
      </c>
      <c r="I31" s="118">
        <v>0</v>
      </c>
      <c r="J31" s="117">
        <v>9.5</v>
      </c>
      <c r="K31" s="118">
        <f t="shared" si="0"/>
        <v>0</v>
      </c>
      <c r="L31" s="119">
        <f t="shared" si="1"/>
        <v>0</v>
      </c>
    </row>
    <row r="32" spans="1:12" ht="15" customHeight="1" x14ac:dyDescent="0.3">
      <c r="A32" s="128">
        <v>21</v>
      </c>
      <c r="B32" s="194" t="s">
        <v>230</v>
      </c>
      <c r="C32" s="195" t="s">
        <v>230</v>
      </c>
      <c r="D32" s="195" t="s">
        <v>230</v>
      </c>
      <c r="E32" s="196" t="s">
        <v>230</v>
      </c>
      <c r="F32" s="117" t="s">
        <v>11</v>
      </c>
      <c r="G32" s="117"/>
      <c r="H32" s="14">
        <v>400</v>
      </c>
      <c r="I32" s="118">
        <v>0</v>
      </c>
      <c r="J32" s="117">
        <v>9.5</v>
      </c>
      <c r="K32" s="118">
        <f t="shared" si="0"/>
        <v>0</v>
      </c>
      <c r="L32" s="119">
        <f t="shared" si="1"/>
        <v>0</v>
      </c>
    </row>
    <row r="33" spans="1:12" ht="15" customHeight="1" x14ac:dyDescent="0.3">
      <c r="A33" s="128">
        <f t="shared" si="2"/>
        <v>22</v>
      </c>
      <c r="B33" s="194" t="s">
        <v>231</v>
      </c>
      <c r="C33" s="195" t="s">
        <v>231</v>
      </c>
      <c r="D33" s="195" t="s">
        <v>231</v>
      </c>
      <c r="E33" s="196" t="s">
        <v>231</v>
      </c>
      <c r="F33" s="117" t="s">
        <v>11</v>
      </c>
      <c r="G33" s="117"/>
      <c r="H33" s="14">
        <v>500</v>
      </c>
      <c r="I33" s="118">
        <v>0</v>
      </c>
      <c r="J33" s="117">
        <v>9.5</v>
      </c>
      <c r="K33" s="118">
        <f t="shared" si="0"/>
        <v>0</v>
      </c>
      <c r="L33" s="119">
        <f t="shared" si="1"/>
        <v>0</v>
      </c>
    </row>
    <row r="34" spans="1:12" ht="24.95" customHeight="1" x14ac:dyDescent="0.3">
      <c r="A34" s="128">
        <v>23</v>
      </c>
      <c r="B34" s="194" t="s">
        <v>232</v>
      </c>
      <c r="C34" s="195" t="s">
        <v>232</v>
      </c>
      <c r="D34" s="195" t="s">
        <v>232</v>
      </c>
      <c r="E34" s="196" t="s">
        <v>232</v>
      </c>
      <c r="F34" s="117" t="s">
        <v>11</v>
      </c>
      <c r="G34" s="117"/>
      <c r="H34" s="14">
        <v>350</v>
      </c>
      <c r="I34" s="118">
        <v>0</v>
      </c>
      <c r="J34" s="117">
        <v>9.5</v>
      </c>
      <c r="K34" s="118">
        <f t="shared" si="0"/>
        <v>0</v>
      </c>
      <c r="L34" s="119">
        <f t="shared" si="1"/>
        <v>0</v>
      </c>
    </row>
    <row r="35" spans="1:12" ht="24.95" customHeight="1" x14ac:dyDescent="0.3">
      <c r="A35" s="128">
        <f t="shared" si="2"/>
        <v>24</v>
      </c>
      <c r="B35" s="194" t="s">
        <v>233</v>
      </c>
      <c r="C35" s="195" t="s">
        <v>233</v>
      </c>
      <c r="D35" s="195" t="s">
        <v>233</v>
      </c>
      <c r="E35" s="196" t="s">
        <v>233</v>
      </c>
      <c r="F35" s="117" t="s">
        <v>11</v>
      </c>
      <c r="G35" s="117"/>
      <c r="H35" s="14">
        <v>750</v>
      </c>
      <c r="I35" s="118">
        <v>0</v>
      </c>
      <c r="J35" s="117">
        <v>9.5</v>
      </c>
      <c r="K35" s="118">
        <f t="shared" si="0"/>
        <v>0</v>
      </c>
      <c r="L35" s="119">
        <f t="shared" si="1"/>
        <v>0</v>
      </c>
    </row>
    <row r="36" spans="1:12" ht="24.95" customHeight="1" x14ac:dyDescent="0.3">
      <c r="A36" s="128">
        <f t="shared" si="2"/>
        <v>25</v>
      </c>
      <c r="B36" s="194" t="s">
        <v>234</v>
      </c>
      <c r="C36" s="195" t="s">
        <v>234</v>
      </c>
      <c r="D36" s="195" t="s">
        <v>234</v>
      </c>
      <c r="E36" s="196" t="s">
        <v>234</v>
      </c>
      <c r="F36" s="117" t="s">
        <v>11</v>
      </c>
      <c r="G36" s="117"/>
      <c r="H36" s="14">
        <v>300</v>
      </c>
      <c r="I36" s="118">
        <v>0</v>
      </c>
      <c r="J36" s="117">
        <v>9.5</v>
      </c>
      <c r="K36" s="118">
        <f t="shared" si="0"/>
        <v>0</v>
      </c>
      <c r="L36" s="119">
        <f t="shared" si="1"/>
        <v>0</v>
      </c>
    </row>
    <row r="37" spans="1:12" ht="24.95" customHeight="1" x14ac:dyDescent="0.3">
      <c r="A37" s="128">
        <f t="shared" si="2"/>
        <v>26</v>
      </c>
      <c r="B37" s="194" t="s">
        <v>235</v>
      </c>
      <c r="C37" s="195" t="s">
        <v>235</v>
      </c>
      <c r="D37" s="195" t="s">
        <v>235</v>
      </c>
      <c r="E37" s="196" t="s">
        <v>235</v>
      </c>
      <c r="F37" s="117" t="s">
        <v>11</v>
      </c>
      <c r="G37" s="117"/>
      <c r="H37" s="14">
        <v>30</v>
      </c>
      <c r="I37" s="118">
        <v>0</v>
      </c>
      <c r="J37" s="117">
        <v>9.5</v>
      </c>
      <c r="K37" s="118">
        <f t="shared" si="0"/>
        <v>0</v>
      </c>
      <c r="L37" s="119">
        <f t="shared" si="1"/>
        <v>0</v>
      </c>
    </row>
    <row r="38" spans="1:12" ht="24.95" customHeight="1" x14ac:dyDescent="0.3">
      <c r="A38" s="128">
        <f t="shared" si="2"/>
        <v>27</v>
      </c>
      <c r="B38" s="194" t="s">
        <v>236</v>
      </c>
      <c r="C38" s="195" t="s">
        <v>236</v>
      </c>
      <c r="D38" s="195" t="s">
        <v>236</v>
      </c>
      <c r="E38" s="196" t="s">
        <v>236</v>
      </c>
      <c r="F38" s="117" t="s">
        <v>11</v>
      </c>
      <c r="G38" s="117"/>
      <c r="H38" s="14">
        <v>200</v>
      </c>
      <c r="I38" s="118">
        <v>0</v>
      </c>
      <c r="J38" s="117">
        <v>9.5</v>
      </c>
      <c r="K38" s="118">
        <f t="shared" si="0"/>
        <v>0</v>
      </c>
      <c r="L38" s="119">
        <f t="shared" si="1"/>
        <v>0</v>
      </c>
    </row>
    <row r="39" spans="1:12" ht="24.95" customHeight="1" x14ac:dyDescent="0.3">
      <c r="A39" s="128">
        <f t="shared" si="2"/>
        <v>28</v>
      </c>
      <c r="B39" s="194" t="s">
        <v>237</v>
      </c>
      <c r="C39" s="195" t="s">
        <v>237</v>
      </c>
      <c r="D39" s="195" t="s">
        <v>237</v>
      </c>
      <c r="E39" s="196" t="s">
        <v>237</v>
      </c>
      <c r="F39" s="117" t="s">
        <v>11</v>
      </c>
      <c r="G39" s="117"/>
      <c r="H39" s="14">
        <v>400</v>
      </c>
      <c r="I39" s="118">
        <v>0</v>
      </c>
      <c r="J39" s="117">
        <v>9.5</v>
      </c>
      <c r="K39" s="118">
        <f t="shared" si="0"/>
        <v>0</v>
      </c>
      <c r="L39" s="119">
        <f t="shared" si="1"/>
        <v>0</v>
      </c>
    </row>
    <row r="40" spans="1:12" ht="24.95" customHeight="1" x14ac:dyDescent="0.3">
      <c r="A40" s="128">
        <f t="shared" si="2"/>
        <v>29</v>
      </c>
      <c r="B40" s="194" t="s">
        <v>238</v>
      </c>
      <c r="C40" s="195" t="s">
        <v>238</v>
      </c>
      <c r="D40" s="195" t="s">
        <v>238</v>
      </c>
      <c r="E40" s="196" t="s">
        <v>238</v>
      </c>
      <c r="F40" s="117" t="s">
        <v>11</v>
      </c>
      <c r="G40" s="117"/>
      <c r="H40" s="14">
        <v>400</v>
      </c>
      <c r="I40" s="118">
        <v>0</v>
      </c>
      <c r="J40" s="117">
        <v>9.5</v>
      </c>
      <c r="K40" s="118">
        <f t="shared" si="0"/>
        <v>0</v>
      </c>
      <c r="L40" s="119">
        <f t="shared" si="1"/>
        <v>0</v>
      </c>
    </row>
    <row r="41" spans="1:12" ht="24.95" customHeight="1" x14ac:dyDescent="0.3">
      <c r="A41" s="128">
        <f t="shared" si="2"/>
        <v>30</v>
      </c>
      <c r="B41" s="194" t="s">
        <v>239</v>
      </c>
      <c r="C41" s="195" t="s">
        <v>239</v>
      </c>
      <c r="D41" s="195" t="s">
        <v>239</v>
      </c>
      <c r="E41" s="196" t="s">
        <v>239</v>
      </c>
      <c r="F41" s="117" t="s">
        <v>11</v>
      </c>
      <c r="G41" s="117"/>
      <c r="H41" s="14">
        <v>300</v>
      </c>
      <c r="I41" s="118">
        <v>0</v>
      </c>
      <c r="J41" s="117">
        <v>9.5</v>
      </c>
      <c r="K41" s="118">
        <f t="shared" si="0"/>
        <v>0</v>
      </c>
      <c r="L41" s="119">
        <f t="shared" si="1"/>
        <v>0</v>
      </c>
    </row>
    <row r="42" spans="1:12" ht="15" customHeight="1" x14ac:dyDescent="0.3">
      <c r="A42" s="128">
        <f t="shared" si="2"/>
        <v>31</v>
      </c>
      <c r="B42" s="194" t="s">
        <v>240</v>
      </c>
      <c r="C42" s="195" t="s">
        <v>240</v>
      </c>
      <c r="D42" s="195" t="s">
        <v>240</v>
      </c>
      <c r="E42" s="196" t="s">
        <v>240</v>
      </c>
      <c r="F42" s="117" t="s">
        <v>11</v>
      </c>
      <c r="G42" s="117"/>
      <c r="H42" s="14">
        <v>200</v>
      </c>
      <c r="I42" s="118">
        <v>0</v>
      </c>
      <c r="J42" s="117">
        <v>9.5</v>
      </c>
      <c r="K42" s="118">
        <f t="shared" si="0"/>
        <v>0</v>
      </c>
      <c r="L42" s="119">
        <f t="shared" si="1"/>
        <v>0</v>
      </c>
    </row>
    <row r="43" spans="1:12" ht="15.75" x14ac:dyDescent="0.3">
      <c r="A43" s="129"/>
      <c r="B43" s="191" t="s">
        <v>26</v>
      </c>
      <c r="C43" s="192"/>
      <c r="D43" s="192"/>
      <c r="E43" s="193"/>
      <c r="F43" s="137"/>
      <c r="G43" s="130"/>
      <c r="H43" s="138"/>
      <c r="I43" s="130"/>
      <c r="J43" s="130"/>
      <c r="K43" s="130"/>
      <c r="L43" s="131">
        <f>SUM(L12:L42)</f>
        <v>0</v>
      </c>
    </row>
    <row r="44" spans="1:12" ht="15.75" x14ac:dyDescent="0.3">
      <c r="A44" s="107"/>
      <c r="B44" s="108"/>
      <c r="C44" s="108"/>
      <c r="D44" s="108"/>
      <c r="E44" s="108"/>
      <c r="F44" s="109"/>
      <c r="G44" s="109"/>
      <c r="H44" s="109"/>
      <c r="I44" s="109"/>
      <c r="J44" s="109"/>
      <c r="K44" s="109"/>
      <c r="L44" s="110"/>
    </row>
    <row r="45" spans="1:12" ht="15.75" x14ac:dyDescent="0.3">
      <c r="A45" s="98" t="s">
        <v>14</v>
      </c>
      <c r="B45" s="95"/>
      <c r="C45" s="95"/>
      <c r="D45" s="95"/>
      <c r="E45" s="95"/>
      <c r="F45" s="95"/>
      <c r="G45" s="95"/>
      <c r="H45" s="98"/>
      <c r="I45" s="98"/>
      <c r="J45" s="98"/>
      <c r="K45" s="98"/>
      <c r="L45" s="98"/>
    </row>
    <row r="46" spans="1:12" ht="15.75" x14ac:dyDescent="0.3">
      <c r="A46" s="98" t="s">
        <v>15</v>
      </c>
      <c r="B46" s="95"/>
      <c r="C46" s="95"/>
      <c r="D46" s="95"/>
      <c r="E46" s="95"/>
      <c r="F46" s="95"/>
      <c r="G46" s="95"/>
      <c r="H46" s="98"/>
      <c r="I46" s="98"/>
      <c r="J46" s="98"/>
      <c r="K46" s="98"/>
      <c r="L46" s="98"/>
    </row>
    <row r="47" spans="1:12" ht="15.75" x14ac:dyDescent="0.3">
      <c r="A47" s="98" t="s">
        <v>16</v>
      </c>
      <c r="B47" s="95"/>
      <c r="C47" s="95"/>
      <c r="D47" s="95"/>
      <c r="E47" s="95"/>
      <c r="F47" s="95"/>
      <c r="G47" s="95"/>
      <c r="H47" s="98"/>
      <c r="I47" s="98"/>
      <c r="J47" s="98"/>
      <c r="K47" s="98"/>
      <c r="L47" s="98"/>
    </row>
    <row r="48" spans="1:12" ht="15.75" x14ac:dyDescent="0.3">
      <c r="A48" s="111" t="s">
        <v>202</v>
      </c>
      <c r="B48" s="112"/>
      <c r="C48" s="112"/>
      <c r="D48" s="112"/>
      <c r="E48" s="112"/>
      <c r="F48" s="112"/>
      <c r="G48" s="112"/>
      <c r="H48" s="98"/>
      <c r="I48" s="98"/>
      <c r="J48" s="98"/>
      <c r="K48" s="98"/>
      <c r="L48" s="98"/>
    </row>
    <row r="49" spans="1:12" ht="15.75" x14ac:dyDescent="0.3">
      <c r="A49" s="98"/>
      <c r="B49" s="113"/>
      <c r="C49" s="114"/>
      <c r="D49" s="96"/>
      <c r="E49" s="96"/>
      <c r="F49" s="98"/>
      <c r="G49" s="98"/>
      <c r="H49" s="98"/>
      <c r="I49" s="98"/>
      <c r="J49" s="98"/>
      <c r="K49" s="98"/>
      <c r="L49" s="98"/>
    </row>
    <row r="50" spans="1:12" ht="15.75" x14ac:dyDescent="0.3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</row>
    <row r="51" spans="1:12" ht="15.75" x14ac:dyDescent="0.3">
      <c r="A51" s="98" t="s">
        <v>18</v>
      </c>
      <c r="B51" s="98"/>
      <c r="C51" s="98"/>
      <c r="D51" s="98"/>
      <c r="E51" s="98"/>
      <c r="F51" s="98"/>
      <c r="G51" s="115" t="s">
        <v>19</v>
      </c>
      <c r="H51" s="98"/>
      <c r="I51" s="98"/>
      <c r="J51" s="98" t="s">
        <v>20</v>
      </c>
      <c r="K51" s="98"/>
      <c r="L51" s="98"/>
    </row>
    <row r="52" spans="1:12" ht="15.75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 ht="15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x14ac:dyDescent="0.3">
      <c r="A58" s="26"/>
      <c r="B58" s="27"/>
      <c r="C58" s="28"/>
      <c r="D58" s="28"/>
      <c r="E58" s="28"/>
      <c r="F58" s="28"/>
      <c r="G58" s="29"/>
      <c r="H58" s="30"/>
      <c r="I58" s="30"/>
      <c r="J58" s="30"/>
      <c r="K58" s="30"/>
      <c r="L58" s="30"/>
    </row>
    <row r="65" ht="27" customHeight="1" x14ac:dyDescent="0.25"/>
    <row r="66" ht="15.75" customHeight="1" x14ac:dyDescent="0.25"/>
    <row r="67" ht="27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ht="27" customHeight="1" x14ac:dyDescent="0.25"/>
    <row r="82" ht="27" customHeight="1" x14ac:dyDescent="0.25"/>
    <row r="83" ht="27" customHeight="1" x14ac:dyDescent="0.25"/>
    <row r="84" ht="15.75" customHeight="1" x14ac:dyDescent="0.25"/>
    <row r="85" ht="15.75" customHeight="1" x14ac:dyDescent="0.25"/>
    <row r="86" ht="27" customHeight="1" x14ac:dyDescent="0.25"/>
    <row r="87" ht="15.75" customHeight="1" x14ac:dyDescent="0.25"/>
    <row r="88" ht="15.75" customHeight="1" x14ac:dyDescent="0.25"/>
    <row r="89" ht="27" customHeight="1" x14ac:dyDescent="0.25"/>
    <row r="90" ht="15.75" customHeight="1" x14ac:dyDescent="0.25"/>
    <row r="91" ht="27" customHeight="1" x14ac:dyDescent="0.25"/>
    <row r="92" ht="15.75" customHeight="1" x14ac:dyDescent="0.25"/>
    <row r="93" ht="27" customHeight="1" x14ac:dyDescent="0.25"/>
    <row r="94" ht="27" customHeight="1" x14ac:dyDescent="0.25"/>
    <row r="95" ht="27" customHeight="1" x14ac:dyDescent="0.25"/>
    <row r="96" ht="15.75" customHeight="1" x14ac:dyDescent="0.25"/>
    <row r="97" ht="27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.75" customHeight="1" x14ac:dyDescent="0.25"/>
    <row r="114" ht="15" customHeight="1" x14ac:dyDescent="0.25"/>
    <row r="115" ht="1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.75" customHeight="1" x14ac:dyDescent="0.25"/>
    <row r="194" ht="15" customHeight="1" x14ac:dyDescent="0.25"/>
    <row r="195" ht="1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</sheetData>
  <sheetProtection algorithmName="SHA-512" hashValue="GXpBgINbFy0+/Bm5b9nR3x4dGuCXCwyLNwBWtfYD2h9RnxHspzE4qIU12/K7DR9RMIF5/WyE8bV58onhnUONKA==" saltValue="xFH7kccU+GgSAEEyrPWJmQ==" spinCount="100000" sheet="1" objects="1" scenarios="1"/>
  <protectedRanges>
    <protectedRange sqref="C51" name="Obseg4"/>
    <protectedRange sqref="I12:I42" name="Obseg3"/>
    <protectedRange sqref="G12:G42" name="Obseg2"/>
    <protectedRange sqref="C5:D6" name="Obseg1"/>
  </protectedRanges>
  <mergeCells count="33">
    <mergeCell ref="B43:E43"/>
    <mergeCell ref="B41:E41"/>
    <mergeCell ref="B42:E42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6CC72-670F-492B-AC62-4EAB7CB2AB25}">
  <dimension ref="A1:L193"/>
  <sheetViews>
    <sheetView zoomScaleNormal="100" workbookViewId="0">
      <selection activeCell="H14" sqref="H14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97"/>
      <c r="H2" s="97"/>
      <c r="I2" s="97"/>
      <c r="J2" s="97"/>
      <c r="K2" s="97"/>
      <c r="L2" s="97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97"/>
      <c r="H3" s="97"/>
      <c r="I3" s="97"/>
      <c r="J3" s="97"/>
      <c r="K3" s="97"/>
      <c r="L3" s="97"/>
    </row>
    <row r="4" spans="1:12" ht="15.75" x14ac:dyDescent="0.3">
      <c r="A4" s="98"/>
      <c r="B4" s="95"/>
      <c r="C4" s="95"/>
      <c r="D4" s="95"/>
      <c r="E4" s="95"/>
      <c r="F4" s="95"/>
      <c r="G4" s="97"/>
      <c r="H4" s="97"/>
      <c r="I4" s="97"/>
      <c r="J4" s="97"/>
      <c r="K4" s="97"/>
      <c r="L4" s="97"/>
    </row>
    <row r="5" spans="1:12" ht="15.75" x14ac:dyDescent="0.3">
      <c r="A5" s="96" t="s">
        <v>0</v>
      </c>
      <c r="B5" s="95"/>
      <c r="C5" s="95"/>
      <c r="D5" s="95"/>
      <c r="E5" s="95"/>
      <c r="F5" s="95"/>
      <c r="G5" s="97"/>
      <c r="H5" s="97"/>
      <c r="I5" s="97"/>
      <c r="J5" s="97"/>
      <c r="K5" s="97"/>
      <c r="L5" s="97"/>
    </row>
    <row r="6" spans="1:12" ht="15.75" x14ac:dyDescent="0.3">
      <c r="A6" s="98"/>
      <c r="B6" s="95"/>
      <c r="C6" s="95"/>
      <c r="D6" s="95"/>
      <c r="E6" s="95"/>
      <c r="F6" s="95"/>
      <c r="G6" s="97"/>
      <c r="H6" s="97"/>
      <c r="I6" s="97"/>
      <c r="J6" s="97"/>
      <c r="K6" s="97"/>
      <c r="L6" s="97"/>
    </row>
    <row r="7" spans="1:12" ht="15.75" x14ac:dyDescent="0.3">
      <c r="A7" s="98"/>
      <c r="B7" s="95"/>
      <c r="C7" s="95"/>
      <c r="D7" s="95"/>
      <c r="E7" s="95"/>
      <c r="F7" s="95"/>
      <c r="G7" s="97"/>
      <c r="H7" s="97"/>
      <c r="I7" s="97"/>
      <c r="J7" s="95"/>
      <c r="K7" s="97"/>
      <c r="L7" s="97"/>
    </row>
    <row r="8" spans="1:12" ht="15.75" x14ac:dyDescent="0.3">
      <c r="A8" s="99"/>
      <c r="B8" s="99"/>
      <c r="C8" s="99"/>
      <c r="D8" s="99"/>
      <c r="E8" s="99"/>
      <c r="F8" s="99"/>
      <c r="G8" s="100" t="s">
        <v>1</v>
      </c>
      <c r="H8" s="100"/>
      <c r="I8" s="100"/>
      <c r="J8" s="101"/>
      <c r="K8" s="101"/>
      <c r="L8" s="101"/>
    </row>
    <row r="9" spans="1:12" ht="15.75" x14ac:dyDescent="0.3">
      <c r="A9" s="99"/>
      <c r="B9" s="99"/>
      <c r="C9" s="99"/>
      <c r="D9" s="99"/>
      <c r="E9" s="99"/>
      <c r="F9" s="99"/>
      <c r="G9" s="100" t="s">
        <v>37</v>
      </c>
      <c r="H9" s="100"/>
      <c r="I9" s="100"/>
      <c r="J9" s="100"/>
      <c r="K9" s="101"/>
      <c r="L9" s="101"/>
    </row>
    <row r="10" spans="1:12" ht="15.75" x14ac:dyDescent="0.3">
      <c r="A10" s="98"/>
      <c r="B10" s="95"/>
      <c r="C10" s="95"/>
      <c r="D10" s="95"/>
      <c r="E10" s="95"/>
      <c r="F10" s="95"/>
      <c r="G10" s="97"/>
      <c r="H10" s="97"/>
      <c r="I10" s="97"/>
      <c r="J10" s="97"/>
      <c r="K10" s="97"/>
      <c r="L10" s="97"/>
    </row>
    <row r="11" spans="1:12" ht="15.75" x14ac:dyDescent="0.3">
      <c r="A11" s="132" t="s">
        <v>2</v>
      </c>
      <c r="B11" s="188" t="s">
        <v>3</v>
      </c>
      <c r="C11" s="189"/>
      <c r="D11" s="189"/>
      <c r="E11" s="190"/>
      <c r="F11" s="133" t="s">
        <v>4</v>
      </c>
      <c r="G11" s="134" t="s">
        <v>5</v>
      </c>
      <c r="H11" s="135" t="s">
        <v>6</v>
      </c>
      <c r="I11" s="135" t="s">
        <v>7</v>
      </c>
      <c r="J11" s="135" t="s">
        <v>8</v>
      </c>
      <c r="K11" s="135" t="s">
        <v>9</v>
      </c>
      <c r="L11" s="135" t="s">
        <v>10</v>
      </c>
    </row>
    <row r="12" spans="1:12" ht="15" customHeight="1" x14ac:dyDescent="0.3">
      <c r="A12" s="116">
        <v>1</v>
      </c>
      <c r="B12" s="203" t="s">
        <v>241</v>
      </c>
      <c r="C12" s="204"/>
      <c r="D12" s="204"/>
      <c r="E12" s="205"/>
      <c r="F12" s="104" t="s">
        <v>11</v>
      </c>
      <c r="G12" s="104"/>
      <c r="H12" s="139">
        <v>200</v>
      </c>
      <c r="I12" s="105">
        <v>0</v>
      </c>
      <c r="J12" s="104">
        <v>9.5</v>
      </c>
      <c r="K12" s="105">
        <f>PRODUCT(I12,1.095)</f>
        <v>0</v>
      </c>
      <c r="L12" s="106">
        <f>PRODUCT(H12,K12)</f>
        <v>0</v>
      </c>
    </row>
    <row r="13" spans="1:12" ht="15.95" customHeight="1" x14ac:dyDescent="0.3">
      <c r="A13" s="116">
        <f>A12+1</f>
        <v>2</v>
      </c>
      <c r="B13" s="206" t="s">
        <v>27</v>
      </c>
      <c r="C13" s="207"/>
      <c r="D13" s="207"/>
      <c r="E13" s="208"/>
      <c r="F13" s="104" t="s">
        <v>11</v>
      </c>
      <c r="G13" s="104"/>
      <c r="H13" s="139">
        <v>500</v>
      </c>
      <c r="I13" s="105">
        <v>0</v>
      </c>
      <c r="J13" s="104">
        <v>9.5</v>
      </c>
      <c r="K13" s="105">
        <f t="shared" ref="K13:K16" si="0">PRODUCT(I13,1.095)</f>
        <v>0</v>
      </c>
      <c r="L13" s="106">
        <f t="shared" ref="L13:L16" si="1">PRODUCT(H13,K13)</f>
        <v>0</v>
      </c>
    </row>
    <row r="14" spans="1:12" ht="15" customHeight="1" x14ac:dyDescent="0.3">
      <c r="A14" s="116">
        <f t="shared" ref="A14:A16" si="2">A13+1</f>
        <v>3</v>
      </c>
      <c r="B14" s="209" t="s">
        <v>242</v>
      </c>
      <c r="C14" s="210"/>
      <c r="D14" s="210"/>
      <c r="E14" s="211"/>
      <c r="F14" s="104" t="s">
        <v>11</v>
      </c>
      <c r="G14" s="104"/>
      <c r="H14" s="140">
        <v>400</v>
      </c>
      <c r="I14" s="105">
        <v>0</v>
      </c>
      <c r="J14" s="104">
        <v>9.5</v>
      </c>
      <c r="K14" s="105">
        <f t="shared" si="0"/>
        <v>0</v>
      </c>
      <c r="L14" s="106">
        <f t="shared" si="1"/>
        <v>0</v>
      </c>
    </row>
    <row r="15" spans="1:12" ht="15" customHeight="1" x14ac:dyDescent="0.3">
      <c r="A15" s="116">
        <f t="shared" si="2"/>
        <v>4</v>
      </c>
      <c r="B15" s="209" t="s">
        <v>243</v>
      </c>
      <c r="C15" s="210"/>
      <c r="D15" s="210"/>
      <c r="E15" s="211"/>
      <c r="F15" s="104" t="s">
        <v>11</v>
      </c>
      <c r="G15" s="104"/>
      <c r="H15" s="140">
        <v>300</v>
      </c>
      <c r="I15" s="105">
        <v>0</v>
      </c>
      <c r="J15" s="104">
        <v>9.5</v>
      </c>
      <c r="K15" s="105">
        <f t="shared" si="0"/>
        <v>0</v>
      </c>
      <c r="L15" s="106">
        <f t="shared" si="1"/>
        <v>0</v>
      </c>
    </row>
    <row r="16" spans="1:12" ht="15" customHeight="1" x14ac:dyDescent="0.3">
      <c r="A16" s="116">
        <f t="shared" si="2"/>
        <v>5</v>
      </c>
      <c r="B16" s="209" t="s">
        <v>244</v>
      </c>
      <c r="C16" s="210"/>
      <c r="D16" s="210"/>
      <c r="E16" s="211"/>
      <c r="F16" s="104" t="s">
        <v>11</v>
      </c>
      <c r="G16" s="104"/>
      <c r="H16" s="140">
        <v>500</v>
      </c>
      <c r="I16" s="105">
        <v>0</v>
      </c>
      <c r="J16" s="104">
        <v>9.5</v>
      </c>
      <c r="K16" s="105">
        <f t="shared" si="0"/>
        <v>0</v>
      </c>
      <c r="L16" s="106">
        <f t="shared" si="1"/>
        <v>0</v>
      </c>
    </row>
    <row r="17" spans="1:12" ht="15.75" x14ac:dyDescent="0.3">
      <c r="A17" s="129"/>
      <c r="B17" s="191" t="s">
        <v>28</v>
      </c>
      <c r="C17" s="192"/>
      <c r="D17" s="192"/>
      <c r="E17" s="193"/>
      <c r="F17" s="130"/>
      <c r="G17" s="130"/>
      <c r="H17" s="130"/>
      <c r="I17" s="130"/>
      <c r="J17" s="130"/>
      <c r="K17" s="130"/>
      <c r="L17" s="131">
        <f>SUM(L12:L16)</f>
        <v>0</v>
      </c>
    </row>
    <row r="18" spans="1:12" ht="15.75" x14ac:dyDescent="0.3">
      <c r="A18" s="107"/>
      <c r="B18" s="108"/>
      <c r="C18" s="108"/>
      <c r="D18" s="108"/>
      <c r="E18" s="108"/>
      <c r="F18" s="109"/>
      <c r="G18" s="109"/>
      <c r="H18" s="109"/>
      <c r="I18" s="109"/>
      <c r="J18" s="109"/>
      <c r="K18" s="109"/>
      <c r="L18" s="110"/>
    </row>
    <row r="19" spans="1:12" ht="15.75" x14ac:dyDescent="0.3">
      <c r="A19" s="98" t="s">
        <v>14</v>
      </c>
      <c r="B19" s="95"/>
      <c r="C19" s="95"/>
      <c r="D19" s="95"/>
      <c r="E19" s="95"/>
      <c r="F19" s="95"/>
      <c r="G19" s="95"/>
      <c r="H19" s="98"/>
      <c r="I19" s="98"/>
      <c r="J19" s="98"/>
      <c r="K19" s="98"/>
      <c r="L19" s="98"/>
    </row>
    <row r="20" spans="1:12" ht="15.75" x14ac:dyDescent="0.3">
      <c r="A20" s="98" t="s">
        <v>15</v>
      </c>
      <c r="B20" s="95"/>
      <c r="C20" s="95"/>
      <c r="D20" s="95"/>
      <c r="E20" s="95"/>
      <c r="F20" s="95"/>
      <c r="G20" s="95"/>
      <c r="H20" s="98"/>
      <c r="I20" s="98"/>
      <c r="J20" s="98"/>
      <c r="K20" s="98"/>
      <c r="L20" s="98"/>
    </row>
    <row r="21" spans="1:12" ht="15.75" x14ac:dyDescent="0.3">
      <c r="A21" s="98" t="s">
        <v>16</v>
      </c>
      <c r="B21" s="95"/>
      <c r="C21" s="95"/>
      <c r="D21" s="95"/>
      <c r="E21" s="95"/>
      <c r="F21" s="95"/>
      <c r="G21" s="95"/>
      <c r="H21" s="98"/>
      <c r="I21" s="98"/>
      <c r="J21" s="98"/>
      <c r="K21" s="98"/>
      <c r="L21" s="98"/>
    </row>
    <row r="22" spans="1:12" ht="15.75" x14ac:dyDescent="0.3">
      <c r="A22" s="111" t="s">
        <v>202</v>
      </c>
      <c r="B22" s="112"/>
      <c r="C22" s="112"/>
      <c r="D22" s="112"/>
      <c r="E22" s="112"/>
      <c r="F22" s="112"/>
      <c r="G22" s="112"/>
      <c r="H22" s="98"/>
      <c r="I22" s="98"/>
      <c r="J22" s="98"/>
      <c r="K22" s="98"/>
      <c r="L22" s="98"/>
    </row>
    <row r="23" spans="1:12" ht="15.75" x14ac:dyDescent="0.3">
      <c r="A23" s="120" t="s">
        <v>43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</row>
    <row r="24" spans="1:12" ht="15.75" x14ac:dyDescent="0.3">
      <c r="A24" s="120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</row>
    <row r="25" spans="1:12" ht="15.75" x14ac:dyDescent="0.3">
      <c r="A25" s="98" t="s">
        <v>18</v>
      </c>
      <c r="B25" s="98"/>
      <c r="C25" s="98"/>
      <c r="D25" s="98"/>
      <c r="E25" s="98"/>
      <c r="F25" s="98"/>
      <c r="G25" s="115" t="s">
        <v>19</v>
      </c>
      <c r="H25" s="98"/>
      <c r="I25" s="98"/>
      <c r="J25" s="98" t="s">
        <v>20</v>
      </c>
      <c r="K25" s="98"/>
      <c r="L25" s="98"/>
    </row>
    <row r="26" spans="1:12" ht="15.75" x14ac:dyDescent="0.3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</row>
    <row r="27" spans="1:12" ht="15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.75" x14ac:dyDescent="0.3">
      <c r="A32" s="26"/>
      <c r="B32" s="27"/>
      <c r="C32" s="28"/>
      <c r="D32" s="28"/>
      <c r="E32" s="28"/>
      <c r="F32" s="28"/>
      <c r="G32" s="29"/>
      <c r="H32" s="30"/>
      <c r="I32" s="30"/>
      <c r="J32" s="30"/>
      <c r="K32" s="30"/>
      <c r="L32" s="30"/>
    </row>
    <row r="39" ht="27" customHeight="1" x14ac:dyDescent="0.25"/>
    <row r="40" ht="15.75" customHeight="1" x14ac:dyDescent="0.25"/>
    <row r="41" ht="27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15.75" customHeight="1" x14ac:dyDescent="0.25"/>
    <row r="59" ht="15.75" customHeight="1" x14ac:dyDescent="0.25"/>
    <row r="60" ht="27" customHeight="1" x14ac:dyDescent="0.25"/>
    <row r="61" ht="15.75" customHeight="1" x14ac:dyDescent="0.25"/>
    <row r="62" ht="15.75" customHeight="1" x14ac:dyDescent="0.25"/>
    <row r="63" ht="27" customHeight="1" x14ac:dyDescent="0.25"/>
    <row r="64" ht="15.75" customHeight="1" x14ac:dyDescent="0.25"/>
    <row r="65" ht="27" customHeight="1" x14ac:dyDescent="0.25"/>
    <row r="66" ht="15.75" customHeight="1" x14ac:dyDescent="0.25"/>
    <row r="67" ht="27" customHeight="1" x14ac:dyDescent="0.25"/>
    <row r="68" ht="27" customHeight="1" x14ac:dyDescent="0.25"/>
    <row r="69" ht="27" customHeight="1" x14ac:dyDescent="0.25"/>
    <row r="70" ht="15.75" customHeight="1" x14ac:dyDescent="0.25"/>
    <row r="71" ht="27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.75" customHeight="1" x14ac:dyDescent="0.25"/>
    <row r="88" ht="15" customHeight="1" x14ac:dyDescent="0.25"/>
    <row r="89" ht="1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.75" customHeight="1" x14ac:dyDescent="0.25"/>
    <row r="168" ht="15" customHeight="1" x14ac:dyDescent="0.25"/>
    <row r="169" ht="1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</sheetData>
  <sheetProtection algorithmName="SHA-512" hashValue="RT4SKt7Jspk8MCvHcVX8wjLzOXzevaWmME+qBFird7Fh9Mb9SEFD2EGHVVHGqiTVxIo4GcCqVSuMqSCW1ra6kA==" saltValue="jDaApRS46NbUj+yw+RvCdw==" spinCount="100000" sheet="1" objects="1" scenarios="1"/>
  <protectedRanges>
    <protectedRange sqref="C25" name="Obseg4"/>
    <protectedRange sqref="I12:I16" name="Obseg3"/>
    <protectedRange sqref="G12:G16" name="Obseg2"/>
    <protectedRange sqref="C5:D6" name="Obseg1"/>
  </protectedRanges>
  <mergeCells count="7">
    <mergeCell ref="B17:E17"/>
    <mergeCell ref="B11:E11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BF9D-B600-4A5F-97D1-00E8A563F5BC}">
  <dimension ref="A1:L190"/>
  <sheetViews>
    <sheetView zoomScaleNormal="100" workbookViewId="0">
      <selection activeCell="G26" sqref="G26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29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15" customHeight="1" x14ac:dyDescent="0.3">
      <c r="A12" s="148">
        <v>1</v>
      </c>
      <c r="B12" s="218" t="s">
        <v>245</v>
      </c>
      <c r="C12" s="218"/>
      <c r="D12" s="218"/>
      <c r="E12" s="218"/>
      <c r="F12" s="149" t="s">
        <v>30</v>
      </c>
      <c r="G12" s="13"/>
      <c r="H12" s="14">
        <v>8000</v>
      </c>
      <c r="I12" s="15">
        <v>0</v>
      </c>
      <c r="J12" s="16">
        <v>9.5</v>
      </c>
      <c r="K12" s="17">
        <f>PRODUCT(I12,1.095)</f>
        <v>0</v>
      </c>
      <c r="L12" s="18">
        <f>PRODUCT(H12,K12)</f>
        <v>0</v>
      </c>
    </row>
    <row r="13" spans="1:12" ht="15" customHeight="1" x14ac:dyDescent="0.3">
      <c r="A13" s="148">
        <f>A12+1</f>
        <v>2</v>
      </c>
      <c r="B13" s="218" t="s">
        <v>246</v>
      </c>
      <c r="C13" s="218"/>
      <c r="D13" s="218"/>
      <c r="E13" s="218"/>
      <c r="F13" s="149" t="s">
        <v>30</v>
      </c>
      <c r="G13" s="13"/>
      <c r="H13" s="14">
        <v>23000</v>
      </c>
      <c r="I13" s="15">
        <v>0</v>
      </c>
      <c r="J13" s="16">
        <v>9.5</v>
      </c>
      <c r="K13" s="17">
        <f t="shared" ref="K13" si="0">PRODUCT(I13,1.095)</f>
        <v>0</v>
      </c>
      <c r="L13" s="18">
        <f t="shared" ref="L13" si="1">PRODUCT(H13,K13)</f>
        <v>0</v>
      </c>
    </row>
    <row r="14" spans="1:12" ht="15.75" x14ac:dyDescent="0.3">
      <c r="A14" s="145"/>
      <c r="B14" s="212" t="s">
        <v>31</v>
      </c>
      <c r="C14" s="213"/>
      <c r="D14" s="213"/>
      <c r="E14" s="214"/>
      <c r="F14" s="146"/>
      <c r="G14" s="146"/>
      <c r="H14" s="146"/>
      <c r="I14" s="146"/>
      <c r="J14" s="146"/>
      <c r="K14" s="146"/>
      <c r="L14" s="147">
        <f>SUM(L12:L13)</f>
        <v>0</v>
      </c>
    </row>
    <row r="15" spans="1:12" ht="15.75" x14ac:dyDescent="0.3">
      <c r="A15" s="19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22"/>
    </row>
    <row r="16" spans="1:12" ht="15.75" x14ac:dyDescent="0.3">
      <c r="A16" s="4" t="s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5.75" x14ac:dyDescent="0.3">
      <c r="A17" s="4" t="s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5.75" x14ac:dyDescent="0.3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5.75" x14ac:dyDescent="0.3">
      <c r="A19" s="93" t="s">
        <v>32</v>
      </c>
      <c r="B19" s="93"/>
      <c r="C19" s="93"/>
      <c r="D19" s="93"/>
      <c r="E19" s="93"/>
      <c r="F19" s="93"/>
      <c r="G19" s="93"/>
      <c r="H19" s="4"/>
      <c r="I19" s="4"/>
      <c r="J19" s="4"/>
      <c r="K19" s="4"/>
      <c r="L19" s="4"/>
    </row>
    <row r="20" spans="1:12" ht="15.75" x14ac:dyDescent="0.3">
      <c r="A20" s="4"/>
      <c r="B20" s="23"/>
      <c r="C20" s="24"/>
      <c r="D20" s="2"/>
      <c r="E20" s="2"/>
      <c r="F20" s="4"/>
      <c r="G20" s="4"/>
      <c r="H20" s="4"/>
      <c r="I20" s="4"/>
      <c r="J20" s="4"/>
      <c r="K20" s="4"/>
      <c r="L20" s="4"/>
    </row>
    <row r="21" spans="1:12" ht="15.75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15.75" x14ac:dyDescent="0.3">
      <c r="A22" s="8" t="s">
        <v>18</v>
      </c>
      <c r="B22" s="8"/>
      <c r="C22" s="8"/>
      <c r="D22" s="8"/>
      <c r="E22" s="8"/>
      <c r="F22" s="8"/>
      <c r="G22" s="25" t="s">
        <v>19</v>
      </c>
      <c r="H22" s="8"/>
      <c r="I22" s="8"/>
      <c r="J22" s="8" t="s">
        <v>20</v>
      </c>
      <c r="K22" s="8"/>
      <c r="L22" s="8"/>
    </row>
    <row r="23" spans="1:12" ht="15.75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ht="15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5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5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.75" x14ac:dyDescent="0.3">
      <c r="A29" s="26"/>
      <c r="B29" s="27"/>
      <c r="C29" s="28"/>
      <c r="D29" s="28"/>
      <c r="E29" s="28"/>
      <c r="F29" s="28"/>
      <c r="G29" s="29"/>
      <c r="H29" s="30"/>
      <c r="I29" s="30"/>
      <c r="J29" s="30"/>
      <c r="K29" s="30"/>
      <c r="L29" s="30"/>
    </row>
    <row r="36" ht="27" customHeight="1" x14ac:dyDescent="0.25"/>
    <row r="37" ht="15.75" customHeight="1" x14ac:dyDescent="0.25"/>
    <row r="38" ht="27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15.75" customHeight="1" x14ac:dyDescent="0.25"/>
    <row r="56" ht="15.75" customHeight="1" x14ac:dyDescent="0.25"/>
    <row r="57" ht="27" customHeight="1" x14ac:dyDescent="0.25"/>
    <row r="58" ht="15.75" customHeight="1" x14ac:dyDescent="0.25"/>
    <row r="59" ht="15.75" customHeight="1" x14ac:dyDescent="0.25"/>
    <row r="60" ht="27" customHeight="1" x14ac:dyDescent="0.25"/>
    <row r="61" ht="15.75" customHeight="1" x14ac:dyDescent="0.25"/>
    <row r="62" ht="27" customHeight="1" x14ac:dyDescent="0.25"/>
    <row r="63" ht="15.75" customHeight="1" x14ac:dyDescent="0.25"/>
    <row r="64" ht="27" customHeight="1" x14ac:dyDescent="0.25"/>
    <row r="65" ht="27" customHeight="1" x14ac:dyDescent="0.25"/>
    <row r="66" ht="27" customHeight="1" x14ac:dyDescent="0.25"/>
    <row r="67" ht="15.75" customHeight="1" x14ac:dyDescent="0.25"/>
    <row r="68" ht="27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.75" customHeight="1" x14ac:dyDescent="0.25"/>
    <row r="85" ht="15" customHeight="1" x14ac:dyDescent="0.25"/>
    <row r="86" ht="1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.75" customHeight="1" x14ac:dyDescent="0.25"/>
    <row r="165" ht="15" customHeight="1" x14ac:dyDescent="0.25"/>
    <row r="166" ht="1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</sheetData>
  <sheetProtection algorithmName="SHA-512" hashValue="SJnpTHV8KaE919YpjqkuHi/SFnJqgSiike72l3DiTxRWzU78XBK+DTcdDFirbC1AnmT4PORFjh1j8T4MBGRbNQ==" saltValue="V6zwhwCSlNdmL2ILtAnjNA==" spinCount="100000" sheet="1" objects="1" scenarios="1"/>
  <protectedRanges>
    <protectedRange sqref="C22" name="Obseg4"/>
    <protectedRange sqref="I12:I13" name="Obseg3"/>
    <protectedRange sqref="G12:G13" name="Obseg2"/>
    <protectedRange sqref="C5:D6" name="Obseg1"/>
  </protectedRanges>
  <mergeCells count="4">
    <mergeCell ref="B14:E14"/>
    <mergeCell ref="B11:E11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04BE6-B386-44C4-8768-B13BC0EF2459}">
  <dimension ref="A1:L189"/>
  <sheetViews>
    <sheetView topLeftCell="A2" zoomScaleNormal="100" workbookViewId="0">
      <selection activeCell="A2" sqref="A2:F3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33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24.95" customHeight="1" x14ac:dyDescent="0.25">
      <c r="A12" s="31">
        <v>1</v>
      </c>
      <c r="B12" s="219" t="s">
        <v>247</v>
      </c>
      <c r="C12" s="220"/>
      <c r="D12" s="220"/>
      <c r="E12" s="221"/>
      <c r="F12" s="32" t="s">
        <v>30</v>
      </c>
      <c r="G12" s="33"/>
      <c r="H12" s="121">
        <v>1200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15.75" x14ac:dyDescent="0.3">
      <c r="A13" s="145"/>
      <c r="B13" s="212" t="s">
        <v>38</v>
      </c>
      <c r="C13" s="213"/>
      <c r="D13" s="213"/>
      <c r="E13" s="214"/>
      <c r="F13" s="146"/>
      <c r="G13" s="146"/>
      <c r="H13" s="146"/>
      <c r="I13" s="146"/>
      <c r="J13" s="146"/>
      <c r="K13" s="146"/>
      <c r="L13" s="147">
        <f>SUM(L12:L12)</f>
        <v>0</v>
      </c>
    </row>
    <row r="14" spans="1:12" ht="15.75" x14ac:dyDescent="0.3">
      <c r="A14" s="19"/>
      <c r="B14" s="20"/>
      <c r="C14" s="20"/>
      <c r="D14" s="20"/>
      <c r="E14" s="20"/>
      <c r="F14" s="21"/>
      <c r="G14" s="21"/>
      <c r="H14" s="21"/>
      <c r="I14" s="21"/>
      <c r="J14" s="21"/>
      <c r="K14" s="21"/>
      <c r="L14" s="22"/>
    </row>
    <row r="15" spans="1:12" ht="15.75" x14ac:dyDescent="0.3">
      <c r="A15" s="4" t="s"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.75" x14ac:dyDescent="0.3">
      <c r="A16" s="4" t="s">
        <v>15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5.75" x14ac:dyDescent="0.3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5.75" x14ac:dyDescent="0.3">
      <c r="A18" s="93" t="s">
        <v>32</v>
      </c>
      <c r="B18" s="93"/>
      <c r="C18" s="93"/>
      <c r="D18" s="93"/>
      <c r="E18" s="93"/>
      <c r="F18" s="93"/>
      <c r="G18" s="93"/>
      <c r="H18" s="4"/>
      <c r="I18" s="4"/>
      <c r="J18" s="4"/>
      <c r="K18" s="4"/>
      <c r="L18" s="4"/>
    </row>
    <row r="19" spans="1:12" ht="15.75" x14ac:dyDescent="0.3">
      <c r="A19" s="39" t="s">
        <v>43</v>
      </c>
      <c r="B19" s="23"/>
      <c r="C19" s="24"/>
      <c r="D19" s="2"/>
      <c r="E19" s="2"/>
      <c r="F19" s="4"/>
      <c r="G19" s="4"/>
      <c r="H19" s="4"/>
      <c r="I19" s="4"/>
      <c r="J19" s="4"/>
      <c r="K19" s="4"/>
      <c r="L19" s="4"/>
    </row>
    <row r="20" spans="1:12" ht="15.7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15.75" x14ac:dyDescent="0.3">
      <c r="A21" s="8" t="s">
        <v>18</v>
      </c>
      <c r="B21" s="8"/>
      <c r="C21" s="8"/>
      <c r="D21" s="8"/>
      <c r="E21" s="8"/>
      <c r="F21" s="8"/>
      <c r="G21" s="25" t="s">
        <v>19</v>
      </c>
      <c r="H21" s="8"/>
      <c r="I21" s="8"/>
      <c r="J21" s="8" t="s">
        <v>20</v>
      </c>
      <c r="K21" s="8"/>
      <c r="L21" s="8"/>
    </row>
    <row r="22" spans="1:12" ht="15.75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15.7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5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5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26"/>
      <c r="B28" s="27"/>
      <c r="C28" s="28"/>
      <c r="D28" s="28"/>
      <c r="E28" s="28"/>
      <c r="F28" s="28"/>
      <c r="G28" s="29"/>
      <c r="H28" s="30"/>
      <c r="I28" s="30"/>
      <c r="J28" s="30"/>
      <c r="K28" s="30"/>
      <c r="L28" s="30"/>
    </row>
    <row r="35" ht="27" customHeight="1" x14ac:dyDescent="0.25"/>
    <row r="36" ht="15.75" customHeight="1" x14ac:dyDescent="0.25"/>
    <row r="37" ht="27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27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15.75" customHeight="1" x14ac:dyDescent="0.25"/>
    <row r="55" ht="15.75" customHeight="1" x14ac:dyDescent="0.25"/>
    <row r="56" ht="27" customHeight="1" x14ac:dyDescent="0.25"/>
    <row r="57" ht="15.75" customHeight="1" x14ac:dyDescent="0.25"/>
    <row r="58" ht="15.75" customHeight="1" x14ac:dyDescent="0.25"/>
    <row r="59" ht="27" customHeight="1" x14ac:dyDescent="0.25"/>
    <row r="60" ht="15.75" customHeight="1" x14ac:dyDescent="0.25"/>
    <row r="61" ht="27" customHeight="1" x14ac:dyDescent="0.25"/>
    <row r="62" ht="15.75" customHeight="1" x14ac:dyDescent="0.25"/>
    <row r="63" ht="27" customHeight="1" x14ac:dyDescent="0.25"/>
    <row r="64" ht="27" customHeight="1" x14ac:dyDescent="0.25"/>
    <row r="65" ht="27" customHeight="1" x14ac:dyDescent="0.25"/>
    <row r="66" ht="15.75" customHeight="1" x14ac:dyDescent="0.25"/>
    <row r="67" ht="27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.75" customHeight="1" x14ac:dyDescent="0.25"/>
    <row r="84" ht="15" customHeight="1" x14ac:dyDescent="0.25"/>
    <row r="85" ht="1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.75" customHeight="1" x14ac:dyDescent="0.25"/>
    <row r="164" ht="15" customHeight="1" x14ac:dyDescent="0.25"/>
    <row r="165" ht="1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</sheetData>
  <sheetProtection algorithmName="SHA-512" hashValue="xWsc6cNuBjXx1o4uCRIdzbl1wzK4qeBd0evypvuNVlEmhJhFk5Ax4cSivC3F/vbXOFXskEC7qEv+BmAjEZGQ4w==" saltValue="nOH3rKMgXw4mTA7roUUdWw==" spinCount="100000" sheet="1" objects="1" scenarios="1"/>
  <protectedRanges>
    <protectedRange sqref="C21" name="Obseg4"/>
    <protectedRange sqref="I12" name="Obseg3"/>
    <protectedRange sqref="G12" name="Obseg2"/>
    <protectedRange sqref="C5:D6" name="Obseg1"/>
  </protectedRanges>
  <mergeCells count="3">
    <mergeCell ref="B11:E11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93407-1C95-4A46-96FE-28D1C9C2537D}">
  <dimension ref="A1:L204"/>
  <sheetViews>
    <sheetView topLeftCell="A16" zoomScaleNormal="100" zoomScaleSheetLayoutView="100" workbookViewId="0">
      <selection activeCell="B24" sqref="B24:E24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264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24.95" customHeight="1" x14ac:dyDescent="0.25">
      <c r="A12" s="31">
        <v>1</v>
      </c>
      <c r="B12" s="222" t="s">
        <v>248</v>
      </c>
      <c r="C12" s="223" t="s">
        <v>248</v>
      </c>
      <c r="D12" s="223" t="s">
        <v>248</v>
      </c>
      <c r="E12" s="224" t="s">
        <v>248</v>
      </c>
      <c r="F12" s="35" t="s">
        <v>11</v>
      </c>
      <c r="G12" s="33"/>
      <c r="H12" s="150">
        <v>200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24.95" customHeight="1" x14ac:dyDescent="0.25">
      <c r="A13" s="31">
        <f>A12+1</f>
        <v>2</v>
      </c>
      <c r="B13" s="222" t="s">
        <v>249</v>
      </c>
      <c r="C13" s="223" t="s">
        <v>249</v>
      </c>
      <c r="D13" s="223" t="s">
        <v>249</v>
      </c>
      <c r="E13" s="224" t="s">
        <v>249</v>
      </c>
      <c r="F13" s="35" t="s">
        <v>11</v>
      </c>
      <c r="G13" s="33"/>
      <c r="H13" s="150">
        <v>200</v>
      </c>
      <c r="I13" s="34">
        <v>0</v>
      </c>
      <c r="J13" s="35">
        <v>9.5</v>
      </c>
      <c r="K13" s="36">
        <f t="shared" ref="K13:K27" si="0">PRODUCT(I13,1.095)</f>
        <v>0</v>
      </c>
      <c r="L13" s="37">
        <f t="shared" ref="L13:L27" si="1">PRODUCT(H13,K13)</f>
        <v>0</v>
      </c>
    </row>
    <row r="14" spans="1:12" ht="24.95" customHeight="1" x14ac:dyDescent="0.25">
      <c r="A14" s="31">
        <f t="shared" ref="A14:A27" si="2">A13+1</f>
        <v>3</v>
      </c>
      <c r="B14" s="222" t="s">
        <v>250</v>
      </c>
      <c r="C14" s="223" t="s">
        <v>250</v>
      </c>
      <c r="D14" s="223" t="s">
        <v>250</v>
      </c>
      <c r="E14" s="224" t="s">
        <v>250</v>
      </c>
      <c r="F14" s="35" t="s">
        <v>11</v>
      </c>
      <c r="G14" s="33"/>
      <c r="H14" s="150">
        <v>300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24.95" customHeight="1" x14ac:dyDescent="0.25">
      <c r="A15" s="31">
        <f t="shared" si="2"/>
        <v>4</v>
      </c>
      <c r="B15" s="222" t="s">
        <v>251</v>
      </c>
      <c r="C15" s="223" t="s">
        <v>251</v>
      </c>
      <c r="D15" s="223" t="s">
        <v>251</v>
      </c>
      <c r="E15" s="224" t="s">
        <v>251</v>
      </c>
      <c r="F15" s="35" t="s">
        <v>11</v>
      </c>
      <c r="G15" s="33"/>
      <c r="H15" s="150">
        <v>2000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24.95" customHeight="1" x14ac:dyDescent="0.25">
      <c r="A16" s="31">
        <f t="shared" si="2"/>
        <v>5</v>
      </c>
      <c r="B16" s="222" t="s">
        <v>252</v>
      </c>
      <c r="C16" s="223" t="s">
        <v>252</v>
      </c>
      <c r="D16" s="223" t="s">
        <v>252</v>
      </c>
      <c r="E16" s="224" t="s">
        <v>252</v>
      </c>
      <c r="F16" s="35" t="s">
        <v>11</v>
      </c>
      <c r="G16" s="33"/>
      <c r="H16" s="150">
        <v>500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24.95" customHeight="1" x14ac:dyDescent="0.25">
      <c r="A17" s="31">
        <f t="shared" si="2"/>
        <v>6</v>
      </c>
      <c r="B17" s="222" t="s">
        <v>253</v>
      </c>
      <c r="C17" s="223" t="s">
        <v>253</v>
      </c>
      <c r="D17" s="223" t="s">
        <v>253</v>
      </c>
      <c r="E17" s="224" t="s">
        <v>253</v>
      </c>
      <c r="F17" s="35" t="s">
        <v>11</v>
      </c>
      <c r="G17" s="33"/>
      <c r="H17" s="150">
        <v>400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24.95" customHeight="1" x14ac:dyDescent="0.25">
      <c r="A18" s="31">
        <f t="shared" si="2"/>
        <v>7</v>
      </c>
      <c r="B18" s="222" t="s">
        <v>254</v>
      </c>
      <c r="C18" s="223" t="s">
        <v>254</v>
      </c>
      <c r="D18" s="223" t="s">
        <v>254</v>
      </c>
      <c r="E18" s="224" t="s">
        <v>254</v>
      </c>
      <c r="F18" s="35" t="s">
        <v>11</v>
      </c>
      <c r="G18" s="33"/>
      <c r="H18" s="151">
        <v>200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24.95" customHeight="1" x14ac:dyDescent="0.25">
      <c r="A19" s="31">
        <f t="shared" si="2"/>
        <v>8</v>
      </c>
      <c r="B19" s="222" t="s">
        <v>255</v>
      </c>
      <c r="C19" s="223" t="s">
        <v>255</v>
      </c>
      <c r="D19" s="223" t="s">
        <v>255</v>
      </c>
      <c r="E19" s="224" t="s">
        <v>255</v>
      </c>
      <c r="F19" s="35" t="s">
        <v>11</v>
      </c>
      <c r="G19" s="33"/>
      <c r="H19" s="151">
        <v>200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24.95" customHeight="1" x14ac:dyDescent="0.25">
      <c r="A20" s="31">
        <f t="shared" si="2"/>
        <v>9</v>
      </c>
      <c r="B20" s="225" t="s">
        <v>256</v>
      </c>
      <c r="C20" s="226" t="s">
        <v>256</v>
      </c>
      <c r="D20" s="226" t="s">
        <v>256</v>
      </c>
      <c r="E20" s="227" t="s">
        <v>256</v>
      </c>
      <c r="F20" s="35" t="s">
        <v>11</v>
      </c>
      <c r="G20" s="33"/>
      <c r="H20" s="151">
        <v>250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24.95" customHeight="1" x14ac:dyDescent="0.25">
      <c r="A21" s="31">
        <f t="shared" si="2"/>
        <v>10</v>
      </c>
      <c r="B21" s="228" t="s">
        <v>257</v>
      </c>
      <c r="C21" s="229" t="s">
        <v>257</v>
      </c>
      <c r="D21" s="229" t="s">
        <v>257</v>
      </c>
      <c r="E21" s="230" t="s">
        <v>257</v>
      </c>
      <c r="F21" s="152" t="s">
        <v>11</v>
      </c>
      <c r="G21" s="33"/>
      <c r="H21" s="151">
        <v>200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15" customHeight="1" x14ac:dyDescent="0.25">
      <c r="A22" s="31">
        <f t="shared" si="2"/>
        <v>11</v>
      </c>
      <c r="B22" s="222" t="s">
        <v>258</v>
      </c>
      <c r="C22" s="223" t="s">
        <v>258</v>
      </c>
      <c r="D22" s="223" t="s">
        <v>258</v>
      </c>
      <c r="E22" s="224" t="s">
        <v>258</v>
      </c>
      <c r="F22" s="35" t="s">
        <v>11</v>
      </c>
      <c r="G22" s="33"/>
      <c r="H22" s="151">
        <v>100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x14ac:dyDescent="0.25">
      <c r="A23" s="31">
        <f t="shared" si="2"/>
        <v>12</v>
      </c>
      <c r="B23" s="222" t="s">
        <v>259</v>
      </c>
      <c r="C23" s="223" t="s">
        <v>259</v>
      </c>
      <c r="D23" s="223" t="s">
        <v>259</v>
      </c>
      <c r="E23" s="224" t="s">
        <v>259</v>
      </c>
      <c r="F23" s="35" t="s">
        <v>11</v>
      </c>
      <c r="G23" s="33"/>
      <c r="H23" s="151">
        <v>150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24.95" customHeight="1" x14ac:dyDescent="0.25">
      <c r="A24" s="31">
        <f t="shared" si="2"/>
        <v>13</v>
      </c>
      <c r="B24" s="222" t="s">
        <v>260</v>
      </c>
      <c r="C24" s="223" t="s">
        <v>260</v>
      </c>
      <c r="D24" s="223" t="s">
        <v>260</v>
      </c>
      <c r="E24" s="224" t="s">
        <v>260</v>
      </c>
      <c r="F24" s="35" t="s">
        <v>11</v>
      </c>
      <c r="G24" s="33"/>
      <c r="H24" s="151">
        <v>500</v>
      </c>
      <c r="I24" s="34">
        <v>0</v>
      </c>
      <c r="J24" s="35">
        <v>9.5</v>
      </c>
      <c r="K24" s="36">
        <f t="shared" si="0"/>
        <v>0</v>
      </c>
      <c r="L24" s="37">
        <f t="shared" si="1"/>
        <v>0</v>
      </c>
    </row>
    <row r="25" spans="1:12" x14ac:dyDescent="0.25">
      <c r="A25" s="31">
        <f t="shared" si="2"/>
        <v>14</v>
      </c>
      <c r="B25" s="222" t="s">
        <v>261</v>
      </c>
      <c r="C25" s="223" t="s">
        <v>261</v>
      </c>
      <c r="D25" s="223" t="s">
        <v>261</v>
      </c>
      <c r="E25" s="224" t="s">
        <v>261</v>
      </c>
      <c r="F25" s="35" t="s">
        <v>11</v>
      </c>
      <c r="G25" s="33"/>
      <c r="H25" s="151">
        <v>150</v>
      </c>
      <c r="I25" s="34">
        <v>0</v>
      </c>
      <c r="J25" s="35">
        <v>9.5</v>
      </c>
      <c r="K25" s="36">
        <f t="shared" si="0"/>
        <v>0</v>
      </c>
      <c r="L25" s="37">
        <f t="shared" si="1"/>
        <v>0</v>
      </c>
    </row>
    <row r="26" spans="1:12" x14ac:dyDescent="0.25">
      <c r="A26" s="31">
        <f t="shared" si="2"/>
        <v>15</v>
      </c>
      <c r="B26" s="222" t="s">
        <v>262</v>
      </c>
      <c r="C26" s="223" t="s">
        <v>262</v>
      </c>
      <c r="D26" s="223" t="s">
        <v>262</v>
      </c>
      <c r="E26" s="224" t="s">
        <v>262</v>
      </c>
      <c r="F26" s="35" t="s">
        <v>11</v>
      </c>
      <c r="G26" s="33"/>
      <c r="H26" s="151">
        <v>100</v>
      </c>
      <c r="I26" s="34">
        <v>0</v>
      </c>
      <c r="J26" s="35">
        <v>9.5</v>
      </c>
      <c r="K26" s="36">
        <f t="shared" si="0"/>
        <v>0</v>
      </c>
      <c r="L26" s="37">
        <f t="shared" si="1"/>
        <v>0</v>
      </c>
    </row>
    <row r="27" spans="1:12" x14ac:dyDescent="0.25">
      <c r="A27" s="31">
        <f t="shared" si="2"/>
        <v>16</v>
      </c>
      <c r="B27" s="222" t="s">
        <v>263</v>
      </c>
      <c r="C27" s="223" t="s">
        <v>263</v>
      </c>
      <c r="D27" s="223" t="s">
        <v>263</v>
      </c>
      <c r="E27" s="224" t="s">
        <v>263</v>
      </c>
      <c r="F27" s="35" t="s">
        <v>11</v>
      </c>
      <c r="G27" s="33"/>
      <c r="H27" s="151">
        <v>50</v>
      </c>
      <c r="I27" s="34">
        <v>0</v>
      </c>
      <c r="J27" s="35">
        <v>9.5</v>
      </c>
      <c r="K27" s="36">
        <f t="shared" si="0"/>
        <v>0</v>
      </c>
      <c r="L27" s="37">
        <f t="shared" si="1"/>
        <v>0</v>
      </c>
    </row>
    <row r="28" spans="1:12" ht="15.75" customHeight="1" x14ac:dyDescent="0.3">
      <c r="A28" s="145"/>
      <c r="B28" s="212" t="s">
        <v>13</v>
      </c>
      <c r="C28" s="213"/>
      <c r="D28" s="213"/>
      <c r="E28" s="214"/>
      <c r="F28" s="146"/>
      <c r="G28" s="146"/>
      <c r="H28" s="146"/>
      <c r="I28" s="146"/>
      <c r="J28" s="146"/>
      <c r="K28" s="146"/>
      <c r="L28" s="147">
        <f>SUM(L12:L27)</f>
        <v>0</v>
      </c>
    </row>
    <row r="29" spans="1:12" ht="15.75" x14ac:dyDescent="0.3">
      <c r="A29" s="19"/>
      <c r="B29" s="20"/>
      <c r="C29" s="20"/>
      <c r="D29" s="20"/>
      <c r="E29" s="20"/>
      <c r="F29" s="21"/>
      <c r="G29" s="21"/>
      <c r="H29" s="21"/>
      <c r="I29" s="21"/>
      <c r="J29" s="21"/>
      <c r="K29" s="21"/>
      <c r="L29" s="22"/>
    </row>
    <row r="30" spans="1:12" ht="15.75" x14ac:dyDescent="0.3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5.75" x14ac:dyDescent="0.3">
      <c r="A31" s="4" t="s">
        <v>15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15.75" x14ac:dyDescent="0.3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5.75" x14ac:dyDescent="0.3">
      <c r="A33" s="111" t="s">
        <v>202</v>
      </c>
      <c r="B33" s="112"/>
      <c r="C33" s="112"/>
      <c r="D33" s="112"/>
      <c r="E33" s="112"/>
      <c r="F33" s="112"/>
      <c r="G33" s="112"/>
      <c r="H33" s="98"/>
      <c r="I33" s="98"/>
      <c r="J33" s="4"/>
      <c r="K33" s="4"/>
      <c r="L33" s="4"/>
    </row>
    <row r="34" spans="1:12" ht="15.75" x14ac:dyDescent="0.3">
      <c r="A34" s="4"/>
      <c r="B34" s="23"/>
      <c r="C34" s="24"/>
      <c r="D34" s="2"/>
      <c r="E34" s="2"/>
      <c r="F34" s="4"/>
      <c r="G34" s="4"/>
      <c r="H34" s="4"/>
      <c r="I34" s="4"/>
      <c r="J34" s="4"/>
      <c r="K34" s="4"/>
      <c r="L34" s="4"/>
    </row>
    <row r="35" spans="1:12" ht="15.75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ht="15.75" x14ac:dyDescent="0.3">
      <c r="A36" s="8" t="s">
        <v>18</v>
      </c>
      <c r="B36" s="8"/>
      <c r="C36" s="8"/>
      <c r="D36" s="8"/>
      <c r="E36" s="8"/>
      <c r="F36" s="8"/>
      <c r="G36" s="25" t="s">
        <v>19</v>
      </c>
      <c r="H36" s="8"/>
      <c r="I36" s="8"/>
      <c r="J36" s="8" t="s">
        <v>20</v>
      </c>
      <c r="K36" s="8"/>
      <c r="L36" s="8"/>
    </row>
    <row r="37" spans="1:12" ht="15.75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ht="15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5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5.75" x14ac:dyDescent="0.3">
      <c r="A43" s="26"/>
      <c r="B43" s="27"/>
      <c r="C43" s="28"/>
      <c r="D43" s="28"/>
      <c r="E43" s="28"/>
      <c r="F43" s="28"/>
      <c r="G43" s="29"/>
      <c r="H43" s="30"/>
      <c r="I43" s="30"/>
      <c r="J43" s="30"/>
      <c r="K43" s="30"/>
      <c r="L43" s="30"/>
    </row>
    <row r="50" ht="27" customHeight="1" x14ac:dyDescent="0.25"/>
    <row r="51" ht="15.75" customHeight="1" x14ac:dyDescent="0.25"/>
    <row r="52" ht="27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15.75" customHeight="1" x14ac:dyDescent="0.25"/>
    <row r="70" ht="15.75" customHeight="1" x14ac:dyDescent="0.25"/>
    <row r="71" ht="27" customHeight="1" x14ac:dyDescent="0.25"/>
    <row r="72" ht="15.75" customHeight="1" x14ac:dyDescent="0.25"/>
    <row r="73" ht="15.75" customHeight="1" x14ac:dyDescent="0.25"/>
    <row r="74" ht="27" customHeight="1" x14ac:dyDescent="0.25"/>
    <row r="75" ht="15.75" customHeight="1" x14ac:dyDescent="0.25"/>
    <row r="76" ht="27" customHeight="1" x14ac:dyDescent="0.25"/>
    <row r="77" ht="15.75" customHeight="1" x14ac:dyDescent="0.25"/>
    <row r="78" ht="27" customHeight="1" x14ac:dyDescent="0.25"/>
    <row r="79" ht="27" customHeight="1" x14ac:dyDescent="0.25"/>
    <row r="80" ht="27" customHeight="1" x14ac:dyDescent="0.25"/>
    <row r="81" ht="15.75" customHeight="1" x14ac:dyDescent="0.25"/>
    <row r="82" ht="27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.75" customHeight="1" x14ac:dyDescent="0.25"/>
    <row r="99" ht="15" customHeight="1" x14ac:dyDescent="0.25"/>
    <row r="100" ht="1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.75" customHeight="1" x14ac:dyDescent="0.25"/>
    <row r="179" ht="15" customHeight="1" x14ac:dyDescent="0.25"/>
    <row r="180" ht="1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</sheetData>
  <sheetProtection algorithmName="SHA-512" hashValue="t1pX+UTLGPT3l/a+q8f1RJBjWtsE7M6u3Zau4AmVViW+1ti8V6wau0U1DuQYdO+0Z73ICTTNpNVv7M/qxHmQfg==" saltValue="FUrGhTgBa8c5odJLbIR6Yw==" spinCount="100000" sheet="1" objects="1" scenarios="1"/>
  <protectedRanges>
    <protectedRange sqref="C36" name="Obseg4"/>
    <protectedRange sqref="I12:I27" name="Obseg3"/>
    <protectedRange sqref="G12:G27" name="Obseg2"/>
    <protectedRange sqref="C5:D6" name="Obseg1"/>
  </protectedRanges>
  <mergeCells count="18">
    <mergeCell ref="B28:E28"/>
    <mergeCell ref="B23:E23"/>
    <mergeCell ref="B24:E24"/>
    <mergeCell ref="B27:E27"/>
    <mergeCell ref="B17:E17"/>
    <mergeCell ref="B18:E18"/>
    <mergeCell ref="B19:E19"/>
    <mergeCell ref="B20:E20"/>
    <mergeCell ref="B21:E21"/>
    <mergeCell ref="B22:E22"/>
    <mergeCell ref="B26:E26"/>
    <mergeCell ref="B25:E25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76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6D10-8175-48B2-A734-F3CBE73D77EB}">
  <dimension ref="A1:L298"/>
  <sheetViews>
    <sheetView topLeftCell="A114" zoomScaleNormal="100" zoomScaleSheetLayoutView="100" workbookViewId="0">
      <selection activeCell="L124" sqref="L124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97"/>
      <c r="H2" s="97"/>
      <c r="I2" s="97"/>
      <c r="J2" s="97"/>
      <c r="K2" s="97"/>
      <c r="L2" s="97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97"/>
      <c r="H3" s="97"/>
      <c r="I3" s="97"/>
      <c r="J3" s="97"/>
      <c r="K3" s="97"/>
      <c r="L3" s="97"/>
    </row>
    <row r="4" spans="1:12" ht="15.75" x14ac:dyDescent="0.3">
      <c r="A4" s="98"/>
      <c r="B4" s="95"/>
      <c r="C4" s="95"/>
      <c r="D4" s="95"/>
      <c r="E4" s="95"/>
      <c r="F4" s="95"/>
      <c r="G4" s="97"/>
      <c r="H4" s="97"/>
      <c r="I4" s="97"/>
      <c r="J4" s="97"/>
      <c r="K4" s="97"/>
      <c r="L4" s="97"/>
    </row>
    <row r="5" spans="1:12" ht="15.75" x14ac:dyDescent="0.3">
      <c r="A5" s="96" t="s">
        <v>0</v>
      </c>
      <c r="B5" s="95"/>
      <c r="C5" s="95"/>
      <c r="D5" s="95"/>
      <c r="E5" s="95"/>
      <c r="F5" s="95"/>
      <c r="G5" s="97"/>
      <c r="H5" s="97"/>
      <c r="I5" s="97"/>
      <c r="J5" s="97"/>
      <c r="K5" s="97"/>
      <c r="L5" s="97"/>
    </row>
    <row r="6" spans="1:12" ht="15.75" x14ac:dyDescent="0.3">
      <c r="A6" s="98"/>
      <c r="B6" s="95"/>
      <c r="C6" s="95"/>
      <c r="D6" s="95"/>
      <c r="E6" s="95"/>
      <c r="F6" s="95"/>
      <c r="G6" s="97"/>
      <c r="H6" s="97"/>
      <c r="I6" s="97"/>
      <c r="J6" s="97"/>
      <c r="K6" s="97"/>
      <c r="L6" s="97"/>
    </row>
    <row r="7" spans="1:12" ht="15.75" x14ac:dyDescent="0.3">
      <c r="A7" s="98"/>
      <c r="B7" s="95"/>
      <c r="C7" s="95"/>
      <c r="D7" s="95"/>
      <c r="E7" s="95"/>
      <c r="F7" s="95"/>
      <c r="G7" s="97"/>
      <c r="H7" s="97"/>
      <c r="I7" s="97"/>
      <c r="J7" s="95"/>
      <c r="K7" s="97"/>
      <c r="L7" s="97"/>
    </row>
    <row r="8" spans="1:12" ht="15.75" x14ac:dyDescent="0.3">
      <c r="A8" s="99"/>
      <c r="B8" s="99"/>
      <c r="C8" s="99"/>
      <c r="D8" s="99"/>
      <c r="E8" s="99"/>
      <c r="F8" s="99"/>
      <c r="G8" s="100" t="s">
        <v>1</v>
      </c>
      <c r="H8" s="100"/>
      <c r="I8" s="100"/>
      <c r="J8" s="101"/>
      <c r="K8" s="101"/>
      <c r="L8" s="101"/>
    </row>
    <row r="9" spans="1:12" ht="15.75" x14ac:dyDescent="0.3">
      <c r="A9" s="99"/>
      <c r="B9" s="99"/>
      <c r="C9" s="99"/>
      <c r="D9" s="99"/>
      <c r="E9" s="99"/>
      <c r="F9" s="99"/>
      <c r="G9" s="100" t="s">
        <v>40</v>
      </c>
      <c r="H9" s="100"/>
      <c r="I9" s="100"/>
      <c r="J9" s="100"/>
      <c r="K9" s="101"/>
      <c r="L9" s="101"/>
    </row>
    <row r="10" spans="1:12" ht="15.75" x14ac:dyDescent="0.3">
      <c r="A10" s="98"/>
      <c r="B10" s="95"/>
      <c r="C10" s="95"/>
      <c r="D10" s="95"/>
      <c r="E10" s="95"/>
      <c r="F10" s="95"/>
      <c r="G10" s="97"/>
      <c r="H10" s="97"/>
      <c r="I10" s="97"/>
      <c r="J10" s="97"/>
      <c r="K10" s="97"/>
      <c r="L10" s="97"/>
    </row>
    <row r="11" spans="1:12" ht="15.75" x14ac:dyDescent="0.3">
      <c r="A11" s="132" t="s">
        <v>2</v>
      </c>
      <c r="B11" s="188" t="s">
        <v>3</v>
      </c>
      <c r="C11" s="189"/>
      <c r="D11" s="189"/>
      <c r="E11" s="190"/>
      <c r="F11" s="133" t="s">
        <v>4</v>
      </c>
      <c r="G11" s="134" t="s">
        <v>5</v>
      </c>
      <c r="H11" s="135" t="s">
        <v>6</v>
      </c>
      <c r="I11" s="135" t="s">
        <v>7</v>
      </c>
      <c r="J11" s="135" t="s">
        <v>8</v>
      </c>
      <c r="K11" s="135" t="s">
        <v>9</v>
      </c>
      <c r="L11" s="135" t="s">
        <v>10</v>
      </c>
    </row>
    <row r="12" spans="1:12" ht="15" customHeight="1" x14ac:dyDescent="0.25">
      <c r="A12" s="102">
        <v>1</v>
      </c>
      <c r="B12" s="231" t="s">
        <v>265</v>
      </c>
      <c r="C12" s="232" t="s">
        <v>265</v>
      </c>
      <c r="D12" s="232" t="s">
        <v>265</v>
      </c>
      <c r="E12" s="233" t="s">
        <v>265</v>
      </c>
      <c r="F12" s="152" t="s">
        <v>30</v>
      </c>
      <c r="G12" s="104"/>
      <c r="H12" s="153">
        <v>1000</v>
      </c>
      <c r="I12" s="105">
        <v>0</v>
      </c>
      <c r="J12" s="104">
        <v>9.5</v>
      </c>
      <c r="K12" s="105">
        <f>PRODUCT(I12,1.095)</f>
        <v>0</v>
      </c>
      <c r="L12" s="106">
        <f>PRODUCT(H12,K12)</f>
        <v>0</v>
      </c>
    </row>
    <row r="13" spans="1:12" ht="15" customHeight="1" x14ac:dyDescent="0.25">
      <c r="A13" s="102">
        <f>A12+1</f>
        <v>2</v>
      </c>
      <c r="B13" s="231" t="s">
        <v>266</v>
      </c>
      <c r="C13" s="232" t="s">
        <v>266</v>
      </c>
      <c r="D13" s="232" t="s">
        <v>266</v>
      </c>
      <c r="E13" s="233" t="s">
        <v>266</v>
      </c>
      <c r="F13" s="152" t="s">
        <v>30</v>
      </c>
      <c r="G13" s="104"/>
      <c r="H13" s="153">
        <v>3000</v>
      </c>
      <c r="I13" s="105">
        <v>0</v>
      </c>
      <c r="J13" s="104">
        <v>9.5</v>
      </c>
      <c r="K13" s="105">
        <f t="shared" ref="K13:K76" si="0">PRODUCT(I13,1.095)</f>
        <v>0</v>
      </c>
      <c r="L13" s="106">
        <f t="shared" ref="L13:L76" si="1">PRODUCT(H13,K13)</f>
        <v>0</v>
      </c>
    </row>
    <row r="14" spans="1:12" ht="15" customHeight="1" x14ac:dyDescent="0.25">
      <c r="A14" s="102">
        <f t="shared" ref="A14:A78" si="2">A13+1</f>
        <v>3</v>
      </c>
      <c r="B14" s="231" t="s">
        <v>267</v>
      </c>
      <c r="C14" s="232" t="s">
        <v>267</v>
      </c>
      <c r="D14" s="232" t="s">
        <v>267</v>
      </c>
      <c r="E14" s="233" t="s">
        <v>267</v>
      </c>
      <c r="F14" s="152" t="s">
        <v>30</v>
      </c>
      <c r="G14" s="104"/>
      <c r="H14" s="153">
        <v>5000</v>
      </c>
      <c r="I14" s="105">
        <v>0</v>
      </c>
      <c r="J14" s="104">
        <v>9.5</v>
      </c>
      <c r="K14" s="105">
        <f t="shared" si="0"/>
        <v>0</v>
      </c>
      <c r="L14" s="106">
        <f t="shared" si="1"/>
        <v>0</v>
      </c>
    </row>
    <row r="15" spans="1:12" ht="15" customHeight="1" x14ac:dyDescent="0.25">
      <c r="A15" s="102">
        <f t="shared" si="2"/>
        <v>4</v>
      </c>
      <c r="B15" s="231" t="s">
        <v>268</v>
      </c>
      <c r="C15" s="232" t="s">
        <v>268</v>
      </c>
      <c r="D15" s="232" t="s">
        <v>268</v>
      </c>
      <c r="E15" s="233" t="s">
        <v>268</v>
      </c>
      <c r="F15" s="152" t="s">
        <v>30</v>
      </c>
      <c r="G15" s="104"/>
      <c r="H15" s="153">
        <v>1000</v>
      </c>
      <c r="I15" s="105">
        <v>0</v>
      </c>
      <c r="J15" s="104">
        <v>9.5</v>
      </c>
      <c r="K15" s="105">
        <f t="shared" si="0"/>
        <v>0</v>
      </c>
      <c r="L15" s="106">
        <f t="shared" si="1"/>
        <v>0</v>
      </c>
    </row>
    <row r="16" spans="1:12" ht="15" customHeight="1" x14ac:dyDescent="0.25">
      <c r="A16" s="102">
        <f t="shared" si="2"/>
        <v>5</v>
      </c>
      <c r="B16" s="231" t="s">
        <v>269</v>
      </c>
      <c r="C16" s="232" t="s">
        <v>269</v>
      </c>
      <c r="D16" s="232" t="s">
        <v>269</v>
      </c>
      <c r="E16" s="233" t="s">
        <v>269</v>
      </c>
      <c r="F16" s="152" t="s">
        <v>30</v>
      </c>
      <c r="G16" s="104"/>
      <c r="H16" s="153">
        <v>3000</v>
      </c>
      <c r="I16" s="105">
        <v>0</v>
      </c>
      <c r="J16" s="104">
        <v>9.5</v>
      </c>
      <c r="K16" s="105">
        <f t="shared" si="0"/>
        <v>0</v>
      </c>
      <c r="L16" s="106">
        <f t="shared" si="1"/>
        <v>0</v>
      </c>
    </row>
    <row r="17" spans="1:12" ht="24.95" customHeight="1" x14ac:dyDescent="0.25">
      <c r="A17" s="102">
        <f t="shared" si="2"/>
        <v>6</v>
      </c>
      <c r="B17" s="231" t="s">
        <v>270</v>
      </c>
      <c r="C17" s="232" t="s">
        <v>270</v>
      </c>
      <c r="D17" s="232" t="s">
        <v>270</v>
      </c>
      <c r="E17" s="233" t="s">
        <v>270</v>
      </c>
      <c r="F17" s="152" t="s">
        <v>30</v>
      </c>
      <c r="G17" s="104"/>
      <c r="H17" s="153">
        <v>7000</v>
      </c>
      <c r="I17" s="105">
        <v>0</v>
      </c>
      <c r="J17" s="104">
        <v>9.5</v>
      </c>
      <c r="K17" s="105">
        <f t="shared" si="0"/>
        <v>0</v>
      </c>
      <c r="L17" s="106">
        <f t="shared" si="1"/>
        <v>0</v>
      </c>
    </row>
    <row r="18" spans="1:12" ht="24.95" customHeight="1" x14ac:dyDescent="0.25">
      <c r="A18" s="102">
        <f t="shared" si="2"/>
        <v>7</v>
      </c>
      <c r="B18" s="231" t="s">
        <v>271</v>
      </c>
      <c r="C18" s="232" t="s">
        <v>271</v>
      </c>
      <c r="D18" s="232" t="s">
        <v>271</v>
      </c>
      <c r="E18" s="233" t="s">
        <v>271</v>
      </c>
      <c r="F18" s="152" t="s">
        <v>30</v>
      </c>
      <c r="G18" s="104"/>
      <c r="H18" s="153">
        <v>7000</v>
      </c>
      <c r="I18" s="105">
        <v>0</v>
      </c>
      <c r="J18" s="104">
        <v>9.5</v>
      </c>
      <c r="K18" s="105">
        <f t="shared" si="0"/>
        <v>0</v>
      </c>
      <c r="L18" s="106">
        <f t="shared" si="1"/>
        <v>0</v>
      </c>
    </row>
    <row r="19" spans="1:12" ht="24.95" customHeight="1" x14ac:dyDescent="0.25">
      <c r="A19" s="102">
        <f t="shared" si="2"/>
        <v>8</v>
      </c>
      <c r="B19" s="231" t="s">
        <v>272</v>
      </c>
      <c r="C19" s="232" t="s">
        <v>272</v>
      </c>
      <c r="D19" s="232" t="s">
        <v>272</v>
      </c>
      <c r="E19" s="233" t="s">
        <v>272</v>
      </c>
      <c r="F19" s="152" t="s">
        <v>30</v>
      </c>
      <c r="G19" s="104"/>
      <c r="H19" s="153">
        <v>4000</v>
      </c>
      <c r="I19" s="105">
        <v>0</v>
      </c>
      <c r="J19" s="104">
        <v>9.5</v>
      </c>
      <c r="K19" s="105">
        <f t="shared" si="0"/>
        <v>0</v>
      </c>
      <c r="L19" s="106">
        <f t="shared" si="1"/>
        <v>0</v>
      </c>
    </row>
    <row r="20" spans="1:12" ht="24.95" customHeight="1" x14ac:dyDescent="0.25">
      <c r="A20" s="102">
        <f t="shared" si="2"/>
        <v>9</v>
      </c>
      <c r="B20" s="231" t="s">
        <v>273</v>
      </c>
      <c r="C20" s="232" t="s">
        <v>273</v>
      </c>
      <c r="D20" s="232" t="s">
        <v>273</v>
      </c>
      <c r="E20" s="233" t="s">
        <v>273</v>
      </c>
      <c r="F20" s="152" t="s">
        <v>30</v>
      </c>
      <c r="G20" s="104"/>
      <c r="H20" s="153">
        <v>2000</v>
      </c>
      <c r="I20" s="105">
        <v>0</v>
      </c>
      <c r="J20" s="104">
        <v>9.5</v>
      </c>
      <c r="K20" s="105">
        <f t="shared" si="0"/>
        <v>0</v>
      </c>
      <c r="L20" s="106">
        <f t="shared" si="1"/>
        <v>0</v>
      </c>
    </row>
    <row r="21" spans="1:12" ht="24.95" customHeight="1" x14ac:dyDescent="0.25">
      <c r="A21" s="102">
        <f t="shared" si="2"/>
        <v>10</v>
      </c>
      <c r="B21" s="231" t="s">
        <v>274</v>
      </c>
      <c r="C21" s="232" t="s">
        <v>274</v>
      </c>
      <c r="D21" s="232" t="s">
        <v>274</v>
      </c>
      <c r="E21" s="233" t="s">
        <v>274</v>
      </c>
      <c r="F21" s="152" t="s">
        <v>30</v>
      </c>
      <c r="G21" s="104"/>
      <c r="H21" s="153">
        <v>4000</v>
      </c>
      <c r="I21" s="105">
        <v>0</v>
      </c>
      <c r="J21" s="104">
        <v>9.5</v>
      </c>
      <c r="K21" s="105">
        <f t="shared" si="0"/>
        <v>0</v>
      </c>
      <c r="L21" s="106">
        <f t="shared" si="1"/>
        <v>0</v>
      </c>
    </row>
    <row r="22" spans="1:12" ht="24.95" customHeight="1" x14ac:dyDescent="0.25">
      <c r="A22" s="102">
        <f t="shared" si="2"/>
        <v>11</v>
      </c>
      <c r="B22" s="231" t="s">
        <v>275</v>
      </c>
      <c r="C22" s="232" t="s">
        <v>275</v>
      </c>
      <c r="D22" s="232" t="s">
        <v>275</v>
      </c>
      <c r="E22" s="233" t="s">
        <v>275</v>
      </c>
      <c r="F22" s="152" t="s">
        <v>30</v>
      </c>
      <c r="G22" s="104"/>
      <c r="H22" s="153">
        <v>3000</v>
      </c>
      <c r="I22" s="105">
        <v>0</v>
      </c>
      <c r="J22" s="104">
        <v>9.5</v>
      </c>
      <c r="K22" s="105">
        <f t="shared" si="0"/>
        <v>0</v>
      </c>
      <c r="L22" s="106">
        <f t="shared" si="1"/>
        <v>0</v>
      </c>
    </row>
    <row r="23" spans="1:12" ht="15" customHeight="1" x14ac:dyDescent="0.25">
      <c r="A23" s="102">
        <f t="shared" si="2"/>
        <v>12</v>
      </c>
      <c r="B23" s="231" t="s">
        <v>276</v>
      </c>
      <c r="C23" s="232" t="s">
        <v>276</v>
      </c>
      <c r="D23" s="232" t="s">
        <v>276</v>
      </c>
      <c r="E23" s="233" t="s">
        <v>276</v>
      </c>
      <c r="F23" s="152" t="s">
        <v>30</v>
      </c>
      <c r="G23" s="104"/>
      <c r="H23" s="153">
        <v>3000</v>
      </c>
      <c r="I23" s="105">
        <v>0</v>
      </c>
      <c r="J23" s="104">
        <v>9.5</v>
      </c>
      <c r="K23" s="105">
        <f t="shared" si="0"/>
        <v>0</v>
      </c>
      <c r="L23" s="106">
        <f t="shared" si="1"/>
        <v>0</v>
      </c>
    </row>
    <row r="24" spans="1:12" ht="15" customHeight="1" x14ac:dyDescent="0.25">
      <c r="A24" s="102">
        <f t="shared" si="2"/>
        <v>13</v>
      </c>
      <c r="B24" s="231" t="s">
        <v>277</v>
      </c>
      <c r="C24" s="232" t="s">
        <v>277</v>
      </c>
      <c r="D24" s="232" t="s">
        <v>277</v>
      </c>
      <c r="E24" s="233" t="s">
        <v>277</v>
      </c>
      <c r="F24" s="152" t="s">
        <v>30</v>
      </c>
      <c r="G24" s="104"/>
      <c r="H24" s="153">
        <v>2000</v>
      </c>
      <c r="I24" s="105">
        <v>0</v>
      </c>
      <c r="J24" s="104">
        <v>9.5</v>
      </c>
      <c r="K24" s="105">
        <f t="shared" si="0"/>
        <v>0</v>
      </c>
      <c r="L24" s="106">
        <f t="shared" si="1"/>
        <v>0</v>
      </c>
    </row>
    <row r="25" spans="1:12" ht="15" customHeight="1" x14ac:dyDescent="0.25">
      <c r="A25" s="102">
        <f t="shared" si="2"/>
        <v>14</v>
      </c>
      <c r="B25" s="231" t="s">
        <v>278</v>
      </c>
      <c r="C25" s="232" t="s">
        <v>278</v>
      </c>
      <c r="D25" s="232" t="s">
        <v>278</v>
      </c>
      <c r="E25" s="233" t="s">
        <v>278</v>
      </c>
      <c r="F25" s="152" t="s">
        <v>30</v>
      </c>
      <c r="G25" s="104"/>
      <c r="H25" s="153">
        <v>3000</v>
      </c>
      <c r="I25" s="105">
        <v>0</v>
      </c>
      <c r="J25" s="104">
        <v>9.5</v>
      </c>
      <c r="K25" s="105">
        <f t="shared" si="0"/>
        <v>0</v>
      </c>
      <c r="L25" s="106">
        <f t="shared" si="1"/>
        <v>0</v>
      </c>
    </row>
    <row r="26" spans="1:12" ht="24.95" customHeight="1" x14ac:dyDescent="0.25">
      <c r="A26" s="102">
        <f t="shared" si="2"/>
        <v>15</v>
      </c>
      <c r="B26" s="231" t="s">
        <v>376</v>
      </c>
      <c r="C26" s="232" t="s">
        <v>279</v>
      </c>
      <c r="D26" s="232" t="s">
        <v>279</v>
      </c>
      <c r="E26" s="233" t="s">
        <v>279</v>
      </c>
      <c r="F26" s="152" t="s">
        <v>30</v>
      </c>
      <c r="G26" s="104"/>
      <c r="H26" s="153">
        <v>22000</v>
      </c>
      <c r="I26" s="105">
        <v>0</v>
      </c>
      <c r="J26" s="104">
        <v>9.5</v>
      </c>
      <c r="K26" s="105">
        <f t="shared" si="0"/>
        <v>0</v>
      </c>
      <c r="L26" s="106">
        <f t="shared" si="1"/>
        <v>0</v>
      </c>
    </row>
    <row r="27" spans="1:12" ht="24.95" customHeight="1" x14ac:dyDescent="0.25">
      <c r="A27" s="102">
        <f t="shared" si="2"/>
        <v>16</v>
      </c>
      <c r="B27" s="234" t="s">
        <v>377</v>
      </c>
      <c r="C27" s="235" t="s">
        <v>280</v>
      </c>
      <c r="D27" s="235" t="s">
        <v>280</v>
      </c>
      <c r="E27" s="236" t="s">
        <v>280</v>
      </c>
      <c r="F27" s="152" t="s">
        <v>30</v>
      </c>
      <c r="G27" s="104"/>
      <c r="H27" s="153">
        <v>3000</v>
      </c>
      <c r="I27" s="105">
        <v>0</v>
      </c>
      <c r="J27" s="104">
        <v>9.5</v>
      </c>
      <c r="K27" s="105">
        <f t="shared" si="0"/>
        <v>0</v>
      </c>
      <c r="L27" s="106">
        <f t="shared" si="1"/>
        <v>0</v>
      </c>
    </row>
    <row r="28" spans="1:12" ht="24.95" customHeight="1" x14ac:dyDescent="0.25">
      <c r="A28" s="102"/>
      <c r="B28" s="234" t="s">
        <v>378</v>
      </c>
      <c r="C28" s="235" t="s">
        <v>281</v>
      </c>
      <c r="D28" s="235" t="s">
        <v>281</v>
      </c>
      <c r="E28" s="236" t="s">
        <v>281</v>
      </c>
      <c r="F28" s="152" t="s">
        <v>30</v>
      </c>
      <c r="G28" s="104"/>
      <c r="H28" s="153">
        <v>2000</v>
      </c>
      <c r="I28" s="105">
        <v>0</v>
      </c>
      <c r="J28" s="104">
        <v>9.5</v>
      </c>
      <c r="K28" s="105">
        <f t="shared" si="0"/>
        <v>0</v>
      </c>
      <c r="L28" s="106">
        <f t="shared" si="1"/>
        <v>0</v>
      </c>
    </row>
    <row r="29" spans="1:12" ht="24.95" customHeight="1" x14ac:dyDescent="0.25">
      <c r="A29" s="102">
        <f>A27+1</f>
        <v>17</v>
      </c>
      <c r="B29" s="234" t="s">
        <v>379</v>
      </c>
      <c r="C29" s="235" t="s">
        <v>281</v>
      </c>
      <c r="D29" s="235" t="s">
        <v>281</v>
      </c>
      <c r="E29" s="236" t="s">
        <v>281</v>
      </c>
      <c r="F29" s="152" t="s">
        <v>30</v>
      </c>
      <c r="G29" s="104"/>
      <c r="H29" s="153">
        <v>2000</v>
      </c>
      <c r="I29" s="105">
        <v>0</v>
      </c>
      <c r="J29" s="104">
        <v>9.5</v>
      </c>
      <c r="K29" s="105">
        <f t="shared" si="0"/>
        <v>0</v>
      </c>
      <c r="L29" s="106">
        <f t="shared" si="1"/>
        <v>0</v>
      </c>
    </row>
    <row r="30" spans="1:12" ht="15" customHeight="1" x14ac:dyDescent="0.25">
      <c r="A30" s="102">
        <f t="shared" si="2"/>
        <v>18</v>
      </c>
      <c r="B30" s="231" t="s">
        <v>282</v>
      </c>
      <c r="C30" s="232" t="s">
        <v>282</v>
      </c>
      <c r="D30" s="232" t="s">
        <v>282</v>
      </c>
      <c r="E30" s="233" t="s">
        <v>282</v>
      </c>
      <c r="F30" s="152" t="s">
        <v>30</v>
      </c>
      <c r="G30" s="104"/>
      <c r="H30" s="153">
        <v>2000</v>
      </c>
      <c r="I30" s="105">
        <v>0</v>
      </c>
      <c r="J30" s="104">
        <v>9.5</v>
      </c>
      <c r="K30" s="105">
        <f t="shared" si="0"/>
        <v>0</v>
      </c>
      <c r="L30" s="106">
        <f t="shared" si="1"/>
        <v>0</v>
      </c>
    </row>
    <row r="31" spans="1:12" ht="15" customHeight="1" x14ac:dyDescent="0.25">
      <c r="A31" s="102">
        <f t="shared" si="2"/>
        <v>19</v>
      </c>
      <c r="B31" s="231" t="s">
        <v>283</v>
      </c>
      <c r="C31" s="232" t="s">
        <v>283</v>
      </c>
      <c r="D31" s="232" t="s">
        <v>283</v>
      </c>
      <c r="E31" s="233" t="s">
        <v>283</v>
      </c>
      <c r="F31" s="152" t="s">
        <v>30</v>
      </c>
      <c r="G31" s="104"/>
      <c r="H31" s="153">
        <v>2000</v>
      </c>
      <c r="I31" s="105">
        <v>0</v>
      </c>
      <c r="J31" s="104">
        <v>9.5</v>
      </c>
      <c r="K31" s="105">
        <f t="shared" si="0"/>
        <v>0</v>
      </c>
      <c r="L31" s="106">
        <f t="shared" si="1"/>
        <v>0</v>
      </c>
    </row>
    <row r="32" spans="1:12" ht="15" customHeight="1" x14ac:dyDescent="0.25">
      <c r="A32" s="102">
        <f t="shared" si="2"/>
        <v>20</v>
      </c>
      <c r="B32" s="231" t="s">
        <v>284</v>
      </c>
      <c r="C32" s="232" t="s">
        <v>284</v>
      </c>
      <c r="D32" s="232" t="s">
        <v>284</v>
      </c>
      <c r="E32" s="233" t="s">
        <v>284</v>
      </c>
      <c r="F32" s="152" t="s">
        <v>30</v>
      </c>
      <c r="G32" s="104"/>
      <c r="H32" s="153">
        <v>4000</v>
      </c>
      <c r="I32" s="105">
        <v>0</v>
      </c>
      <c r="J32" s="104">
        <v>9.5</v>
      </c>
      <c r="K32" s="105">
        <f t="shared" si="0"/>
        <v>0</v>
      </c>
      <c r="L32" s="106">
        <f t="shared" si="1"/>
        <v>0</v>
      </c>
    </row>
    <row r="33" spans="1:12" ht="15" customHeight="1" x14ac:dyDescent="0.25">
      <c r="A33" s="102">
        <f t="shared" si="2"/>
        <v>21</v>
      </c>
      <c r="B33" s="231" t="s">
        <v>285</v>
      </c>
      <c r="C33" s="232" t="s">
        <v>285</v>
      </c>
      <c r="D33" s="232" t="s">
        <v>285</v>
      </c>
      <c r="E33" s="233" t="s">
        <v>285</v>
      </c>
      <c r="F33" s="152" t="s">
        <v>30</v>
      </c>
      <c r="G33" s="104"/>
      <c r="H33" s="153">
        <v>100</v>
      </c>
      <c r="I33" s="105">
        <v>0</v>
      </c>
      <c r="J33" s="104">
        <v>9.5</v>
      </c>
      <c r="K33" s="105">
        <f t="shared" si="0"/>
        <v>0</v>
      </c>
      <c r="L33" s="106">
        <f t="shared" si="1"/>
        <v>0</v>
      </c>
    </row>
    <row r="34" spans="1:12" ht="15" customHeight="1" x14ac:dyDescent="0.25">
      <c r="A34" s="102">
        <f t="shared" si="2"/>
        <v>22</v>
      </c>
      <c r="B34" s="231" t="s">
        <v>286</v>
      </c>
      <c r="C34" s="232" t="s">
        <v>286</v>
      </c>
      <c r="D34" s="232" t="s">
        <v>286</v>
      </c>
      <c r="E34" s="233" t="s">
        <v>286</v>
      </c>
      <c r="F34" s="152" t="s">
        <v>30</v>
      </c>
      <c r="G34" s="104"/>
      <c r="H34" s="153">
        <v>100</v>
      </c>
      <c r="I34" s="105">
        <v>0</v>
      </c>
      <c r="J34" s="104">
        <v>9.5</v>
      </c>
      <c r="K34" s="105">
        <f t="shared" si="0"/>
        <v>0</v>
      </c>
      <c r="L34" s="106">
        <f t="shared" si="1"/>
        <v>0</v>
      </c>
    </row>
    <row r="35" spans="1:12" ht="15" customHeight="1" x14ac:dyDescent="0.25">
      <c r="A35" s="102">
        <f t="shared" si="2"/>
        <v>23</v>
      </c>
      <c r="B35" s="231" t="s">
        <v>287</v>
      </c>
      <c r="C35" s="232" t="s">
        <v>287</v>
      </c>
      <c r="D35" s="232" t="s">
        <v>287</v>
      </c>
      <c r="E35" s="233" t="s">
        <v>287</v>
      </c>
      <c r="F35" s="152" t="s">
        <v>30</v>
      </c>
      <c r="G35" s="104"/>
      <c r="H35" s="153">
        <v>300</v>
      </c>
      <c r="I35" s="105">
        <v>0</v>
      </c>
      <c r="J35" s="104">
        <v>9.5</v>
      </c>
      <c r="K35" s="105">
        <f t="shared" si="0"/>
        <v>0</v>
      </c>
      <c r="L35" s="106">
        <f t="shared" si="1"/>
        <v>0</v>
      </c>
    </row>
    <row r="36" spans="1:12" ht="15" customHeight="1" x14ac:dyDescent="0.25">
      <c r="A36" s="102">
        <f t="shared" si="2"/>
        <v>24</v>
      </c>
      <c r="B36" s="231" t="s">
        <v>288</v>
      </c>
      <c r="C36" s="232" t="s">
        <v>288</v>
      </c>
      <c r="D36" s="232" t="s">
        <v>288</v>
      </c>
      <c r="E36" s="233" t="s">
        <v>288</v>
      </c>
      <c r="F36" s="152" t="s">
        <v>30</v>
      </c>
      <c r="G36" s="104"/>
      <c r="H36" s="153">
        <v>100</v>
      </c>
      <c r="I36" s="105">
        <v>0</v>
      </c>
      <c r="J36" s="104">
        <v>9.5</v>
      </c>
      <c r="K36" s="105">
        <f t="shared" si="0"/>
        <v>0</v>
      </c>
      <c r="L36" s="106">
        <f t="shared" si="1"/>
        <v>0</v>
      </c>
    </row>
    <row r="37" spans="1:12" ht="15" customHeight="1" x14ac:dyDescent="0.25">
      <c r="A37" s="102">
        <f t="shared" si="2"/>
        <v>25</v>
      </c>
      <c r="B37" s="231" t="s">
        <v>289</v>
      </c>
      <c r="C37" s="232" t="s">
        <v>289</v>
      </c>
      <c r="D37" s="232" t="s">
        <v>289</v>
      </c>
      <c r="E37" s="233" t="s">
        <v>289</v>
      </c>
      <c r="F37" s="152" t="s">
        <v>30</v>
      </c>
      <c r="G37" s="104"/>
      <c r="H37" s="153">
        <v>300</v>
      </c>
      <c r="I37" s="105">
        <v>0</v>
      </c>
      <c r="J37" s="104">
        <v>9.5</v>
      </c>
      <c r="K37" s="105">
        <f t="shared" si="0"/>
        <v>0</v>
      </c>
      <c r="L37" s="106">
        <f t="shared" si="1"/>
        <v>0</v>
      </c>
    </row>
    <row r="38" spans="1:12" ht="15" customHeight="1" x14ac:dyDescent="0.25">
      <c r="A38" s="102">
        <f t="shared" si="2"/>
        <v>26</v>
      </c>
      <c r="B38" s="231" t="s">
        <v>290</v>
      </c>
      <c r="C38" s="232" t="s">
        <v>290</v>
      </c>
      <c r="D38" s="232" t="s">
        <v>290</v>
      </c>
      <c r="E38" s="233" t="s">
        <v>290</v>
      </c>
      <c r="F38" s="152" t="s">
        <v>30</v>
      </c>
      <c r="G38" s="104"/>
      <c r="H38" s="153">
        <v>3500</v>
      </c>
      <c r="I38" s="105">
        <v>0</v>
      </c>
      <c r="J38" s="104">
        <v>9.5</v>
      </c>
      <c r="K38" s="105">
        <f t="shared" si="0"/>
        <v>0</v>
      </c>
      <c r="L38" s="106">
        <f t="shared" si="1"/>
        <v>0</v>
      </c>
    </row>
    <row r="39" spans="1:12" ht="15" customHeight="1" x14ac:dyDescent="0.25">
      <c r="A39" s="102">
        <f t="shared" si="2"/>
        <v>27</v>
      </c>
      <c r="B39" s="231" t="s">
        <v>291</v>
      </c>
      <c r="C39" s="232" t="s">
        <v>291</v>
      </c>
      <c r="D39" s="232" t="s">
        <v>291</v>
      </c>
      <c r="E39" s="233" t="s">
        <v>291</v>
      </c>
      <c r="F39" s="152" t="s">
        <v>30</v>
      </c>
      <c r="G39" s="104"/>
      <c r="H39" s="153">
        <v>2500</v>
      </c>
      <c r="I39" s="105">
        <v>0</v>
      </c>
      <c r="J39" s="104">
        <v>9.5</v>
      </c>
      <c r="K39" s="105">
        <f t="shared" si="0"/>
        <v>0</v>
      </c>
      <c r="L39" s="106">
        <f t="shared" si="1"/>
        <v>0</v>
      </c>
    </row>
    <row r="40" spans="1:12" ht="15" customHeight="1" x14ac:dyDescent="0.25">
      <c r="A40" s="102">
        <f t="shared" si="2"/>
        <v>28</v>
      </c>
      <c r="B40" s="231" t="s">
        <v>292</v>
      </c>
      <c r="C40" s="232" t="s">
        <v>292</v>
      </c>
      <c r="D40" s="232" t="s">
        <v>292</v>
      </c>
      <c r="E40" s="233" t="s">
        <v>292</v>
      </c>
      <c r="F40" s="152" t="s">
        <v>30</v>
      </c>
      <c r="G40" s="104"/>
      <c r="H40" s="153">
        <v>3000</v>
      </c>
      <c r="I40" s="105">
        <v>0</v>
      </c>
      <c r="J40" s="104">
        <v>9.5</v>
      </c>
      <c r="K40" s="105">
        <f t="shared" si="0"/>
        <v>0</v>
      </c>
      <c r="L40" s="106">
        <f t="shared" si="1"/>
        <v>0</v>
      </c>
    </row>
    <row r="41" spans="1:12" ht="15" customHeight="1" x14ac:dyDescent="0.25">
      <c r="A41" s="102">
        <f t="shared" si="2"/>
        <v>29</v>
      </c>
      <c r="B41" s="231" t="s">
        <v>293</v>
      </c>
      <c r="C41" s="232" t="s">
        <v>293</v>
      </c>
      <c r="D41" s="232" t="s">
        <v>293</v>
      </c>
      <c r="E41" s="233" t="s">
        <v>293</v>
      </c>
      <c r="F41" s="152" t="s">
        <v>30</v>
      </c>
      <c r="G41" s="104"/>
      <c r="H41" s="153">
        <v>2000</v>
      </c>
      <c r="I41" s="105">
        <v>0</v>
      </c>
      <c r="J41" s="104">
        <v>9.5</v>
      </c>
      <c r="K41" s="105">
        <f t="shared" si="0"/>
        <v>0</v>
      </c>
      <c r="L41" s="106">
        <f t="shared" si="1"/>
        <v>0</v>
      </c>
    </row>
    <row r="42" spans="1:12" ht="15" customHeight="1" x14ac:dyDescent="0.25">
      <c r="A42" s="102">
        <f t="shared" si="2"/>
        <v>30</v>
      </c>
      <c r="B42" s="231" t="s">
        <v>294</v>
      </c>
      <c r="C42" s="232" t="s">
        <v>294</v>
      </c>
      <c r="D42" s="232" t="s">
        <v>294</v>
      </c>
      <c r="E42" s="233" t="s">
        <v>294</v>
      </c>
      <c r="F42" s="152" t="s">
        <v>30</v>
      </c>
      <c r="G42" s="104"/>
      <c r="H42" s="153">
        <v>2000</v>
      </c>
      <c r="I42" s="105">
        <v>0</v>
      </c>
      <c r="J42" s="104">
        <v>9.5</v>
      </c>
      <c r="K42" s="105">
        <f t="shared" si="0"/>
        <v>0</v>
      </c>
      <c r="L42" s="106">
        <f t="shared" si="1"/>
        <v>0</v>
      </c>
    </row>
    <row r="43" spans="1:12" ht="15" customHeight="1" x14ac:dyDescent="0.25">
      <c r="A43" s="102">
        <f t="shared" si="2"/>
        <v>31</v>
      </c>
      <c r="B43" s="231" t="s">
        <v>295</v>
      </c>
      <c r="C43" s="232" t="s">
        <v>295</v>
      </c>
      <c r="D43" s="232" t="s">
        <v>295</v>
      </c>
      <c r="E43" s="233" t="s">
        <v>295</v>
      </c>
      <c r="F43" s="152" t="s">
        <v>30</v>
      </c>
      <c r="G43" s="104"/>
      <c r="H43" s="38">
        <v>300</v>
      </c>
      <c r="I43" s="105">
        <v>0</v>
      </c>
      <c r="J43" s="104">
        <v>9.5</v>
      </c>
      <c r="K43" s="105">
        <f t="shared" si="0"/>
        <v>0</v>
      </c>
      <c r="L43" s="106">
        <f t="shared" si="1"/>
        <v>0</v>
      </c>
    </row>
    <row r="44" spans="1:12" ht="15" customHeight="1" x14ac:dyDescent="0.25">
      <c r="A44" s="102">
        <f t="shared" si="2"/>
        <v>32</v>
      </c>
      <c r="B44" s="231" t="s">
        <v>296</v>
      </c>
      <c r="C44" s="232" t="s">
        <v>296</v>
      </c>
      <c r="D44" s="232" t="s">
        <v>296</v>
      </c>
      <c r="E44" s="233" t="s">
        <v>296</v>
      </c>
      <c r="F44" s="152" t="s">
        <v>30</v>
      </c>
      <c r="G44" s="104"/>
      <c r="H44" s="38">
        <v>500</v>
      </c>
      <c r="I44" s="105">
        <v>0</v>
      </c>
      <c r="J44" s="104">
        <v>9.5</v>
      </c>
      <c r="K44" s="105">
        <f t="shared" si="0"/>
        <v>0</v>
      </c>
      <c r="L44" s="106">
        <f t="shared" si="1"/>
        <v>0</v>
      </c>
    </row>
    <row r="45" spans="1:12" ht="15" customHeight="1" x14ac:dyDescent="0.25">
      <c r="A45" s="102">
        <f t="shared" si="2"/>
        <v>33</v>
      </c>
      <c r="B45" s="231" t="s">
        <v>297</v>
      </c>
      <c r="C45" s="232" t="s">
        <v>297</v>
      </c>
      <c r="D45" s="232" t="s">
        <v>297</v>
      </c>
      <c r="E45" s="233" t="s">
        <v>297</v>
      </c>
      <c r="F45" s="152" t="s">
        <v>30</v>
      </c>
      <c r="G45" s="104"/>
      <c r="H45" s="38">
        <v>300</v>
      </c>
      <c r="I45" s="105">
        <v>0</v>
      </c>
      <c r="J45" s="104">
        <v>9.5</v>
      </c>
      <c r="K45" s="105">
        <f t="shared" si="0"/>
        <v>0</v>
      </c>
      <c r="L45" s="106">
        <f t="shared" si="1"/>
        <v>0</v>
      </c>
    </row>
    <row r="46" spans="1:12" ht="15" customHeight="1" x14ac:dyDescent="0.25">
      <c r="A46" s="102">
        <f t="shared" si="2"/>
        <v>34</v>
      </c>
      <c r="B46" s="231" t="s">
        <v>298</v>
      </c>
      <c r="C46" s="232" t="s">
        <v>298</v>
      </c>
      <c r="D46" s="232" t="s">
        <v>298</v>
      </c>
      <c r="E46" s="233" t="s">
        <v>298</v>
      </c>
      <c r="F46" s="152" t="s">
        <v>30</v>
      </c>
      <c r="G46" s="104"/>
      <c r="H46" s="153">
        <v>1000</v>
      </c>
      <c r="I46" s="105">
        <v>0</v>
      </c>
      <c r="J46" s="104">
        <v>9.5</v>
      </c>
      <c r="K46" s="105">
        <f t="shared" si="0"/>
        <v>0</v>
      </c>
      <c r="L46" s="106">
        <f t="shared" si="1"/>
        <v>0</v>
      </c>
    </row>
    <row r="47" spans="1:12" ht="15" customHeight="1" x14ac:dyDescent="0.25">
      <c r="A47" s="102">
        <f t="shared" si="2"/>
        <v>35</v>
      </c>
      <c r="B47" s="231" t="s">
        <v>299</v>
      </c>
      <c r="C47" s="232" t="s">
        <v>299</v>
      </c>
      <c r="D47" s="232" t="s">
        <v>299</v>
      </c>
      <c r="E47" s="233" t="s">
        <v>299</v>
      </c>
      <c r="F47" s="152" t="s">
        <v>30</v>
      </c>
      <c r="G47" s="104"/>
      <c r="H47" s="38">
        <v>3000</v>
      </c>
      <c r="I47" s="105">
        <v>0</v>
      </c>
      <c r="J47" s="104">
        <v>9.5</v>
      </c>
      <c r="K47" s="105">
        <f t="shared" si="0"/>
        <v>0</v>
      </c>
      <c r="L47" s="106">
        <f t="shared" si="1"/>
        <v>0</v>
      </c>
    </row>
    <row r="48" spans="1:12" ht="24.95" customHeight="1" x14ac:dyDescent="0.25">
      <c r="A48" s="102">
        <f t="shared" si="2"/>
        <v>36</v>
      </c>
      <c r="B48" s="231" t="s">
        <v>300</v>
      </c>
      <c r="C48" s="232" t="s">
        <v>300</v>
      </c>
      <c r="D48" s="232" t="s">
        <v>300</v>
      </c>
      <c r="E48" s="233" t="s">
        <v>300</v>
      </c>
      <c r="F48" s="152" t="s">
        <v>30</v>
      </c>
      <c r="G48" s="104"/>
      <c r="H48" s="38">
        <v>9000</v>
      </c>
      <c r="I48" s="105">
        <v>0</v>
      </c>
      <c r="J48" s="104">
        <v>9.5</v>
      </c>
      <c r="K48" s="105">
        <f t="shared" si="0"/>
        <v>0</v>
      </c>
      <c r="L48" s="106">
        <f t="shared" si="1"/>
        <v>0</v>
      </c>
    </row>
    <row r="49" spans="1:12" ht="24.95" customHeight="1" x14ac:dyDescent="0.25">
      <c r="A49" s="102">
        <f t="shared" si="2"/>
        <v>37</v>
      </c>
      <c r="B49" s="231" t="s">
        <v>301</v>
      </c>
      <c r="C49" s="232" t="s">
        <v>301</v>
      </c>
      <c r="D49" s="232" t="s">
        <v>301</v>
      </c>
      <c r="E49" s="233" t="s">
        <v>301</v>
      </c>
      <c r="F49" s="152" t="s">
        <v>11</v>
      </c>
      <c r="G49" s="104"/>
      <c r="H49" s="38">
        <v>100</v>
      </c>
      <c r="I49" s="105">
        <v>0</v>
      </c>
      <c r="J49" s="104">
        <v>9.5</v>
      </c>
      <c r="K49" s="105">
        <f t="shared" si="0"/>
        <v>0</v>
      </c>
      <c r="L49" s="106">
        <f t="shared" si="1"/>
        <v>0</v>
      </c>
    </row>
    <row r="50" spans="1:12" ht="24.95" customHeight="1" x14ac:dyDescent="0.25">
      <c r="A50" s="102">
        <f t="shared" si="2"/>
        <v>38</v>
      </c>
      <c r="B50" s="231" t="s">
        <v>302</v>
      </c>
      <c r="C50" s="232" t="s">
        <v>302</v>
      </c>
      <c r="D50" s="232" t="s">
        <v>302</v>
      </c>
      <c r="E50" s="233" t="s">
        <v>302</v>
      </c>
      <c r="F50" s="152" t="s">
        <v>30</v>
      </c>
      <c r="G50" s="104"/>
      <c r="H50" s="38">
        <v>100</v>
      </c>
      <c r="I50" s="105">
        <v>0</v>
      </c>
      <c r="J50" s="104">
        <v>9.5</v>
      </c>
      <c r="K50" s="105">
        <f t="shared" si="0"/>
        <v>0</v>
      </c>
      <c r="L50" s="106">
        <f t="shared" si="1"/>
        <v>0</v>
      </c>
    </row>
    <row r="51" spans="1:12" ht="15" customHeight="1" x14ac:dyDescent="0.25">
      <c r="A51" s="102">
        <f t="shared" si="2"/>
        <v>39</v>
      </c>
      <c r="B51" s="231" t="s">
        <v>303</v>
      </c>
      <c r="C51" s="232" t="s">
        <v>303</v>
      </c>
      <c r="D51" s="232" t="s">
        <v>303</v>
      </c>
      <c r="E51" s="233" t="s">
        <v>303</v>
      </c>
      <c r="F51" s="152" t="s">
        <v>30</v>
      </c>
      <c r="G51" s="104"/>
      <c r="H51" s="38">
        <v>5000</v>
      </c>
      <c r="I51" s="105">
        <v>0</v>
      </c>
      <c r="J51" s="104">
        <v>9.5</v>
      </c>
      <c r="K51" s="105">
        <f t="shared" si="0"/>
        <v>0</v>
      </c>
      <c r="L51" s="106">
        <f t="shared" si="1"/>
        <v>0</v>
      </c>
    </row>
    <row r="52" spans="1:12" ht="24.95" customHeight="1" x14ac:dyDescent="0.25">
      <c r="A52" s="102">
        <f t="shared" si="2"/>
        <v>40</v>
      </c>
      <c r="B52" s="231" t="s">
        <v>304</v>
      </c>
      <c r="C52" s="232" t="s">
        <v>304</v>
      </c>
      <c r="D52" s="232" t="s">
        <v>304</v>
      </c>
      <c r="E52" s="233" t="s">
        <v>304</v>
      </c>
      <c r="F52" s="152" t="s">
        <v>11</v>
      </c>
      <c r="G52" s="104"/>
      <c r="H52" s="38">
        <v>100</v>
      </c>
      <c r="I52" s="105">
        <v>0</v>
      </c>
      <c r="J52" s="104">
        <v>9.5</v>
      </c>
      <c r="K52" s="105">
        <f t="shared" si="0"/>
        <v>0</v>
      </c>
      <c r="L52" s="106">
        <f t="shared" si="1"/>
        <v>0</v>
      </c>
    </row>
    <row r="53" spans="1:12" ht="24.95" customHeight="1" x14ac:dyDescent="0.25">
      <c r="A53" s="102">
        <f t="shared" si="2"/>
        <v>41</v>
      </c>
      <c r="B53" s="231" t="s">
        <v>305</v>
      </c>
      <c r="C53" s="232" t="s">
        <v>305</v>
      </c>
      <c r="D53" s="232" t="s">
        <v>305</v>
      </c>
      <c r="E53" s="233" t="s">
        <v>305</v>
      </c>
      <c r="F53" s="152" t="s">
        <v>30</v>
      </c>
      <c r="G53" s="104"/>
      <c r="H53" s="38">
        <v>3000</v>
      </c>
      <c r="I53" s="105">
        <v>0</v>
      </c>
      <c r="J53" s="104">
        <v>9.5</v>
      </c>
      <c r="K53" s="105">
        <f t="shared" si="0"/>
        <v>0</v>
      </c>
      <c r="L53" s="106">
        <f t="shared" si="1"/>
        <v>0</v>
      </c>
    </row>
    <row r="54" spans="1:12" ht="15" customHeight="1" x14ac:dyDescent="0.25">
      <c r="A54" s="102">
        <f t="shared" si="2"/>
        <v>42</v>
      </c>
      <c r="B54" s="231" t="s">
        <v>306</v>
      </c>
      <c r="C54" s="232" t="s">
        <v>306</v>
      </c>
      <c r="D54" s="232" t="s">
        <v>306</v>
      </c>
      <c r="E54" s="233" t="s">
        <v>306</v>
      </c>
      <c r="F54" s="152" t="s">
        <v>30</v>
      </c>
      <c r="G54" s="104"/>
      <c r="H54" s="38">
        <v>5000</v>
      </c>
      <c r="I54" s="105">
        <v>0</v>
      </c>
      <c r="J54" s="104">
        <v>9.5</v>
      </c>
      <c r="K54" s="105">
        <f t="shared" si="0"/>
        <v>0</v>
      </c>
      <c r="L54" s="106">
        <f t="shared" si="1"/>
        <v>0</v>
      </c>
    </row>
    <row r="55" spans="1:12" ht="15" customHeight="1" x14ac:dyDescent="0.25">
      <c r="A55" s="102">
        <f t="shared" si="2"/>
        <v>43</v>
      </c>
      <c r="B55" s="231" t="s">
        <v>307</v>
      </c>
      <c r="C55" s="232" t="s">
        <v>307</v>
      </c>
      <c r="D55" s="232" t="s">
        <v>307</v>
      </c>
      <c r="E55" s="233" t="s">
        <v>307</v>
      </c>
      <c r="F55" s="152" t="s">
        <v>11</v>
      </c>
      <c r="G55" s="104"/>
      <c r="H55" s="38">
        <v>50</v>
      </c>
      <c r="I55" s="105">
        <v>0</v>
      </c>
      <c r="J55" s="104">
        <v>9.5</v>
      </c>
      <c r="K55" s="105">
        <f t="shared" si="0"/>
        <v>0</v>
      </c>
      <c r="L55" s="106">
        <f t="shared" si="1"/>
        <v>0</v>
      </c>
    </row>
    <row r="56" spans="1:12" ht="15" customHeight="1" x14ac:dyDescent="0.25">
      <c r="A56" s="102">
        <f t="shared" si="2"/>
        <v>44</v>
      </c>
      <c r="B56" s="231" t="s">
        <v>308</v>
      </c>
      <c r="C56" s="232" t="s">
        <v>308</v>
      </c>
      <c r="D56" s="232" t="s">
        <v>308</v>
      </c>
      <c r="E56" s="233" t="s">
        <v>308</v>
      </c>
      <c r="F56" s="152" t="s">
        <v>30</v>
      </c>
      <c r="G56" s="104"/>
      <c r="H56" s="38">
        <v>400</v>
      </c>
      <c r="I56" s="105">
        <v>0</v>
      </c>
      <c r="J56" s="104">
        <v>9.5</v>
      </c>
      <c r="K56" s="105">
        <f t="shared" si="0"/>
        <v>0</v>
      </c>
      <c r="L56" s="106">
        <f t="shared" si="1"/>
        <v>0</v>
      </c>
    </row>
    <row r="57" spans="1:12" ht="15" customHeight="1" x14ac:dyDescent="0.25">
      <c r="A57" s="102">
        <f t="shared" si="2"/>
        <v>45</v>
      </c>
      <c r="B57" s="231" t="s">
        <v>309</v>
      </c>
      <c r="C57" s="232" t="s">
        <v>309</v>
      </c>
      <c r="D57" s="232" t="s">
        <v>309</v>
      </c>
      <c r="E57" s="233" t="s">
        <v>309</v>
      </c>
      <c r="F57" s="152" t="s">
        <v>30</v>
      </c>
      <c r="G57" s="104"/>
      <c r="H57" s="38">
        <v>400</v>
      </c>
      <c r="I57" s="105">
        <v>0</v>
      </c>
      <c r="J57" s="104">
        <v>9.5</v>
      </c>
      <c r="K57" s="105">
        <f t="shared" si="0"/>
        <v>0</v>
      </c>
      <c r="L57" s="106">
        <f t="shared" si="1"/>
        <v>0</v>
      </c>
    </row>
    <row r="58" spans="1:12" ht="15" customHeight="1" x14ac:dyDescent="0.25">
      <c r="A58" s="102">
        <f t="shared" si="2"/>
        <v>46</v>
      </c>
      <c r="B58" s="231" t="s">
        <v>310</v>
      </c>
      <c r="C58" s="232" t="s">
        <v>310</v>
      </c>
      <c r="D58" s="232" t="s">
        <v>310</v>
      </c>
      <c r="E58" s="233" t="s">
        <v>310</v>
      </c>
      <c r="F58" s="152" t="s">
        <v>30</v>
      </c>
      <c r="G58" s="104"/>
      <c r="H58" s="38">
        <v>5000</v>
      </c>
      <c r="I58" s="105">
        <v>0</v>
      </c>
      <c r="J58" s="104">
        <v>9.5</v>
      </c>
      <c r="K58" s="105">
        <f t="shared" si="0"/>
        <v>0</v>
      </c>
      <c r="L58" s="106">
        <f t="shared" si="1"/>
        <v>0</v>
      </c>
    </row>
    <row r="59" spans="1:12" ht="15" customHeight="1" x14ac:dyDescent="0.25">
      <c r="A59" s="102">
        <f t="shared" si="2"/>
        <v>47</v>
      </c>
      <c r="B59" s="231" t="s">
        <v>311</v>
      </c>
      <c r="C59" s="232" t="s">
        <v>311</v>
      </c>
      <c r="D59" s="232" t="s">
        <v>311</v>
      </c>
      <c r="E59" s="233" t="s">
        <v>311</v>
      </c>
      <c r="F59" s="35" t="s">
        <v>12</v>
      </c>
      <c r="G59" s="104"/>
      <c r="H59" s="38">
        <v>10000</v>
      </c>
      <c r="I59" s="105">
        <v>0</v>
      </c>
      <c r="J59" s="104">
        <v>9.5</v>
      </c>
      <c r="K59" s="105">
        <f t="shared" si="0"/>
        <v>0</v>
      </c>
      <c r="L59" s="106">
        <f t="shared" si="1"/>
        <v>0</v>
      </c>
    </row>
    <row r="60" spans="1:12" ht="15" customHeight="1" x14ac:dyDescent="0.25">
      <c r="A60" s="102">
        <f t="shared" si="2"/>
        <v>48</v>
      </c>
      <c r="B60" s="231" t="s">
        <v>312</v>
      </c>
      <c r="C60" s="232" t="s">
        <v>312</v>
      </c>
      <c r="D60" s="232" t="s">
        <v>312</v>
      </c>
      <c r="E60" s="233" t="s">
        <v>312</v>
      </c>
      <c r="F60" s="35" t="s">
        <v>30</v>
      </c>
      <c r="G60" s="104"/>
      <c r="H60" s="38">
        <v>800</v>
      </c>
      <c r="I60" s="105">
        <v>0</v>
      </c>
      <c r="J60" s="104">
        <v>9.5</v>
      </c>
      <c r="K60" s="105">
        <f t="shared" si="0"/>
        <v>0</v>
      </c>
      <c r="L60" s="106">
        <f t="shared" si="1"/>
        <v>0</v>
      </c>
    </row>
    <row r="61" spans="1:12" ht="15" customHeight="1" x14ac:dyDescent="0.25">
      <c r="A61" s="102">
        <f t="shared" si="2"/>
        <v>49</v>
      </c>
      <c r="B61" s="231" t="s">
        <v>313</v>
      </c>
      <c r="C61" s="232" t="s">
        <v>313</v>
      </c>
      <c r="D61" s="232" t="s">
        <v>313</v>
      </c>
      <c r="E61" s="233" t="s">
        <v>313</v>
      </c>
      <c r="F61" s="35" t="s">
        <v>30</v>
      </c>
      <c r="G61" s="104"/>
      <c r="H61" s="38">
        <v>1000</v>
      </c>
      <c r="I61" s="105">
        <v>0</v>
      </c>
      <c r="J61" s="104">
        <v>9.5</v>
      </c>
      <c r="K61" s="105">
        <f t="shared" si="0"/>
        <v>0</v>
      </c>
      <c r="L61" s="106">
        <f t="shared" si="1"/>
        <v>0</v>
      </c>
    </row>
    <row r="62" spans="1:12" ht="15" customHeight="1" x14ac:dyDescent="0.25">
      <c r="A62" s="102">
        <f t="shared" si="2"/>
        <v>50</v>
      </c>
      <c r="B62" s="231" t="s">
        <v>314</v>
      </c>
      <c r="C62" s="232" t="s">
        <v>314</v>
      </c>
      <c r="D62" s="232" t="s">
        <v>314</v>
      </c>
      <c r="E62" s="233" t="s">
        <v>314</v>
      </c>
      <c r="F62" s="35" t="s">
        <v>30</v>
      </c>
      <c r="G62" s="104"/>
      <c r="H62" s="38">
        <v>100</v>
      </c>
      <c r="I62" s="105">
        <v>0</v>
      </c>
      <c r="J62" s="104">
        <v>9.5</v>
      </c>
      <c r="K62" s="105">
        <f t="shared" si="0"/>
        <v>0</v>
      </c>
      <c r="L62" s="106">
        <f t="shared" si="1"/>
        <v>0</v>
      </c>
    </row>
    <row r="63" spans="1:12" ht="15" customHeight="1" x14ac:dyDescent="0.25">
      <c r="A63" s="102">
        <f t="shared" si="2"/>
        <v>51</v>
      </c>
      <c r="B63" s="231" t="s">
        <v>315</v>
      </c>
      <c r="C63" s="232" t="s">
        <v>315</v>
      </c>
      <c r="D63" s="232" t="s">
        <v>315</v>
      </c>
      <c r="E63" s="233" t="s">
        <v>315</v>
      </c>
      <c r="F63" s="35" t="s">
        <v>30</v>
      </c>
      <c r="G63" s="104"/>
      <c r="H63" s="38">
        <v>300</v>
      </c>
      <c r="I63" s="105">
        <v>0</v>
      </c>
      <c r="J63" s="104">
        <v>9.5</v>
      </c>
      <c r="K63" s="105">
        <f t="shared" si="0"/>
        <v>0</v>
      </c>
      <c r="L63" s="106">
        <f t="shared" si="1"/>
        <v>0</v>
      </c>
    </row>
    <row r="64" spans="1:12" ht="15" customHeight="1" x14ac:dyDescent="0.25">
      <c r="A64" s="102">
        <f t="shared" si="2"/>
        <v>52</v>
      </c>
      <c r="B64" s="231" t="s">
        <v>316</v>
      </c>
      <c r="C64" s="232" t="s">
        <v>316</v>
      </c>
      <c r="D64" s="232" t="s">
        <v>316</v>
      </c>
      <c r="E64" s="233" t="s">
        <v>316</v>
      </c>
      <c r="F64" s="35" t="s">
        <v>30</v>
      </c>
      <c r="G64" s="104"/>
      <c r="H64" s="38">
        <v>200</v>
      </c>
      <c r="I64" s="105">
        <v>0</v>
      </c>
      <c r="J64" s="104">
        <v>9.5</v>
      </c>
      <c r="K64" s="105">
        <f t="shared" si="0"/>
        <v>0</v>
      </c>
      <c r="L64" s="106">
        <f t="shared" si="1"/>
        <v>0</v>
      </c>
    </row>
    <row r="65" spans="1:12" ht="15" customHeight="1" x14ac:dyDescent="0.25">
      <c r="A65" s="102">
        <f t="shared" si="2"/>
        <v>53</v>
      </c>
      <c r="B65" s="231" t="s">
        <v>317</v>
      </c>
      <c r="C65" s="232" t="s">
        <v>317</v>
      </c>
      <c r="D65" s="232" t="s">
        <v>317</v>
      </c>
      <c r="E65" s="233" t="s">
        <v>317</v>
      </c>
      <c r="F65" s="35" t="s">
        <v>30</v>
      </c>
      <c r="G65" s="104"/>
      <c r="H65" s="38">
        <v>300</v>
      </c>
      <c r="I65" s="105">
        <v>0</v>
      </c>
      <c r="J65" s="104">
        <v>9.5</v>
      </c>
      <c r="K65" s="105">
        <f t="shared" si="0"/>
        <v>0</v>
      </c>
      <c r="L65" s="106">
        <f t="shared" si="1"/>
        <v>0</v>
      </c>
    </row>
    <row r="66" spans="1:12" ht="15" customHeight="1" x14ac:dyDescent="0.25">
      <c r="A66" s="102">
        <f t="shared" si="2"/>
        <v>54</v>
      </c>
      <c r="B66" s="231" t="s">
        <v>318</v>
      </c>
      <c r="C66" s="232" t="s">
        <v>318</v>
      </c>
      <c r="D66" s="232" t="s">
        <v>318</v>
      </c>
      <c r="E66" s="233" t="s">
        <v>318</v>
      </c>
      <c r="F66" s="35" t="s">
        <v>30</v>
      </c>
      <c r="G66" s="104"/>
      <c r="H66" s="38">
        <v>8000</v>
      </c>
      <c r="I66" s="105">
        <v>0</v>
      </c>
      <c r="J66" s="104">
        <v>9.5</v>
      </c>
      <c r="K66" s="105">
        <f t="shared" si="0"/>
        <v>0</v>
      </c>
      <c r="L66" s="106">
        <f t="shared" si="1"/>
        <v>0</v>
      </c>
    </row>
    <row r="67" spans="1:12" ht="15" customHeight="1" x14ac:dyDescent="0.25">
      <c r="A67" s="102">
        <f t="shared" si="2"/>
        <v>55</v>
      </c>
      <c r="B67" s="231" t="s">
        <v>319</v>
      </c>
      <c r="C67" s="232" t="s">
        <v>319</v>
      </c>
      <c r="D67" s="232" t="s">
        <v>319</v>
      </c>
      <c r="E67" s="233" t="s">
        <v>319</v>
      </c>
      <c r="F67" s="35" t="s">
        <v>30</v>
      </c>
      <c r="G67" s="104"/>
      <c r="H67" s="38">
        <v>8000</v>
      </c>
      <c r="I67" s="105">
        <v>0</v>
      </c>
      <c r="J67" s="104">
        <v>9.5</v>
      </c>
      <c r="K67" s="105">
        <f t="shared" si="0"/>
        <v>0</v>
      </c>
      <c r="L67" s="106">
        <f t="shared" si="1"/>
        <v>0</v>
      </c>
    </row>
    <row r="68" spans="1:12" ht="15" customHeight="1" x14ac:dyDescent="0.25">
      <c r="A68" s="102">
        <f t="shared" si="2"/>
        <v>56</v>
      </c>
      <c r="B68" s="231" t="s">
        <v>320</v>
      </c>
      <c r="C68" s="232" t="s">
        <v>320</v>
      </c>
      <c r="D68" s="232" t="s">
        <v>320</v>
      </c>
      <c r="E68" s="233" t="s">
        <v>320</v>
      </c>
      <c r="F68" s="35" t="s">
        <v>30</v>
      </c>
      <c r="G68" s="104"/>
      <c r="H68" s="38">
        <v>4000</v>
      </c>
      <c r="I68" s="105">
        <v>0</v>
      </c>
      <c r="J68" s="104">
        <v>9.5</v>
      </c>
      <c r="K68" s="105">
        <f t="shared" si="0"/>
        <v>0</v>
      </c>
      <c r="L68" s="106">
        <f t="shared" si="1"/>
        <v>0</v>
      </c>
    </row>
    <row r="69" spans="1:12" ht="15" customHeight="1" x14ac:dyDescent="0.25">
      <c r="A69" s="102">
        <f t="shared" si="2"/>
        <v>57</v>
      </c>
      <c r="B69" s="231" t="s">
        <v>321</v>
      </c>
      <c r="C69" s="232" t="s">
        <v>321</v>
      </c>
      <c r="D69" s="232" t="s">
        <v>321</v>
      </c>
      <c r="E69" s="233" t="s">
        <v>321</v>
      </c>
      <c r="F69" s="35" t="s">
        <v>30</v>
      </c>
      <c r="G69" s="104"/>
      <c r="H69" s="38">
        <v>4000</v>
      </c>
      <c r="I69" s="105">
        <v>0</v>
      </c>
      <c r="J69" s="104">
        <v>9.5</v>
      </c>
      <c r="K69" s="105">
        <f t="shared" si="0"/>
        <v>0</v>
      </c>
      <c r="L69" s="106">
        <f t="shared" si="1"/>
        <v>0</v>
      </c>
    </row>
    <row r="70" spans="1:12" ht="15" customHeight="1" x14ac:dyDescent="0.25">
      <c r="A70" s="102">
        <f t="shared" si="2"/>
        <v>58</v>
      </c>
      <c r="B70" s="231" t="s">
        <v>322</v>
      </c>
      <c r="C70" s="232" t="s">
        <v>322</v>
      </c>
      <c r="D70" s="232" t="s">
        <v>322</v>
      </c>
      <c r="E70" s="233" t="s">
        <v>322</v>
      </c>
      <c r="F70" s="35" t="s">
        <v>30</v>
      </c>
      <c r="G70" s="104"/>
      <c r="H70" s="38">
        <v>2000</v>
      </c>
      <c r="I70" s="105">
        <v>0</v>
      </c>
      <c r="J70" s="104">
        <v>9.5</v>
      </c>
      <c r="K70" s="105">
        <f t="shared" si="0"/>
        <v>0</v>
      </c>
      <c r="L70" s="106">
        <f t="shared" si="1"/>
        <v>0</v>
      </c>
    </row>
    <row r="71" spans="1:12" ht="15" customHeight="1" x14ac:dyDescent="0.25">
      <c r="A71" s="102">
        <f t="shared" si="2"/>
        <v>59</v>
      </c>
      <c r="B71" s="231" t="s">
        <v>323</v>
      </c>
      <c r="C71" s="232" t="s">
        <v>323</v>
      </c>
      <c r="D71" s="232" t="s">
        <v>323</v>
      </c>
      <c r="E71" s="233" t="s">
        <v>323</v>
      </c>
      <c r="F71" s="35" t="s">
        <v>30</v>
      </c>
      <c r="G71" s="104"/>
      <c r="H71" s="38">
        <v>2000</v>
      </c>
      <c r="I71" s="105">
        <v>0</v>
      </c>
      <c r="J71" s="104">
        <v>9.5</v>
      </c>
      <c r="K71" s="105">
        <f t="shared" si="0"/>
        <v>0</v>
      </c>
      <c r="L71" s="106">
        <f t="shared" si="1"/>
        <v>0</v>
      </c>
    </row>
    <row r="72" spans="1:12" ht="15" customHeight="1" x14ac:dyDescent="0.25">
      <c r="A72" s="102">
        <f t="shared" si="2"/>
        <v>60</v>
      </c>
      <c r="B72" s="231" t="s">
        <v>324</v>
      </c>
      <c r="C72" s="232" t="s">
        <v>324</v>
      </c>
      <c r="D72" s="232" t="s">
        <v>324</v>
      </c>
      <c r="E72" s="233" t="s">
        <v>324</v>
      </c>
      <c r="F72" s="35" t="s">
        <v>30</v>
      </c>
      <c r="G72" s="104"/>
      <c r="H72" s="38">
        <v>3000</v>
      </c>
      <c r="I72" s="105">
        <v>0</v>
      </c>
      <c r="J72" s="104">
        <v>9.5</v>
      </c>
      <c r="K72" s="105">
        <f t="shared" si="0"/>
        <v>0</v>
      </c>
      <c r="L72" s="106">
        <f t="shared" si="1"/>
        <v>0</v>
      </c>
    </row>
    <row r="73" spans="1:12" ht="15" customHeight="1" x14ac:dyDescent="0.25">
      <c r="A73" s="102">
        <f t="shared" si="2"/>
        <v>61</v>
      </c>
      <c r="B73" s="231" t="s">
        <v>325</v>
      </c>
      <c r="C73" s="232" t="s">
        <v>325</v>
      </c>
      <c r="D73" s="232" t="s">
        <v>325</v>
      </c>
      <c r="E73" s="233" t="s">
        <v>325</v>
      </c>
      <c r="F73" s="35" t="s">
        <v>30</v>
      </c>
      <c r="G73" s="104"/>
      <c r="H73" s="38">
        <v>3000</v>
      </c>
      <c r="I73" s="105">
        <v>0</v>
      </c>
      <c r="J73" s="104">
        <v>9.5</v>
      </c>
      <c r="K73" s="105">
        <f t="shared" si="0"/>
        <v>0</v>
      </c>
      <c r="L73" s="106">
        <f t="shared" si="1"/>
        <v>0</v>
      </c>
    </row>
    <row r="74" spans="1:12" ht="15" customHeight="1" x14ac:dyDescent="0.25">
      <c r="A74" s="102">
        <f t="shared" si="2"/>
        <v>62</v>
      </c>
      <c r="B74" s="231" t="s">
        <v>326</v>
      </c>
      <c r="C74" s="232" t="s">
        <v>326</v>
      </c>
      <c r="D74" s="232" t="s">
        <v>326</v>
      </c>
      <c r="E74" s="233" t="s">
        <v>326</v>
      </c>
      <c r="F74" s="35" t="s">
        <v>30</v>
      </c>
      <c r="G74" s="104"/>
      <c r="H74" s="38">
        <v>1000</v>
      </c>
      <c r="I74" s="105">
        <v>0</v>
      </c>
      <c r="J74" s="104">
        <v>9.5</v>
      </c>
      <c r="K74" s="105">
        <f t="shared" si="0"/>
        <v>0</v>
      </c>
      <c r="L74" s="106">
        <f t="shared" si="1"/>
        <v>0</v>
      </c>
    </row>
    <row r="75" spans="1:12" ht="15" customHeight="1" x14ac:dyDescent="0.25">
      <c r="A75" s="102">
        <f t="shared" si="2"/>
        <v>63</v>
      </c>
      <c r="B75" s="231" t="s">
        <v>327</v>
      </c>
      <c r="C75" s="232" t="s">
        <v>327</v>
      </c>
      <c r="D75" s="232" t="s">
        <v>327</v>
      </c>
      <c r="E75" s="233" t="s">
        <v>327</v>
      </c>
      <c r="F75" s="35" t="s">
        <v>30</v>
      </c>
      <c r="G75" s="104"/>
      <c r="H75" s="38">
        <v>1000</v>
      </c>
      <c r="I75" s="105">
        <v>0</v>
      </c>
      <c r="J75" s="104">
        <v>9.5</v>
      </c>
      <c r="K75" s="105">
        <f t="shared" si="0"/>
        <v>0</v>
      </c>
      <c r="L75" s="106">
        <f t="shared" si="1"/>
        <v>0</v>
      </c>
    </row>
    <row r="76" spans="1:12" ht="15" customHeight="1" x14ac:dyDescent="0.25">
      <c r="A76" s="102">
        <f t="shared" si="2"/>
        <v>64</v>
      </c>
      <c r="B76" s="231" t="s">
        <v>328</v>
      </c>
      <c r="C76" s="232" t="s">
        <v>328</v>
      </c>
      <c r="D76" s="232" t="s">
        <v>328</v>
      </c>
      <c r="E76" s="233" t="s">
        <v>328</v>
      </c>
      <c r="F76" s="35" t="s">
        <v>375</v>
      </c>
      <c r="G76" s="104"/>
      <c r="H76" s="38">
        <v>2000</v>
      </c>
      <c r="I76" s="105">
        <v>0</v>
      </c>
      <c r="J76" s="104">
        <v>9.5</v>
      </c>
      <c r="K76" s="105">
        <f t="shared" si="0"/>
        <v>0</v>
      </c>
      <c r="L76" s="106">
        <f t="shared" si="1"/>
        <v>0</v>
      </c>
    </row>
    <row r="77" spans="1:12" ht="15" customHeight="1" x14ac:dyDescent="0.25">
      <c r="A77" s="102">
        <f t="shared" si="2"/>
        <v>65</v>
      </c>
      <c r="B77" s="231" t="s">
        <v>329</v>
      </c>
      <c r="C77" s="232" t="s">
        <v>329</v>
      </c>
      <c r="D77" s="232" t="s">
        <v>329</v>
      </c>
      <c r="E77" s="233" t="s">
        <v>329</v>
      </c>
      <c r="F77" s="35" t="s">
        <v>375</v>
      </c>
      <c r="G77" s="104"/>
      <c r="H77" s="38">
        <v>1000</v>
      </c>
      <c r="I77" s="105">
        <v>0</v>
      </c>
      <c r="J77" s="104">
        <v>9.5</v>
      </c>
      <c r="K77" s="105">
        <f t="shared" ref="K77:K123" si="3">PRODUCT(I77,1.095)</f>
        <v>0</v>
      </c>
      <c r="L77" s="106">
        <f t="shared" ref="L77:L123" si="4">PRODUCT(H77,K77)</f>
        <v>0</v>
      </c>
    </row>
    <row r="78" spans="1:12" ht="15" customHeight="1" x14ac:dyDescent="0.25">
      <c r="A78" s="102">
        <f t="shared" si="2"/>
        <v>66</v>
      </c>
      <c r="B78" s="231" t="s">
        <v>330</v>
      </c>
      <c r="C78" s="232" t="s">
        <v>330</v>
      </c>
      <c r="D78" s="232" t="s">
        <v>330</v>
      </c>
      <c r="E78" s="233" t="s">
        <v>330</v>
      </c>
      <c r="F78" s="35" t="s">
        <v>11</v>
      </c>
      <c r="G78" s="104"/>
      <c r="H78" s="38">
        <v>800</v>
      </c>
      <c r="I78" s="105">
        <v>0</v>
      </c>
      <c r="J78" s="104">
        <v>9.5</v>
      </c>
      <c r="K78" s="105">
        <f t="shared" si="3"/>
        <v>0</v>
      </c>
      <c r="L78" s="106">
        <f t="shared" si="4"/>
        <v>0</v>
      </c>
    </row>
    <row r="79" spans="1:12" ht="15" customHeight="1" x14ac:dyDescent="0.25">
      <c r="A79" s="102">
        <f t="shared" ref="A79:A123" si="5">A78+1</f>
        <v>67</v>
      </c>
      <c r="B79" s="231" t="s">
        <v>331</v>
      </c>
      <c r="C79" s="232" t="s">
        <v>331</v>
      </c>
      <c r="D79" s="232" t="s">
        <v>331</v>
      </c>
      <c r="E79" s="233" t="s">
        <v>331</v>
      </c>
      <c r="F79" s="35" t="s">
        <v>11</v>
      </c>
      <c r="G79" s="104"/>
      <c r="H79" s="38">
        <v>600</v>
      </c>
      <c r="I79" s="105">
        <v>0</v>
      </c>
      <c r="J79" s="104">
        <v>9.5</v>
      </c>
      <c r="K79" s="105">
        <f t="shared" si="3"/>
        <v>0</v>
      </c>
      <c r="L79" s="106">
        <f t="shared" si="4"/>
        <v>0</v>
      </c>
    </row>
    <row r="80" spans="1:12" ht="15" customHeight="1" x14ac:dyDescent="0.25">
      <c r="A80" s="102">
        <f t="shared" si="5"/>
        <v>68</v>
      </c>
      <c r="B80" s="231" t="s">
        <v>332</v>
      </c>
      <c r="C80" s="232" t="s">
        <v>332</v>
      </c>
      <c r="D80" s="232" t="s">
        <v>332</v>
      </c>
      <c r="E80" s="233" t="s">
        <v>332</v>
      </c>
      <c r="F80" s="35" t="s">
        <v>11</v>
      </c>
      <c r="G80" s="104"/>
      <c r="H80" s="38">
        <v>400</v>
      </c>
      <c r="I80" s="105">
        <v>0</v>
      </c>
      <c r="J80" s="104">
        <v>9.5</v>
      </c>
      <c r="K80" s="105">
        <f t="shared" si="3"/>
        <v>0</v>
      </c>
      <c r="L80" s="106">
        <f t="shared" si="4"/>
        <v>0</v>
      </c>
    </row>
    <row r="81" spans="1:12" ht="15" customHeight="1" x14ac:dyDescent="0.25">
      <c r="A81" s="102">
        <f t="shared" si="5"/>
        <v>69</v>
      </c>
      <c r="B81" s="231" t="s">
        <v>333</v>
      </c>
      <c r="C81" s="232" t="s">
        <v>333</v>
      </c>
      <c r="D81" s="232" t="s">
        <v>333</v>
      </c>
      <c r="E81" s="233" t="s">
        <v>333</v>
      </c>
      <c r="F81" s="35" t="s">
        <v>11</v>
      </c>
      <c r="G81" s="104"/>
      <c r="H81" s="38">
        <v>200</v>
      </c>
      <c r="I81" s="105">
        <v>0</v>
      </c>
      <c r="J81" s="104">
        <v>9.5</v>
      </c>
      <c r="K81" s="105">
        <f t="shared" si="3"/>
        <v>0</v>
      </c>
      <c r="L81" s="106">
        <f t="shared" si="4"/>
        <v>0</v>
      </c>
    </row>
    <row r="82" spans="1:12" ht="15" customHeight="1" x14ac:dyDescent="0.25">
      <c r="A82" s="102">
        <f t="shared" si="5"/>
        <v>70</v>
      </c>
      <c r="B82" s="231" t="s">
        <v>374</v>
      </c>
      <c r="C82" s="232" t="s">
        <v>374</v>
      </c>
      <c r="D82" s="232" t="s">
        <v>374</v>
      </c>
      <c r="E82" s="233" t="s">
        <v>374</v>
      </c>
      <c r="F82" s="35" t="s">
        <v>11</v>
      </c>
      <c r="G82" s="104"/>
      <c r="H82" s="38">
        <v>200</v>
      </c>
      <c r="I82" s="105">
        <v>0</v>
      </c>
      <c r="J82" s="104">
        <v>9.5</v>
      </c>
      <c r="K82" s="105">
        <f t="shared" si="3"/>
        <v>0</v>
      </c>
      <c r="L82" s="106">
        <f t="shared" si="4"/>
        <v>0</v>
      </c>
    </row>
    <row r="83" spans="1:12" ht="15" customHeight="1" x14ac:dyDescent="0.25">
      <c r="A83" s="102">
        <f t="shared" si="5"/>
        <v>71</v>
      </c>
      <c r="B83" s="231" t="s">
        <v>334</v>
      </c>
      <c r="C83" s="232" t="s">
        <v>334</v>
      </c>
      <c r="D83" s="232" t="s">
        <v>334</v>
      </c>
      <c r="E83" s="233" t="s">
        <v>334</v>
      </c>
      <c r="F83" s="35" t="s">
        <v>11</v>
      </c>
      <c r="G83" s="104"/>
      <c r="H83" s="38">
        <v>300</v>
      </c>
      <c r="I83" s="105">
        <v>0</v>
      </c>
      <c r="J83" s="104">
        <v>9.5</v>
      </c>
      <c r="K83" s="105">
        <f t="shared" si="3"/>
        <v>0</v>
      </c>
      <c r="L83" s="106">
        <f t="shared" si="4"/>
        <v>0</v>
      </c>
    </row>
    <row r="84" spans="1:12" ht="15" customHeight="1" x14ac:dyDescent="0.25">
      <c r="A84" s="102">
        <f t="shared" si="5"/>
        <v>72</v>
      </c>
      <c r="B84" s="231" t="s">
        <v>335</v>
      </c>
      <c r="C84" s="232" t="s">
        <v>335</v>
      </c>
      <c r="D84" s="232" t="s">
        <v>335</v>
      </c>
      <c r="E84" s="233" t="s">
        <v>335</v>
      </c>
      <c r="F84" s="35" t="s">
        <v>11</v>
      </c>
      <c r="G84" s="104"/>
      <c r="H84" s="38">
        <v>200</v>
      </c>
      <c r="I84" s="105">
        <v>0</v>
      </c>
      <c r="J84" s="104">
        <v>9.5</v>
      </c>
      <c r="K84" s="105">
        <f t="shared" si="3"/>
        <v>0</v>
      </c>
      <c r="L84" s="106">
        <f t="shared" si="4"/>
        <v>0</v>
      </c>
    </row>
    <row r="85" spans="1:12" ht="15" customHeight="1" x14ac:dyDescent="0.25">
      <c r="A85" s="102">
        <f t="shared" si="5"/>
        <v>73</v>
      </c>
      <c r="B85" s="231" t="s">
        <v>336</v>
      </c>
      <c r="C85" s="232" t="s">
        <v>336</v>
      </c>
      <c r="D85" s="232" t="s">
        <v>336</v>
      </c>
      <c r="E85" s="233" t="s">
        <v>336</v>
      </c>
      <c r="F85" s="35" t="s">
        <v>30</v>
      </c>
      <c r="G85" s="104"/>
      <c r="H85" s="38">
        <v>100</v>
      </c>
      <c r="I85" s="105">
        <v>0</v>
      </c>
      <c r="J85" s="104">
        <v>9.5</v>
      </c>
      <c r="K85" s="105">
        <f t="shared" si="3"/>
        <v>0</v>
      </c>
      <c r="L85" s="106">
        <f t="shared" si="4"/>
        <v>0</v>
      </c>
    </row>
    <row r="86" spans="1:12" ht="15" customHeight="1" x14ac:dyDescent="0.25">
      <c r="A86" s="102">
        <f t="shared" si="5"/>
        <v>74</v>
      </c>
      <c r="B86" s="231" t="s">
        <v>337</v>
      </c>
      <c r="C86" s="232" t="s">
        <v>337</v>
      </c>
      <c r="D86" s="232" t="s">
        <v>337</v>
      </c>
      <c r="E86" s="233" t="s">
        <v>337</v>
      </c>
      <c r="F86" s="35" t="s">
        <v>11</v>
      </c>
      <c r="G86" s="104"/>
      <c r="H86" s="38">
        <v>50</v>
      </c>
      <c r="I86" s="105">
        <v>0</v>
      </c>
      <c r="J86" s="104">
        <v>9.5</v>
      </c>
      <c r="K86" s="105">
        <f t="shared" si="3"/>
        <v>0</v>
      </c>
      <c r="L86" s="106">
        <f t="shared" si="4"/>
        <v>0</v>
      </c>
    </row>
    <row r="87" spans="1:12" ht="15" customHeight="1" x14ac:dyDescent="0.25">
      <c r="A87" s="102">
        <f t="shared" si="5"/>
        <v>75</v>
      </c>
      <c r="B87" s="231" t="s">
        <v>338</v>
      </c>
      <c r="C87" s="232" t="s">
        <v>338</v>
      </c>
      <c r="D87" s="232" t="s">
        <v>338</v>
      </c>
      <c r="E87" s="233" t="s">
        <v>338</v>
      </c>
      <c r="F87" s="35" t="s">
        <v>11</v>
      </c>
      <c r="G87" s="104"/>
      <c r="H87" s="38">
        <v>200</v>
      </c>
      <c r="I87" s="105">
        <v>0</v>
      </c>
      <c r="J87" s="104">
        <v>9.5</v>
      </c>
      <c r="K87" s="105">
        <f t="shared" si="3"/>
        <v>0</v>
      </c>
      <c r="L87" s="106">
        <f t="shared" si="4"/>
        <v>0</v>
      </c>
    </row>
    <row r="88" spans="1:12" ht="15" customHeight="1" x14ac:dyDescent="0.25">
      <c r="A88" s="102">
        <f t="shared" si="5"/>
        <v>76</v>
      </c>
      <c r="B88" s="231" t="s">
        <v>339</v>
      </c>
      <c r="C88" s="232" t="s">
        <v>339</v>
      </c>
      <c r="D88" s="232" t="s">
        <v>339</v>
      </c>
      <c r="E88" s="233" t="s">
        <v>339</v>
      </c>
      <c r="F88" s="35" t="s">
        <v>11</v>
      </c>
      <c r="G88" s="104"/>
      <c r="H88" s="38">
        <v>100</v>
      </c>
      <c r="I88" s="105">
        <v>0</v>
      </c>
      <c r="J88" s="104">
        <v>9.5</v>
      </c>
      <c r="K88" s="105">
        <f t="shared" si="3"/>
        <v>0</v>
      </c>
      <c r="L88" s="106">
        <f t="shared" si="4"/>
        <v>0</v>
      </c>
    </row>
    <row r="89" spans="1:12" ht="15" customHeight="1" x14ac:dyDescent="0.25">
      <c r="A89" s="102">
        <f t="shared" si="5"/>
        <v>77</v>
      </c>
      <c r="B89" s="231" t="s">
        <v>340</v>
      </c>
      <c r="C89" s="232" t="s">
        <v>340</v>
      </c>
      <c r="D89" s="232" t="s">
        <v>340</v>
      </c>
      <c r="E89" s="233" t="s">
        <v>340</v>
      </c>
      <c r="F89" s="35" t="s">
        <v>11</v>
      </c>
      <c r="G89" s="104"/>
      <c r="H89" s="38">
        <v>300</v>
      </c>
      <c r="I89" s="105">
        <v>0</v>
      </c>
      <c r="J89" s="104">
        <v>9.5</v>
      </c>
      <c r="K89" s="105">
        <f t="shared" si="3"/>
        <v>0</v>
      </c>
      <c r="L89" s="106">
        <f t="shared" si="4"/>
        <v>0</v>
      </c>
    </row>
    <row r="90" spans="1:12" ht="15" customHeight="1" x14ac:dyDescent="0.25">
      <c r="A90" s="102">
        <f t="shared" si="5"/>
        <v>78</v>
      </c>
      <c r="B90" s="231" t="s">
        <v>341</v>
      </c>
      <c r="C90" s="232" t="s">
        <v>341</v>
      </c>
      <c r="D90" s="232" t="s">
        <v>341</v>
      </c>
      <c r="E90" s="233" t="s">
        <v>341</v>
      </c>
      <c r="F90" s="35" t="s">
        <v>11</v>
      </c>
      <c r="G90" s="104"/>
      <c r="H90" s="38">
        <v>250</v>
      </c>
      <c r="I90" s="105">
        <v>0</v>
      </c>
      <c r="J90" s="104">
        <v>9.5</v>
      </c>
      <c r="K90" s="105">
        <f t="shared" si="3"/>
        <v>0</v>
      </c>
      <c r="L90" s="106">
        <f t="shared" si="4"/>
        <v>0</v>
      </c>
    </row>
    <row r="91" spans="1:12" ht="15" customHeight="1" x14ac:dyDescent="0.25">
      <c r="A91" s="102">
        <f t="shared" si="5"/>
        <v>79</v>
      </c>
      <c r="B91" s="231" t="s">
        <v>342</v>
      </c>
      <c r="C91" s="232" t="s">
        <v>342</v>
      </c>
      <c r="D91" s="232" t="s">
        <v>342</v>
      </c>
      <c r="E91" s="233" t="s">
        <v>342</v>
      </c>
      <c r="F91" s="35" t="s">
        <v>11</v>
      </c>
      <c r="G91" s="104"/>
      <c r="H91" s="38">
        <v>80</v>
      </c>
      <c r="I91" s="105">
        <v>0</v>
      </c>
      <c r="J91" s="104">
        <v>9.5</v>
      </c>
      <c r="K91" s="105">
        <f t="shared" si="3"/>
        <v>0</v>
      </c>
      <c r="L91" s="106">
        <f t="shared" si="4"/>
        <v>0</v>
      </c>
    </row>
    <row r="92" spans="1:12" ht="24.95" customHeight="1" x14ac:dyDescent="0.25">
      <c r="A92" s="102">
        <f t="shared" si="5"/>
        <v>80</v>
      </c>
      <c r="B92" s="231" t="s">
        <v>343</v>
      </c>
      <c r="C92" s="232" t="s">
        <v>343</v>
      </c>
      <c r="D92" s="232" t="s">
        <v>343</v>
      </c>
      <c r="E92" s="233" t="s">
        <v>343</v>
      </c>
      <c r="F92" s="35" t="s">
        <v>11</v>
      </c>
      <c r="G92" s="104"/>
      <c r="H92" s="38">
        <v>50</v>
      </c>
      <c r="I92" s="105">
        <v>0</v>
      </c>
      <c r="J92" s="104">
        <v>9.5</v>
      </c>
      <c r="K92" s="105">
        <f t="shared" si="3"/>
        <v>0</v>
      </c>
      <c r="L92" s="106">
        <f t="shared" si="4"/>
        <v>0</v>
      </c>
    </row>
    <row r="93" spans="1:12" ht="15" customHeight="1" x14ac:dyDescent="0.25">
      <c r="A93" s="102">
        <f t="shared" si="5"/>
        <v>81</v>
      </c>
      <c r="B93" s="231" t="s">
        <v>344</v>
      </c>
      <c r="C93" s="232" t="s">
        <v>344</v>
      </c>
      <c r="D93" s="232" t="s">
        <v>344</v>
      </c>
      <c r="E93" s="233" t="s">
        <v>344</v>
      </c>
      <c r="F93" s="35" t="s">
        <v>11</v>
      </c>
      <c r="G93" s="104"/>
      <c r="H93" s="38">
        <v>50</v>
      </c>
      <c r="I93" s="105">
        <v>0</v>
      </c>
      <c r="J93" s="104">
        <v>9.5</v>
      </c>
      <c r="K93" s="105">
        <f t="shared" si="3"/>
        <v>0</v>
      </c>
      <c r="L93" s="106">
        <f t="shared" si="4"/>
        <v>0</v>
      </c>
    </row>
    <row r="94" spans="1:12" ht="15" customHeight="1" x14ac:dyDescent="0.25">
      <c r="A94" s="102">
        <f t="shared" si="5"/>
        <v>82</v>
      </c>
      <c r="B94" s="231" t="s">
        <v>345</v>
      </c>
      <c r="C94" s="232" t="s">
        <v>345</v>
      </c>
      <c r="D94" s="232" t="s">
        <v>345</v>
      </c>
      <c r="E94" s="233" t="s">
        <v>345</v>
      </c>
      <c r="F94" s="35" t="s">
        <v>11</v>
      </c>
      <c r="G94" s="104"/>
      <c r="H94" s="38">
        <v>30</v>
      </c>
      <c r="I94" s="105">
        <v>0</v>
      </c>
      <c r="J94" s="104">
        <v>9.5</v>
      </c>
      <c r="K94" s="105">
        <f t="shared" si="3"/>
        <v>0</v>
      </c>
      <c r="L94" s="106">
        <f t="shared" si="4"/>
        <v>0</v>
      </c>
    </row>
    <row r="95" spans="1:12" ht="24.95" customHeight="1" x14ac:dyDescent="0.25">
      <c r="A95" s="102">
        <f t="shared" si="5"/>
        <v>83</v>
      </c>
      <c r="B95" s="231" t="s">
        <v>346</v>
      </c>
      <c r="C95" s="232" t="s">
        <v>346</v>
      </c>
      <c r="D95" s="232" t="s">
        <v>346</v>
      </c>
      <c r="E95" s="233" t="s">
        <v>346</v>
      </c>
      <c r="F95" s="35" t="s">
        <v>30</v>
      </c>
      <c r="G95" s="104"/>
      <c r="H95" s="38">
        <v>5000</v>
      </c>
      <c r="I95" s="105">
        <v>0</v>
      </c>
      <c r="J95" s="104">
        <v>9.5</v>
      </c>
      <c r="K95" s="105">
        <f t="shared" si="3"/>
        <v>0</v>
      </c>
      <c r="L95" s="106">
        <f t="shared" si="4"/>
        <v>0</v>
      </c>
    </row>
    <row r="96" spans="1:12" ht="15" customHeight="1" x14ac:dyDescent="0.25">
      <c r="A96" s="102">
        <f t="shared" si="5"/>
        <v>84</v>
      </c>
      <c r="B96" s="231" t="s">
        <v>347</v>
      </c>
      <c r="C96" s="232" t="s">
        <v>347</v>
      </c>
      <c r="D96" s="232" t="s">
        <v>347</v>
      </c>
      <c r="E96" s="233" t="s">
        <v>347</v>
      </c>
      <c r="F96" s="35" t="s">
        <v>30</v>
      </c>
      <c r="G96" s="104"/>
      <c r="H96" s="38">
        <v>4000</v>
      </c>
      <c r="I96" s="105">
        <v>0</v>
      </c>
      <c r="J96" s="104">
        <v>9.5</v>
      </c>
      <c r="K96" s="105">
        <f t="shared" si="3"/>
        <v>0</v>
      </c>
      <c r="L96" s="106">
        <f t="shared" si="4"/>
        <v>0</v>
      </c>
    </row>
    <row r="97" spans="1:12" ht="24.95" customHeight="1" x14ac:dyDescent="0.25">
      <c r="A97" s="102">
        <f t="shared" si="5"/>
        <v>85</v>
      </c>
      <c r="B97" s="231" t="s">
        <v>348</v>
      </c>
      <c r="C97" s="232" t="s">
        <v>348</v>
      </c>
      <c r="D97" s="232" t="s">
        <v>348</v>
      </c>
      <c r="E97" s="233" t="s">
        <v>348</v>
      </c>
      <c r="F97" s="35" t="s">
        <v>30</v>
      </c>
      <c r="G97" s="104"/>
      <c r="H97" s="38">
        <v>300</v>
      </c>
      <c r="I97" s="105">
        <v>0</v>
      </c>
      <c r="J97" s="104">
        <v>9.5</v>
      </c>
      <c r="K97" s="105">
        <f t="shared" si="3"/>
        <v>0</v>
      </c>
      <c r="L97" s="106">
        <f t="shared" si="4"/>
        <v>0</v>
      </c>
    </row>
    <row r="98" spans="1:12" ht="15" customHeight="1" x14ac:dyDescent="0.25">
      <c r="A98" s="102">
        <f t="shared" si="5"/>
        <v>86</v>
      </c>
      <c r="B98" s="231" t="s">
        <v>349</v>
      </c>
      <c r="C98" s="232" t="s">
        <v>349</v>
      </c>
      <c r="D98" s="232" t="s">
        <v>349</v>
      </c>
      <c r="E98" s="233" t="s">
        <v>349</v>
      </c>
      <c r="F98" s="35" t="s">
        <v>11</v>
      </c>
      <c r="G98" s="104"/>
      <c r="H98" s="38">
        <v>50</v>
      </c>
      <c r="I98" s="105">
        <v>0</v>
      </c>
      <c r="J98" s="104">
        <v>9.5</v>
      </c>
      <c r="K98" s="105">
        <f t="shared" si="3"/>
        <v>0</v>
      </c>
      <c r="L98" s="106">
        <f t="shared" si="4"/>
        <v>0</v>
      </c>
    </row>
    <row r="99" spans="1:12" ht="15" customHeight="1" x14ac:dyDescent="0.25">
      <c r="A99" s="102">
        <f t="shared" si="5"/>
        <v>87</v>
      </c>
      <c r="B99" s="231" t="s">
        <v>350</v>
      </c>
      <c r="C99" s="232" t="s">
        <v>350</v>
      </c>
      <c r="D99" s="232" t="s">
        <v>350</v>
      </c>
      <c r="E99" s="233" t="s">
        <v>350</v>
      </c>
      <c r="F99" s="35" t="s">
        <v>11</v>
      </c>
      <c r="G99" s="104"/>
      <c r="H99" s="38">
        <v>300</v>
      </c>
      <c r="I99" s="105">
        <v>0</v>
      </c>
      <c r="J99" s="104">
        <v>9.5</v>
      </c>
      <c r="K99" s="105">
        <f t="shared" si="3"/>
        <v>0</v>
      </c>
      <c r="L99" s="106">
        <f t="shared" si="4"/>
        <v>0</v>
      </c>
    </row>
    <row r="100" spans="1:12" ht="15" customHeight="1" x14ac:dyDescent="0.25">
      <c r="A100" s="102">
        <f t="shared" si="5"/>
        <v>88</v>
      </c>
      <c r="B100" s="231" t="s">
        <v>351</v>
      </c>
      <c r="C100" s="232" t="s">
        <v>351</v>
      </c>
      <c r="D100" s="232" t="s">
        <v>351</v>
      </c>
      <c r="E100" s="233" t="s">
        <v>351</v>
      </c>
      <c r="F100" s="35" t="s">
        <v>30</v>
      </c>
      <c r="G100" s="104"/>
      <c r="H100" s="38">
        <v>200</v>
      </c>
      <c r="I100" s="105">
        <v>0</v>
      </c>
      <c r="J100" s="104">
        <v>9.5</v>
      </c>
      <c r="K100" s="105">
        <f t="shared" si="3"/>
        <v>0</v>
      </c>
      <c r="L100" s="106">
        <f t="shared" si="4"/>
        <v>0</v>
      </c>
    </row>
    <row r="101" spans="1:12" ht="15" customHeight="1" x14ac:dyDescent="0.25">
      <c r="A101" s="102">
        <f t="shared" si="5"/>
        <v>89</v>
      </c>
      <c r="B101" s="231" t="s">
        <v>352</v>
      </c>
      <c r="C101" s="232" t="s">
        <v>352</v>
      </c>
      <c r="D101" s="232" t="s">
        <v>352</v>
      </c>
      <c r="E101" s="233" t="s">
        <v>352</v>
      </c>
      <c r="F101" s="35" t="s">
        <v>30</v>
      </c>
      <c r="G101" s="104"/>
      <c r="H101" s="38">
        <v>400</v>
      </c>
      <c r="I101" s="105">
        <v>0</v>
      </c>
      <c r="J101" s="104">
        <v>9.5</v>
      </c>
      <c r="K101" s="105">
        <f t="shared" si="3"/>
        <v>0</v>
      </c>
      <c r="L101" s="106">
        <f t="shared" si="4"/>
        <v>0</v>
      </c>
    </row>
    <row r="102" spans="1:12" ht="15" customHeight="1" x14ac:dyDescent="0.25">
      <c r="A102" s="102">
        <f t="shared" si="5"/>
        <v>90</v>
      </c>
      <c r="B102" s="231" t="s">
        <v>353</v>
      </c>
      <c r="C102" s="232" t="s">
        <v>353</v>
      </c>
      <c r="D102" s="232" t="s">
        <v>353</v>
      </c>
      <c r="E102" s="233" t="s">
        <v>353</v>
      </c>
      <c r="F102" s="35" t="s">
        <v>30</v>
      </c>
      <c r="G102" s="104"/>
      <c r="H102" s="38">
        <v>90</v>
      </c>
      <c r="I102" s="105">
        <v>0</v>
      </c>
      <c r="J102" s="104">
        <v>9.5</v>
      </c>
      <c r="K102" s="105">
        <f t="shared" si="3"/>
        <v>0</v>
      </c>
      <c r="L102" s="106">
        <f t="shared" si="4"/>
        <v>0</v>
      </c>
    </row>
    <row r="103" spans="1:12" ht="15" customHeight="1" x14ac:dyDescent="0.25">
      <c r="A103" s="102">
        <f t="shared" si="5"/>
        <v>91</v>
      </c>
      <c r="B103" s="231" t="s">
        <v>354</v>
      </c>
      <c r="C103" s="232" t="s">
        <v>354</v>
      </c>
      <c r="D103" s="232" t="s">
        <v>354</v>
      </c>
      <c r="E103" s="233" t="s">
        <v>354</v>
      </c>
      <c r="F103" s="35" t="s">
        <v>30</v>
      </c>
      <c r="G103" s="104"/>
      <c r="H103" s="38">
        <v>400</v>
      </c>
      <c r="I103" s="105">
        <v>0</v>
      </c>
      <c r="J103" s="104">
        <v>9.5</v>
      </c>
      <c r="K103" s="105">
        <f t="shared" si="3"/>
        <v>0</v>
      </c>
      <c r="L103" s="106">
        <f t="shared" si="4"/>
        <v>0</v>
      </c>
    </row>
    <row r="104" spans="1:12" ht="15" customHeight="1" x14ac:dyDescent="0.25">
      <c r="A104" s="102">
        <f t="shared" si="5"/>
        <v>92</v>
      </c>
      <c r="B104" s="231" t="s">
        <v>355</v>
      </c>
      <c r="C104" s="232" t="s">
        <v>355</v>
      </c>
      <c r="D104" s="232" t="s">
        <v>355</v>
      </c>
      <c r="E104" s="233" t="s">
        <v>355</v>
      </c>
      <c r="F104" s="35" t="s">
        <v>30</v>
      </c>
      <c r="G104" s="104"/>
      <c r="H104" s="38">
        <v>300</v>
      </c>
      <c r="I104" s="105">
        <v>0</v>
      </c>
      <c r="J104" s="104">
        <v>9.5</v>
      </c>
      <c r="K104" s="105">
        <f t="shared" si="3"/>
        <v>0</v>
      </c>
      <c r="L104" s="106">
        <f t="shared" si="4"/>
        <v>0</v>
      </c>
    </row>
    <row r="105" spans="1:12" ht="15" customHeight="1" x14ac:dyDescent="0.25">
      <c r="A105" s="102">
        <f t="shared" si="5"/>
        <v>93</v>
      </c>
      <c r="B105" s="231" t="s">
        <v>356</v>
      </c>
      <c r="C105" s="232" t="s">
        <v>356</v>
      </c>
      <c r="D105" s="232" t="s">
        <v>356</v>
      </c>
      <c r="E105" s="233" t="s">
        <v>356</v>
      </c>
      <c r="F105" s="35" t="s">
        <v>30</v>
      </c>
      <c r="G105" s="104"/>
      <c r="H105" s="38">
        <v>150</v>
      </c>
      <c r="I105" s="105">
        <v>0</v>
      </c>
      <c r="J105" s="104">
        <v>9.5</v>
      </c>
      <c r="K105" s="105">
        <f t="shared" si="3"/>
        <v>0</v>
      </c>
      <c r="L105" s="106">
        <f t="shared" si="4"/>
        <v>0</v>
      </c>
    </row>
    <row r="106" spans="1:12" ht="15" customHeight="1" x14ac:dyDescent="0.25">
      <c r="A106" s="102">
        <f t="shared" si="5"/>
        <v>94</v>
      </c>
      <c r="B106" s="231" t="s">
        <v>357</v>
      </c>
      <c r="C106" s="232" t="s">
        <v>357</v>
      </c>
      <c r="D106" s="232" t="s">
        <v>357</v>
      </c>
      <c r="E106" s="233" t="s">
        <v>357</v>
      </c>
      <c r="F106" s="35" t="s">
        <v>12</v>
      </c>
      <c r="G106" s="104"/>
      <c r="H106" s="38">
        <v>100</v>
      </c>
      <c r="I106" s="105">
        <v>0</v>
      </c>
      <c r="J106" s="104">
        <v>9.5</v>
      </c>
      <c r="K106" s="105">
        <f t="shared" si="3"/>
        <v>0</v>
      </c>
      <c r="L106" s="106">
        <f t="shared" si="4"/>
        <v>0</v>
      </c>
    </row>
    <row r="107" spans="1:12" ht="15" customHeight="1" x14ac:dyDescent="0.25">
      <c r="A107" s="102">
        <f t="shared" si="5"/>
        <v>95</v>
      </c>
      <c r="B107" s="231" t="s">
        <v>39</v>
      </c>
      <c r="C107" s="232" t="s">
        <v>39</v>
      </c>
      <c r="D107" s="232" t="s">
        <v>39</v>
      </c>
      <c r="E107" s="233" t="s">
        <v>39</v>
      </c>
      <c r="F107" s="35" t="s">
        <v>12</v>
      </c>
      <c r="G107" s="104"/>
      <c r="H107" s="38">
        <v>80</v>
      </c>
      <c r="I107" s="105">
        <v>0</v>
      </c>
      <c r="J107" s="104">
        <v>9.5</v>
      </c>
      <c r="K107" s="105">
        <f t="shared" si="3"/>
        <v>0</v>
      </c>
      <c r="L107" s="106">
        <f t="shared" si="4"/>
        <v>0</v>
      </c>
    </row>
    <row r="108" spans="1:12" ht="15" customHeight="1" x14ac:dyDescent="0.25">
      <c r="A108" s="102">
        <f t="shared" si="5"/>
        <v>96</v>
      </c>
      <c r="B108" s="231" t="s">
        <v>358</v>
      </c>
      <c r="C108" s="232" t="s">
        <v>358</v>
      </c>
      <c r="D108" s="232" t="s">
        <v>358</v>
      </c>
      <c r="E108" s="233" t="s">
        <v>358</v>
      </c>
      <c r="F108" s="35" t="s">
        <v>12</v>
      </c>
      <c r="G108" s="104"/>
      <c r="H108" s="38">
        <v>100</v>
      </c>
      <c r="I108" s="105">
        <v>0</v>
      </c>
      <c r="J108" s="104">
        <v>9.5</v>
      </c>
      <c r="K108" s="105">
        <f t="shared" si="3"/>
        <v>0</v>
      </c>
      <c r="L108" s="106">
        <f t="shared" si="4"/>
        <v>0</v>
      </c>
    </row>
    <row r="109" spans="1:12" ht="15" customHeight="1" x14ac:dyDescent="0.25">
      <c r="A109" s="102">
        <f t="shared" si="5"/>
        <v>97</v>
      </c>
      <c r="B109" s="231" t="s">
        <v>359</v>
      </c>
      <c r="C109" s="232" t="s">
        <v>359</v>
      </c>
      <c r="D109" s="232" t="s">
        <v>359</v>
      </c>
      <c r="E109" s="233" t="s">
        <v>359</v>
      </c>
      <c r="F109" s="35" t="s">
        <v>30</v>
      </c>
      <c r="G109" s="104"/>
      <c r="H109" s="38">
        <v>4500</v>
      </c>
      <c r="I109" s="105">
        <v>0</v>
      </c>
      <c r="J109" s="104">
        <v>9.5</v>
      </c>
      <c r="K109" s="105">
        <f t="shared" si="3"/>
        <v>0</v>
      </c>
      <c r="L109" s="106">
        <f t="shared" si="4"/>
        <v>0</v>
      </c>
    </row>
    <row r="110" spans="1:12" ht="24.95" customHeight="1" x14ac:dyDescent="0.25">
      <c r="A110" s="102">
        <f t="shared" si="5"/>
        <v>98</v>
      </c>
      <c r="B110" s="231" t="s">
        <v>360</v>
      </c>
      <c r="C110" s="232" t="s">
        <v>360</v>
      </c>
      <c r="D110" s="232" t="s">
        <v>360</v>
      </c>
      <c r="E110" s="233" t="s">
        <v>360</v>
      </c>
      <c r="F110" s="35" t="s">
        <v>30</v>
      </c>
      <c r="G110" s="104"/>
      <c r="H110" s="38">
        <v>3500</v>
      </c>
      <c r="I110" s="105">
        <v>0</v>
      </c>
      <c r="J110" s="104">
        <v>9.5</v>
      </c>
      <c r="K110" s="105">
        <f t="shared" si="3"/>
        <v>0</v>
      </c>
      <c r="L110" s="106">
        <f t="shared" si="4"/>
        <v>0</v>
      </c>
    </row>
    <row r="111" spans="1:12" ht="15" customHeight="1" x14ac:dyDescent="0.25">
      <c r="A111" s="102">
        <f t="shared" si="5"/>
        <v>99</v>
      </c>
      <c r="B111" s="231" t="s">
        <v>361</v>
      </c>
      <c r="C111" s="232" t="s">
        <v>361</v>
      </c>
      <c r="D111" s="232" t="s">
        <v>361</v>
      </c>
      <c r="E111" s="233" t="s">
        <v>361</v>
      </c>
      <c r="F111" s="35" t="s">
        <v>30</v>
      </c>
      <c r="G111" s="104"/>
      <c r="H111" s="38">
        <v>1500</v>
      </c>
      <c r="I111" s="105">
        <v>0</v>
      </c>
      <c r="J111" s="104">
        <v>9.5</v>
      </c>
      <c r="K111" s="105">
        <f t="shared" si="3"/>
        <v>0</v>
      </c>
      <c r="L111" s="106">
        <f t="shared" si="4"/>
        <v>0</v>
      </c>
    </row>
    <row r="112" spans="1:12" ht="15" customHeight="1" x14ac:dyDescent="0.25">
      <c r="A112" s="102">
        <f t="shared" si="5"/>
        <v>100</v>
      </c>
      <c r="B112" s="231" t="s">
        <v>362</v>
      </c>
      <c r="C112" s="232" t="s">
        <v>362</v>
      </c>
      <c r="D112" s="232" t="s">
        <v>362</v>
      </c>
      <c r="E112" s="233" t="s">
        <v>362</v>
      </c>
      <c r="F112" s="35" t="s">
        <v>30</v>
      </c>
      <c r="G112" s="104"/>
      <c r="H112" s="38">
        <v>4000</v>
      </c>
      <c r="I112" s="105">
        <v>0</v>
      </c>
      <c r="J112" s="104">
        <v>9.5</v>
      </c>
      <c r="K112" s="105">
        <f t="shared" si="3"/>
        <v>0</v>
      </c>
      <c r="L112" s="106">
        <f t="shared" si="4"/>
        <v>0</v>
      </c>
    </row>
    <row r="113" spans="1:12" ht="24.95" customHeight="1" x14ac:dyDescent="0.25">
      <c r="A113" s="102">
        <f t="shared" si="5"/>
        <v>101</v>
      </c>
      <c r="B113" s="231" t="s">
        <v>363</v>
      </c>
      <c r="C113" s="232" t="s">
        <v>363</v>
      </c>
      <c r="D113" s="232" t="s">
        <v>363</v>
      </c>
      <c r="E113" s="233" t="s">
        <v>363</v>
      </c>
      <c r="F113" s="35" t="s">
        <v>30</v>
      </c>
      <c r="G113" s="104"/>
      <c r="H113" s="38">
        <v>2000</v>
      </c>
      <c r="I113" s="105">
        <v>0</v>
      </c>
      <c r="J113" s="104">
        <v>9.5</v>
      </c>
      <c r="K113" s="105">
        <f t="shared" si="3"/>
        <v>0</v>
      </c>
      <c r="L113" s="106">
        <f t="shared" si="4"/>
        <v>0</v>
      </c>
    </row>
    <row r="114" spans="1:12" ht="15" customHeight="1" x14ac:dyDescent="0.25">
      <c r="A114" s="102">
        <f t="shared" si="5"/>
        <v>102</v>
      </c>
      <c r="B114" s="231" t="s">
        <v>364</v>
      </c>
      <c r="C114" s="232" t="s">
        <v>364</v>
      </c>
      <c r="D114" s="232" t="s">
        <v>364</v>
      </c>
      <c r="E114" s="233" t="s">
        <v>364</v>
      </c>
      <c r="F114" s="35" t="s">
        <v>30</v>
      </c>
      <c r="G114" s="104"/>
      <c r="H114" s="38">
        <v>300</v>
      </c>
      <c r="I114" s="105">
        <v>0</v>
      </c>
      <c r="J114" s="104">
        <v>9.5</v>
      </c>
      <c r="K114" s="105">
        <f t="shared" si="3"/>
        <v>0</v>
      </c>
      <c r="L114" s="106">
        <f t="shared" si="4"/>
        <v>0</v>
      </c>
    </row>
    <row r="115" spans="1:12" ht="15" customHeight="1" x14ac:dyDescent="0.25">
      <c r="A115" s="102">
        <f t="shared" si="5"/>
        <v>103</v>
      </c>
      <c r="B115" s="231" t="s">
        <v>365</v>
      </c>
      <c r="C115" s="232" t="s">
        <v>365</v>
      </c>
      <c r="D115" s="232" t="s">
        <v>365</v>
      </c>
      <c r="E115" s="233" t="s">
        <v>365</v>
      </c>
      <c r="F115" s="35" t="s">
        <v>30</v>
      </c>
      <c r="G115" s="104"/>
      <c r="H115" s="38">
        <v>300</v>
      </c>
      <c r="I115" s="105">
        <v>0</v>
      </c>
      <c r="J115" s="104">
        <v>9.5</v>
      </c>
      <c r="K115" s="105">
        <f t="shared" si="3"/>
        <v>0</v>
      </c>
      <c r="L115" s="106">
        <f t="shared" si="4"/>
        <v>0</v>
      </c>
    </row>
    <row r="116" spans="1:12" ht="15" customHeight="1" x14ac:dyDescent="0.25">
      <c r="A116" s="102">
        <f t="shared" si="5"/>
        <v>104</v>
      </c>
      <c r="B116" s="231" t="s">
        <v>366</v>
      </c>
      <c r="C116" s="232" t="s">
        <v>366</v>
      </c>
      <c r="D116" s="232" t="s">
        <v>366</v>
      </c>
      <c r="E116" s="233" t="s">
        <v>366</v>
      </c>
      <c r="F116" s="35" t="s">
        <v>30</v>
      </c>
      <c r="G116" s="104"/>
      <c r="H116" s="38">
        <v>150</v>
      </c>
      <c r="I116" s="105">
        <v>0</v>
      </c>
      <c r="J116" s="104">
        <v>9.5</v>
      </c>
      <c r="K116" s="105">
        <f t="shared" si="3"/>
        <v>0</v>
      </c>
      <c r="L116" s="106">
        <f t="shared" si="4"/>
        <v>0</v>
      </c>
    </row>
    <row r="117" spans="1:12" ht="15" customHeight="1" x14ac:dyDescent="0.25">
      <c r="A117" s="102">
        <f t="shared" si="5"/>
        <v>105</v>
      </c>
      <c r="B117" s="231" t="s">
        <v>367</v>
      </c>
      <c r="C117" s="232" t="s">
        <v>367</v>
      </c>
      <c r="D117" s="232" t="s">
        <v>367</v>
      </c>
      <c r="E117" s="233" t="s">
        <v>367</v>
      </c>
      <c r="F117" s="35" t="s">
        <v>30</v>
      </c>
      <c r="G117" s="104"/>
      <c r="H117" s="38">
        <v>150</v>
      </c>
      <c r="I117" s="105">
        <v>0</v>
      </c>
      <c r="J117" s="104">
        <v>9.5</v>
      </c>
      <c r="K117" s="105">
        <f t="shared" si="3"/>
        <v>0</v>
      </c>
      <c r="L117" s="106">
        <f t="shared" si="4"/>
        <v>0</v>
      </c>
    </row>
    <row r="118" spans="1:12" ht="15" customHeight="1" x14ac:dyDescent="0.25">
      <c r="A118" s="102">
        <f t="shared" si="5"/>
        <v>106</v>
      </c>
      <c r="B118" s="231" t="s">
        <v>368</v>
      </c>
      <c r="C118" s="232" t="s">
        <v>368</v>
      </c>
      <c r="D118" s="232" t="s">
        <v>368</v>
      </c>
      <c r="E118" s="233" t="s">
        <v>368</v>
      </c>
      <c r="F118" s="35" t="s">
        <v>30</v>
      </c>
      <c r="G118" s="104"/>
      <c r="H118" s="38">
        <v>150</v>
      </c>
      <c r="I118" s="105">
        <v>0</v>
      </c>
      <c r="J118" s="104">
        <v>9.5</v>
      </c>
      <c r="K118" s="105">
        <f t="shared" si="3"/>
        <v>0</v>
      </c>
      <c r="L118" s="106">
        <f t="shared" si="4"/>
        <v>0</v>
      </c>
    </row>
    <row r="119" spans="1:12" ht="15" customHeight="1" x14ac:dyDescent="0.25">
      <c r="A119" s="102">
        <f t="shared" si="5"/>
        <v>107</v>
      </c>
      <c r="B119" s="231" t="s">
        <v>369</v>
      </c>
      <c r="C119" s="232" t="s">
        <v>369</v>
      </c>
      <c r="D119" s="232" t="s">
        <v>369</v>
      </c>
      <c r="E119" s="233" t="s">
        <v>369</v>
      </c>
      <c r="F119" s="35" t="s">
        <v>30</v>
      </c>
      <c r="G119" s="104"/>
      <c r="H119" s="38">
        <v>150</v>
      </c>
      <c r="I119" s="105">
        <v>0</v>
      </c>
      <c r="J119" s="104">
        <v>9.5</v>
      </c>
      <c r="K119" s="105">
        <f t="shared" si="3"/>
        <v>0</v>
      </c>
      <c r="L119" s="106">
        <f t="shared" si="4"/>
        <v>0</v>
      </c>
    </row>
    <row r="120" spans="1:12" ht="15" customHeight="1" x14ac:dyDescent="0.25">
      <c r="A120" s="102">
        <f t="shared" si="5"/>
        <v>108</v>
      </c>
      <c r="B120" s="231" t="s">
        <v>370</v>
      </c>
      <c r="C120" s="232" t="s">
        <v>370</v>
      </c>
      <c r="D120" s="232" t="s">
        <v>370</v>
      </c>
      <c r="E120" s="233" t="s">
        <v>370</v>
      </c>
      <c r="F120" s="35" t="s">
        <v>30</v>
      </c>
      <c r="G120" s="104"/>
      <c r="H120" s="38">
        <v>50</v>
      </c>
      <c r="I120" s="105">
        <v>0</v>
      </c>
      <c r="J120" s="104">
        <v>9.5</v>
      </c>
      <c r="K120" s="105">
        <f t="shared" si="3"/>
        <v>0</v>
      </c>
      <c r="L120" s="106">
        <f t="shared" si="4"/>
        <v>0</v>
      </c>
    </row>
    <row r="121" spans="1:12" ht="15" customHeight="1" x14ac:dyDescent="0.25">
      <c r="A121" s="102">
        <f t="shared" si="5"/>
        <v>109</v>
      </c>
      <c r="B121" s="231" t="s">
        <v>371</v>
      </c>
      <c r="C121" s="232" t="s">
        <v>371</v>
      </c>
      <c r="D121" s="232" t="s">
        <v>371</v>
      </c>
      <c r="E121" s="233" t="s">
        <v>371</v>
      </c>
      <c r="F121" s="35" t="s">
        <v>30</v>
      </c>
      <c r="G121" s="104"/>
      <c r="H121" s="38">
        <v>50</v>
      </c>
      <c r="I121" s="105">
        <v>0</v>
      </c>
      <c r="J121" s="104">
        <v>9.5</v>
      </c>
      <c r="K121" s="105">
        <f t="shared" si="3"/>
        <v>0</v>
      </c>
      <c r="L121" s="106">
        <f t="shared" si="4"/>
        <v>0</v>
      </c>
    </row>
    <row r="122" spans="1:12" ht="15" customHeight="1" x14ac:dyDescent="0.25">
      <c r="A122" s="102">
        <f t="shared" si="5"/>
        <v>110</v>
      </c>
      <c r="B122" s="231" t="s">
        <v>372</v>
      </c>
      <c r="C122" s="232" t="s">
        <v>372</v>
      </c>
      <c r="D122" s="232" t="s">
        <v>372</v>
      </c>
      <c r="E122" s="233" t="s">
        <v>372</v>
      </c>
      <c r="F122" s="35" t="s">
        <v>30</v>
      </c>
      <c r="G122" s="104"/>
      <c r="H122" s="38">
        <v>50</v>
      </c>
      <c r="I122" s="105">
        <v>0</v>
      </c>
      <c r="J122" s="104">
        <v>9.5</v>
      </c>
      <c r="K122" s="105">
        <f t="shared" si="3"/>
        <v>0</v>
      </c>
      <c r="L122" s="106">
        <f t="shared" si="4"/>
        <v>0</v>
      </c>
    </row>
    <row r="123" spans="1:12" ht="15" customHeight="1" x14ac:dyDescent="0.25">
      <c r="A123" s="102">
        <f t="shared" si="5"/>
        <v>111</v>
      </c>
      <c r="B123" s="231" t="s">
        <v>373</v>
      </c>
      <c r="C123" s="232" t="s">
        <v>373</v>
      </c>
      <c r="D123" s="232" t="s">
        <v>373</v>
      </c>
      <c r="E123" s="233" t="s">
        <v>373</v>
      </c>
      <c r="F123" s="35" t="s">
        <v>30</v>
      </c>
      <c r="G123" s="104"/>
      <c r="H123" s="38">
        <v>100</v>
      </c>
      <c r="I123" s="105">
        <v>0</v>
      </c>
      <c r="J123" s="104">
        <v>9.5</v>
      </c>
      <c r="K123" s="105">
        <f t="shared" si="3"/>
        <v>0</v>
      </c>
      <c r="L123" s="106">
        <f t="shared" si="4"/>
        <v>0</v>
      </c>
    </row>
    <row r="124" spans="1:12" ht="15.75" customHeight="1" x14ac:dyDescent="0.3">
      <c r="A124" s="129"/>
      <c r="B124" s="191" t="s">
        <v>41</v>
      </c>
      <c r="C124" s="192"/>
      <c r="D124" s="192"/>
      <c r="E124" s="193"/>
      <c r="F124" s="130"/>
      <c r="G124" s="130"/>
      <c r="H124" s="130"/>
      <c r="I124" s="130"/>
      <c r="J124" s="130"/>
      <c r="K124" s="130"/>
      <c r="L124" s="131">
        <f>SUM(L12:L123)</f>
        <v>0</v>
      </c>
    </row>
    <row r="125" spans="1:12" ht="15.75" x14ac:dyDescent="0.3">
      <c r="A125" s="107"/>
      <c r="B125" s="108"/>
      <c r="C125" s="108"/>
      <c r="D125" s="108"/>
      <c r="E125" s="108"/>
      <c r="F125" s="109"/>
      <c r="G125" s="109"/>
      <c r="H125" s="109"/>
      <c r="I125" s="109"/>
      <c r="J125" s="109"/>
      <c r="K125" s="109"/>
      <c r="L125" s="110"/>
    </row>
    <row r="126" spans="1:12" ht="15.75" x14ac:dyDescent="0.3">
      <c r="A126" s="98" t="s">
        <v>14</v>
      </c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</row>
    <row r="127" spans="1:12" ht="15.75" x14ac:dyDescent="0.3">
      <c r="A127" s="98" t="s">
        <v>15</v>
      </c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</row>
    <row r="128" spans="1:12" ht="15.75" x14ac:dyDescent="0.3">
      <c r="A128" s="98" t="s">
        <v>16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</row>
    <row r="129" spans="1:12" ht="15.75" x14ac:dyDescent="0.3">
      <c r="A129" s="111" t="s">
        <v>202</v>
      </c>
      <c r="B129" s="111"/>
      <c r="C129" s="111"/>
      <c r="D129" s="111"/>
      <c r="E129" s="111"/>
      <c r="F129" s="111"/>
      <c r="G129" s="111"/>
      <c r="H129" s="98"/>
      <c r="I129" s="98"/>
      <c r="J129" s="98"/>
      <c r="K129" s="98"/>
      <c r="L129" s="98"/>
    </row>
    <row r="130" spans="1:12" ht="15.75" x14ac:dyDescent="0.3">
      <c r="A130" s="98"/>
      <c r="B130" s="113"/>
      <c r="C130" s="114"/>
      <c r="D130" s="96"/>
      <c r="E130" s="96"/>
      <c r="F130" s="98"/>
      <c r="G130" s="98"/>
      <c r="H130" s="98"/>
      <c r="I130" s="98"/>
      <c r="J130" s="98"/>
      <c r="K130" s="98"/>
      <c r="L130" s="98"/>
    </row>
    <row r="131" spans="1:12" ht="15.75" x14ac:dyDescent="0.3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</row>
    <row r="132" spans="1:12" ht="15.75" x14ac:dyDescent="0.3">
      <c r="A132" s="98" t="s">
        <v>18</v>
      </c>
      <c r="B132" s="98"/>
      <c r="C132" s="98"/>
      <c r="D132" s="98"/>
      <c r="E132" s="98"/>
      <c r="F132" s="98"/>
      <c r="G132" s="115" t="s">
        <v>19</v>
      </c>
      <c r="H132" s="98"/>
      <c r="I132" s="98"/>
      <c r="J132" s="98" t="s">
        <v>20</v>
      </c>
      <c r="K132" s="98"/>
      <c r="L132" s="98"/>
    </row>
    <row r="133" spans="1:12" ht="15.75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5.7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5.7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5.75" x14ac:dyDescent="0.3">
      <c r="A137" s="26"/>
      <c r="B137" s="27"/>
      <c r="C137" s="28"/>
      <c r="D137" s="28"/>
      <c r="E137" s="28"/>
      <c r="F137" s="28"/>
      <c r="G137" s="29"/>
      <c r="H137" s="30"/>
      <c r="I137" s="30"/>
      <c r="J137" s="30"/>
      <c r="K137" s="30"/>
      <c r="L137" s="30"/>
    </row>
    <row r="144" spans="1:12" ht="27" customHeight="1" x14ac:dyDescent="0.25"/>
    <row r="145" ht="15.75" customHeight="1" x14ac:dyDescent="0.25"/>
    <row r="146" ht="27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27" customHeight="1" x14ac:dyDescent="0.25"/>
    <row r="152" ht="27" customHeight="1" x14ac:dyDescent="0.25"/>
    <row r="153" ht="27" customHeight="1" x14ac:dyDescent="0.25"/>
    <row r="154" ht="27" customHeight="1" x14ac:dyDescent="0.25"/>
    <row r="155" ht="27" customHeight="1" x14ac:dyDescent="0.25"/>
    <row r="156" ht="27" customHeight="1" x14ac:dyDescent="0.25"/>
    <row r="157" ht="27" customHeight="1" x14ac:dyDescent="0.25"/>
    <row r="158" ht="27" customHeight="1" x14ac:dyDescent="0.25"/>
    <row r="159" ht="27" customHeight="1" x14ac:dyDescent="0.25"/>
    <row r="160" ht="27" customHeight="1" x14ac:dyDescent="0.25"/>
    <row r="161" ht="27" customHeight="1" x14ac:dyDescent="0.25"/>
    <row r="162" ht="27" customHeight="1" x14ac:dyDescent="0.25"/>
    <row r="163" ht="15.75" customHeight="1" x14ac:dyDescent="0.25"/>
    <row r="164" ht="15.75" customHeight="1" x14ac:dyDescent="0.25"/>
    <row r="165" ht="27" customHeight="1" x14ac:dyDescent="0.25"/>
    <row r="166" ht="15.75" customHeight="1" x14ac:dyDescent="0.25"/>
    <row r="167" ht="15.75" customHeight="1" x14ac:dyDescent="0.25"/>
    <row r="168" ht="27" customHeight="1" x14ac:dyDescent="0.25"/>
    <row r="169" ht="15.75" customHeight="1" x14ac:dyDescent="0.25"/>
    <row r="170" ht="27" customHeight="1" x14ac:dyDescent="0.25"/>
    <row r="171" ht="15.75" customHeight="1" x14ac:dyDescent="0.25"/>
    <row r="172" ht="27" customHeight="1" x14ac:dyDescent="0.25"/>
    <row r="173" ht="27" customHeight="1" x14ac:dyDescent="0.25"/>
    <row r="174" ht="27" customHeight="1" x14ac:dyDescent="0.25"/>
    <row r="175" ht="15.75" customHeight="1" x14ac:dyDescent="0.25"/>
    <row r="176" ht="27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.75" customHeight="1" x14ac:dyDescent="0.25"/>
    <row r="193" ht="15" customHeight="1" x14ac:dyDescent="0.25"/>
    <row r="194" ht="1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.75" customHeight="1" x14ac:dyDescent="0.25"/>
    <row r="273" ht="15" customHeight="1" x14ac:dyDescent="0.25"/>
    <row r="274" ht="1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</sheetData>
  <sheetProtection algorithmName="SHA-512" hashValue="uSyHZzsw0ObbXcWC62TOgTRqRPe7fNLQCcSczpI1VSAFXluHsuZq6KtDNIQUubSyx7L+fjxmR7CyZ2kZP4WD1Q==" saltValue="JooozhZH5yBHqMd6m4BWJA==" spinCount="100000" sheet="1" objects="1" scenarios="1"/>
  <protectedRanges>
    <protectedRange sqref="C5:D6" name="Obseg1"/>
    <protectedRange sqref="G12:G123" name="Obseg2"/>
    <protectedRange sqref="I12:I123" name="Obseg3"/>
    <protectedRange sqref="C132" name="Obseg4"/>
  </protectedRanges>
  <mergeCells count="114">
    <mergeCell ref="B104:E104"/>
    <mergeCell ref="B105:E105"/>
    <mergeCell ref="B94:E94"/>
    <mergeCell ref="B83:E83"/>
    <mergeCell ref="B84:E84"/>
    <mergeCell ref="B85:E85"/>
    <mergeCell ref="B63:E63"/>
    <mergeCell ref="B64:E64"/>
    <mergeCell ref="B97:E97"/>
    <mergeCell ref="B98:E98"/>
    <mergeCell ref="B99:E99"/>
    <mergeCell ref="B100:E100"/>
    <mergeCell ref="B101:E101"/>
    <mergeCell ref="B102:E102"/>
    <mergeCell ref="B103:E103"/>
    <mergeCell ref="B92:E92"/>
    <mergeCell ref="B93:E93"/>
    <mergeCell ref="B82:E82"/>
    <mergeCell ref="B77:E77"/>
    <mergeCell ref="B78:E78"/>
    <mergeCell ref="B79:E79"/>
    <mergeCell ref="B86:E86"/>
    <mergeCell ref="B87:E87"/>
    <mergeCell ref="B88:E88"/>
    <mergeCell ref="B106:E106"/>
    <mergeCell ref="B95:E95"/>
    <mergeCell ref="B96:E96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45:E45"/>
    <mergeCell ref="B46:E46"/>
    <mergeCell ref="B47:E47"/>
    <mergeCell ref="B48:E48"/>
    <mergeCell ref="B49:E49"/>
    <mergeCell ref="B40:E40"/>
    <mergeCell ref="B41:E41"/>
    <mergeCell ref="B42:E42"/>
    <mergeCell ref="B43:E43"/>
    <mergeCell ref="B44:E44"/>
    <mergeCell ref="B55:E55"/>
    <mergeCell ref="B124:E124"/>
    <mergeCell ref="B119:E119"/>
    <mergeCell ref="B120:E120"/>
    <mergeCell ref="B118:E118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23:E123"/>
    <mergeCell ref="B121:E121"/>
    <mergeCell ref="B122:E122"/>
    <mergeCell ref="B60:E60"/>
    <mergeCell ref="B61:E61"/>
    <mergeCell ref="B62:E62"/>
    <mergeCell ref="B24:E24"/>
    <mergeCell ref="B25:E25"/>
    <mergeCell ref="B26:E26"/>
    <mergeCell ref="B27:E27"/>
    <mergeCell ref="B29:E29"/>
    <mergeCell ref="B28:E28"/>
    <mergeCell ref="B56:E56"/>
    <mergeCell ref="B57:E57"/>
    <mergeCell ref="B58:E58"/>
    <mergeCell ref="B11:E11"/>
    <mergeCell ref="B12:E12"/>
    <mergeCell ref="B13:E13"/>
    <mergeCell ref="B68:E68"/>
    <mergeCell ref="B69:E69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59:E59"/>
    <mergeCell ref="B50:E50"/>
    <mergeCell ref="B51:E51"/>
    <mergeCell ref="B52:E52"/>
    <mergeCell ref="B53:E53"/>
    <mergeCell ref="B54:E54"/>
    <mergeCell ref="B65:E65"/>
    <mergeCell ref="B66:E66"/>
    <mergeCell ref="B67:E67"/>
    <mergeCell ref="B74:E74"/>
    <mergeCell ref="B75:E75"/>
    <mergeCell ref="B76:E76"/>
    <mergeCell ref="B89:E89"/>
    <mergeCell ref="B90:E90"/>
    <mergeCell ref="B91:E91"/>
    <mergeCell ref="B80:E80"/>
    <mergeCell ref="B81:E81"/>
    <mergeCell ref="B70:E70"/>
    <mergeCell ref="B71:E71"/>
    <mergeCell ref="B72:E72"/>
    <mergeCell ref="B73:E73"/>
  </mergeCells>
  <pageMargins left="0.70866141732283472" right="0.70866141732283472" top="0.74803149606299213" bottom="0.74803149606299213" header="0.31496062992125984" footer="0.31496062992125984"/>
  <pageSetup paperSize="9" scale="68" orientation="landscape" verticalDpi="0" r:id="rId1"/>
  <rowBreaks count="1" manualBreakCount="1">
    <brk id="87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DA800-9662-4016-98E1-92C39ABC3218}">
  <dimension ref="A1:L199"/>
  <sheetViews>
    <sheetView zoomScaleNormal="100" workbookViewId="0">
      <selection activeCell="L23" sqref="L23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42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15.75" customHeight="1" x14ac:dyDescent="0.25">
      <c r="A12" s="31">
        <v>1</v>
      </c>
      <c r="B12" s="237" t="s">
        <v>380</v>
      </c>
      <c r="C12" s="238" t="s">
        <v>380</v>
      </c>
      <c r="D12" s="238" t="s">
        <v>380</v>
      </c>
      <c r="E12" s="239" t="s">
        <v>380</v>
      </c>
      <c r="F12" s="154" t="s">
        <v>12</v>
      </c>
      <c r="G12" s="33"/>
      <c r="H12" s="155">
        <v>1000</v>
      </c>
      <c r="I12" s="34">
        <v>1</v>
      </c>
      <c r="J12" s="35">
        <v>9.5</v>
      </c>
      <c r="K12" s="36">
        <f>PRODUCT(I12,1.095)</f>
        <v>1.095</v>
      </c>
      <c r="L12" s="37">
        <f>PRODUCT(H12,K12)</f>
        <v>1095</v>
      </c>
    </row>
    <row r="13" spans="1:12" ht="15.75" customHeight="1" x14ac:dyDescent="0.25">
      <c r="A13" s="31">
        <f>A12+1</f>
        <v>2</v>
      </c>
      <c r="B13" s="237" t="s">
        <v>381</v>
      </c>
      <c r="C13" s="238" t="s">
        <v>380</v>
      </c>
      <c r="D13" s="238" t="s">
        <v>380</v>
      </c>
      <c r="E13" s="239" t="s">
        <v>380</v>
      </c>
      <c r="F13" s="40" t="s">
        <v>30</v>
      </c>
      <c r="G13" s="33"/>
      <c r="H13" s="156">
        <v>6000</v>
      </c>
      <c r="I13" s="34">
        <v>1</v>
      </c>
      <c r="J13" s="35">
        <v>9.5</v>
      </c>
      <c r="K13" s="36">
        <f t="shared" ref="K13:K22" si="0">PRODUCT(I13,1.095)</f>
        <v>1.095</v>
      </c>
      <c r="L13" s="37">
        <f t="shared" ref="L13:L22" si="1">PRODUCT(H13,K13)</f>
        <v>6570</v>
      </c>
    </row>
    <row r="14" spans="1:12" ht="15.75" customHeight="1" x14ac:dyDescent="0.25">
      <c r="A14" s="31">
        <f t="shared" ref="A14:A22" si="2">A13+1</f>
        <v>3</v>
      </c>
      <c r="B14" s="237" t="s">
        <v>382</v>
      </c>
      <c r="C14" s="238" t="s">
        <v>380</v>
      </c>
      <c r="D14" s="238" t="s">
        <v>380</v>
      </c>
      <c r="E14" s="239" t="s">
        <v>380</v>
      </c>
      <c r="F14" s="40" t="s">
        <v>30</v>
      </c>
      <c r="G14" s="33"/>
      <c r="H14" s="156">
        <v>10000</v>
      </c>
      <c r="I14" s="34">
        <v>1</v>
      </c>
      <c r="J14" s="35">
        <v>9.5</v>
      </c>
      <c r="K14" s="36">
        <f t="shared" si="0"/>
        <v>1.095</v>
      </c>
      <c r="L14" s="37">
        <f t="shared" si="1"/>
        <v>10950</v>
      </c>
    </row>
    <row r="15" spans="1:12" ht="24.95" customHeight="1" x14ac:dyDescent="0.25">
      <c r="A15" s="31">
        <f t="shared" si="2"/>
        <v>4</v>
      </c>
      <c r="B15" s="237" t="s">
        <v>383</v>
      </c>
      <c r="C15" s="238" t="s">
        <v>384</v>
      </c>
      <c r="D15" s="238" t="s">
        <v>384</v>
      </c>
      <c r="E15" s="239" t="s">
        <v>384</v>
      </c>
      <c r="F15" s="40" t="s">
        <v>30</v>
      </c>
      <c r="G15" s="33"/>
      <c r="H15" s="156">
        <v>10000</v>
      </c>
      <c r="I15" s="34">
        <v>1</v>
      </c>
      <c r="J15" s="35">
        <v>9.5</v>
      </c>
      <c r="K15" s="36">
        <f t="shared" si="0"/>
        <v>1.095</v>
      </c>
      <c r="L15" s="37">
        <f t="shared" si="1"/>
        <v>10950</v>
      </c>
    </row>
    <row r="16" spans="1:12" ht="24.95" customHeight="1" x14ac:dyDescent="0.25">
      <c r="A16" s="31">
        <f t="shared" si="2"/>
        <v>5</v>
      </c>
      <c r="B16" s="237" t="s">
        <v>385</v>
      </c>
      <c r="C16" s="238" t="s">
        <v>384</v>
      </c>
      <c r="D16" s="238" t="s">
        <v>384</v>
      </c>
      <c r="E16" s="239" t="s">
        <v>384</v>
      </c>
      <c r="F16" s="40" t="s">
        <v>30</v>
      </c>
      <c r="G16" s="33"/>
      <c r="H16" s="156">
        <v>10000</v>
      </c>
      <c r="I16" s="34">
        <v>1</v>
      </c>
      <c r="J16" s="35">
        <v>9.5</v>
      </c>
      <c r="K16" s="36">
        <f t="shared" si="0"/>
        <v>1.095</v>
      </c>
      <c r="L16" s="37">
        <f t="shared" si="1"/>
        <v>10950</v>
      </c>
    </row>
    <row r="17" spans="1:12" ht="15.75" customHeight="1" x14ac:dyDescent="0.25">
      <c r="A17" s="31">
        <f t="shared" si="2"/>
        <v>6</v>
      </c>
      <c r="B17" s="237" t="s">
        <v>386</v>
      </c>
      <c r="C17" s="238" t="s">
        <v>387</v>
      </c>
      <c r="D17" s="238" t="s">
        <v>387</v>
      </c>
      <c r="E17" s="239" t="s">
        <v>387</v>
      </c>
      <c r="F17" s="40" t="s">
        <v>30</v>
      </c>
      <c r="G17" s="33"/>
      <c r="H17" s="156">
        <v>2000</v>
      </c>
      <c r="I17" s="34">
        <v>1</v>
      </c>
      <c r="J17" s="35">
        <v>9.5</v>
      </c>
      <c r="K17" s="36">
        <f t="shared" si="0"/>
        <v>1.095</v>
      </c>
      <c r="L17" s="37">
        <f t="shared" si="1"/>
        <v>2190</v>
      </c>
    </row>
    <row r="18" spans="1:12" ht="15.75" customHeight="1" x14ac:dyDescent="0.25">
      <c r="A18" s="31">
        <f t="shared" si="2"/>
        <v>7</v>
      </c>
      <c r="B18" s="237" t="s">
        <v>388</v>
      </c>
      <c r="C18" s="238" t="s">
        <v>387</v>
      </c>
      <c r="D18" s="238" t="s">
        <v>387</v>
      </c>
      <c r="E18" s="239" t="s">
        <v>387</v>
      </c>
      <c r="F18" s="40" t="s">
        <v>30</v>
      </c>
      <c r="G18" s="33"/>
      <c r="H18" s="156">
        <v>4000</v>
      </c>
      <c r="I18" s="34">
        <v>1</v>
      </c>
      <c r="J18" s="35">
        <v>9.5</v>
      </c>
      <c r="K18" s="36">
        <f t="shared" si="0"/>
        <v>1.095</v>
      </c>
      <c r="L18" s="37">
        <f t="shared" si="1"/>
        <v>4380</v>
      </c>
    </row>
    <row r="19" spans="1:12" ht="15.75" customHeight="1" x14ac:dyDescent="0.25">
      <c r="A19" s="31">
        <f t="shared" si="2"/>
        <v>8</v>
      </c>
      <c r="B19" s="237" t="s">
        <v>389</v>
      </c>
      <c r="C19" s="238" t="s">
        <v>390</v>
      </c>
      <c r="D19" s="238" t="s">
        <v>390</v>
      </c>
      <c r="E19" s="239" t="s">
        <v>390</v>
      </c>
      <c r="F19" s="40" t="s">
        <v>30</v>
      </c>
      <c r="G19" s="33"/>
      <c r="H19" s="156">
        <v>2000</v>
      </c>
      <c r="I19" s="34">
        <v>1</v>
      </c>
      <c r="J19" s="35">
        <v>9.5</v>
      </c>
      <c r="K19" s="36">
        <f t="shared" si="0"/>
        <v>1.095</v>
      </c>
      <c r="L19" s="37">
        <f t="shared" si="1"/>
        <v>2190</v>
      </c>
    </row>
    <row r="20" spans="1:12" ht="15.75" customHeight="1" x14ac:dyDescent="0.25">
      <c r="A20" s="31">
        <f t="shared" si="2"/>
        <v>9</v>
      </c>
      <c r="B20" s="240" t="s">
        <v>391</v>
      </c>
      <c r="C20" s="241"/>
      <c r="D20" s="241"/>
      <c r="E20" s="242"/>
      <c r="F20" s="40" t="s">
        <v>11</v>
      </c>
      <c r="G20" s="33"/>
      <c r="H20" s="156">
        <v>200</v>
      </c>
      <c r="I20" s="34">
        <v>1</v>
      </c>
      <c r="J20" s="35">
        <v>9.5</v>
      </c>
      <c r="K20" s="36">
        <f t="shared" si="0"/>
        <v>1.095</v>
      </c>
      <c r="L20" s="37">
        <f t="shared" si="1"/>
        <v>219</v>
      </c>
    </row>
    <row r="21" spans="1:12" ht="15.75" customHeight="1" x14ac:dyDescent="0.25">
      <c r="A21" s="31">
        <f t="shared" si="2"/>
        <v>10</v>
      </c>
      <c r="B21" s="237" t="s">
        <v>392</v>
      </c>
      <c r="C21" s="238"/>
      <c r="D21" s="238"/>
      <c r="E21" s="239"/>
      <c r="F21" s="40" t="s">
        <v>11</v>
      </c>
      <c r="G21" s="33"/>
      <c r="H21" s="156">
        <v>300</v>
      </c>
      <c r="I21" s="34">
        <v>1</v>
      </c>
      <c r="J21" s="35">
        <v>9.5</v>
      </c>
      <c r="K21" s="36">
        <f t="shared" si="0"/>
        <v>1.095</v>
      </c>
      <c r="L21" s="37">
        <f t="shared" si="1"/>
        <v>328.5</v>
      </c>
    </row>
    <row r="22" spans="1:12" ht="15.75" customHeight="1" x14ac:dyDescent="0.25">
      <c r="A22" s="31">
        <f t="shared" si="2"/>
        <v>11</v>
      </c>
      <c r="B22" s="243" t="s">
        <v>393</v>
      </c>
      <c r="C22" s="244"/>
      <c r="D22" s="244"/>
      <c r="E22" s="245"/>
      <c r="F22" s="40" t="s">
        <v>11</v>
      </c>
      <c r="G22" s="33"/>
      <c r="H22" s="156">
        <v>300</v>
      </c>
      <c r="I22" s="34">
        <v>1</v>
      </c>
      <c r="J22" s="35">
        <v>9.5</v>
      </c>
      <c r="K22" s="36">
        <f t="shared" si="0"/>
        <v>1.095</v>
      </c>
      <c r="L22" s="37">
        <f t="shared" si="1"/>
        <v>328.5</v>
      </c>
    </row>
    <row r="23" spans="1:12" ht="15.75" x14ac:dyDescent="0.3">
      <c r="A23" s="145"/>
      <c r="B23" s="212" t="s">
        <v>44</v>
      </c>
      <c r="C23" s="213"/>
      <c r="D23" s="213"/>
      <c r="E23" s="214"/>
      <c r="F23" s="146"/>
      <c r="G23" s="146"/>
      <c r="H23" s="146"/>
      <c r="I23" s="146"/>
      <c r="J23" s="146"/>
      <c r="K23" s="146"/>
      <c r="L23" s="147">
        <f>SUM(L12:L22)</f>
        <v>50151</v>
      </c>
    </row>
    <row r="24" spans="1:12" ht="15.75" x14ac:dyDescent="0.3">
      <c r="A24" s="19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2"/>
    </row>
    <row r="25" spans="1:12" ht="15.75" x14ac:dyDescent="0.3">
      <c r="A25" s="4" t="s">
        <v>14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5.75" x14ac:dyDescent="0.3">
      <c r="A26" s="4" t="s">
        <v>15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15.75" x14ac:dyDescent="0.3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15.75" x14ac:dyDescent="0.3">
      <c r="A28" s="111" t="s">
        <v>202</v>
      </c>
      <c r="B28" s="111"/>
      <c r="C28" s="111"/>
      <c r="D28" s="111"/>
      <c r="E28" s="111"/>
      <c r="F28" s="111"/>
      <c r="G28" s="111"/>
      <c r="H28" s="98"/>
      <c r="I28" s="98"/>
      <c r="J28" s="4"/>
      <c r="K28" s="4"/>
      <c r="L28" s="4"/>
    </row>
    <row r="29" spans="1:12" ht="15.75" x14ac:dyDescent="0.3">
      <c r="A29" s="39" t="s">
        <v>43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5.75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5.75" x14ac:dyDescent="0.3">
      <c r="A31" s="8" t="s">
        <v>18</v>
      </c>
      <c r="B31" s="8"/>
      <c r="C31" s="8"/>
      <c r="D31" s="8"/>
      <c r="E31" s="8"/>
      <c r="F31" s="8"/>
      <c r="G31" s="25" t="s">
        <v>19</v>
      </c>
      <c r="H31" s="8"/>
      <c r="I31" s="8"/>
      <c r="J31" s="8" t="s">
        <v>20</v>
      </c>
      <c r="K31" s="8"/>
      <c r="L31" s="8"/>
    </row>
    <row r="32" spans="1:12" ht="15.75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.75" x14ac:dyDescent="0.3">
      <c r="A38" s="26"/>
      <c r="B38" s="27"/>
      <c r="C38" s="28"/>
      <c r="D38" s="28"/>
      <c r="E38" s="28"/>
      <c r="F38" s="28"/>
      <c r="G38" s="29"/>
      <c r="H38" s="30"/>
      <c r="I38" s="30"/>
      <c r="J38" s="30"/>
      <c r="K38" s="30"/>
      <c r="L38" s="30"/>
    </row>
    <row r="45" spans="1:12" ht="27" customHeight="1" x14ac:dyDescent="0.25"/>
    <row r="46" spans="1:12" ht="15.75" customHeight="1" x14ac:dyDescent="0.25"/>
    <row r="47" spans="1:12" ht="27" customHeight="1" x14ac:dyDescent="0.25"/>
    <row r="48" spans="1:12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15.75" customHeight="1" x14ac:dyDescent="0.25"/>
    <row r="65" ht="15.75" customHeight="1" x14ac:dyDescent="0.25"/>
    <row r="66" ht="27" customHeight="1" x14ac:dyDescent="0.25"/>
    <row r="67" ht="15.75" customHeight="1" x14ac:dyDescent="0.25"/>
    <row r="68" ht="15.75" customHeight="1" x14ac:dyDescent="0.25"/>
    <row r="69" ht="27" customHeight="1" x14ac:dyDescent="0.25"/>
    <row r="70" ht="15.75" customHeight="1" x14ac:dyDescent="0.25"/>
    <row r="71" ht="27" customHeight="1" x14ac:dyDescent="0.25"/>
    <row r="72" ht="15.75" customHeight="1" x14ac:dyDescent="0.25"/>
    <row r="73" ht="27" customHeight="1" x14ac:dyDescent="0.25"/>
    <row r="74" ht="27" customHeight="1" x14ac:dyDescent="0.25"/>
    <row r="75" ht="27" customHeight="1" x14ac:dyDescent="0.25"/>
    <row r="76" ht="15.75" customHeight="1" x14ac:dyDescent="0.25"/>
    <row r="77" ht="27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.75" customHeight="1" x14ac:dyDescent="0.25"/>
    <row r="94" ht="15" customHeight="1" x14ac:dyDescent="0.25"/>
    <row r="95" ht="1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.75" customHeight="1" x14ac:dyDescent="0.25"/>
    <row r="174" ht="15" customHeight="1" x14ac:dyDescent="0.25"/>
    <row r="175" ht="1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</sheetData>
  <sheetProtection algorithmName="SHA-512" hashValue="PrPtCpQgcUqWXpVdyXy+TeM2rnW47Jw1HXHBsdBwIQNbFgn4N967TtTVFUm16nJRK0paozNLd7jKaUiNtWpUGg==" saltValue="d/Nbsv2MS2nubsWmU9WOFg==" spinCount="100000" sheet="1" objects="1" scenarios="1"/>
  <protectedRanges>
    <protectedRange sqref="C31" name="Obseg4"/>
    <protectedRange sqref="I12:I22" name="Obseg3"/>
    <protectedRange sqref="G12:G22" name="Obseg2"/>
    <protectedRange sqref="C5:D6" name="Obseg1"/>
  </protectedRanges>
  <mergeCells count="13">
    <mergeCell ref="B23:E23"/>
    <mergeCell ref="B17:E17"/>
    <mergeCell ref="B18:E18"/>
    <mergeCell ref="B19:E19"/>
    <mergeCell ref="B20:E20"/>
    <mergeCell ref="B21:E21"/>
    <mergeCell ref="B22:E22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54D55-E891-4C69-B113-63BFE835F938}">
  <dimension ref="A1:L314"/>
  <sheetViews>
    <sheetView topLeftCell="A127" zoomScaleNormal="100" workbookViewId="0">
      <selection activeCell="N16" sqref="N16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45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x14ac:dyDescent="0.25">
      <c r="A12" s="31">
        <v>1</v>
      </c>
      <c r="B12" s="246" t="s">
        <v>394</v>
      </c>
      <c r="C12" s="247" t="s">
        <v>394</v>
      </c>
      <c r="D12" s="247" t="s">
        <v>394</v>
      </c>
      <c r="E12" s="248" t="s">
        <v>394</v>
      </c>
      <c r="F12" s="35" t="s">
        <v>30</v>
      </c>
      <c r="G12" s="33"/>
      <c r="H12" s="38">
        <v>200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x14ac:dyDescent="0.25">
      <c r="A13" s="31">
        <f>A12+1</f>
        <v>2</v>
      </c>
      <c r="B13" s="246" t="s">
        <v>395</v>
      </c>
      <c r="C13" s="247" t="s">
        <v>395</v>
      </c>
      <c r="D13" s="247" t="s">
        <v>395</v>
      </c>
      <c r="E13" s="248" t="s">
        <v>395</v>
      </c>
      <c r="F13" s="35" t="s">
        <v>30</v>
      </c>
      <c r="G13" s="33"/>
      <c r="H13" s="38">
        <v>400</v>
      </c>
      <c r="I13" s="34">
        <v>0</v>
      </c>
      <c r="J13" s="35">
        <v>9.5</v>
      </c>
      <c r="K13" s="36">
        <f t="shared" ref="K13:K76" si="0">PRODUCT(I13,1.095)</f>
        <v>0</v>
      </c>
      <c r="L13" s="37">
        <f t="shared" ref="L13:L76" si="1">PRODUCT(H13,K13)</f>
        <v>0</v>
      </c>
    </row>
    <row r="14" spans="1:12" x14ac:dyDescent="0.25">
      <c r="A14" s="31">
        <f t="shared" ref="A14:A109" si="2">A13+1</f>
        <v>3</v>
      </c>
      <c r="B14" s="246" t="s">
        <v>396</v>
      </c>
      <c r="C14" s="247" t="s">
        <v>396</v>
      </c>
      <c r="D14" s="247" t="s">
        <v>396</v>
      </c>
      <c r="E14" s="248" t="s">
        <v>396</v>
      </c>
      <c r="F14" s="35" t="s">
        <v>11</v>
      </c>
      <c r="G14" s="33"/>
      <c r="H14" s="38">
        <v>1400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24.95" customHeight="1" x14ac:dyDescent="0.25">
      <c r="A15" s="31">
        <f t="shared" si="2"/>
        <v>4</v>
      </c>
      <c r="B15" s="246" t="s">
        <v>397</v>
      </c>
      <c r="C15" s="247" t="s">
        <v>397</v>
      </c>
      <c r="D15" s="247" t="s">
        <v>397</v>
      </c>
      <c r="E15" s="248" t="s">
        <v>397</v>
      </c>
      <c r="F15" s="35" t="s">
        <v>11</v>
      </c>
      <c r="G15" s="33"/>
      <c r="H15" s="38">
        <v>1000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24.95" customHeight="1" x14ac:dyDescent="0.25">
      <c r="A16" s="31">
        <f t="shared" si="2"/>
        <v>5</v>
      </c>
      <c r="B16" s="246" t="s">
        <v>398</v>
      </c>
      <c r="C16" s="247" t="s">
        <v>398</v>
      </c>
      <c r="D16" s="247" t="s">
        <v>398</v>
      </c>
      <c r="E16" s="248" t="s">
        <v>398</v>
      </c>
      <c r="F16" s="35" t="s">
        <v>11</v>
      </c>
      <c r="G16" s="33"/>
      <c r="H16" s="38">
        <v>1700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24.95" customHeight="1" x14ac:dyDescent="0.25">
      <c r="A17" s="31">
        <f t="shared" si="2"/>
        <v>6</v>
      </c>
      <c r="B17" s="246" t="s">
        <v>399</v>
      </c>
      <c r="C17" s="247" t="s">
        <v>399</v>
      </c>
      <c r="D17" s="247" t="s">
        <v>399</v>
      </c>
      <c r="E17" s="248" t="s">
        <v>399</v>
      </c>
      <c r="F17" s="35" t="s">
        <v>11</v>
      </c>
      <c r="G17" s="33"/>
      <c r="H17" s="38">
        <v>1500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24.95" customHeight="1" x14ac:dyDescent="0.25">
      <c r="A18" s="31">
        <f t="shared" si="2"/>
        <v>7</v>
      </c>
      <c r="B18" s="246" t="s">
        <v>400</v>
      </c>
      <c r="C18" s="247" t="s">
        <v>400</v>
      </c>
      <c r="D18" s="247" t="s">
        <v>400</v>
      </c>
      <c r="E18" s="248" t="s">
        <v>400</v>
      </c>
      <c r="F18" s="35" t="s">
        <v>30</v>
      </c>
      <c r="G18" s="33"/>
      <c r="H18" s="38">
        <v>800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x14ac:dyDescent="0.25">
      <c r="A19" s="31">
        <f t="shared" si="2"/>
        <v>8</v>
      </c>
      <c r="B19" s="246" t="s">
        <v>401</v>
      </c>
      <c r="C19" s="247" t="s">
        <v>401</v>
      </c>
      <c r="D19" s="247" t="s">
        <v>401</v>
      </c>
      <c r="E19" s="248" t="s">
        <v>401</v>
      </c>
      <c r="F19" s="35" t="s">
        <v>30</v>
      </c>
      <c r="G19" s="33"/>
      <c r="H19" s="38">
        <v>100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x14ac:dyDescent="0.25">
      <c r="A20" s="31">
        <f t="shared" si="2"/>
        <v>9</v>
      </c>
      <c r="B20" s="246" t="s">
        <v>402</v>
      </c>
      <c r="C20" s="247" t="s">
        <v>402</v>
      </c>
      <c r="D20" s="247" t="s">
        <v>402</v>
      </c>
      <c r="E20" s="248" t="s">
        <v>402</v>
      </c>
      <c r="F20" s="35" t="s">
        <v>11</v>
      </c>
      <c r="G20" s="33"/>
      <c r="H20" s="38">
        <v>1500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15" customHeight="1" x14ac:dyDescent="0.25">
      <c r="A21" s="31">
        <f t="shared" si="2"/>
        <v>10</v>
      </c>
      <c r="B21" s="246" t="s">
        <v>403</v>
      </c>
      <c r="C21" s="247" t="s">
        <v>403</v>
      </c>
      <c r="D21" s="247" t="s">
        <v>403</v>
      </c>
      <c r="E21" s="248" t="s">
        <v>403</v>
      </c>
      <c r="F21" s="35" t="s">
        <v>30</v>
      </c>
      <c r="G21" s="33"/>
      <c r="H21" s="38">
        <v>200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15" customHeight="1" x14ac:dyDescent="0.25">
      <c r="A22" s="31">
        <f t="shared" si="2"/>
        <v>11</v>
      </c>
      <c r="B22" s="246" t="s">
        <v>404</v>
      </c>
      <c r="C22" s="247" t="s">
        <v>404</v>
      </c>
      <c r="D22" s="247" t="s">
        <v>404</v>
      </c>
      <c r="E22" s="248" t="s">
        <v>404</v>
      </c>
      <c r="F22" s="35" t="s">
        <v>30</v>
      </c>
      <c r="G22" s="33"/>
      <c r="H22" s="38">
        <v>400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x14ac:dyDescent="0.25">
      <c r="A23" s="31">
        <f t="shared" si="2"/>
        <v>12</v>
      </c>
      <c r="B23" s="246" t="s">
        <v>405</v>
      </c>
      <c r="C23" s="247" t="s">
        <v>405</v>
      </c>
      <c r="D23" s="247" t="s">
        <v>405</v>
      </c>
      <c r="E23" s="248" t="s">
        <v>405</v>
      </c>
      <c r="F23" s="35" t="s">
        <v>11</v>
      </c>
      <c r="G23" s="33"/>
      <c r="H23" s="38">
        <v>800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15" customHeight="1" x14ac:dyDescent="0.25">
      <c r="A24" s="31">
        <f t="shared" si="2"/>
        <v>13</v>
      </c>
      <c r="B24" s="246" t="s">
        <v>406</v>
      </c>
      <c r="C24" s="247" t="s">
        <v>406</v>
      </c>
      <c r="D24" s="247" t="s">
        <v>406</v>
      </c>
      <c r="E24" s="248" t="s">
        <v>406</v>
      </c>
      <c r="F24" s="35" t="s">
        <v>11</v>
      </c>
      <c r="G24" s="33"/>
      <c r="H24" s="38">
        <v>1500</v>
      </c>
      <c r="I24" s="34">
        <v>0</v>
      </c>
      <c r="J24" s="35">
        <v>9.5</v>
      </c>
      <c r="K24" s="36">
        <f t="shared" si="0"/>
        <v>0</v>
      </c>
      <c r="L24" s="37">
        <f t="shared" si="1"/>
        <v>0</v>
      </c>
    </row>
    <row r="25" spans="1:12" ht="24.95" customHeight="1" x14ac:dyDescent="0.25">
      <c r="A25" s="31">
        <f t="shared" si="2"/>
        <v>14</v>
      </c>
      <c r="B25" s="246" t="s">
        <v>407</v>
      </c>
      <c r="C25" s="247" t="s">
        <v>407</v>
      </c>
      <c r="D25" s="247" t="s">
        <v>407</v>
      </c>
      <c r="E25" s="248" t="s">
        <v>407</v>
      </c>
      <c r="F25" s="35" t="s">
        <v>30</v>
      </c>
      <c r="G25" s="33"/>
      <c r="H25" s="38">
        <v>1000</v>
      </c>
      <c r="I25" s="34">
        <v>0</v>
      </c>
      <c r="J25" s="35">
        <v>9.5</v>
      </c>
      <c r="K25" s="36">
        <f t="shared" si="0"/>
        <v>0</v>
      </c>
      <c r="L25" s="37">
        <f t="shared" si="1"/>
        <v>0</v>
      </c>
    </row>
    <row r="26" spans="1:12" x14ac:dyDescent="0.25">
      <c r="A26" s="31">
        <f t="shared" si="2"/>
        <v>15</v>
      </c>
      <c r="B26" s="246" t="s">
        <v>408</v>
      </c>
      <c r="C26" s="247" t="s">
        <v>408</v>
      </c>
      <c r="D26" s="247" t="s">
        <v>408</v>
      </c>
      <c r="E26" s="248" t="s">
        <v>408</v>
      </c>
      <c r="F26" s="35" t="s">
        <v>11</v>
      </c>
      <c r="G26" s="33"/>
      <c r="H26" s="38">
        <v>1500</v>
      </c>
      <c r="I26" s="34">
        <v>0</v>
      </c>
      <c r="J26" s="35">
        <v>9.5</v>
      </c>
      <c r="K26" s="36">
        <f t="shared" si="0"/>
        <v>0</v>
      </c>
      <c r="L26" s="37">
        <f t="shared" si="1"/>
        <v>0</v>
      </c>
    </row>
    <row r="27" spans="1:12" ht="15" customHeight="1" x14ac:dyDescent="0.25">
      <c r="A27" s="31">
        <f t="shared" si="2"/>
        <v>16</v>
      </c>
      <c r="B27" s="249" t="s">
        <v>409</v>
      </c>
      <c r="C27" s="250" t="s">
        <v>409</v>
      </c>
      <c r="D27" s="250" t="s">
        <v>409</v>
      </c>
      <c r="E27" s="251" t="s">
        <v>409</v>
      </c>
      <c r="F27" s="35" t="s">
        <v>11</v>
      </c>
      <c r="G27" s="33"/>
      <c r="H27" s="38">
        <v>1000</v>
      </c>
      <c r="I27" s="34">
        <v>0</v>
      </c>
      <c r="J27" s="35">
        <v>9.5</v>
      </c>
      <c r="K27" s="36">
        <f t="shared" si="0"/>
        <v>0</v>
      </c>
      <c r="L27" s="37">
        <f t="shared" si="1"/>
        <v>0</v>
      </c>
    </row>
    <row r="28" spans="1:12" ht="15" customHeight="1" x14ac:dyDescent="0.25">
      <c r="A28" s="31">
        <f t="shared" si="2"/>
        <v>17</v>
      </c>
      <c r="B28" s="249" t="s">
        <v>410</v>
      </c>
      <c r="C28" s="250" t="s">
        <v>410</v>
      </c>
      <c r="D28" s="250" t="s">
        <v>410</v>
      </c>
      <c r="E28" s="251" t="s">
        <v>410</v>
      </c>
      <c r="F28" s="35" t="s">
        <v>11</v>
      </c>
      <c r="G28" s="33"/>
      <c r="H28" s="38">
        <v>1000</v>
      </c>
      <c r="I28" s="34">
        <v>0</v>
      </c>
      <c r="J28" s="35">
        <v>9.5</v>
      </c>
      <c r="K28" s="36">
        <f t="shared" si="0"/>
        <v>0</v>
      </c>
      <c r="L28" s="37">
        <f t="shared" si="1"/>
        <v>0</v>
      </c>
    </row>
    <row r="29" spans="1:12" ht="15" customHeight="1" x14ac:dyDescent="0.25">
      <c r="A29" s="31">
        <f t="shared" si="2"/>
        <v>18</v>
      </c>
      <c r="B29" s="249" t="s">
        <v>411</v>
      </c>
      <c r="C29" s="250" t="s">
        <v>411</v>
      </c>
      <c r="D29" s="250" t="s">
        <v>411</v>
      </c>
      <c r="E29" s="251" t="s">
        <v>411</v>
      </c>
      <c r="F29" s="35" t="s">
        <v>30</v>
      </c>
      <c r="G29" s="33"/>
      <c r="H29" s="38">
        <v>800</v>
      </c>
      <c r="I29" s="34">
        <v>0</v>
      </c>
      <c r="J29" s="35">
        <v>9.5</v>
      </c>
      <c r="K29" s="36">
        <f t="shared" si="0"/>
        <v>0</v>
      </c>
      <c r="L29" s="37">
        <f t="shared" si="1"/>
        <v>0</v>
      </c>
    </row>
    <row r="30" spans="1:12" ht="15" customHeight="1" x14ac:dyDescent="0.25">
      <c r="A30" s="31">
        <f t="shared" si="2"/>
        <v>19</v>
      </c>
      <c r="B30" s="246" t="s">
        <v>412</v>
      </c>
      <c r="C30" s="247" t="s">
        <v>412</v>
      </c>
      <c r="D30" s="247" t="s">
        <v>412</v>
      </c>
      <c r="E30" s="248" t="s">
        <v>412</v>
      </c>
      <c r="F30" s="35" t="s">
        <v>11</v>
      </c>
      <c r="G30" s="33"/>
      <c r="H30" s="38">
        <v>1500</v>
      </c>
      <c r="I30" s="34">
        <v>0</v>
      </c>
      <c r="J30" s="35">
        <v>9.5</v>
      </c>
      <c r="K30" s="36">
        <f t="shared" si="0"/>
        <v>0</v>
      </c>
      <c r="L30" s="37">
        <f t="shared" si="1"/>
        <v>0</v>
      </c>
    </row>
    <row r="31" spans="1:12" ht="15" customHeight="1" x14ac:dyDescent="0.25">
      <c r="A31" s="31">
        <v>20</v>
      </c>
      <c r="B31" s="246" t="s">
        <v>413</v>
      </c>
      <c r="C31" s="247" t="s">
        <v>413</v>
      </c>
      <c r="D31" s="247" t="s">
        <v>413</v>
      </c>
      <c r="E31" s="248" t="s">
        <v>413</v>
      </c>
      <c r="F31" s="35" t="s">
        <v>11</v>
      </c>
      <c r="G31" s="33"/>
      <c r="H31" s="38">
        <v>1600</v>
      </c>
      <c r="I31" s="34">
        <v>0</v>
      </c>
      <c r="J31" s="35">
        <v>9.5</v>
      </c>
      <c r="K31" s="36">
        <f t="shared" si="0"/>
        <v>0</v>
      </c>
      <c r="L31" s="37">
        <f t="shared" si="1"/>
        <v>0</v>
      </c>
    </row>
    <row r="32" spans="1:12" ht="15" customHeight="1" x14ac:dyDescent="0.25">
      <c r="A32" s="31">
        <v>21</v>
      </c>
      <c r="B32" s="246" t="s">
        <v>414</v>
      </c>
      <c r="C32" s="247" t="s">
        <v>414</v>
      </c>
      <c r="D32" s="247" t="s">
        <v>414</v>
      </c>
      <c r="E32" s="248" t="s">
        <v>414</v>
      </c>
      <c r="F32" s="35" t="s">
        <v>30</v>
      </c>
      <c r="G32" s="33"/>
      <c r="H32" s="38">
        <v>1000</v>
      </c>
      <c r="I32" s="34">
        <v>0</v>
      </c>
      <c r="J32" s="35">
        <v>9.5</v>
      </c>
      <c r="K32" s="36">
        <f t="shared" si="0"/>
        <v>0</v>
      </c>
      <c r="L32" s="37">
        <f t="shared" si="1"/>
        <v>0</v>
      </c>
    </row>
    <row r="33" spans="1:12" ht="15" customHeight="1" x14ac:dyDescent="0.25">
      <c r="A33" s="31">
        <f t="shared" si="2"/>
        <v>22</v>
      </c>
      <c r="B33" s="246" t="s">
        <v>47</v>
      </c>
      <c r="C33" s="247" t="s">
        <v>47</v>
      </c>
      <c r="D33" s="247" t="s">
        <v>47</v>
      </c>
      <c r="E33" s="248" t="s">
        <v>47</v>
      </c>
      <c r="F33" s="35" t="s">
        <v>11</v>
      </c>
      <c r="G33" s="33"/>
      <c r="H33" s="38">
        <v>1000</v>
      </c>
      <c r="I33" s="34">
        <v>0</v>
      </c>
      <c r="J33" s="35">
        <v>9.5</v>
      </c>
      <c r="K33" s="36">
        <f t="shared" si="0"/>
        <v>0</v>
      </c>
      <c r="L33" s="37">
        <f t="shared" si="1"/>
        <v>0</v>
      </c>
    </row>
    <row r="34" spans="1:12" ht="24.95" customHeight="1" x14ac:dyDescent="0.25">
      <c r="A34" s="31">
        <v>23</v>
      </c>
      <c r="B34" s="246" t="s">
        <v>415</v>
      </c>
      <c r="C34" s="247" t="s">
        <v>415</v>
      </c>
      <c r="D34" s="247" t="s">
        <v>415</v>
      </c>
      <c r="E34" s="248" t="s">
        <v>415</v>
      </c>
      <c r="F34" s="35" t="s">
        <v>30</v>
      </c>
      <c r="G34" s="33"/>
      <c r="H34" s="38">
        <v>750</v>
      </c>
      <c r="I34" s="34">
        <v>0</v>
      </c>
      <c r="J34" s="35">
        <v>9.5</v>
      </c>
      <c r="K34" s="36">
        <f t="shared" si="0"/>
        <v>0</v>
      </c>
      <c r="L34" s="37">
        <f t="shared" si="1"/>
        <v>0</v>
      </c>
    </row>
    <row r="35" spans="1:12" x14ac:dyDescent="0.25">
      <c r="A35" s="31">
        <f t="shared" si="2"/>
        <v>24</v>
      </c>
      <c r="B35" s="246" t="s">
        <v>416</v>
      </c>
      <c r="C35" s="247" t="s">
        <v>416</v>
      </c>
      <c r="D35" s="247" t="s">
        <v>416</v>
      </c>
      <c r="E35" s="248" t="s">
        <v>416</v>
      </c>
      <c r="F35" s="35" t="s">
        <v>11</v>
      </c>
      <c r="G35" s="33"/>
      <c r="H35" s="38">
        <v>800</v>
      </c>
      <c r="I35" s="34">
        <v>0</v>
      </c>
      <c r="J35" s="35">
        <v>9.5</v>
      </c>
      <c r="K35" s="36">
        <f t="shared" si="0"/>
        <v>0</v>
      </c>
      <c r="L35" s="37">
        <f t="shared" si="1"/>
        <v>0</v>
      </c>
    </row>
    <row r="36" spans="1:12" x14ac:dyDescent="0.25">
      <c r="A36" s="31">
        <f t="shared" si="2"/>
        <v>25</v>
      </c>
      <c r="B36" s="246" t="s">
        <v>417</v>
      </c>
      <c r="C36" s="247" t="s">
        <v>417</v>
      </c>
      <c r="D36" s="247" t="s">
        <v>417</v>
      </c>
      <c r="E36" s="248" t="s">
        <v>417</v>
      </c>
      <c r="F36" s="35" t="s">
        <v>30</v>
      </c>
      <c r="G36" s="33"/>
      <c r="H36" s="38">
        <v>300</v>
      </c>
      <c r="I36" s="34">
        <v>0</v>
      </c>
      <c r="J36" s="35">
        <v>9.5</v>
      </c>
      <c r="K36" s="36">
        <f t="shared" si="0"/>
        <v>0</v>
      </c>
      <c r="L36" s="37">
        <f t="shared" si="1"/>
        <v>0</v>
      </c>
    </row>
    <row r="37" spans="1:12" x14ac:dyDescent="0.25">
      <c r="A37" s="31">
        <f t="shared" si="2"/>
        <v>26</v>
      </c>
      <c r="B37" s="246" t="s">
        <v>418</v>
      </c>
      <c r="C37" s="247" t="s">
        <v>418</v>
      </c>
      <c r="D37" s="247" t="s">
        <v>418</v>
      </c>
      <c r="E37" s="248" t="s">
        <v>418</v>
      </c>
      <c r="F37" s="35" t="s">
        <v>11</v>
      </c>
      <c r="G37" s="33"/>
      <c r="H37" s="38">
        <v>900</v>
      </c>
      <c r="I37" s="34">
        <v>0</v>
      </c>
      <c r="J37" s="35">
        <v>9.5</v>
      </c>
      <c r="K37" s="36">
        <f t="shared" si="0"/>
        <v>0</v>
      </c>
      <c r="L37" s="37">
        <f t="shared" si="1"/>
        <v>0</v>
      </c>
    </row>
    <row r="38" spans="1:12" x14ac:dyDescent="0.25">
      <c r="A38" s="31">
        <f t="shared" si="2"/>
        <v>27</v>
      </c>
      <c r="B38" s="246" t="s">
        <v>419</v>
      </c>
      <c r="C38" s="247" t="s">
        <v>419</v>
      </c>
      <c r="D38" s="247" t="s">
        <v>419</v>
      </c>
      <c r="E38" s="248" t="s">
        <v>419</v>
      </c>
      <c r="F38" s="35" t="s">
        <v>11</v>
      </c>
      <c r="G38" s="33"/>
      <c r="H38" s="38">
        <v>50</v>
      </c>
      <c r="I38" s="34">
        <v>0</v>
      </c>
      <c r="J38" s="35">
        <v>9.5</v>
      </c>
      <c r="K38" s="36">
        <f t="shared" si="0"/>
        <v>0</v>
      </c>
      <c r="L38" s="37">
        <f t="shared" si="1"/>
        <v>0</v>
      </c>
    </row>
    <row r="39" spans="1:12" x14ac:dyDescent="0.25">
      <c r="A39" s="31">
        <f t="shared" si="2"/>
        <v>28</v>
      </c>
      <c r="B39" s="246" t="s">
        <v>420</v>
      </c>
      <c r="C39" s="247" t="s">
        <v>420</v>
      </c>
      <c r="D39" s="247" t="s">
        <v>420</v>
      </c>
      <c r="E39" s="248" t="s">
        <v>420</v>
      </c>
      <c r="F39" s="35" t="s">
        <v>30</v>
      </c>
      <c r="G39" s="33"/>
      <c r="H39" s="38">
        <v>100</v>
      </c>
      <c r="I39" s="34">
        <v>0</v>
      </c>
      <c r="J39" s="35">
        <v>9.5</v>
      </c>
      <c r="K39" s="36">
        <f t="shared" si="0"/>
        <v>0</v>
      </c>
      <c r="L39" s="37">
        <f t="shared" si="1"/>
        <v>0</v>
      </c>
    </row>
    <row r="40" spans="1:12" x14ac:dyDescent="0.25">
      <c r="A40" s="31">
        <f t="shared" si="2"/>
        <v>29</v>
      </c>
      <c r="B40" s="246" t="s">
        <v>421</v>
      </c>
      <c r="C40" s="247" t="s">
        <v>421</v>
      </c>
      <c r="D40" s="247" t="s">
        <v>421</v>
      </c>
      <c r="E40" s="248" t="s">
        <v>421</v>
      </c>
      <c r="F40" s="35" t="s">
        <v>30</v>
      </c>
      <c r="G40" s="33"/>
      <c r="H40" s="38">
        <v>80</v>
      </c>
      <c r="I40" s="34">
        <v>0</v>
      </c>
      <c r="J40" s="35">
        <v>9.5</v>
      </c>
      <c r="K40" s="36">
        <f t="shared" si="0"/>
        <v>0</v>
      </c>
      <c r="L40" s="37">
        <f t="shared" si="1"/>
        <v>0</v>
      </c>
    </row>
    <row r="41" spans="1:12" x14ac:dyDescent="0.25">
      <c r="A41" s="31">
        <f t="shared" si="2"/>
        <v>30</v>
      </c>
      <c r="B41" s="246" t="s">
        <v>422</v>
      </c>
      <c r="C41" s="247" t="s">
        <v>422</v>
      </c>
      <c r="D41" s="247" t="s">
        <v>422</v>
      </c>
      <c r="E41" s="248" t="s">
        <v>422</v>
      </c>
      <c r="F41" s="35" t="s">
        <v>11</v>
      </c>
      <c r="G41" s="33"/>
      <c r="H41" s="38">
        <v>100</v>
      </c>
      <c r="I41" s="34">
        <v>0</v>
      </c>
      <c r="J41" s="35">
        <v>9.5</v>
      </c>
      <c r="K41" s="36">
        <f t="shared" si="0"/>
        <v>0</v>
      </c>
      <c r="L41" s="37">
        <f t="shared" si="1"/>
        <v>0</v>
      </c>
    </row>
    <row r="42" spans="1:12" ht="35.1" customHeight="1" x14ac:dyDescent="0.25">
      <c r="A42" s="31">
        <f t="shared" si="2"/>
        <v>31</v>
      </c>
      <c r="B42" s="246" t="s">
        <v>423</v>
      </c>
      <c r="C42" s="247" t="s">
        <v>423</v>
      </c>
      <c r="D42" s="247" t="s">
        <v>423</v>
      </c>
      <c r="E42" s="248" t="s">
        <v>423</v>
      </c>
      <c r="F42" s="35" t="s">
        <v>30</v>
      </c>
      <c r="G42" s="33"/>
      <c r="H42" s="38">
        <v>50</v>
      </c>
      <c r="I42" s="34">
        <v>0</v>
      </c>
      <c r="J42" s="35">
        <v>9.5</v>
      </c>
      <c r="K42" s="36">
        <f t="shared" si="0"/>
        <v>0</v>
      </c>
      <c r="L42" s="37">
        <f t="shared" si="1"/>
        <v>0</v>
      </c>
    </row>
    <row r="43" spans="1:12" ht="39.950000000000003" customHeight="1" x14ac:dyDescent="0.25">
      <c r="A43" s="31">
        <f t="shared" si="2"/>
        <v>32</v>
      </c>
      <c r="B43" s="246" t="s">
        <v>424</v>
      </c>
      <c r="C43" s="247" t="s">
        <v>424</v>
      </c>
      <c r="D43" s="247" t="s">
        <v>424</v>
      </c>
      <c r="E43" s="248" t="s">
        <v>424</v>
      </c>
      <c r="F43" s="35" t="s">
        <v>30</v>
      </c>
      <c r="G43" s="33"/>
      <c r="H43" s="38">
        <v>50</v>
      </c>
      <c r="I43" s="34">
        <v>0</v>
      </c>
      <c r="J43" s="35">
        <v>9.5</v>
      </c>
      <c r="K43" s="36">
        <f t="shared" si="0"/>
        <v>0</v>
      </c>
      <c r="L43" s="37">
        <f t="shared" si="1"/>
        <v>0</v>
      </c>
    </row>
    <row r="44" spans="1:12" ht="39.950000000000003" customHeight="1" x14ac:dyDescent="0.25">
      <c r="A44" s="31">
        <f t="shared" si="2"/>
        <v>33</v>
      </c>
      <c r="B44" s="246" t="s">
        <v>425</v>
      </c>
      <c r="C44" s="247" t="s">
        <v>425</v>
      </c>
      <c r="D44" s="247" t="s">
        <v>425</v>
      </c>
      <c r="E44" s="248" t="s">
        <v>425</v>
      </c>
      <c r="F44" s="35" t="s">
        <v>30</v>
      </c>
      <c r="G44" s="33"/>
      <c r="H44" s="38">
        <v>50</v>
      </c>
      <c r="I44" s="34">
        <v>0</v>
      </c>
      <c r="J44" s="35">
        <v>9.5</v>
      </c>
      <c r="K44" s="36">
        <f t="shared" si="0"/>
        <v>0</v>
      </c>
      <c r="L44" s="37">
        <f t="shared" si="1"/>
        <v>0</v>
      </c>
    </row>
    <row r="45" spans="1:12" ht="39.950000000000003" customHeight="1" x14ac:dyDescent="0.25">
      <c r="A45" s="31">
        <f t="shared" si="2"/>
        <v>34</v>
      </c>
      <c r="B45" s="246" t="s">
        <v>426</v>
      </c>
      <c r="C45" s="247" t="s">
        <v>426</v>
      </c>
      <c r="D45" s="247" t="s">
        <v>426</v>
      </c>
      <c r="E45" s="248" t="s">
        <v>426</v>
      </c>
      <c r="F45" s="35" t="s">
        <v>30</v>
      </c>
      <c r="G45" s="33"/>
      <c r="H45" s="38">
        <v>50</v>
      </c>
      <c r="I45" s="34">
        <v>0</v>
      </c>
      <c r="J45" s="35">
        <v>9.5</v>
      </c>
      <c r="K45" s="36">
        <f t="shared" si="0"/>
        <v>0</v>
      </c>
      <c r="L45" s="37">
        <f t="shared" si="1"/>
        <v>0</v>
      </c>
    </row>
    <row r="46" spans="1:12" ht="39.950000000000003" customHeight="1" x14ac:dyDescent="0.25">
      <c r="A46" s="31">
        <f t="shared" si="2"/>
        <v>35</v>
      </c>
      <c r="B46" s="246" t="s">
        <v>427</v>
      </c>
      <c r="C46" s="247" t="s">
        <v>427</v>
      </c>
      <c r="D46" s="247" t="s">
        <v>427</v>
      </c>
      <c r="E46" s="248" t="s">
        <v>427</v>
      </c>
      <c r="F46" s="35" t="s">
        <v>30</v>
      </c>
      <c r="G46" s="33"/>
      <c r="H46" s="38">
        <v>50</v>
      </c>
      <c r="I46" s="34">
        <v>0</v>
      </c>
      <c r="J46" s="35">
        <v>9.5</v>
      </c>
      <c r="K46" s="36">
        <f t="shared" si="0"/>
        <v>0</v>
      </c>
      <c r="L46" s="37">
        <f t="shared" si="1"/>
        <v>0</v>
      </c>
    </row>
    <row r="47" spans="1:12" ht="39.950000000000003" customHeight="1" x14ac:dyDescent="0.25">
      <c r="A47" s="31">
        <f t="shared" si="2"/>
        <v>36</v>
      </c>
      <c r="B47" s="246" t="s">
        <v>428</v>
      </c>
      <c r="C47" s="247" t="s">
        <v>428</v>
      </c>
      <c r="D47" s="247" t="s">
        <v>428</v>
      </c>
      <c r="E47" s="248" t="s">
        <v>428</v>
      </c>
      <c r="F47" s="35" t="s">
        <v>30</v>
      </c>
      <c r="G47" s="33"/>
      <c r="H47" s="38">
        <v>500</v>
      </c>
      <c r="I47" s="34">
        <v>0</v>
      </c>
      <c r="J47" s="35">
        <v>9.5</v>
      </c>
      <c r="K47" s="36">
        <f t="shared" si="0"/>
        <v>0</v>
      </c>
      <c r="L47" s="37">
        <f t="shared" si="1"/>
        <v>0</v>
      </c>
    </row>
    <row r="48" spans="1:12" ht="39.950000000000003" customHeight="1" x14ac:dyDescent="0.25">
      <c r="A48" s="31">
        <f t="shared" si="2"/>
        <v>37</v>
      </c>
      <c r="B48" s="246" t="s">
        <v>429</v>
      </c>
      <c r="C48" s="247" t="s">
        <v>429</v>
      </c>
      <c r="D48" s="247" t="s">
        <v>429</v>
      </c>
      <c r="E48" s="248" t="s">
        <v>429</v>
      </c>
      <c r="F48" s="35" t="s">
        <v>30</v>
      </c>
      <c r="G48" s="33"/>
      <c r="H48" s="38">
        <v>300</v>
      </c>
      <c r="I48" s="34">
        <v>0</v>
      </c>
      <c r="J48" s="35">
        <v>9.5</v>
      </c>
      <c r="K48" s="36">
        <f t="shared" si="0"/>
        <v>0</v>
      </c>
      <c r="L48" s="37">
        <f t="shared" si="1"/>
        <v>0</v>
      </c>
    </row>
    <row r="49" spans="1:12" x14ac:dyDescent="0.25">
      <c r="A49" s="31">
        <f t="shared" si="2"/>
        <v>38</v>
      </c>
      <c r="B49" s="246" t="s">
        <v>430</v>
      </c>
      <c r="C49" s="247" t="s">
        <v>430</v>
      </c>
      <c r="D49" s="247" t="s">
        <v>430</v>
      </c>
      <c r="E49" s="248" t="s">
        <v>430</v>
      </c>
      <c r="F49" s="35" t="s">
        <v>30</v>
      </c>
      <c r="G49" s="33"/>
      <c r="H49" s="38">
        <v>300</v>
      </c>
      <c r="I49" s="34">
        <v>0</v>
      </c>
      <c r="J49" s="35">
        <v>9.5</v>
      </c>
      <c r="K49" s="36">
        <f t="shared" si="0"/>
        <v>0</v>
      </c>
      <c r="L49" s="37">
        <f t="shared" si="1"/>
        <v>0</v>
      </c>
    </row>
    <row r="50" spans="1:12" ht="15.75" customHeight="1" x14ac:dyDescent="0.25">
      <c r="A50" s="31">
        <v>39</v>
      </c>
      <c r="B50" s="246" t="s">
        <v>431</v>
      </c>
      <c r="C50" s="247" t="s">
        <v>431</v>
      </c>
      <c r="D50" s="247" t="s">
        <v>431</v>
      </c>
      <c r="E50" s="248" t="s">
        <v>431</v>
      </c>
      <c r="F50" s="35" t="s">
        <v>30</v>
      </c>
      <c r="G50" s="33"/>
      <c r="H50" s="38">
        <v>500</v>
      </c>
      <c r="I50" s="34">
        <v>0</v>
      </c>
      <c r="J50" s="35">
        <v>9.5</v>
      </c>
      <c r="K50" s="36">
        <f t="shared" si="0"/>
        <v>0</v>
      </c>
      <c r="L50" s="37">
        <f t="shared" si="1"/>
        <v>0</v>
      </c>
    </row>
    <row r="51" spans="1:12" ht="15.75" customHeight="1" x14ac:dyDescent="0.25">
      <c r="A51" s="31">
        <v>40</v>
      </c>
      <c r="B51" s="246" t="s">
        <v>432</v>
      </c>
      <c r="C51" s="247" t="s">
        <v>432</v>
      </c>
      <c r="D51" s="247" t="s">
        <v>432</v>
      </c>
      <c r="E51" s="248" t="s">
        <v>432</v>
      </c>
      <c r="F51" s="35" t="s">
        <v>30</v>
      </c>
      <c r="G51" s="33"/>
      <c r="H51" s="38">
        <v>400</v>
      </c>
      <c r="I51" s="34">
        <v>0</v>
      </c>
      <c r="J51" s="35">
        <v>9.5</v>
      </c>
      <c r="K51" s="36">
        <f t="shared" si="0"/>
        <v>0</v>
      </c>
      <c r="L51" s="37">
        <f t="shared" si="1"/>
        <v>0</v>
      </c>
    </row>
    <row r="52" spans="1:12" ht="15.75" customHeight="1" x14ac:dyDescent="0.25">
      <c r="A52" s="31">
        <v>41</v>
      </c>
      <c r="B52" s="246" t="s">
        <v>433</v>
      </c>
      <c r="C52" s="247" t="s">
        <v>433</v>
      </c>
      <c r="D52" s="247" t="s">
        <v>433</v>
      </c>
      <c r="E52" s="248" t="s">
        <v>433</v>
      </c>
      <c r="F52" s="35" t="s">
        <v>30</v>
      </c>
      <c r="G52" s="33"/>
      <c r="H52" s="38">
        <v>2000</v>
      </c>
      <c r="I52" s="34">
        <v>0</v>
      </c>
      <c r="J52" s="35">
        <v>9.5</v>
      </c>
      <c r="K52" s="36">
        <f t="shared" si="0"/>
        <v>0</v>
      </c>
      <c r="L52" s="37">
        <f t="shared" si="1"/>
        <v>0</v>
      </c>
    </row>
    <row r="53" spans="1:12" x14ac:dyDescent="0.25">
      <c r="A53" s="31">
        <f t="shared" si="2"/>
        <v>42</v>
      </c>
      <c r="B53" s="246" t="s">
        <v>434</v>
      </c>
      <c r="C53" s="247" t="s">
        <v>434</v>
      </c>
      <c r="D53" s="247" t="s">
        <v>434</v>
      </c>
      <c r="E53" s="248" t="s">
        <v>434</v>
      </c>
      <c r="F53" s="35" t="s">
        <v>30</v>
      </c>
      <c r="G53" s="33"/>
      <c r="H53" s="38">
        <v>300</v>
      </c>
      <c r="I53" s="34">
        <v>0</v>
      </c>
      <c r="J53" s="35">
        <v>9.5</v>
      </c>
      <c r="K53" s="36">
        <f t="shared" si="0"/>
        <v>0</v>
      </c>
      <c r="L53" s="37">
        <f t="shared" si="1"/>
        <v>0</v>
      </c>
    </row>
    <row r="54" spans="1:12" x14ac:dyDescent="0.25">
      <c r="A54" s="31">
        <f t="shared" si="2"/>
        <v>43</v>
      </c>
      <c r="B54" s="246" t="s">
        <v>435</v>
      </c>
      <c r="C54" s="247" t="s">
        <v>435</v>
      </c>
      <c r="D54" s="247" t="s">
        <v>435</v>
      </c>
      <c r="E54" s="248" t="s">
        <v>435</v>
      </c>
      <c r="F54" s="35" t="s">
        <v>30</v>
      </c>
      <c r="G54" s="33"/>
      <c r="H54" s="38">
        <v>700</v>
      </c>
      <c r="I54" s="34">
        <v>0</v>
      </c>
      <c r="J54" s="35">
        <v>9.5</v>
      </c>
      <c r="K54" s="36">
        <f t="shared" si="0"/>
        <v>0</v>
      </c>
      <c r="L54" s="37">
        <f t="shared" si="1"/>
        <v>0</v>
      </c>
    </row>
    <row r="55" spans="1:12" x14ac:dyDescent="0.25">
      <c r="A55" s="31">
        <f t="shared" si="2"/>
        <v>44</v>
      </c>
      <c r="B55" s="246" t="s">
        <v>436</v>
      </c>
      <c r="C55" s="247" t="s">
        <v>436</v>
      </c>
      <c r="D55" s="247" t="s">
        <v>436</v>
      </c>
      <c r="E55" s="248" t="s">
        <v>436</v>
      </c>
      <c r="F55" s="35" t="s">
        <v>30</v>
      </c>
      <c r="G55" s="33"/>
      <c r="H55" s="38">
        <v>6000</v>
      </c>
      <c r="I55" s="34">
        <v>0</v>
      </c>
      <c r="J55" s="35">
        <v>9.5</v>
      </c>
      <c r="K55" s="36">
        <f t="shared" si="0"/>
        <v>0</v>
      </c>
      <c r="L55" s="37">
        <f t="shared" si="1"/>
        <v>0</v>
      </c>
    </row>
    <row r="56" spans="1:12" x14ac:dyDescent="0.25">
      <c r="A56" s="31">
        <f t="shared" si="2"/>
        <v>45</v>
      </c>
      <c r="B56" s="246" t="s">
        <v>437</v>
      </c>
      <c r="C56" s="247" t="s">
        <v>437</v>
      </c>
      <c r="D56" s="247" t="s">
        <v>437</v>
      </c>
      <c r="E56" s="248" t="s">
        <v>437</v>
      </c>
      <c r="F56" s="35" t="s">
        <v>30</v>
      </c>
      <c r="G56" s="33"/>
      <c r="H56" s="38">
        <v>2000</v>
      </c>
      <c r="I56" s="34">
        <v>0</v>
      </c>
      <c r="J56" s="35">
        <v>9.5</v>
      </c>
      <c r="K56" s="36">
        <f t="shared" si="0"/>
        <v>0</v>
      </c>
      <c r="L56" s="37">
        <f t="shared" si="1"/>
        <v>0</v>
      </c>
    </row>
    <row r="57" spans="1:12" x14ac:dyDescent="0.25">
      <c r="A57" s="31">
        <f t="shared" si="2"/>
        <v>46</v>
      </c>
      <c r="B57" s="246" t="s">
        <v>438</v>
      </c>
      <c r="C57" s="247" t="s">
        <v>438</v>
      </c>
      <c r="D57" s="247" t="s">
        <v>438</v>
      </c>
      <c r="E57" s="248" t="s">
        <v>438</v>
      </c>
      <c r="F57" s="35" t="s">
        <v>30</v>
      </c>
      <c r="G57" s="33"/>
      <c r="H57" s="38">
        <v>6000</v>
      </c>
      <c r="I57" s="34">
        <v>0</v>
      </c>
      <c r="J57" s="35">
        <v>9.5</v>
      </c>
      <c r="K57" s="36">
        <f t="shared" si="0"/>
        <v>0</v>
      </c>
      <c r="L57" s="37">
        <f t="shared" si="1"/>
        <v>0</v>
      </c>
    </row>
    <row r="58" spans="1:12" x14ac:dyDescent="0.25">
      <c r="A58" s="31">
        <f t="shared" si="2"/>
        <v>47</v>
      </c>
      <c r="B58" s="246" t="s">
        <v>439</v>
      </c>
      <c r="C58" s="247" t="s">
        <v>439</v>
      </c>
      <c r="D58" s="247" t="s">
        <v>439</v>
      </c>
      <c r="E58" s="248" t="s">
        <v>439</v>
      </c>
      <c r="F58" s="35" t="s">
        <v>30</v>
      </c>
      <c r="G58" s="33"/>
      <c r="H58" s="38">
        <v>2500</v>
      </c>
      <c r="I58" s="34">
        <v>0</v>
      </c>
      <c r="J58" s="35">
        <v>9.5</v>
      </c>
      <c r="K58" s="36">
        <f t="shared" si="0"/>
        <v>0</v>
      </c>
      <c r="L58" s="37">
        <f t="shared" si="1"/>
        <v>0</v>
      </c>
    </row>
    <row r="59" spans="1:12" ht="21" customHeight="1" x14ac:dyDescent="0.25">
      <c r="A59" s="31">
        <v>48</v>
      </c>
      <c r="B59" s="246" t="s">
        <v>440</v>
      </c>
      <c r="C59" s="247" t="s">
        <v>440</v>
      </c>
      <c r="D59" s="247" t="s">
        <v>440</v>
      </c>
      <c r="E59" s="248" t="s">
        <v>440</v>
      </c>
      <c r="F59" s="35" t="s">
        <v>30</v>
      </c>
      <c r="G59" s="33"/>
      <c r="H59" s="38">
        <v>6000</v>
      </c>
      <c r="I59" s="34">
        <v>0</v>
      </c>
      <c r="J59" s="35">
        <v>9.5</v>
      </c>
      <c r="K59" s="36">
        <f t="shared" si="0"/>
        <v>0</v>
      </c>
      <c r="L59" s="37">
        <f t="shared" si="1"/>
        <v>0</v>
      </c>
    </row>
    <row r="60" spans="1:12" ht="15.75" customHeight="1" x14ac:dyDescent="0.25">
      <c r="A60" s="31">
        <f>A59+1</f>
        <v>49</v>
      </c>
      <c r="B60" s="246" t="s">
        <v>441</v>
      </c>
      <c r="C60" s="247" t="s">
        <v>441</v>
      </c>
      <c r="D60" s="247" t="s">
        <v>441</v>
      </c>
      <c r="E60" s="248" t="s">
        <v>441</v>
      </c>
      <c r="F60" s="35" t="s">
        <v>30</v>
      </c>
      <c r="G60" s="33"/>
      <c r="H60" s="38">
        <v>4000</v>
      </c>
      <c r="I60" s="34">
        <v>0</v>
      </c>
      <c r="J60" s="35">
        <v>9.5</v>
      </c>
      <c r="K60" s="36">
        <f t="shared" si="0"/>
        <v>0</v>
      </c>
      <c r="L60" s="37">
        <f t="shared" si="1"/>
        <v>0</v>
      </c>
    </row>
    <row r="61" spans="1:12" ht="15.75" customHeight="1" x14ac:dyDescent="0.25">
      <c r="A61" s="31">
        <v>50</v>
      </c>
      <c r="B61" s="246" t="s">
        <v>442</v>
      </c>
      <c r="C61" s="247" t="s">
        <v>442</v>
      </c>
      <c r="D61" s="247" t="s">
        <v>442</v>
      </c>
      <c r="E61" s="248" t="s">
        <v>442</v>
      </c>
      <c r="F61" s="35" t="s">
        <v>30</v>
      </c>
      <c r="G61" s="33"/>
      <c r="H61" s="38">
        <v>1800</v>
      </c>
      <c r="I61" s="34">
        <v>0</v>
      </c>
      <c r="J61" s="35">
        <v>9.5</v>
      </c>
      <c r="K61" s="36">
        <f t="shared" si="0"/>
        <v>0</v>
      </c>
      <c r="L61" s="37">
        <f t="shared" si="1"/>
        <v>0</v>
      </c>
    </row>
    <row r="62" spans="1:12" x14ac:dyDescent="0.25">
      <c r="A62" s="31">
        <v>51</v>
      </c>
      <c r="B62" s="246" t="s">
        <v>443</v>
      </c>
      <c r="C62" s="247" t="s">
        <v>443</v>
      </c>
      <c r="D62" s="247" t="s">
        <v>443</v>
      </c>
      <c r="E62" s="248" t="s">
        <v>443</v>
      </c>
      <c r="F62" s="35" t="s">
        <v>30</v>
      </c>
      <c r="G62" s="33"/>
      <c r="H62" s="38">
        <v>6000</v>
      </c>
      <c r="I62" s="34">
        <v>0</v>
      </c>
      <c r="J62" s="35">
        <v>9.5</v>
      </c>
      <c r="K62" s="36">
        <f t="shared" si="0"/>
        <v>0</v>
      </c>
      <c r="L62" s="37">
        <f t="shared" si="1"/>
        <v>0</v>
      </c>
    </row>
    <row r="63" spans="1:12" x14ac:dyDescent="0.25">
      <c r="A63" s="31">
        <f t="shared" si="2"/>
        <v>52</v>
      </c>
      <c r="B63" s="246" t="s">
        <v>444</v>
      </c>
      <c r="C63" s="247" t="s">
        <v>444</v>
      </c>
      <c r="D63" s="247" t="s">
        <v>444</v>
      </c>
      <c r="E63" s="248" t="s">
        <v>444</v>
      </c>
      <c r="F63" s="35" t="s">
        <v>30</v>
      </c>
      <c r="G63" s="33"/>
      <c r="H63" s="38">
        <v>6000</v>
      </c>
      <c r="I63" s="34">
        <v>0</v>
      </c>
      <c r="J63" s="35">
        <v>9.5</v>
      </c>
      <c r="K63" s="36">
        <f t="shared" si="0"/>
        <v>0</v>
      </c>
      <c r="L63" s="37">
        <f t="shared" si="1"/>
        <v>0</v>
      </c>
    </row>
    <row r="64" spans="1:12" x14ac:dyDescent="0.25">
      <c r="A64" s="31">
        <f t="shared" si="2"/>
        <v>53</v>
      </c>
      <c r="B64" s="246" t="s">
        <v>445</v>
      </c>
      <c r="C64" s="247" t="s">
        <v>445</v>
      </c>
      <c r="D64" s="247" t="s">
        <v>445</v>
      </c>
      <c r="E64" s="248" t="s">
        <v>445</v>
      </c>
      <c r="F64" s="35" t="s">
        <v>30</v>
      </c>
      <c r="G64" s="33"/>
      <c r="H64" s="38">
        <v>3000</v>
      </c>
      <c r="I64" s="34">
        <v>0</v>
      </c>
      <c r="J64" s="35">
        <v>9.5</v>
      </c>
      <c r="K64" s="36">
        <f t="shared" si="0"/>
        <v>0</v>
      </c>
      <c r="L64" s="37">
        <f t="shared" si="1"/>
        <v>0</v>
      </c>
    </row>
    <row r="65" spans="1:12" x14ac:dyDescent="0.25">
      <c r="A65" s="31">
        <f t="shared" si="2"/>
        <v>54</v>
      </c>
      <c r="B65" s="246" t="s">
        <v>446</v>
      </c>
      <c r="C65" s="247" t="s">
        <v>446</v>
      </c>
      <c r="D65" s="247" t="s">
        <v>446</v>
      </c>
      <c r="E65" s="248" t="s">
        <v>446</v>
      </c>
      <c r="F65" s="35" t="s">
        <v>30</v>
      </c>
      <c r="G65" s="33"/>
      <c r="H65" s="38">
        <v>1800</v>
      </c>
      <c r="I65" s="34">
        <v>0</v>
      </c>
      <c r="J65" s="35">
        <v>9.5</v>
      </c>
      <c r="K65" s="36">
        <f t="shared" si="0"/>
        <v>0</v>
      </c>
      <c r="L65" s="37">
        <f t="shared" si="1"/>
        <v>0</v>
      </c>
    </row>
    <row r="66" spans="1:12" x14ac:dyDescent="0.25">
      <c r="A66" s="31">
        <f t="shared" si="2"/>
        <v>55</v>
      </c>
      <c r="B66" s="246" t="s">
        <v>447</v>
      </c>
      <c r="C66" s="247" t="s">
        <v>447</v>
      </c>
      <c r="D66" s="247" t="s">
        <v>447</v>
      </c>
      <c r="E66" s="248" t="s">
        <v>447</v>
      </c>
      <c r="F66" s="35" t="s">
        <v>30</v>
      </c>
      <c r="G66" s="33"/>
      <c r="H66" s="38">
        <v>6000</v>
      </c>
      <c r="I66" s="34">
        <v>0</v>
      </c>
      <c r="J66" s="35">
        <v>9.5</v>
      </c>
      <c r="K66" s="36">
        <f t="shared" si="0"/>
        <v>0</v>
      </c>
      <c r="L66" s="37">
        <f t="shared" si="1"/>
        <v>0</v>
      </c>
    </row>
    <row r="67" spans="1:12" x14ac:dyDescent="0.25">
      <c r="A67" s="31">
        <f t="shared" si="2"/>
        <v>56</v>
      </c>
      <c r="B67" s="246" t="s">
        <v>448</v>
      </c>
      <c r="C67" s="247" t="s">
        <v>448</v>
      </c>
      <c r="D67" s="247" t="s">
        <v>448</v>
      </c>
      <c r="E67" s="248" t="s">
        <v>448</v>
      </c>
      <c r="F67" s="35" t="s">
        <v>30</v>
      </c>
      <c r="G67" s="33"/>
      <c r="H67" s="38">
        <v>4500</v>
      </c>
      <c r="I67" s="34">
        <v>0</v>
      </c>
      <c r="J67" s="35">
        <v>9.5</v>
      </c>
      <c r="K67" s="36">
        <f t="shared" si="0"/>
        <v>0</v>
      </c>
      <c r="L67" s="37">
        <f t="shared" si="1"/>
        <v>0</v>
      </c>
    </row>
    <row r="68" spans="1:12" x14ac:dyDescent="0.25">
      <c r="A68" s="31">
        <f t="shared" si="2"/>
        <v>57</v>
      </c>
      <c r="B68" s="246" t="s">
        <v>449</v>
      </c>
      <c r="C68" s="247" t="s">
        <v>449</v>
      </c>
      <c r="D68" s="247" t="s">
        <v>449</v>
      </c>
      <c r="E68" s="248" t="s">
        <v>449</v>
      </c>
      <c r="F68" s="35" t="s">
        <v>30</v>
      </c>
      <c r="G68" s="33"/>
      <c r="H68" s="38">
        <v>6000</v>
      </c>
      <c r="I68" s="34">
        <v>0</v>
      </c>
      <c r="J68" s="35">
        <v>9.5</v>
      </c>
      <c r="K68" s="36">
        <f t="shared" si="0"/>
        <v>0</v>
      </c>
      <c r="L68" s="37">
        <f t="shared" si="1"/>
        <v>0</v>
      </c>
    </row>
    <row r="69" spans="1:12" x14ac:dyDescent="0.25">
      <c r="A69" s="31">
        <f t="shared" si="2"/>
        <v>58</v>
      </c>
      <c r="B69" s="246" t="s">
        <v>450</v>
      </c>
      <c r="C69" s="247" t="s">
        <v>450</v>
      </c>
      <c r="D69" s="247" t="s">
        <v>450</v>
      </c>
      <c r="E69" s="248" t="s">
        <v>450</v>
      </c>
      <c r="F69" s="35" t="s">
        <v>30</v>
      </c>
      <c r="G69" s="33"/>
      <c r="H69" s="38">
        <v>3000</v>
      </c>
      <c r="I69" s="34">
        <v>0</v>
      </c>
      <c r="J69" s="35">
        <v>9.5</v>
      </c>
      <c r="K69" s="36">
        <f t="shared" si="0"/>
        <v>0</v>
      </c>
      <c r="L69" s="37">
        <f t="shared" si="1"/>
        <v>0</v>
      </c>
    </row>
    <row r="70" spans="1:12" x14ac:dyDescent="0.25">
      <c r="A70" s="31">
        <f t="shared" si="2"/>
        <v>59</v>
      </c>
      <c r="B70" s="246" t="s">
        <v>451</v>
      </c>
      <c r="C70" s="247" t="s">
        <v>451</v>
      </c>
      <c r="D70" s="247" t="s">
        <v>451</v>
      </c>
      <c r="E70" s="248" t="s">
        <v>451</v>
      </c>
      <c r="F70" s="35" t="s">
        <v>30</v>
      </c>
      <c r="G70" s="33"/>
      <c r="H70" s="38">
        <v>6000</v>
      </c>
      <c r="I70" s="34">
        <v>0</v>
      </c>
      <c r="J70" s="35">
        <v>9.5</v>
      </c>
      <c r="K70" s="36">
        <f t="shared" si="0"/>
        <v>0</v>
      </c>
      <c r="L70" s="37">
        <f t="shared" si="1"/>
        <v>0</v>
      </c>
    </row>
    <row r="71" spans="1:12" x14ac:dyDescent="0.25">
      <c r="A71" s="31">
        <f t="shared" si="2"/>
        <v>60</v>
      </c>
      <c r="B71" s="246" t="s">
        <v>452</v>
      </c>
      <c r="C71" s="247" t="s">
        <v>452</v>
      </c>
      <c r="D71" s="247" t="s">
        <v>452</v>
      </c>
      <c r="E71" s="248" t="s">
        <v>452</v>
      </c>
      <c r="F71" s="35" t="s">
        <v>30</v>
      </c>
      <c r="G71" s="33"/>
      <c r="H71" s="38">
        <v>4000</v>
      </c>
      <c r="I71" s="34">
        <v>0</v>
      </c>
      <c r="J71" s="35">
        <v>9.5</v>
      </c>
      <c r="K71" s="36">
        <f t="shared" si="0"/>
        <v>0</v>
      </c>
      <c r="L71" s="37">
        <f t="shared" si="1"/>
        <v>0</v>
      </c>
    </row>
    <row r="72" spans="1:12" x14ac:dyDescent="0.25">
      <c r="A72" s="31">
        <f t="shared" si="2"/>
        <v>61</v>
      </c>
      <c r="B72" s="246" t="s">
        <v>453</v>
      </c>
      <c r="C72" s="247" t="s">
        <v>453</v>
      </c>
      <c r="D72" s="247" t="s">
        <v>453</v>
      </c>
      <c r="E72" s="248" t="s">
        <v>453</v>
      </c>
      <c r="F72" s="35" t="s">
        <v>30</v>
      </c>
      <c r="G72" s="33"/>
      <c r="H72" s="38">
        <v>6000</v>
      </c>
      <c r="I72" s="34">
        <v>0</v>
      </c>
      <c r="J72" s="35">
        <v>9.5</v>
      </c>
      <c r="K72" s="36">
        <f t="shared" si="0"/>
        <v>0</v>
      </c>
      <c r="L72" s="37">
        <f t="shared" si="1"/>
        <v>0</v>
      </c>
    </row>
    <row r="73" spans="1:12" x14ac:dyDescent="0.25">
      <c r="A73" s="31">
        <f t="shared" si="2"/>
        <v>62</v>
      </c>
      <c r="B73" s="246" t="s">
        <v>454</v>
      </c>
      <c r="C73" s="247" t="s">
        <v>454</v>
      </c>
      <c r="D73" s="247" t="s">
        <v>454</v>
      </c>
      <c r="E73" s="248" t="s">
        <v>454</v>
      </c>
      <c r="F73" s="35" t="s">
        <v>30</v>
      </c>
      <c r="G73" s="33"/>
      <c r="H73" s="38">
        <v>6000</v>
      </c>
      <c r="I73" s="34">
        <v>0</v>
      </c>
      <c r="J73" s="35">
        <v>9.5</v>
      </c>
      <c r="K73" s="36">
        <f t="shared" si="0"/>
        <v>0</v>
      </c>
      <c r="L73" s="37">
        <f t="shared" si="1"/>
        <v>0</v>
      </c>
    </row>
    <row r="74" spans="1:12" x14ac:dyDescent="0.25">
      <c r="A74" s="31">
        <f t="shared" si="2"/>
        <v>63</v>
      </c>
      <c r="B74" s="246" t="s">
        <v>455</v>
      </c>
      <c r="C74" s="247" t="s">
        <v>455</v>
      </c>
      <c r="D74" s="247" t="s">
        <v>455</v>
      </c>
      <c r="E74" s="248" t="s">
        <v>455</v>
      </c>
      <c r="F74" s="35" t="s">
        <v>30</v>
      </c>
      <c r="G74" s="33"/>
      <c r="H74" s="38">
        <v>1500</v>
      </c>
      <c r="I74" s="34">
        <v>0</v>
      </c>
      <c r="J74" s="35">
        <v>9.5</v>
      </c>
      <c r="K74" s="36">
        <f t="shared" si="0"/>
        <v>0</v>
      </c>
      <c r="L74" s="37">
        <f t="shared" si="1"/>
        <v>0</v>
      </c>
    </row>
    <row r="75" spans="1:12" x14ac:dyDescent="0.25">
      <c r="A75" s="31">
        <f t="shared" si="2"/>
        <v>64</v>
      </c>
      <c r="B75" s="246" t="s">
        <v>456</v>
      </c>
      <c r="C75" s="247" t="s">
        <v>456</v>
      </c>
      <c r="D75" s="247" t="s">
        <v>456</v>
      </c>
      <c r="E75" s="248" t="s">
        <v>456</v>
      </c>
      <c r="F75" s="35" t="s">
        <v>30</v>
      </c>
      <c r="G75" s="33"/>
      <c r="H75" s="38">
        <v>2500</v>
      </c>
      <c r="I75" s="34">
        <v>0</v>
      </c>
      <c r="J75" s="35">
        <v>9.5</v>
      </c>
      <c r="K75" s="36">
        <f t="shared" si="0"/>
        <v>0</v>
      </c>
      <c r="L75" s="37">
        <f t="shared" si="1"/>
        <v>0</v>
      </c>
    </row>
    <row r="76" spans="1:12" x14ac:dyDescent="0.25">
      <c r="A76" s="31">
        <f t="shared" si="2"/>
        <v>65</v>
      </c>
      <c r="B76" s="246" t="s">
        <v>457</v>
      </c>
      <c r="C76" s="247" t="s">
        <v>457</v>
      </c>
      <c r="D76" s="247" t="s">
        <v>457</v>
      </c>
      <c r="E76" s="248" t="s">
        <v>457</v>
      </c>
      <c r="F76" s="35" t="s">
        <v>30</v>
      </c>
      <c r="G76" s="33"/>
      <c r="H76" s="38">
        <v>2000</v>
      </c>
      <c r="I76" s="34">
        <v>0</v>
      </c>
      <c r="J76" s="35">
        <v>9.5</v>
      </c>
      <c r="K76" s="36">
        <f t="shared" si="0"/>
        <v>0</v>
      </c>
      <c r="L76" s="37">
        <f t="shared" si="1"/>
        <v>0</v>
      </c>
    </row>
    <row r="77" spans="1:12" x14ac:dyDescent="0.25">
      <c r="A77" s="31">
        <f t="shared" si="2"/>
        <v>66</v>
      </c>
      <c r="B77" s="246" t="s">
        <v>458</v>
      </c>
      <c r="C77" s="247" t="s">
        <v>458</v>
      </c>
      <c r="D77" s="247" t="s">
        <v>458</v>
      </c>
      <c r="E77" s="248" t="s">
        <v>458</v>
      </c>
      <c r="F77" s="35" t="s">
        <v>30</v>
      </c>
      <c r="G77" s="33"/>
      <c r="H77" s="38">
        <v>7500</v>
      </c>
      <c r="I77" s="34">
        <v>0</v>
      </c>
      <c r="J77" s="35">
        <v>9.5</v>
      </c>
      <c r="K77" s="36">
        <f t="shared" ref="K77:K137" si="3">PRODUCT(I77,1.095)</f>
        <v>0</v>
      </c>
      <c r="L77" s="37">
        <f t="shared" ref="L77:L137" si="4">PRODUCT(H77,K77)</f>
        <v>0</v>
      </c>
    </row>
    <row r="78" spans="1:12" x14ac:dyDescent="0.25">
      <c r="A78" s="31">
        <f t="shared" si="2"/>
        <v>67</v>
      </c>
      <c r="B78" s="246" t="s">
        <v>459</v>
      </c>
      <c r="C78" s="247" t="s">
        <v>459</v>
      </c>
      <c r="D78" s="247" t="s">
        <v>459</v>
      </c>
      <c r="E78" s="248" t="s">
        <v>459</v>
      </c>
      <c r="F78" s="35" t="s">
        <v>30</v>
      </c>
      <c r="G78" s="33"/>
      <c r="H78" s="38">
        <v>800</v>
      </c>
      <c r="I78" s="34">
        <v>0</v>
      </c>
      <c r="J78" s="35">
        <v>9.5</v>
      </c>
      <c r="K78" s="36">
        <f t="shared" si="3"/>
        <v>0</v>
      </c>
      <c r="L78" s="37">
        <f t="shared" si="4"/>
        <v>0</v>
      </c>
    </row>
    <row r="79" spans="1:12" x14ac:dyDescent="0.25">
      <c r="A79" s="31">
        <f t="shared" si="2"/>
        <v>68</v>
      </c>
      <c r="B79" s="246" t="s">
        <v>460</v>
      </c>
      <c r="C79" s="247" t="s">
        <v>460</v>
      </c>
      <c r="D79" s="247" t="s">
        <v>460</v>
      </c>
      <c r="E79" s="248" t="s">
        <v>460</v>
      </c>
      <c r="F79" s="35" t="s">
        <v>30</v>
      </c>
      <c r="G79" s="33"/>
      <c r="H79" s="38">
        <v>3500</v>
      </c>
      <c r="I79" s="34">
        <v>0</v>
      </c>
      <c r="J79" s="35">
        <v>9.5</v>
      </c>
      <c r="K79" s="36">
        <f t="shared" si="3"/>
        <v>0</v>
      </c>
      <c r="L79" s="37">
        <f t="shared" si="4"/>
        <v>0</v>
      </c>
    </row>
    <row r="80" spans="1:12" x14ac:dyDescent="0.25">
      <c r="A80" s="31">
        <f t="shared" si="2"/>
        <v>69</v>
      </c>
      <c r="B80" s="246" t="s">
        <v>461</v>
      </c>
      <c r="C80" s="247" t="s">
        <v>461</v>
      </c>
      <c r="D80" s="247" t="s">
        <v>461</v>
      </c>
      <c r="E80" s="248" t="s">
        <v>461</v>
      </c>
      <c r="F80" s="35" t="s">
        <v>30</v>
      </c>
      <c r="G80" s="33"/>
      <c r="H80" s="38">
        <v>2800</v>
      </c>
      <c r="I80" s="34">
        <v>0</v>
      </c>
      <c r="J80" s="35">
        <v>9.5</v>
      </c>
      <c r="K80" s="36">
        <f t="shared" si="3"/>
        <v>0</v>
      </c>
      <c r="L80" s="37">
        <f t="shared" si="4"/>
        <v>0</v>
      </c>
    </row>
    <row r="81" spans="1:12" x14ac:dyDescent="0.25">
      <c r="A81" s="31">
        <f t="shared" si="2"/>
        <v>70</v>
      </c>
      <c r="B81" s="246" t="s">
        <v>462</v>
      </c>
      <c r="C81" s="247" t="s">
        <v>462</v>
      </c>
      <c r="D81" s="247" t="s">
        <v>462</v>
      </c>
      <c r="E81" s="248" t="s">
        <v>462</v>
      </c>
      <c r="F81" s="35" t="s">
        <v>30</v>
      </c>
      <c r="G81" s="33"/>
      <c r="H81" s="38">
        <v>800</v>
      </c>
      <c r="I81" s="34">
        <v>0</v>
      </c>
      <c r="J81" s="35">
        <v>9.5</v>
      </c>
      <c r="K81" s="36">
        <f t="shared" si="3"/>
        <v>0</v>
      </c>
      <c r="L81" s="37">
        <f t="shared" si="4"/>
        <v>0</v>
      </c>
    </row>
    <row r="82" spans="1:12" x14ac:dyDescent="0.25">
      <c r="A82" s="31">
        <f t="shared" si="2"/>
        <v>71</v>
      </c>
      <c r="B82" s="246" t="s">
        <v>463</v>
      </c>
      <c r="C82" s="247" t="s">
        <v>463</v>
      </c>
      <c r="D82" s="247" t="s">
        <v>463</v>
      </c>
      <c r="E82" s="248" t="s">
        <v>463</v>
      </c>
      <c r="F82" s="35" t="s">
        <v>30</v>
      </c>
      <c r="G82" s="33"/>
      <c r="H82" s="38">
        <v>6500</v>
      </c>
      <c r="I82" s="34">
        <v>0</v>
      </c>
      <c r="J82" s="35">
        <v>9.5</v>
      </c>
      <c r="K82" s="36">
        <f t="shared" si="3"/>
        <v>0</v>
      </c>
      <c r="L82" s="37">
        <f t="shared" si="4"/>
        <v>0</v>
      </c>
    </row>
    <row r="83" spans="1:12" x14ac:dyDescent="0.25">
      <c r="A83" s="31">
        <f t="shared" si="2"/>
        <v>72</v>
      </c>
      <c r="B83" s="246" t="s">
        <v>464</v>
      </c>
      <c r="C83" s="247" t="s">
        <v>464</v>
      </c>
      <c r="D83" s="247" t="s">
        <v>464</v>
      </c>
      <c r="E83" s="248" t="s">
        <v>464</v>
      </c>
      <c r="F83" s="35" t="s">
        <v>30</v>
      </c>
      <c r="G83" s="33"/>
      <c r="H83" s="38">
        <v>4500</v>
      </c>
      <c r="I83" s="34">
        <v>0</v>
      </c>
      <c r="J83" s="35">
        <v>9.5</v>
      </c>
      <c r="K83" s="36">
        <f t="shared" si="3"/>
        <v>0</v>
      </c>
      <c r="L83" s="37">
        <f t="shared" si="4"/>
        <v>0</v>
      </c>
    </row>
    <row r="84" spans="1:12" x14ac:dyDescent="0.25">
      <c r="A84" s="31">
        <f t="shared" si="2"/>
        <v>73</v>
      </c>
      <c r="B84" s="246" t="s">
        <v>465</v>
      </c>
      <c r="C84" s="247" t="s">
        <v>465</v>
      </c>
      <c r="D84" s="247" t="s">
        <v>465</v>
      </c>
      <c r="E84" s="248" t="s">
        <v>465</v>
      </c>
      <c r="F84" s="35" t="s">
        <v>30</v>
      </c>
      <c r="G84" s="33"/>
      <c r="H84" s="38">
        <v>6000</v>
      </c>
      <c r="I84" s="34">
        <v>0</v>
      </c>
      <c r="J84" s="35">
        <v>9.5</v>
      </c>
      <c r="K84" s="36">
        <f t="shared" si="3"/>
        <v>0</v>
      </c>
      <c r="L84" s="37">
        <f t="shared" si="4"/>
        <v>0</v>
      </c>
    </row>
    <row r="85" spans="1:12" x14ac:dyDescent="0.25">
      <c r="A85" s="31">
        <f t="shared" si="2"/>
        <v>74</v>
      </c>
      <c r="B85" s="246" t="s">
        <v>466</v>
      </c>
      <c r="C85" s="247" t="s">
        <v>466</v>
      </c>
      <c r="D85" s="247" t="s">
        <v>466</v>
      </c>
      <c r="E85" s="248" t="s">
        <v>466</v>
      </c>
      <c r="F85" s="35" t="s">
        <v>30</v>
      </c>
      <c r="G85" s="33"/>
      <c r="H85" s="38">
        <v>6000</v>
      </c>
      <c r="I85" s="34">
        <v>0</v>
      </c>
      <c r="J85" s="35">
        <v>9.5</v>
      </c>
      <c r="K85" s="36">
        <f t="shared" si="3"/>
        <v>0</v>
      </c>
      <c r="L85" s="37">
        <f t="shared" si="4"/>
        <v>0</v>
      </c>
    </row>
    <row r="86" spans="1:12" x14ac:dyDescent="0.25">
      <c r="A86" s="31">
        <f t="shared" si="2"/>
        <v>75</v>
      </c>
      <c r="B86" s="246" t="s">
        <v>467</v>
      </c>
      <c r="C86" s="247" t="s">
        <v>467</v>
      </c>
      <c r="D86" s="247" t="s">
        <v>467</v>
      </c>
      <c r="E86" s="248" t="s">
        <v>467</v>
      </c>
      <c r="F86" s="35" t="s">
        <v>30</v>
      </c>
      <c r="G86" s="33"/>
      <c r="H86" s="38">
        <v>4500</v>
      </c>
      <c r="I86" s="34">
        <v>0</v>
      </c>
      <c r="J86" s="35">
        <v>9.5</v>
      </c>
      <c r="K86" s="36">
        <f t="shared" si="3"/>
        <v>0</v>
      </c>
      <c r="L86" s="37">
        <f t="shared" si="4"/>
        <v>0</v>
      </c>
    </row>
    <row r="87" spans="1:12" x14ac:dyDescent="0.25">
      <c r="A87" s="31">
        <f t="shared" si="2"/>
        <v>76</v>
      </c>
      <c r="B87" s="246" t="s">
        <v>468</v>
      </c>
      <c r="C87" s="247" t="s">
        <v>468</v>
      </c>
      <c r="D87" s="247" t="s">
        <v>468</v>
      </c>
      <c r="E87" s="248" t="s">
        <v>468</v>
      </c>
      <c r="F87" s="35" t="s">
        <v>30</v>
      </c>
      <c r="G87" s="33"/>
      <c r="H87" s="38">
        <v>5000</v>
      </c>
      <c r="I87" s="34">
        <v>0</v>
      </c>
      <c r="J87" s="35">
        <v>9.5</v>
      </c>
      <c r="K87" s="36">
        <f t="shared" si="3"/>
        <v>0</v>
      </c>
      <c r="L87" s="37">
        <f t="shared" si="4"/>
        <v>0</v>
      </c>
    </row>
    <row r="88" spans="1:12" x14ac:dyDescent="0.25">
      <c r="A88" s="31">
        <f t="shared" si="2"/>
        <v>77</v>
      </c>
      <c r="B88" s="246" t="s">
        <v>469</v>
      </c>
      <c r="C88" s="247" t="s">
        <v>469</v>
      </c>
      <c r="D88" s="247" t="s">
        <v>469</v>
      </c>
      <c r="E88" s="248" t="s">
        <v>469</v>
      </c>
      <c r="F88" s="35" t="s">
        <v>30</v>
      </c>
      <c r="G88" s="33"/>
      <c r="H88" s="38">
        <v>2800</v>
      </c>
      <c r="I88" s="34">
        <v>0</v>
      </c>
      <c r="J88" s="35">
        <v>9.5</v>
      </c>
      <c r="K88" s="36">
        <f t="shared" si="3"/>
        <v>0</v>
      </c>
      <c r="L88" s="37">
        <f t="shared" si="4"/>
        <v>0</v>
      </c>
    </row>
    <row r="89" spans="1:12" x14ac:dyDescent="0.25">
      <c r="A89" s="31">
        <f t="shared" si="2"/>
        <v>78</v>
      </c>
      <c r="B89" s="246" t="s">
        <v>470</v>
      </c>
      <c r="C89" s="247" t="s">
        <v>470</v>
      </c>
      <c r="D89" s="247" t="s">
        <v>470</v>
      </c>
      <c r="E89" s="248" t="s">
        <v>470</v>
      </c>
      <c r="F89" s="35" t="s">
        <v>30</v>
      </c>
      <c r="G89" s="33"/>
      <c r="H89" s="38">
        <v>6000</v>
      </c>
      <c r="I89" s="34">
        <v>0</v>
      </c>
      <c r="J89" s="35">
        <v>9.5</v>
      </c>
      <c r="K89" s="36">
        <f t="shared" si="3"/>
        <v>0</v>
      </c>
      <c r="L89" s="37">
        <f t="shared" si="4"/>
        <v>0</v>
      </c>
    </row>
    <row r="90" spans="1:12" x14ac:dyDescent="0.25">
      <c r="A90" s="31">
        <f t="shared" si="2"/>
        <v>79</v>
      </c>
      <c r="B90" s="246" t="s">
        <v>471</v>
      </c>
      <c r="C90" s="247" t="s">
        <v>471</v>
      </c>
      <c r="D90" s="247" t="s">
        <v>471</v>
      </c>
      <c r="E90" s="248" t="s">
        <v>471</v>
      </c>
      <c r="F90" s="35" t="s">
        <v>30</v>
      </c>
      <c r="G90" s="33"/>
      <c r="H90" s="38">
        <v>5800</v>
      </c>
      <c r="I90" s="34">
        <v>0</v>
      </c>
      <c r="J90" s="35">
        <v>9.5</v>
      </c>
      <c r="K90" s="36">
        <f t="shared" si="3"/>
        <v>0</v>
      </c>
      <c r="L90" s="37">
        <f t="shared" si="4"/>
        <v>0</v>
      </c>
    </row>
    <row r="91" spans="1:12" x14ac:dyDescent="0.25">
      <c r="A91" s="31">
        <f t="shared" si="2"/>
        <v>80</v>
      </c>
      <c r="B91" s="246" t="s">
        <v>472</v>
      </c>
      <c r="C91" s="247" t="s">
        <v>472</v>
      </c>
      <c r="D91" s="247" t="s">
        <v>472</v>
      </c>
      <c r="E91" s="248" t="s">
        <v>472</v>
      </c>
      <c r="F91" s="35" t="s">
        <v>30</v>
      </c>
      <c r="G91" s="33"/>
      <c r="H91" s="38">
        <v>2000</v>
      </c>
      <c r="I91" s="34">
        <v>0</v>
      </c>
      <c r="J91" s="35">
        <v>9.5</v>
      </c>
      <c r="K91" s="36">
        <f t="shared" si="3"/>
        <v>0</v>
      </c>
      <c r="L91" s="37">
        <f t="shared" si="4"/>
        <v>0</v>
      </c>
    </row>
    <row r="92" spans="1:12" x14ac:dyDescent="0.25">
      <c r="A92" s="31">
        <f t="shared" si="2"/>
        <v>81</v>
      </c>
      <c r="B92" s="246" t="s">
        <v>473</v>
      </c>
      <c r="C92" s="247" t="s">
        <v>473</v>
      </c>
      <c r="D92" s="247" t="s">
        <v>473</v>
      </c>
      <c r="E92" s="248" t="s">
        <v>473</v>
      </c>
      <c r="F92" s="35" t="s">
        <v>30</v>
      </c>
      <c r="G92" s="33"/>
      <c r="H92" s="38">
        <v>3500</v>
      </c>
      <c r="I92" s="34">
        <v>0</v>
      </c>
      <c r="J92" s="35">
        <v>9.5</v>
      </c>
      <c r="K92" s="36">
        <f t="shared" si="3"/>
        <v>0</v>
      </c>
      <c r="L92" s="37">
        <f t="shared" si="4"/>
        <v>0</v>
      </c>
    </row>
    <row r="93" spans="1:12" x14ac:dyDescent="0.25">
      <c r="A93" s="31">
        <f t="shared" si="2"/>
        <v>82</v>
      </c>
      <c r="B93" s="246" t="s">
        <v>474</v>
      </c>
      <c r="C93" s="247" t="s">
        <v>474</v>
      </c>
      <c r="D93" s="247" t="s">
        <v>474</v>
      </c>
      <c r="E93" s="248" t="s">
        <v>474</v>
      </c>
      <c r="F93" s="35" t="s">
        <v>30</v>
      </c>
      <c r="G93" s="33"/>
      <c r="H93" s="38">
        <v>6000</v>
      </c>
      <c r="I93" s="34">
        <v>0</v>
      </c>
      <c r="J93" s="35">
        <v>9.5</v>
      </c>
      <c r="K93" s="36">
        <f t="shared" si="3"/>
        <v>0</v>
      </c>
      <c r="L93" s="37">
        <f t="shared" si="4"/>
        <v>0</v>
      </c>
    </row>
    <row r="94" spans="1:12" x14ac:dyDescent="0.25">
      <c r="A94" s="31">
        <f t="shared" si="2"/>
        <v>83</v>
      </c>
      <c r="B94" s="246" t="s">
        <v>475</v>
      </c>
      <c r="C94" s="247" t="s">
        <v>475</v>
      </c>
      <c r="D94" s="247" t="s">
        <v>475</v>
      </c>
      <c r="E94" s="248" t="s">
        <v>475</v>
      </c>
      <c r="F94" s="35" t="s">
        <v>30</v>
      </c>
      <c r="G94" s="33"/>
      <c r="H94" s="38">
        <v>5500</v>
      </c>
      <c r="I94" s="34">
        <v>0</v>
      </c>
      <c r="J94" s="35">
        <v>9.5</v>
      </c>
      <c r="K94" s="36">
        <f t="shared" si="3"/>
        <v>0</v>
      </c>
      <c r="L94" s="37">
        <f t="shared" si="4"/>
        <v>0</v>
      </c>
    </row>
    <row r="95" spans="1:12" x14ac:dyDescent="0.25">
      <c r="A95" s="31">
        <f t="shared" si="2"/>
        <v>84</v>
      </c>
      <c r="B95" s="246" t="s">
        <v>476</v>
      </c>
      <c r="C95" s="247" t="s">
        <v>476</v>
      </c>
      <c r="D95" s="247" t="s">
        <v>476</v>
      </c>
      <c r="E95" s="248" t="s">
        <v>476</v>
      </c>
      <c r="F95" s="35" t="s">
        <v>30</v>
      </c>
      <c r="G95" s="33"/>
      <c r="H95" s="38">
        <v>6000</v>
      </c>
      <c r="I95" s="34">
        <v>0</v>
      </c>
      <c r="J95" s="35">
        <v>9.5</v>
      </c>
      <c r="K95" s="36">
        <f t="shared" si="3"/>
        <v>0</v>
      </c>
      <c r="L95" s="37">
        <f t="shared" si="4"/>
        <v>0</v>
      </c>
    </row>
    <row r="96" spans="1:12" x14ac:dyDescent="0.25">
      <c r="A96" s="31">
        <f t="shared" si="2"/>
        <v>85</v>
      </c>
      <c r="B96" s="246" t="s">
        <v>477</v>
      </c>
      <c r="C96" s="247" t="s">
        <v>477</v>
      </c>
      <c r="D96" s="247" t="s">
        <v>477</v>
      </c>
      <c r="E96" s="248" t="s">
        <v>477</v>
      </c>
      <c r="F96" s="35" t="s">
        <v>30</v>
      </c>
      <c r="G96" s="33"/>
      <c r="H96" s="38">
        <v>6000</v>
      </c>
      <c r="I96" s="34">
        <v>0</v>
      </c>
      <c r="J96" s="35">
        <v>9.5</v>
      </c>
      <c r="K96" s="36">
        <f t="shared" si="3"/>
        <v>0</v>
      </c>
      <c r="L96" s="37">
        <f t="shared" si="4"/>
        <v>0</v>
      </c>
    </row>
    <row r="97" spans="1:12" ht="15" customHeight="1" x14ac:dyDescent="0.25">
      <c r="A97" s="31">
        <f t="shared" si="2"/>
        <v>86</v>
      </c>
      <c r="B97" s="246" t="s">
        <v>478</v>
      </c>
      <c r="C97" s="247" t="s">
        <v>478</v>
      </c>
      <c r="D97" s="247" t="s">
        <v>478</v>
      </c>
      <c r="E97" s="248" t="s">
        <v>478</v>
      </c>
      <c r="F97" s="35" t="s">
        <v>30</v>
      </c>
      <c r="G97" s="33"/>
      <c r="H97" s="38">
        <v>6000</v>
      </c>
      <c r="I97" s="34">
        <v>0</v>
      </c>
      <c r="J97" s="35">
        <v>9.5</v>
      </c>
      <c r="K97" s="36">
        <f t="shared" si="3"/>
        <v>0</v>
      </c>
      <c r="L97" s="37">
        <f t="shared" si="4"/>
        <v>0</v>
      </c>
    </row>
    <row r="98" spans="1:12" ht="15" customHeight="1" x14ac:dyDescent="0.25">
      <c r="A98" s="31">
        <f t="shared" si="2"/>
        <v>87</v>
      </c>
      <c r="B98" s="246" t="s">
        <v>479</v>
      </c>
      <c r="C98" s="247" t="s">
        <v>479</v>
      </c>
      <c r="D98" s="247" t="s">
        <v>479</v>
      </c>
      <c r="E98" s="248" t="s">
        <v>479</v>
      </c>
      <c r="F98" s="35" t="s">
        <v>30</v>
      </c>
      <c r="G98" s="33"/>
      <c r="H98" s="38">
        <v>4500</v>
      </c>
      <c r="I98" s="34">
        <v>0</v>
      </c>
      <c r="J98" s="35">
        <v>9.5</v>
      </c>
      <c r="K98" s="36">
        <f t="shared" si="3"/>
        <v>0</v>
      </c>
      <c r="L98" s="37">
        <f t="shared" si="4"/>
        <v>0</v>
      </c>
    </row>
    <row r="99" spans="1:12" ht="15" customHeight="1" x14ac:dyDescent="0.25">
      <c r="A99" s="31">
        <f t="shared" si="2"/>
        <v>88</v>
      </c>
      <c r="B99" s="246" t="s">
        <v>480</v>
      </c>
      <c r="C99" s="247" t="s">
        <v>480</v>
      </c>
      <c r="D99" s="247" t="s">
        <v>480</v>
      </c>
      <c r="E99" s="248" t="s">
        <v>480</v>
      </c>
      <c r="F99" s="35" t="s">
        <v>30</v>
      </c>
      <c r="G99" s="33"/>
      <c r="H99" s="38">
        <v>5000</v>
      </c>
      <c r="I99" s="34">
        <v>0</v>
      </c>
      <c r="J99" s="35">
        <v>9.5</v>
      </c>
      <c r="K99" s="36">
        <f t="shared" si="3"/>
        <v>0</v>
      </c>
      <c r="L99" s="37">
        <f t="shared" si="4"/>
        <v>0</v>
      </c>
    </row>
    <row r="100" spans="1:12" ht="15" customHeight="1" x14ac:dyDescent="0.25">
      <c r="A100" s="31">
        <f t="shared" si="2"/>
        <v>89</v>
      </c>
      <c r="B100" s="246" t="s">
        <v>481</v>
      </c>
      <c r="C100" s="247" t="s">
        <v>481</v>
      </c>
      <c r="D100" s="247" t="s">
        <v>481</v>
      </c>
      <c r="E100" s="248" t="s">
        <v>481</v>
      </c>
      <c r="F100" s="35" t="s">
        <v>30</v>
      </c>
      <c r="G100" s="33"/>
      <c r="H100" s="38">
        <v>6000</v>
      </c>
      <c r="I100" s="34">
        <v>0</v>
      </c>
      <c r="J100" s="35">
        <v>9.5</v>
      </c>
      <c r="K100" s="36">
        <f t="shared" si="3"/>
        <v>0</v>
      </c>
      <c r="L100" s="37">
        <f t="shared" si="4"/>
        <v>0</v>
      </c>
    </row>
    <row r="101" spans="1:12" ht="15" customHeight="1" x14ac:dyDescent="0.25">
      <c r="A101" s="31">
        <f t="shared" si="2"/>
        <v>90</v>
      </c>
      <c r="B101" s="246" t="s">
        <v>482</v>
      </c>
      <c r="C101" s="247" t="s">
        <v>482</v>
      </c>
      <c r="D101" s="247" t="s">
        <v>482</v>
      </c>
      <c r="E101" s="248" t="s">
        <v>482</v>
      </c>
      <c r="F101" s="35" t="s">
        <v>30</v>
      </c>
      <c r="G101" s="33"/>
      <c r="H101" s="38">
        <v>5000</v>
      </c>
      <c r="I101" s="34">
        <v>0</v>
      </c>
      <c r="J101" s="35">
        <v>9.5</v>
      </c>
      <c r="K101" s="36">
        <f t="shared" si="3"/>
        <v>0</v>
      </c>
      <c r="L101" s="37">
        <f t="shared" si="4"/>
        <v>0</v>
      </c>
    </row>
    <row r="102" spans="1:12" ht="15" customHeight="1" x14ac:dyDescent="0.25">
      <c r="A102" s="31">
        <f t="shared" si="2"/>
        <v>91</v>
      </c>
      <c r="B102" s="246" t="s">
        <v>483</v>
      </c>
      <c r="C102" s="247" t="s">
        <v>483</v>
      </c>
      <c r="D102" s="247" t="s">
        <v>483</v>
      </c>
      <c r="E102" s="248" t="s">
        <v>483</v>
      </c>
      <c r="F102" s="35" t="s">
        <v>30</v>
      </c>
      <c r="G102" s="33"/>
      <c r="H102" s="38">
        <v>6000</v>
      </c>
      <c r="I102" s="34">
        <v>0</v>
      </c>
      <c r="J102" s="35">
        <v>9.5</v>
      </c>
      <c r="K102" s="36">
        <f t="shared" si="3"/>
        <v>0</v>
      </c>
      <c r="L102" s="37">
        <f t="shared" si="4"/>
        <v>0</v>
      </c>
    </row>
    <row r="103" spans="1:12" ht="15" customHeight="1" x14ac:dyDescent="0.25">
      <c r="A103" s="31">
        <f t="shared" si="2"/>
        <v>92</v>
      </c>
      <c r="B103" s="246" t="s">
        <v>484</v>
      </c>
      <c r="C103" s="247" t="s">
        <v>484</v>
      </c>
      <c r="D103" s="247" t="s">
        <v>484</v>
      </c>
      <c r="E103" s="248" t="s">
        <v>484</v>
      </c>
      <c r="F103" s="35" t="s">
        <v>30</v>
      </c>
      <c r="G103" s="33"/>
      <c r="H103" s="38">
        <v>6000</v>
      </c>
      <c r="I103" s="34">
        <v>0</v>
      </c>
      <c r="J103" s="35">
        <v>9.5</v>
      </c>
      <c r="K103" s="36">
        <f t="shared" si="3"/>
        <v>0</v>
      </c>
      <c r="L103" s="37">
        <f t="shared" si="4"/>
        <v>0</v>
      </c>
    </row>
    <row r="104" spans="1:12" ht="15" customHeight="1" x14ac:dyDescent="0.25">
      <c r="A104" s="31">
        <f t="shared" si="2"/>
        <v>93</v>
      </c>
      <c r="B104" s="246" t="s">
        <v>485</v>
      </c>
      <c r="C104" s="247" t="s">
        <v>485</v>
      </c>
      <c r="D104" s="247" t="s">
        <v>485</v>
      </c>
      <c r="E104" s="248" t="s">
        <v>485</v>
      </c>
      <c r="F104" s="35" t="s">
        <v>30</v>
      </c>
      <c r="G104" s="33"/>
      <c r="H104" s="38">
        <v>3000</v>
      </c>
      <c r="I104" s="34">
        <v>0</v>
      </c>
      <c r="J104" s="35">
        <v>9.5</v>
      </c>
      <c r="K104" s="36">
        <f t="shared" si="3"/>
        <v>0</v>
      </c>
      <c r="L104" s="37">
        <f t="shared" si="4"/>
        <v>0</v>
      </c>
    </row>
    <row r="105" spans="1:12" ht="15" customHeight="1" x14ac:dyDescent="0.25">
      <c r="A105" s="31">
        <f t="shared" si="2"/>
        <v>94</v>
      </c>
      <c r="B105" s="246" t="s">
        <v>486</v>
      </c>
      <c r="C105" s="247" t="s">
        <v>486</v>
      </c>
      <c r="D105" s="247" t="s">
        <v>486</v>
      </c>
      <c r="E105" s="248" t="s">
        <v>486</v>
      </c>
      <c r="F105" s="35" t="s">
        <v>30</v>
      </c>
      <c r="G105" s="33"/>
      <c r="H105" s="38">
        <v>3500</v>
      </c>
      <c r="I105" s="34">
        <v>0</v>
      </c>
      <c r="J105" s="35">
        <v>9.5</v>
      </c>
      <c r="K105" s="36">
        <f t="shared" si="3"/>
        <v>0</v>
      </c>
      <c r="L105" s="37">
        <f t="shared" si="4"/>
        <v>0</v>
      </c>
    </row>
    <row r="106" spans="1:12" ht="15" customHeight="1" x14ac:dyDescent="0.25">
      <c r="A106" s="31">
        <f t="shared" si="2"/>
        <v>95</v>
      </c>
      <c r="B106" s="246" t="s">
        <v>487</v>
      </c>
      <c r="C106" s="247" t="s">
        <v>487</v>
      </c>
      <c r="D106" s="247" t="s">
        <v>487</v>
      </c>
      <c r="E106" s="248" t="s">
        <v>487</v>
      </c>
      <c r="F106" s="35" t="s">
        <v>30</v>
      </c>
      <c r="G106" s="33"/>
      <c r="H106" s="38">
        <v>6000</v>
      </c>
      <c r="I106" s="34">
        <v>0</v>
      </c>
      <c r="J106" s="35">
        <v>9.5</v>
      </c>
      <c r="K106" s="36">
        <f t="shared" si="3"/>
        <v>0</v>
      </c>
      <c r="L106" s="37">
        <f t="shared" si="4"/>
        <v>0</v>
      </c>
    </row>
    <row r="107" spans="1:12" ht="15" customHeight="1" x14ac:dyDescent="0.25">
      <c r="A107" s="31">
        <f t="shared" si="2"/>
        <v>96</v>
      </c>
      <c r="B107" s="246" t="s">
        <v>488</v>
      </c>
      <c r="C107" s="247" t="s">
        <v>488</v>
      </c>
      <c r="D107" s="247" t="s">
        <v>488</v>
      </c>
      <c r="E107" s="248" t="s">
        <v>488</v>
      </c>
      <c r="F107" s="35" t="s">
        <v>30</v>
      </c>
      <c r="G107" s="33"/>
      <c r="H107" s="38">
        <v>6000</v>
      </c>
      <c r="I107" s="34">
        <v>0</v>
      </c>
      <c r="J107" s="35">
        <v>9.5</v>
      </c>
      <c r="K107" s="36">
        <f t="shared" si="3"/>
        <v>0</v>
      </c>
      <c r="L107" s="37">
        <f t="shared" si="4"/>
        <v>0</v>
      </c>
    </row>
    <row r="108" spans="1:12" ht="15" customHeight="1" x14ac:dyDescent="0.25">
      <c r="A108" s="31">
        <f t="shared" si="2"/>
        <v>97</v>
      </c>
      <c r="B108" s="246" t="s">
        <v>489</v>
      </c>
      <c r="C108" s="247" t="s">
        <v>489</v>
      </c>
      <c r="D108" s="247" t="s">
        <v>489</v>
      </c>
      <c r="E108" s="248" t="s">
        <v>489</v>
      </c>
      <c r="F108" s="35" t="s">
        <v>30</v>
      </c>
      <c r="G108" s="33"/>
      <c r="H108" s="38">
        <v>5000</v>
      </c>
      <c r="I108" s="34">
        <v>0</v>
      </c>
      <c r="J108" s="35">
        <v>9.5</v>
      </c>
      <c r="K108" s="36">
        <f t="shared" si="3"/>
        <v>0</v>
      </c>
      <c r="L108" s="37">
        <f t="shared" si="4"/>
        <v>0</v>
      </c>
    </row>
    <row r="109" spans="1:12" ht="15" customHeight="1" x14ac:dyDescent="0.25">
      <c r="A109" s="31">
        <f t="shared" si="2"/>
        <v>98</v>
      </c>
      <c r="B109" s="246" t="s">
        <v>490</v>
      </c>
      <c r="C109" s="247" t="s">
        <v>490</v>
      </c>
      <c r="D109" s="247" t="s">
        <v>490</v>
      </c>
      <c r="E109" s="248" t="s">
        <v>490</v>
      </c>
      <c r="F109" s="35" t="s">
        <v>30</v>
      </c>
      <c r="G109" s="33"/>
      <c r="H109" s="38">
        <v>3000</v>
      </c>
      <c r="I109" s="34">
        <v>0</v>
      </c>
      <c r="J109" s="35">
        <v>9.5</v>
      </c>
      <c r="K109" s="36">
        <f t="shared" si="3"/>
        <v>0</v>
      </c>
      <c r="L109" s="37">
        <f t="shared" si="4"/>
        <v>0</v>
      </c>
    </row>
    <row r="110" spans="1:12" ht="15" customHeight="1" x14ac:dyDescent="0.25">
      <c r="A110" s="31">
        <f t="shared" ref="A110:A137" si="5">A109+1</f>
        <v>99</v>
      </c>
      <c r="B110" s="246" t="s">
        <v>491</v>
      </c>
      <c r="C110" s="247" t="s">
        <v>491</v>
      </c>
      <c r="D110" s="247" t="s">
        <v>491</v>
      </c>
      <c r="E110" s="248" t="s">
        <v>491</v>
      </c>
      <c r="F110" s="35" t="s">
        <v>30</v>
      </c>
      <c r="G110" s="33"/>
      <c r="H110" s="38">
        <v>3000</v>
      </c>
      <c r="I110" s="34">
        <v>0</v>
      </c>
      <c r="J110" s="35">
        <v>9.5</v>
      </c>
      <c r="K110" s="36">
        <f t="shared" si="3"/>
        <v>0</v>
      </c>
      <c r="L110" s="37">
        <f t="shared" si="4"/>
        <v>0</v>
      </c>
    </row>
    <row r="111" spans="1:12" ht="15" customHeight="1" x14ac:dyDescent="0.25">
      <c r="A111" s="31">
        <f t="shared" si="5"/>
        <v>100</v>
      </c>
      <c r="B111" s="246" t="s">
        <v>492</v>
      </c>
      <c r="C111" s="247" t="s">
        <v>492</v>
      </c>
      <c r="D111" s="247" t="s">
        <v>492</v>
      </c>
      <c r="E111" s="248" t="s">
        <v>492</v>
      </c>
      <c r="F111" s="35" t="s">
        <v>30</v>
      </c>
      <c r="G111" s="33"/>
      <c r="H111" s="38">
        <v>3000</v>
      </c>
      <c r="I111" s="34">
        <v>0</v>
      </c>
      <c r="J111" s="35">
        <v>9.5</v>
      </c>
      <c r="K111" s="36">
        <f t="shared" si="3"/>
        <v>0</v>
      </c>
      <c r="L111" s="37">
        <f t="shared" si="4"/>
        <v>0</v>
      </c>
    </row>
    <row r="112" spans="1:12" ht="15" customHeight="1" x14ac:dyDescent="0.25">
      <c r="A112" s="31">
        <f t="shared" si="5"/>
        <v>101</v>
      </c>
      <c r="B112" s="246" t="s">
        <v>493</v>
      </c>
      <c r="C112" s="247" t="s">
        <v>493</v>
      </c>
      <c r="D112" s="247" t="s">
        <v>493</v>
      </c>
      <c r="E112" s="248" t="s">
        <v>493</v>
      </c>
      <c r="F112" s="35" t="s">
        <v>30</v>
      </c>
      <c r="G112" s="33"/>
      <c r="H112" s="38">
        <v>5500</v>
      </c>
      <c r="I112" s="34">
        <v>0</v>
      </c>
      <c r="J112" s="35">
        <v>9.5</v>
      </c>
      <c r="K112" s="36">
        <f t="shared" si="3"/>
        <v>0</v>
      </c>
      <c r="L112" s="37">
        <f t="shared" si="4"/>
        <v>0</v>
      </c>
    </row>
    <row r="113" spans="1:12" ht="15" customHeight="1" x14ac:dyDescent="0.25">
      <c r="A113" s="31">
        <f t="shared" si="5"/>
        <v>102</v>
      </c>
      <c r="B113" s="246" t="s">
        <v>494</v>
      </c>
      <c r="C113" s="247" t="s">
        <v>494</v>
      </c>
      <c r="D113" s="247" t="s">
        <v>494</v>
      </c>
      <c r="E113" s="248" t="s">
        <v>494</v>
      </c>
      <c r="F113" s="35" t="s">
        <v>30</v>
      </c>
      <c r="G113" s="33"/>
      <c r="H113" s="38">
        <v>800</v>
      </c>
      <c r="I113" s="34">
        <v>0</v>
      </c>
      <c r="J113" s="35">
        <v>9.5</v>
      </c>
      <c r="K113" s="36">
        <f t="shared" si="3"/>
        <v>0</v>
      </c>
      <c r="L113" s="37">
        <f t="shared" si="4"/>
        <v>0</v>
      </c>
    </row>
    <row r="114" spans="1:12" ht="15" customHeight="1" x14ac:dyDescent="0.25">
      <c r="A114" s="31">
        <f t="shared" si="5"/>
        <v>103</v>
      </c>
      <c r="B114" s="246" t="s">
        <v>495</v>
      </c>
      <c r="C114" s="247" t="s">
        <v>495</v>
      </c>
      <c r="D114" s="247" t="s">
        <v>495</v>
      </c>
      <c r="E114" s="248" t="s">
        <v>495</v>
      </c>
      <c r="F114" s="35" t="s">
        <v>30</v>
      </c>
      <c r="G114" s="33"/>
      <c r="H114" s="38">
        <v>700</v>
      </c>
      <c r="I114" s="34">
        <v>0</v>
      </c>
      <c r="J114" s="35">
        <v>9.5</v>
      </c>
      <c r="K114" s="36">
        <f t="shared" si="3"/>
        <v>0</v>
      </c>
      <c r="L114" s="37">
        <f t="shared" si="4"/>
        <v>0</v>
      </c>
    </row>
    <row r="115" spans="1:12" ht="15" customHeight="1" x14ac:dyDescent="0.25">
      <c r="A115" s="31">
        <f t="shared" si="5"/>
        <v>104</v>
      </c>
      <c r="B115" s="246" t="s">
        <v>496</v>
      </c>
      <c r="C115" s="247" t="s">
        <v>496</v>
      </c>
      <c r="D115" s="247" t="s">
        <v>496</v>
      </c>
      <c r="E115" s="248" t="s">
        <v>496</v>
      </c>
      <c r="F115" s="35" t="s">
        <v>30</v>
      </c>
      <c r="G115" s="33"/>
      <c r="H115" s="38">
        <v>750</v>
      </c>
      <c r="I115" s="34">
        <v>0</v>
      </c>
      <c r="J115" s="35">
        <v>9.5</v>
      </c>
      <c r="K115" s="36">
        <f t="shared" si="3"/>
        <v>0</v>
      </c>
      <c r="L115" s="37">
        <f t="shared" si="4"/>
        <v>0</v>
      </c>
    </row>
    <row r="116" spans="1:12" ht="15" customHeight="1" x14ac:dyDescent="0.25">
      <c r="A116" s="31">
        <f t="shared" si="5"/>
        <v>105</v>
      </c>
      <c r="B116" s="246" t="s">
        <v>497</v>
      </c>
      <c r="C116" s="247" t="s">
        <v>497</v>
      </c>
      <c r="D116" s="247" t="s">
        <v>497</v>
      </c>
      <c r="E116" s="248" t="s">
        <v>497</v>
      </c>
      <c r="F116" s="35" t="s">
        <v>30</v>
      </c>
      <c r="G116" s="33"/>
      <c r="H116" s="38">
        <v>600</v>
      </c>
      <c r="I116" s="34">
        <v>0</v>
      </c>
      <c r="J116" s="35">
        <v>9.5</v>
      </c>
      <c r="K116" s="36">
        <f t="shared" si="3"/>
        <v>0</v>
      </c>
      <c r="L116" s="37">
        <f t="shared" si="4"/>
        <v>0</v>
      </c>
    </row>
    <row r="117" spans="1:12" ht="15" customHeight="1" x14ac:dyDescent="0.25">
      <c r="A117" s="31">
        <f t="shared" si="5"/>
        <v>106</v>
      </c>
      <c r="B117" s="246" t="s">
        <v>498</v>
      </c>
      <c r="C117" s="247" t="s">
        <v>498</v>
      </c>
      <c r="D117" s="247" t="s">
        <v>498</v>
      </c>
      <c r="E117" s="248" t="s">
        <v>498</v>
      </c>
      <c r="F117" s="35" t="s">
        <v>30</v>
      </c>
      <c r="G117" s="33"/>
      <c r="H117" s="38">
        <v>2000</v>
      </c>
      <c r="I117" s="34">
        <v>0</v>
      </c>
      <c r="J117" s="35">
        <v>9.5</v>
      </c>
      <c r="K117" s="36">
        <f t="shared" si="3"/>
        <v>0</v>
      </c>
      <c r="L117" s="37">
        <f t="shared" si="4"/>
        <v>0</v>
      </c>
    </row>
    <row r="118" spans="1:12" ht="15" customHeight="1" x14ac:dyDescent="0.25">
      <c r="A118" s="31">
        <f t="shared" si="5"/>
        <v>107</v>
      </c>
      <c r="B118" s="246" t="s">
        <v>499</v>
      </c>
      <c r="C118" s="247" t="s">
        <v>499</v>
      </c>
      <c r="D118" s="247" t="s">
        <v>499</v>
      </c>
      <c r="E118" s="248" t="s">
        <v>499</v>
      </c>
      <c r="F118" s="35" t="s">
        <v>30</v>
      </c>
      <c r="G118" s="33"/>
      <c r="H118" s="38">
        <v>3500</v>
      </c>
      <c r="I118" s="34">
        <v>0</v>
      </c>
      <c r="J118" s="35">
        <v>9.5</v>
      </c>
      <c r="K118" s="36">
        <f t="shared" si="3"/>
        <v>0</v>
      </c>
      <c r="L118" s="37">
        <f t="shared" si="4"/>
        <v>0</v>
      </c>
    </row>
    <row r="119" spans="1:12" ht="15" customHeight="1" x14ac:dyDescent="0.25">
      <c r="A119" s="31">
        <f t="shared" si="5"/>
        <v>108</v>
      </c>
      <c r="B119" s="246" t="s">
        <v>500</v>
      </c>
      <c r="C119" s="247" t="s">
        <v>500</v>
      </c>
      <c r="D119" s="247" t="s">
        <v>500</v>
      </c>
      <c r="E119" s="248" t="s">
        <v>500</v>
      </c>
      <c r="F119" s="35" t="s">
        <v>30</v>
      </c>
      <c r="G119" s="33"/>
      <c r="H119" s="38">
        <v>6000</v>
      </c>
      <c r="I119" s="34">
        <v>0</v>
      </c>
      <c r="J119" s="35">
        <v>9.5</v>
      </c>
      <c r="K119" s="36">
        <f t="shared" si="3"/>
        <v>0</v>
      </c>
      <c r="L119" s="37">
        <f t="shared" si="4"/>
        <v>0</v>
      </c>
    </row>
    <row r="120" spans="1:12" ht="15" customHeight="1" x14ac:dyDescent="0.25">
      <c r="A120" s="31">
        <f t="shared" si="5"/>
        <v>109</v>
      </c>
      <c r="B120" s="246" t="s">
        <v>501</v>
      </c>
      <c r="C120" s="247" t="s">
        <v>501</v>
      </c>
      <c r="D120" s="247" t="s">
        <v>501</v>
      </c>
      <c r="E120" s="248" t="s">
        <v>501</v>
      </c>
      <c r="F120" s="35" t="s">
        <v>30</v>
      </c>
      <c r="G120" s="33"/>
      <c r="H120" s="38">
        <v>6000</v>
      </c>
      <c r="I120" s="34">
        <v>0</v>
      </c>
      <c r="J120" s="35">
        <v>9.5</v>
      </c>
      <c r="K120" s="36">
        <f t="shared" si="3"/>
        <v>0</v>
      </c>
      <c r="L120" s="37">
        <f t="shared" si="4"/>
        <v>0</v>
      </c>
    </row>
    <row r="121" spans="1:12" ht="15" customHeight="1" x14ac:dyDescent="0.25">
      <c r="A121" s="31">
        <f t="shared" si="5"/>
        <v>110</v>
      </c>
      <c r="B121" s="246" t="s">
        <v>502</v>
      </c>
      <c r="C121" s="247" t="s">
        <v>502</v>
      </c>
      <c r="D121" s="247" t="s">
        <v>502</v>
      </c>
      <c r="E121" s="248" t="s">
        <v>502</v>
      </c>
      <c r="F121" s="35" t="s">
        <v>30</v>
      </c>
      <c r="G121" s="33"/>
      <c r="H121" s="38">
        <v>6000</v>
      </c>
      <c r="I121" s="34">
        <v>0</v>
      </c>
      <c r="J121" s="35">
        <v>9.5</v>
      </c>
      <c r="K121" s="36">
        <f t="shared" si="3"/>
        <v>0</v>
      </c>
      <c r="L121" s="37">
        <f t="shared" si="4"/>
        <v>0</v>
      </c>
    </row>
    <row r="122" spans="1:12" ht="15" customHeight="1" x14ac:dyDescent="0.25">
      <c r="A122" s="31">
        <f t="shared" si="5"/>
        <v>111</v>
      </c>
      <c r="B122" s="246" t="s">
        <v>503</v>
      </c>
      <c r="C122" s="247" t="s">
        <v>503</v>
      </c>
      <c r="D122" s="247" t="s">
        <v>503</v>
      </c>
      <c r="E122" s="248" t="s">
        <v>503</v>
      </c>
      <c r="F122" s="35" t="s">
        <v>30</v>
      </c>
      <c r="G122" s="33"/>
      <c r="H122" s="38">
        <v>4000</v>
      </c>
      <c r="I122" s="34">
        <v>0</v>
      </c>
      <c r="J122" s="35">
        <v>9.5</v>
      </c>
      <c r="K122" s="36">
        <f t="shared" si="3"/>
        <v>0</v>
      </c>
      <c r="L122" s="37">
        <f t="shared" si="4"/>
        <v>0</v>
      </c>
    </row>
    <row r="123" spans="1:12" ht="15" customHeight="1" x14ac:dyDescent="0.25">
      <c r="A123" s="31">
        <f t="shared" si="5"/>
        <v>112</v>
      </c>
      <c r="B123" s="246" t="s">
        <v>504</v>
      </c>
      <c r="C123" s="247" t="s">
        <v>504</v>
      </c>
      <c r="D123" s="247" t="s">
        <v>504</v>
      </c>
      <c r="E123" s="248" t="s">
        <v>504</v>
      </c>
      <c r="F123" s="35" t="s">
        <v>30</v>
      </c>
      <c r="G123" s="33"/>
      <c r="H123" s="38">
        <v>6000</v>
      </c>
      <c r="I123" s="34">
        <v>0</v>
      </c>
      <c r="J123" s="35">
        <v>9.5</v>
      </c>
      <c r="K123" s="36">
        <f t="shared" si="3"/>
        <v>0</v>
      </c>
      <c r="L123" s="37">
        <f t="shared" si="4"/>
        <v>0</v>
      </c>
    </row>
    <row r="124" spans="1:12" ht="15" customHeight="1" x14ac:dyDescent="0.25">
      <c r="A124" s="31">
        <f t="shared" si="5"/>
        <v>113</v>
      </c>
      <c r="B124" s="246" t="s">
        <v>505</v>
      </c>
      <c r="C124" s="247" t="s">
        <v>505</v>
      </c>
      <c r="D124" s="247" t="s">
        <v>505</v>
      </c>
      <c r="E124" s="248" t="s">
        <v>505</v>
      </c>
      <c r="F124" s="35" t="s">
        <v>30</v>
      </c>
      <c r="G124" s="33"/>
      <c r="H124" s="38">
        <v>6000</v>
      </c>
      <c r="I124" s="34">
        <v>0</v>
      </c>
      <c r="J124" s="35">
        <v>9.5</v>
      </c>
      <c r="K124" s="36">
        <f t="shared" si="3"/>
        <v>0</v>
      </c>
      <c r="L124" s="37">
        <f t="shared" si="4"/>
        <v>0</v>
      </c>
    </row>
    <row r="125" spans="1:12" ht="15" customHeight="1" x14ac:dyDescent="0.25">
      <c r="A125" s="31">
        <f t="shared" si="5"/>
        <v>114</v>
      </c>
      <c r="B125" s="246" t="s">
        <v>506</v>
      </c>
      <c r="C125" s="247" t="s">
        <v>506</v>
      </c>
      <c r="D125" s="247" t="s">
        <v>506</v>
      </c>
      <c r="E125" s="248" t="s">
        <v>506</v>
      </c>
      <c r="F125" s="35" t="s">
        <v>30</v>
      </c>
      <c r="G125" s="33"/>
      <c r="H125" s="38">
        <v>5000</v>
      </c>
      <c r="I125" s="34">
        <v>0</v>
      </c>
      <c r="J125" s="35">
        <v>9.5</v>
      </c>
      <c r="K125" s="36">
        <f t="shared" si="3"/>
        <v>0</v>
      </c>
      <c r="L125" s="37">
        <f t="shared" si="4"/>
        <v>0</v>
      </c>
    </row>
    <row r="126" spans="1:12" ht="15" customHeight="1" x14ac:dyDescent="0.25">
      <c r="A126" s="31">
        <f t="shared" si="5"/>
        <v>115</v>
      </c>
      <c r="B126" s="246" t="s">
        <v>507</v>
      </c>
      <c r="C126" s="247" t="s">
        <v>507</v>
      </c>
      <c r="D126" s="247" t="s">
        <v>507</v>
      </c>
      <c r="E126" s="248" t="s">
        <v>507</v>
      </c>
      <c r="F126" s="35" t="s">
        <v>30</v>
      </c>
      <c r="G126" s="33"/>
      <c r="H126" s="38">
        <v>3000</v>
      </c>
      <c r="I126" s="34">
        <v>0</v>
      </c>
      <c r="J126" s="35">
        <v>9.5</v>
      </c>
      <c r="K126" s="36">
        <f t="shared" si="3"/>
        <v>0</v>
      </c>
      <c r="L126" s="37">
        <f t="shared" si="4"/>
        <v>0</v>
      </c>
    </row>
    <row r="127" spans="1:12" ht="15" customHeight="1" x14ac:dyDescent="0.25">
      <c r="A127" s="31">
        <f t="shared" si="5"/>
        <v>116</v>
      </c>
      <c r="B127" s="246" t="s">
        <v>508</v>
      </c>
      <c r="C127" s="247" t="s">
        <v>508</v>
      </c>
      <c r="D127" s="247" t="s">
        <v>508</v>
      </c>
      <c r="E127" s="248" t="s">
        <v>508</v>
      </c>
      <c r="F127" s="35" t="s">
        <v>30</v>
      </c>
      <c r="G127" s="33"/>
      <c r="H127" s="38">
        <v>6000</v>
      </c>
      <c r="I127" s="34">
        <v>0</v>
      </c>
      <c r="J127" s="35">
        <v>9.5</v>
      </c>
      <c r="K127" s="36">
        <f t="shared" si="3"/>
        <v>0</v>
      </c>
      <c r="L127" s="37">
        <f t="shared" si="4"/>
        <v>0</v>
      </c>
    </row>
    <row r="128" spans="1:12" ht="15" customHeight="1" x14ac:dyDescent="0.25">
      <c r="A128" s="31">
        <f t="shared" si="5"/>
        <v>117</v>
      </c>
      <c r="B128" s="246" t="s">
        <v>509</v>
      </c>
      <c r="C128" s="247" t="s">
        <v>509</v>
      </c>
      <c r="D128" s="247" t="s">
        <v>509</v>
      </c>
      <c r="E128" s="248" t="s">
        <v>509</v>
      </c>
      <c r="F128" s="35" t="s">
        <v>30</v>
      </c>
      <c r="G128" s="33"/>
      <c r="H128" s="38">
        <v>3500</v>
      </c>
      <c r="I128" s="34">
        <v>0</v>
      </c>
      <c r="J128" s="35">
        <v>9.5</v>
      </c>
      <c r="K128" s="36">
        <f t="shared" si="3"/>
        <v>0</v>
      </c>
      <c r="L128" s="37">
        <f t="shared" si="4"/>
        <v>0</v>
      </c>
    </row>
    <row r="129" spans="1:12" ht="15" customHeight="1" x14ac:dyDescent="0.25">
      <c r="A129" s="31">
        <f t="shared" si="5"/>
        <v>118</v>
      </c>
      <c r="B129" s="246" t="s">
        <v>510</v>
      </c>
      <c r="C129" s="247" t="s">
        <v>510</v>
      </c>
      <c r="D129" s="247" t="s">
        <v>510</v>
      </c>
      <c r="E129" s="248" t="s">
        <v>510</v>
      </c>
      <c r="F129" s="35" t="s">
        <v>30</v>
      </c>
      <c r="G129" s="33"/>
      <c r="H129" s="38">
        <v>6000</v>
      </c>
      <c r="I129" s="34">
        <v>0</v>
      </c>
      <c r="J129" s="35">
        <v>9.5</v>
      </c>
      <c r="K129" s="36">
        <f t="shared" si="3"/>
        <v>0</v>
      </c>
      <c r="L129" s="37">
        <f t="shared" si="4"/>
        <v>0</v>
      </c>
    </row>
    <row r="130" spans="1:12" ht="15" customHeight="1" x14ac:dyDescent="0.25">
      <c r="A130" s="31">
        <f t="shared" si="5"/>
        <v>119</v>
      </c>
      <c r="B130" s="246" t="s">
        <v>511</v>
      </c>
      <c r="C130" s="247" t="s">
        <v>511</v>
      </c>
      <c r="D130" s="247" t="s">
        <v>511</v>
      </c>
      <c r="E130" s="248" t="s">
        <v>511</v>
      </c>
      <c r="F130" s="35" t="s">
        <v>30</v>
      </c>
      <c r="G130" s="33"/>
      <c r="H130" s="38">
        <v>4000</v>
      </c>
      <c r="I130" s="34">
        <v>0</v>
      </c>
      <c r="J130" s="35">
        <v>9.5</v>
      </c>
      <c r="K130" s="36">
        <f t="shared" si="3"/>
        <v>0</v>
      </c>
      <c r="L130" s="37">
        <f t="shared" si="4"/>
        <v>0</v>
      </c>
    </row>
    <row r="131" spans="1:12" ht="15" customHeight="1" x14ac:dyDescent="0.25">
      <c r="A131" s="31">
        <f t="shared" si="5"/>
        <v>120</v>
      </c>
      <c r="B131" s="246" t="s">
        <v>1383</v>
      </c>
      <c r="C131" s="247" t="s">
        <v>512</v>
      </c>
      <c r="D131" s="247" t="s">
        <v>512</v>
      </c>
      <c r="E131" s="248" t="s">
        <v>512</v>
      </c>
      <c r="F131" s="35" t="s">
        <v>30</v>
      </c>
      <c r="G131" s="33"/>
      <c r="H131" s="38">
        <v>1500</v>
      </c>
      <c r="I131" s="34">
        <v>0</v>
      </c>
      <c r="J131" s="35">
        <v>9.5</v>
      </c>
      <c r="K131" s="36">
        <f t="shared" si="3"/>
        <v>0</v>
      </c>
      <c r="L131" s="37">
        <f t="shared" si="4"/>
        <v>0</v>
      </c>
    </row>
    <row r="132" spans="1:12" ht="15" customHeight="1" x14ac:dyDescent="0.25">
      <c r="A132" s="31">
        <f t="shared" si="5"/>
        <v>121</v>
      </c>
      <c r="B132" s="246" t="s">
        <v>1384</v>
      </c>
      <c r="C132" s="247" t="s">
        <v>513</v>
      </c>
      <c r="D132" s="247" t="s">
        <v>513</v>
      </c>
      <c r="E132" s="248" t="s">
        <v>513</v>
      </c>
      <c r="F132" s="35" t="s">
        <v>30</v>
      </c>
      <c r="G132" s="33"/>
      <c r="H132" s="38">
        <v>2000</v>
      </c>
      <c r="I132" s="34">
        <v>0</v>
      </c>
      <c r="J132" s="35">
        <v>9.5</v>
      </c>
      <c r="K132" s="36">
        <f t="shared" si="3"/>
        <v>0</v>
      </c>
      <c r="L132" s="37">
        <f t="shared" si="4"/>
        <v>0</v>
      </c>
    </row>
    <row r="133" spans="1:12" ht="15" customHeight="1" x14ac:dyDescent="0.25">
      <c r="A133" s="31">
        <f t="shared" si="5"/>
        <v>122</v>
      </c>
      <c r="B133" s="246" t="s">
        <v>1385</v>
      </c>
      <c r="C133" s="247" t="s">
        <v>514</v>
      </c>
      <c r="D133" s="247" t="s">
        <v>514</v>
      </c>
      <c r="E133" s="248" t="s">
        <v>514</v>
      </c>
      <c r="F133" s="35" t="s">
        <v>30</v>
      </c>
      <c r="G133" s="33"/>
      <c r="H133" s="38">
        <v>1500</v>
      </c>
      <c r="I133" s="34">
        <v>0</v>
      </c>
      <c r="J133" s="35">
        <v>9.5</v>
      </c>
      <c r="K133" s="36">
        <f t="shared" si="3"/>
        <v>0</v>
      </c>
      <c r="L133" s="37">
        <f t="shared" si="4"/>
        <v>0</v>
      </c>
    </row>
    <row r="134" spans="1:12" ht="15" customHeight="1" x14ac:dyDescent="0.25">
      <c r="A134" s="31">
        <f t="shared" si="5"/>
        <v>123</v>
      </c>
      <c r="B134" s="246" t="s">
        <v>1386</v>
      </c>
      <c r="C134" s="247" t="s">
        <v>515</v>
      </c>
      <c r="D134" s="247" t="s">
        <v>515</v>
      </c>
      <c r="E134" s="248" t="s">
        <v>515</v>
      </c>
      <c r="F134" s="35" t="s">
        <v>30</v>
      </c>
      <c r="G134" s="33"/>
      <c r="H134" s="38">
        <v>2000</v>
      </c>
      <c r="I134" s="34">
        <v>0</v>
      </c>
      <c r="J134" s="35">
        <v>9.5</v>
      </c>
      <c r="K134" s="36">
        <f t="shared" si="3"/>
        <v>0</v>
      </c>
      <c r="L134" s="37">
        <f t="shared" si="4"/>
        <v>0</v>
      </c>
    </row>
    <row r="135" spans="1:12" ht="15" customHeight="1" x14ac:dyDescent="0.25">
      <c r="A135" s="31">
        <f t="shared" si="5"/>
        <v>124</v>
      </c>
      <c r="B135" s="246" t="s">
        <v>1387</v>
      </c>
      <c r="C135" s="247" t="s">
        <v>516</v>
      </c>
      <c r="D135" s="247" t="s">
        <v>516</v>
      </c>
      <c r="E135" s="248" t="s">
        <v>516</v>
      </c>
      <c r="F135" s="35" t="s">
        <v>30</v>
      </c>
      <c r="G135" s="33"/>
      <c r="H135" s="38">
        <v>1500</v>
      </c>
      <c r="I135" s="34">
        <v>0</v>
      </c>
      <c r="J135" s="35">
        <v>9.5</v>
      </c>
      <c r="K135" s="36">
        <f t="shared" si="3"/>
        <v>0</v>
      </c>
      <c r="L135" s="37">
        <f t="shared" si="4"/>
        <v>0</v>
      </c>
    </row>
    <row r="136" spans="1:12" ht="15" customHeight="1" x14ac:dyDescent="0.25">
      <c r="A136" s="31">
        <f t="shared" si="5"/>
        <v>125</v>
      </c>
      <c r="B136" s="246" t="s">
        <v>1388</v>
      </c>
      <c r="C136" s="247" t="s">
        <v>517</v>
      </c>
      <c r="D136" s="247" t="s">
        <v>517</v>
      </c>
      <c r="E136" s="248" t="s">
        <v>517</v>
      </c>
      <c r="F136" s="35" t="s">
        <v>30</v>
      </c>
      <c r="G136" s="33"/>
      <c r="H136" s="38">
        <v>1800</v>
      </c>
      <c r="I136" s="34">
        <v>0</v>
      </c>
      <c r="J136" s="35">
        <v>9.5</v>
      </c>
      <c r="K136" s="36">
        <f t="shared" si="3"/>
        <v>0</v>
      </c>
      <c r="L136" s="37">
        <f t="shared" si="4"/>
        <v>0</v>
      </c>
    </row>
    <row r="137" spans="1:12" ht="15" customHeight="1" x14ac:dyDescent="0.25">
      <c r="A137" s="31">
        <f t="shared" si="5"/>
        <v>126</v>
      </c>
      <c r="B137" s="246" t="s">
        <v>1389</v>
      </c>
      <c r="C137" s="247" t="s">
        <v>518</v>
      </c>
      <c r="D137" s="247" t="s">
        <v>518</v>
      </c>
      <c r="E137" s="248" t="s">
        <v>518</v>
      </c>
      <c r="F137" s="35" t="s">
        <v>30</v>
      </c>
      <c r="G137" s="33"/>
      <c r="H137" s="38">
        <v>2500</v>
      </c>
      <c r="I137" s="34">
        <v>0</v>
      </c>
      <c r="J137" s="35">
        <v>9.5</v>
      </c>
      <c r="K137" s="36">
        <f t="shared" si="3"/>
        <v>0</v>
      </c>
      <c r="L137" s="37">
        <f t="shared" si="4"/>
        <v>0</v>
      </c>
    </row>
    <row r="138" spans="1:12" ht="15.75" x14ac:dyDescent="0.3">
      <c r="A138" s="145"/>
      <c r="B138" s="212" t="s">
        <v>46</v>
      </c>
      <c r="C138" s="213"/>
      <c r="D138" s="213"/>
      <c r="E138" s="214"/>
      <c r="F138" s="146"/>
      <c r="G138" s="146"/>
      <c r="H138" s="146"/>
      <c r="I138" s="146"/>
      <c r="J138" s="146"/>
      <c r="K138" s="146"/>
      <c r="L138" s="147">
        <f>SUM(L12:L137)</f>
        <v>0</v>
      </c>
    </row>
    <row r="139" spans="1:12" ht="15.75" x14ac:dyDescent="0.3">
      <c r="A139" s="19"/>
      <c r="B139" s="20"/>
      <c r="C139" s="20"/>
      <c r="D139" s="20"/>
      <c r="E139" s="20"/>
      <c r="F139" s="21"/>
      <c r="G139" s="21"/>
      <c r="H139" s="21"/>
      <c r="I139" s="21"/>
      <c r="J139" s="21"/>
      <c r="K139" s="21"/>
      <c r="L139" s="22"/>
    </row>
    <row r="140" spans="1:12" ht="15.75" x14ac:dyDescent="0.3">
      <c r="A140" s="4" t="s">
        <v>14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ht="15.75" x14ac:dyDescent="0.3">
      <c r="A141" s="4" t="s">
        <v>15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ht="15.75" x14ac:dyDescent="0.3">
      <c r="A142" s="4" t="s">
        <v>16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ht="15.75" x14ac:dyDescent="0.3">
      <c r="A143" s="111" t="s">
        <v>202</v>
      </c>
      <c r="B143" s="111"/>
      <c r="C143" s="111"/>
      <c r="D143" s="111"/>
      <c r="E143" s="111"/>
      <c r="F143" s="111"/>
      <c r="G143" s="111"/>
      <c r="H143" s="98"/>
      <c r="I143" s="98"/>
      <c r="J143" s="4"/>
      <c r="K143" s="4"/>
      <c r="L143" s="4"/>
    </row>
    <row r="144" spans="1:12" ht="15.75" x14ac:dyDescent="0.3">
      <c r="A144" s="4"/>
      <c r="B144" s="23"/>
      <c r="C144" s="24"/>
      <c r="D144" s="2"/>
      <c r="E144" s="2"/>
      <c r="F144" s="4"/>
      <c r="G144" s="4"/>
      <c r="H144" s="4"/>
      <c r="I144" s="4"/>
      <c r="J144" s="4"/>
      <c r="K144" s="4"/>
      <c r="L144" s="4"/>
    </row>
    <row r="145" spans="1:12" ht="15.75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ht="15.75" x14ac:dyDescent="0.3">
      <c r="A146" s="8" t="s">
        <v>18</v>
      </c>
      <c r="B146" s="8"/>
      <c r="C146" s="8"/>
      <c r="D146" s="8"/>
      <c r="E146" s="8"/>
      <c r="F146" s="8"/>
      <c r="G146" s="25" t="s">
        <v>19</v>
      </c>
      <c r="H146" s="8"/>
      <c r="I146" s="8"/>
      <c r="J146" s="8" t="s">
        <v>20</v>
      </c>
      <c r="K146" s="8"/>
      <c r="L146" s="8"/>
    </row>
    <row r="147" spans="1:12" ht="15.75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1:12" ht="15.7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5.7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5.7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5.7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5.7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 x14ac:dyDescent="0.3">
      <c r="A153" s="26"/>
      <c r="B153" s="27"/>
      <c r="C153" s="28"/>
      <c r="D153" s="28"/>
      <c r="E153" s="28"/>
      <c r="F153" s="28"/>
      <c r="G153" s="29"/>
      <c r="H153" s="30"/>
      <c r="I153" s="30"/>
      <c r="J153" s="30"/>
      <c r="K153" s="30"/>
      <c r="L153" s="30"/>
    </row>
    <row r="160" spans="1:12" ht="27" customHeight="1" x14ac:dyDescent="0.25"/>
    <row r="161" ht="15.75" customHeight="1" x14ac:dyDescent="0.25"/>
    <row r="162" ht="27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27" customHeight="1" x14ac:dyDescent="0.25"/>
    <row r="168" ht="27" customHeight="1" x14ac:dyDescent="0.25"/>
    <row r="169" ht="27" customHeight="1" x14ac:dyDescent="0.25"/>
    <row r="170" ht="27" customHeight="1" x14ac:dyDescent="0.25"/>
    <row r="171" ht="27" customHeight="1" x14ac:dyDescent="0.25"/>
    <row r="172" ht="27" customHeight="1" x14ac:dyDescent="0.25"/>
    <row r="173" ht="27" customHeight="1" x14ac:dyDescent="0.25"/>
    <row r="174" ht="27" customHeight="1" x14ac:dyDescent="0.25"/>
    <row r="175" ht="27" customHeight="1" x14ac:dyDescent="0.25"/>
    <row r="176" ht="27" customHeight="1" x14ac:dyDescent="0.25"/>
    <row r="177" ht="27" customHeight="1" x14ac:dyDescent="0.25"/>
    <row r="178" ht="27" customHeight="1" x14ac:dyDescent="0.25"/>
    <row r="179" ht="15.75" customHeight="1" x14ac:dyDescent="0.25"/>
    <row r="180" ht="15.75" customHeight="1" x14ac:dyDescent="0.25"/>
    <row r="181" ht="27" customHeight="1" x14ac:dyDescent="0.25"/>
    <row r="182" ht="15.75" customHeight="1" x14ac:dyDescent="0.25"/>
    <row r="183" ht="15.75" customHeight="1" x14ac:dyDescent="0.25"/>
    <row r="184" ht="27" customHeight="1" x14ac:dyDescent="0.25"/>
    <row r="185" ht="15.75" customHeight="1" x14ac:dyDescent="0.25"/>
    <row r="186" ht="27" customHeight="1" x14ac:dyDescent="0.25"/>
    <row r="187" ht="15.75" customHeight="1" x14ac:dyDescent="0.25"/>
    <row r="188" ht="27" customHeight="1" x14ac:dyDescent="0.25"/>
    <row r="189" ht="27" customHeight="1" x14ac:dyDescent="0.25"/>
    <row r="190" ht="27" customHeight="1" x14ac:dyDescent="0.25"/>
    <row r="191" ht="15.75" customHeight="1" x14ac:dyDescent="0.25"/>
    <row r="192" ht="27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.75" customHeight="1" x14ac:dyDescent="0.25"/>
    <row r="209" ht="15" customHeight="1" x14ac:dyDescent="0.25"/>
    <row r="210" ht="1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.75" customHeight="1" x14ac:dyDescent="0.25"/>
    <row r="289" ht="15" customHeight="1" x14ac:dyDescent="0.25"/>
    <row r="290" ht="1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</sheetData>
  <sheetProtection algorithmName="SHA-512" hashValue="54d9PTt5LkY8zf2oj9DktSrzizaghTok5+oBbTLrmhClPNoNdEpJq07tkoA47de/t145ZybaPqp+pZapJOMPqg==" saltValue="eNdykc17l2055+NEdVrA7g==" spinCount="100000" sheet="1" objects="1" scenarios="1"/>
  <protectedRanges>
    <protectedRange sqref="C146" name="Obseg4"/>
    <protectedRange sqref="I12:I137" name="Obseg3"/>
    <protectedRange sqref="G12:G137" name="Obseg2"/>
    <protectedRange sqref="C5:D6" name="Obseg1"/>
  </protectedRanges>
  <mergeCells count="128">
    <mergeCell ref="B126:E126"/>
    <mergeCell ref="B127:E127"/>
    <mergeCell ref="B128:E128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95:E95"/>
    <mergeCell ref="B96:E96"/>
    <mergeCell ref="B113:E113"/>
    <mergeCell ref="B114:E114"/>
    <mergeCell ref="B115:E115"/>
    <mergeCell ref="B90:E90"/>
    <mergeCell ref="B91:E91"/>
    <mergeCell ref="B92:E92"/>
    <mergeCell ref="B93:E93"/>
    <mergeCell ref="B94:E94"/>
    <mergeCell ref="B112:E112"/>
    <mergeCell ref="B103:E103"/>
    <mergeCell ref="B104:E104"/>
    <mergeCell ref="B108:E108"/>
    <mergeCell ref="B85:E85"/>
    <mergeCell ref="B86:E86"/>
    <mergeCell ref="B87:E87"/>
    <mergeCell ref="B88:E88"/>
    <mergeCell ref="B89:E89"/>
    <mergeCell ref="B80:E80"/>
    <mergeCell ref="B81:E81"/>
    <mergeCell ref="B82:E82"/>
    <mergeCell ref="B83:E83"/>
    <mergeCell ref="B84:E84"/>
    <mergeCell ref="B75:E75"/>
    <mergeCell ref="B76:E76"/>
    <mergeCell ref="B77:E77"/>
    <mergeCell ref="B78:E78"/>
    <mergeCell ref="B79:E79"/>
    <mergeCell ref="B70:E70"/>
    <mergeCell ref="B71:E71"/>
    <mergeCell ref="B72:E72"/>
    <mergeCell ref="B73:E73"/>
    <mergeCell ref="B74:E74"/>
    <mergeCell ref="B65:E65"/>
    <mergeCell ref="B66:E66"/>
    <mergeCell ref="B67:E67"/>
    <mergeCell ref="B68:E68"/>
    <mergeCell ref="B69:E69"/>
    <mergeCell ref="B138:E138"/>
    <mergeCell ref="B137:E137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97:E97"/>
    <mergeCell ref="B98:E98"/>
    <mergeCell ref="B99:E99"/>
    <mergeCell ref="B100:E100"/>
    <mergeCell ref="B101:E101"/>
    <mergeCell ref="B102:E102"/>
    <mergeCell ref="B109:E109"/>
    <mergeCell ref="B110:E110"/>
    <mergeCell ref="B111:E111"/>
    <mergeCell ref="B64:E64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11:E11"/>
    <mergeCell ref="B12:E12"/>
    <mergeCell ref="B13:E13"/>
    <mergeCell ref="B14:E14"/>
    <mergeCell ref="B15:E15"/>
    <mergeCell ref="B16:E16"/>
    <mergeCell ref="B105:E105"/>
    <mergeCell ref="B106:E106"/>
    <mergeCell ref="B107:E107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40:E40"/>
    <mergeCell ref="B29:E29"/>
    <mergeCell ref="B30:E30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EF2EC-101A-4274-AA9A-4EDB28A316DA}">
  <dimension ref="A1:L203"/>
  <sheetViews>
    <sheetView topLeftCell="A25" zoomScaleNormal="100" workbookViewId="0">
      <selection activeCell="B16" sqref="B16:E16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519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24.95" customHeight="1" x14ac:dyDescent="0.25">
      <c r="A12" s="31">
        <v>1</v>
      </c>
      <c r="B12" s="222" t="s">
        <v>520</v>
      </c>
      <c r="C12" s="223" t="s">
        <v>520</v>
      </c>
      <c r="D12" s="223" t="s">
        <v>520</v>
      </c>
      <c r="E12" s="224" t="s">
        <v>520</v>
      </c>
      <c r="F12" s="157" t="s">
        <v>30</v>
      </c>
      <c r="G12" s="33"/>
      <c r="H12" s="38">
        <v>3500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24.95" customHeight="1" x14ac:dyDescent="0.25">
      <c r="A13" s="31">
        <f>A12+1</f>
        <v>2</v>
      </c>
      <c r="B13" s="222" t="s">
        <v>521</v>
      </c>
      <c r="C13" s="223" t="s">
        <v>521</v>
      </c>
      <c r="D13" s="223" t="s">
        <v>521</v>
      </c>
      <c r="E13" s="224" t="s">
        <v>521</v>
      </c>
      <c r="F13" s="157" t="s">
        <v>30</v>
      </c>
      <c r="G13" s="33"/>
      <c r="H13" s="38">
        <v>3500</v>
      </c>
      <c r="I13" s="34">
        <v>0</v>
      </c>
      <c r="J13" s="35">
        <v>9.5</v>
      </c>
      <c r="K13" s="36">
        <f t="shared" ref="K13:K26" si="0">PRODUCT(I13,1.095)</f>
        <v>0</v>
      </c>
      <c r="L13" s="37">
        <f t="shared" ref="L13:L26" si="1">PRODUCT(H13,K13)</f>
        <v>0</v>
      </c>
    </row>
    <row r="14" spans="1:12" ht="24.95" customHeight="1" x14ac:dyDescent="0.25">
      <c r="A14" s="31">
        <f t="shared" ref="A14:A26" si="2">A13+1</f>
        <v>3</v>
      </c>
      <c r="B14" s="222" t="s">
        <v>522</v>
      </c>
      <c r="C14" s="223" t="s">
        <v>522</v>
      </c>
      <c r="D14" s="223" t="s">
        <v>522</v>
      </c>
      <c r="E14" s="224" t="s">
        <v>522</v>
      </c>
      <c r="F14" s="157" t="s">
        <v>30</v>
      </c>
      <c r="G14" s="33"/>
      <c r="H14" s="38">
        <v>2500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24.95" customHeight="1" x14ac:dyDescent="0.25">
      <c r="A15" s="31">
        <f t="shared" si="2"/>
        <v>4</v>
      </c>
      <c r="B15" s="222" t="s">
        <v>523</v>
      </c>
      <c r="C15" s="223" t="s">
        <v>523</v>
      </c>
      <c r="D15" s="223" t="s">
        <v>523</v>
      </c>
      <c r="E15" s="224" t="s">
        <v>523</v>
      </c>
      <c r="F15" s="157" t="s">
        <v>30</v>
      </c>
      <c r="G15" s="33"/>
      <c r="H15" s="38">
        <v>3500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30" customHeight="1" x14ac:dyDescent="0.25">
      <c r="A16" s="31">
        <f t="shared" si="2"/>
        <v>5</v>
      </c>
      <c r="B16" s="222" t="s">
        <v>524</v>
      </c>
      <c r="C16" s="223" t="s">
        <v>524</v>
      </c>
      <c r="D16" s="223" t="s">
        <v>524</v>
      </c>
      <c r="E16" s="224" t="s">
        <v>524</v>
      </c>
      <c r="F16" s="157" t="s">
        <v>30</v>
      </c>
      <c r="G16" s="33"/>
      <c r="H16" s="38">
        <v>3500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30" customHeight="1" x14ac:dyDescent="0.25">
      <c r="A17" s="31">
        <f t="shared" si="2"/>
        <v>6</v>
      </c>
      <c r="B17" s="222" t="s">
        <v>525</v>
      </c>
      <c r="C17" s="223" t="s">
        <v>525</v>
      </c>
      <c r="D17" s="223" t="s">
        <v>525</v>
      </c>
      <c r="E17" s="224" t="s">
        <v>525</v>
      </c>
      <c r="F17" s="157" t="s">
        <v>30</v>
      </c>
      <c r="G17" s="33"/>
      <c r="H17" s="38">
        <v>1500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30" customHeight="1" x14ac:dyDescent="0.25">
      <c r="A18" s="31">
        <f t="shared" si="2"/>
        <v>7</v>
      </c>
      <c r="B18" s="222" t="s">
        <v>526</v>
      </c>
      <c r="C18" s="223" t="s">
        <v>526</v>
      </c>
      <c r="D18" s="223" t="s">
        <v>526</v>
      </c>
      <c r="E18" s="224" t="s">
        <v>526</v>
      </c>
      <c r="F18" s="157" t="s">
        <v>30</v>
      </c>
      <c r="G18" s="33"/>
      <c r="H18" s="38">
        <v>3500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30" customHeight="1" x14ac:dyDescent="0.25">
      <c r="A19" s="31">
        <f t="shared" si="2"/>
        <v>8</v>
      </c>
      <c r="B19" s="222" t="s">
        <v>527</v>
      </c>
      <c r="C19" s="223" t="s">
        <v>527</v>
      </c>
      <c r="D19" s="223" t="s">
        <v>527</v>
      </c>
      <c r="E19" s="224" t="s">
        <v>527</v>
      </c>
      <c r="F19" s="157" t="s">
        <v>30</v>
      </c>
      <c r="G19" s="33"/>
      <c r="H19" s="38">
        <v>3500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24.95" customHeight="1" x14ac:dyDescent="0.25">
      <c r="A20" s="31">
        <f t="shared" si="2"/>
        <v>9</v>
      </c>
      <c r="B20" s="222" t="s">
        <v>528</v>
      </c>
      <c r="C20" s="223" t="s">
        <v>528</v>
      </c>
      <c r="D20" s="223" t="s">
        <v>528</v>
      </c>
      <c r="E20" s="224" t="s">
        <v>528</v>
      </c>
      <c r="F20" s="157" t="s">
        <v>30</v>
      </c>
      <c r="G20" s="33"/>
      <c r="H20" s="38">
        <v>3500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24.95" customHeight="1" x14ac:dyDescent="0.25">
      <c r="A21" s="31">
        <f t="shared" si="2"/>
        <v>10</v>
      </c>
      <c r="B21" s="222" t="s">
        <v>529</v>
      </c>
      <c r="C21" s="223" t="s">
        <v>529</v>
      </c>
      <c r="D21" s="223" t="s">
        <v>529</v>
      </c>
      <c r="E21" s="224" t="s">
        <v>529</v>
      </c>
      <c r="F21" s="157" t="s">
        <v>30</v>
      </c>
      <c r="G21" s="33"/>
      <c r="H21" s="38">
        <v>3500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24.95" customHeight="1" x14ac:dyDescent="0.25">
      <c r="A22" s="31">
        <f t="shared" si="2"/>
        <v>11</v>
      </c>
      <c r="B22" s="222" t="s">
        <v>530</v>
      </c>
      <c r="C22" s="223" t="s">
        <v>530</v>
      </c>
      <c r="D22" s="223" t="s">
        <v>530</v>
      </c>
      <c r="E22" s="224" t="s">
        <v>530</v>
      </c>
      <c r="F22" s="157" t="s">
        <v>30</v>
      </c>
      <c r="G22" s="33"/>
      <c r="H22" s="38">
        <v>3500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ht="24.95" customHeight="1" x14ac:dyDescent="0.25">
      <c r="A23" s="31">
        <f t="shared" si="2"/>
        <v>12</v>
      </c>
      <c r="B23" s="222" t="s">
        <v>531</v>
      </c>
      <c r="C23" s="223" t="s">
        <v>531</v>
      </c>
      <c r="D23" s="223" t="s">
        <v>531</v>
      </c>
      <c r="E23" s="224" t="s">
        <v>531</v>
      </c>
      <c r="F23" s="35" t="s">
        <v>30</v>
      </c>
      <c r="G23" s="33"/>
      <c r="H23" s="38">
        <v>800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24.95" customHeight="1" x14ac:dyDescent="0.25">
      <c r="A24" s="31">
        <f t="shared" si="2"/>
        <v>13</v>
      </c>
      <c r="B24" s="222" t="s">
        <v>532</v>
      </c>
      <c r="C24" s="223" t="s">
        <v>532</v>
      </c>
      <c r="D24" s="223" t="s">
        <v>532</v>
      </c>
      <c r="E24" s="224" t="s">
        <v>532</v>
      </c>
      <c r="F24" s="35" t="s">
        <v>30</v>
      </c>
      <c r="G24" s="33"/>
      <c r="H24" s="38">
        <v>1500</v>
      </c>
      <c r="I24" s="34">
        <v>0</v>
      </c>
      <c r="J24" s="35">
        <v>9.5</v>
      </c>
      <c r="K24" s="36">
        <f t="shared" si="0"/>
        <v>0</v>
      </c>
      <c r="L24" s="37">
        <f t="shared" si="1"/>
        <v>0</v>
      </c>
    </row>
    <row r="25" spans="1:12" ht="15" customHeight="1" x14ac:dyDescent="0.25">
      <c r="A25" s="31">
        <f t="shared" si="2"/>
        <v>14</v>
      </c>
      <c r="B25" s="222" t="s">
        <v>533</v>
      </c>
      <c r="C25" s="223" t="s">
        <v>533</v>
      </c>
      <c r="D25" s="223" t="s">
        <v>533</v>
      </c>
      <c r="E25" s="224" t="s">
        <v>533</v>
      </c>
      <c r="F25" s="35" t="s">
        <v>30</v>
      </c>
      <c r="G25" s="33"/>
      <c r="H25" s="38">
        <v>1500</v>
      </c>
      <c r="I25" s="34">
        <v>0</v>
      </c>
      <c r="J25" s="35">
        <v>9.5</v>
      </c>
      <c r="K25" s="36">
        <f t="shared" si="0"/>
        <v>0</v>
      </c>
      <c r="L25" s="37">
        <f t="shared" si="1"/>
        <v>0</v>
      </c>
    </row>
    <row r="26" spans="1:12" ht="30" customHeight="1" x14ac:dyDescent="0.25">
      <c r="A26" s="31">
        <f t="shared" si="2"/>
        <v>15</v>
      </c>
      <c r="B26" s="222" t="s">
        <v>534</v>
      </c>
      <c r="C26" s="223" t="s">
        <v>534</v>
      </c>
      <c r="D26" s="223" t="s">
        <v>534</v>
      </c>
      <c r="E26" s="224" t="s">
        <v>534</v>
      </c>
      <c r="F26" s="35" t="s">
        <v>11</v>
      </c>
      <c r="G26" s="33"/>
      <c r="H26" s="38">
        <v>600</v>
      </c>
      <c r="I26" s="34">
        <v>0</v>
      </c>
      <c r="J26" s="35">
        <v>9.5</v>
      </c>
      <c r="K26" s="36">
        <f t="shared" si="0"/>
        <v>0</v>
      </c>
      <c r="L26" s="37">
        <f t="shared" si="1"/>
        <v>0</v>
      </c>
    </row>
    <row r="27" spans="1:12" ht="15.75" x14ac:dyDescent="0.3">
      <c r="A27" s="145"/>
      <c r="B27" s="212" t="s">
        <v>48</v>
      </c>
      <c r="C27" s="213"/>
      <c r="D27" s="213"/>
      <c r="E27" s="214"/>
      <c r="F27" s="146"/>
      <c r="G27" s="146"/>
      <c r="H27" s="146"/>
      <c r="I27" s="146"/>
      <c r="J27" s="146"/>
      <c r="K27" s="146"/>
      <c r="L27" s="147">
        <f>SUM(L12:L26)</f>
        <v>0</v>
      </c>
    </row>
    <row r="28" spans="1:12" ht="15.75" x14ac:dyDescent="0.3">
      <c r="A28" s="19"/>
      <c r="B28" s="20"/>
      <c r="C28" s="20"/>
      <c r="D28" s="20"/>
      <c r="E28" s="20"/>
      <c r="F28" s="21"/>
      <c r="G28" s="21"/>
      <c r="H28" s="21"/>
      <c r="I28" s="21"/>
      <c r="J28" s="21"/>
      <c r="K28" s="21"/>
      <c r="L28" s="22"/>
    </row>
    <row r="29" spans="1:12" ht="15.75" x14ac:dyDescent="0.3">
      <c r="A29" s="4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5.75" x14ac:dyDescent="0.3">
      <c r="A30" s="4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5.75" x14ac:dyDescent="0.3">
      <c r="A31" s="4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15.75" x14ac:dyDescent="0.3">
      <c r="A32" s="111" t="s">
        <v>202</v>
      </c>
      <c r="B32" s="111"/>
      <c r="C32" s="111"/>
      <c r="D32" s="111"/>
      <c r="E32" s="111"/>
      <c r="F32" s="111"/>
      <c r="G32" s="111"/>
      <c r="H32" s="98"/>
      <c r="I32" s="98"/>
      <c r="J32" s="4"/>
      <c r="K32" s="4"/>
      <c r="L32" s="4"/>
    </row>
    <row r="33" spans="1:12" ht="15.75" x14ac:dyDescent="0.3">
      <c r="A33" s="39" t="s">
        <v>43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15.75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15.75" x14ac:dyDescent="0.3">
      <c r="A35" s="8" t="s">
        <v>18</v>
      </c>
      <c r="B35" s="8"/>
      <c r="C35" s="8"/>
      <c r="D35" s="8"/>
      <c r="E35" s="8"/>
      <c r="F35" s="8"/>
      <c r="G35" s="25" t="s">
        <v>19</v>
      </c>
      <c r="H35" s="8"/>
      <c r="I35" s="8"/>
      <c r="J35" s="8" t="s">
        <v>20</v>
      </c>
      <c r="K35" s="8"/>
      <c r="L35" s="8"/>
    </row>
    <row r="36" spans="1:12" ht="15.75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5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.75" x14ac:dyDescent="0.3">
      <c r="A42" s="26"/>
      <c r="B42" s="27"/>
      <c r="C42" s="28"/>
      <c r="D42" s="28"/>
      <c r="E42" s="28"/>
      <c r="F42" s="28"/>
      <c r="G42" s="29"/>
      <c r="H42" s="30"/>
      <c r="I42" s="30"/>
      <c r="J42" s="30"/>
      <c r="K42" s="30"/>
      <c r="L42" s="30"/>
    </row>
    <row r="49" ht="27" customHeight="1" x14ac:dyDescent="0.25"/>
    <row r="50" ht="15.75" customHeight="1" x14ac:dyDescent="0.25"/>
    <row r="51" ht="27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15.75" customHeight="1" x14ac:dyDescent="0.25"/>
    <row r="69" ht="15.75" customHeight="1" x14ac:dyDescent="0.25"/>
    <row r="70" ht="27" customHeight="1" x14ac:dyDescent="0.25"/>
    <row r="71" ht="15.75" customHeight="1" x14ac:dyDescent="0.25"/>
    <row r="72" ht="15.75" customHeight="1" x14ac:dyDescent="0.25"/>
    <row r="73" ht="27" customHeight="1" x14ac:dyDescent="0.25"/>
    <row r="74" ht="15.75" customHeight="1" x14ac:dyDescent="0.25"/>
    <row r="75" ht="27" customHeight="1" x14ac:dyDescent="0.25"/>
    <row r="76" ht="15.75" customHeight="1" x14ac:dyDescent="0.25"/>
    <row r="77" ht="27" customHeight="1" x14ac:dyDescent="0.25"/>
    <row r="78" ht="27" customHeight="1" x14ac:dyDescent="0.25"/>
    <row r="79" ht="27" customHeight="1" x14ac:dyDescent="0.25"/>
    <row r="80" ht="15.75" customHeight="1" x14ac:dyDescent="0.25"/>
    <row r="81" ht="27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.75" customHeight="1" x14ac:dyDescent="0.25"/>
    <row r="98" ht="15" customHeight="1" x14ac:dyDescent="0.25"/>
    <row r="99" ht="1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.75" customHeight="1" x14ac:dyDescent="0.25"/>
    <row r="178" ht="15" customHeight="1" x14ac:dyDescent="0.25"/>
    <row r="179" ht="1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</sheetData>
  <sheetProtection algorithmName="SHA-512" hashValue="z6jwsmNJ7my+DvOWzYJ3NyfKyazNdeYZtgFEhe+3+E341CqKsZ7UcTkFEYmIkHg/NcJl6chCfB8eiNk0CRj4Qw==" saltValue="M0mjWn0CyhzF8a5SUq/AvQ==" spinCount="100000" sheet="1" objects="1" scenarios="1"/>
  <protectedRanges>
    <protectedRange sqref="C35" name="Obseg4"/>
    <protectedRange sqref="I12:I26" name="Obseg3"/>
    <protectedRange sqref="G12:G26" name="Obseg2"/>
    <protectedRange sqref="C5:D6" name="Obseg1"/>
  </protectedRanges>
  <mergeCells count="17">
    <mergeCell ref="B27:E27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61B19-F30F-4C4E-81EC-D91D8BCA35A8}">
  <dimension ref="A1:L239"/>
  <sheetViews>
    <sheetView topLeftCell="A40" zoomScaleNormal="100" zoomScaleSheetLayoutView="118" workbookViewId="0">
      <selection activeCell="G25" sqref="G25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535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15" customHeight="1" x14ac:dyDescent="0.25">
      <c r="A12" s="31">
        <v>1</v>
      </c>
      <c r="B12" s="252" t="s">
        <v>536</v>
      </c>
      <c r="C12" s="253" t="s">
        <v>536</v>
      </c>
      <c r="D12" s="253" t="s">
        <v>536</v>
      </c>
      <c r="E12" s="254" t="s">
        <v>536</v>
      </c>
      <c r="F12" s="12" t="s">
        <v>30</v>
      </c>
      <c r="G12" s="33"/>
      <c r="H12" s="121">
        <v>1200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15" customHeight="1" x14ac:dyDescent="0.25">
      <c r="A13" s="31">
        <f>A12+1</f>
        <v>2</v>
      </c>
      <c r="B13" s="252" t="s">
        <v>537</v>
      </c>
      <c r="C13" s="253" t="s">
        <v>537</v>
      </c>
      <c r="D13" s="253" t="s">
        <v>537</v>
      </c>
      <c r="E13" s="254" t="s">
        <v>537</v>
      </c>
      <c r="F13" s="35" t="s">
        <v>30</v>
      </c>
      <c r="G13" s="33"/>
      <c r="H13" s="121">
        <v>3500</v>
      </c>
      <c r="I13" s="34">
        <v>0</v>
      </c>
      <c r="J13" s="35">
        <v>9.5</v>
      </c>
      <c r="K13" s="36">
        <f t="shared" ref="K13:K62" si="0">PRODUCT(I13,1.095)</f>
        <v>0</v>
      </c>
      <c r="L13" s="37">
        <f t="shared" ref="L13:L62" si="1">PRODUCT(H13,K13)</f>
        <v>0</v>
      </c>
    </row>
    <row r="14" spans="1:12" ht="15" customHeight="1" x14ac:dyDescent="0.25">
      <c r="A14" s="31">
        <f t="shared" ref="A14:A62" si="2">A13+1</f>
        <v>3</v>
      </c>
      <c r="B14" s="252" t="s">
        <v>538</v>
      </c>
      <c r="C14" s="253" t="s">
        <v>538</v>
      </c>
      <c r="D14" s="253" t="s">
        <v>538</v>
      </c>
      <c r="E14" s="254" t="s">
        <v>538</v>
      </c>
      <c r="F14" s="35" t="s">
        <v>30</v>
      </c>
      <c r="G14" s="33"/>
      <c r="H14" s="121">
        <v>7000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15" customHeight="1" x14ac:dyDescent="0.25">
      <c r="A15" s="31">
        <f t="shared" si="2"/>
        <v>4</v>
      </c>
      <c r="B15" s="252" t="s">
        <v>539</v>
      </c>
      <c r="C15" s="253" t="s">
        <v>539</v>
      </c>
      <c r="D15" s="253" t="s">
        <v>539</v>
      </c>
      <c r="E15" s="254" t="s">
        <v>539</v>
      </c>
      <c r="F15" s="35" t="s">
        <v>30</v>
      </c>
      <c r="G15" s="33"/>
      <c r="H15" s="121">
        <v>4000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15" customHeight="1" x14ac:dyDescent="0.25">
      <c r="A16" s="31">
        <f t="shared" si="2"/>
        <v>5</v>
      </c>
      <c r="B16" s="252" t="s">
        <v>540</v>
      </c>
      <c r="C16" s="253" t="s">
        <v>540</v>
      </c>
      <c r="D16" s="253" t="s">
        <v>540</v>
      </c>
      <c r="E16" s="254" t="s">
        <v>540</v>
      </c>
      <c r="F16" s="35" t="s">
        <v>30</v>
      </c>
      <c r="G16" s="33"/>
      <c r="H16" s="122">
        <v>2500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15" customHeight="1" x14ac:dyDescent="0.25">
      <c r="A17" s="31">
        <f t="shared" si="2"/>
        <v>6</v>
      </c>
      <c r="B17" s="252" t="s">
        <v>541</v>
      </c>
      <c r="C17" s="253" t="s">
        <v>541</v>
      </c>
      <c r="D17" s="253" t="s">
        <v>541</v>
      </c>
      <c r="E17" s="254" t="s">
        <v>541</v>
      </c>
      <c r="F17" s="35" t="s">
        <v>30</v>
      </c>
      <c r="G17" s="33"/>
      <c r="H17" s="122">
        <v>2500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15" customHeight="1" x14ac:dyDescent="0.25">
      <c r="A18" s="31">
        <f t="shared" si="2"/>
        <v>7</v>
      </c>
      <c r="B18" s="252" t="s">
        <v>542</v>
      </c>
      <c r="C18" s="253" t="s">
        <v>542</v>
      </c>
      <c r="D18" s="253" t="s">
        <v>542</v>
      </c>
      <c r="E18" s="254" t="s">
        <v>542</v>
      </c>
      <c r="F18" s="35" t="s">
        <v>30</v>
      </c>
      <c r="G18" s="33"/>
      <c r="H18" s="122">
        <v>2800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15" customHeight="1" x14ac:dyDescent="0.3">
      <c r="A19" s="31">
        <f t="shared" si="2"/>
        <v>8</v>
      </c>
      <c r="B19" s="252" t="s">
        <v>543</v>
      </c>
      <c r="C19" s="253" t="s">
        <v>543</v>
      </c>
      <c r="D19" s="253" t="s">
        <v>543</v>
      </c>
      <c r="E19" s="254" t="s">
        <v>543</v>
      </c>
      <c r="F19" s="16" t="s">
        <v>30</v>
      </c>
      <c r="G19" s="33"/>
      <c r="H19" s="122">
        <v>6000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15" customHeight="1" x14ac:dyDescent="0.3">
      <c r="A20" s="31">
        <f t="shared" si="2"/>
        <v>9</v>
      </c>
      <c r="B20" s="252" t="s">
        <v>544</v>
      </c>
      <c r="C20" s="253" t="s">
        <v>544</v>
      </c>
      <c r="D20" s="253" t="s">
        <v>544</v>
      </c>
      <c r="E20" s="254" t="s">
        <v>544</v>
      </c>
      <c r="F20" s="16" t="s">
        <v>30</v>
      </c>
      <c r="G20" s="33"/>
      <c r="H20" s="122">
        <v>6000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15" customHeight="1" x14ac:dyDescent="0.3">
      <c r="A21" s="31">
        <f t="shared" si="2"/>
        <v>10</v>
      </c>
      <c r="B21" s="252" t="s">
        <v>545</v>
      </c>
      <c r="C21" s="253" t="s">
        <v>545</v>
      </c>
      <c r="D21" s="253" t="s">
        <v>545</v>
      </c>
      <c r="E21" s="254" t="s">
        <v>545</v>
      </c>
      <c r="F21" s="16" t="s">
        <v>30</v>
      </c>
      <c r="G21" s="33"/>
      <c r="H21" s="121">
        <v>400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24.95" customHeight="1" x14ac:dyDescent="0.3">
      <c r="A22" s="31">
        <f t="shared" si="2"/>
        <v>11</v>
      </c>
      <c r="B22" s="252" t="s">
        <v>546</v>
      </c>
      <c r="C22" s="253" t="s">
        <v>546</v>
      </c>
      <c r="D22" s="253" t="s">
        <v>546</v>
      </c>
      <c r="E22" s="254" t="s">
        <v>546</v>
      </c>
      <c r="F22" s="16" t="s">
        <v>11</v>
      </c>
      <c r="G22" s="33"/>
      <c r="H22" s="121">
        <v>150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ht="24.95" customHeight="1" x14ac:dyDescent="0.3">
      <c r="A23" s="31">
        <f t="shared" si="2"/>
        <v>12</v>
      </c>
      <c r="B23" s="252" t="s">
        <v>547</v>
      </c>
      <c r="C23" s="253" t="s">
        <v>547</v>
      </c>
      <c r="D23" s="253" t="s">
        <v>547</v>
      </c>
      <c r="E23" s="254" t="s">
        <v>547</v>
      </c>
      <c r="F23" s="16" t="s">
        <v>11</v>
      </c>
      <c r="G23" s="33"/>
      <c r="H23" s="121">
        <v>200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15" customHeight="1" x14ac:dyDescent="0.3">
      <c r="A24" s="31">
        <f t="shared" si="2"/>
        <v>13</v>
      </c>
      <c r="B24" s="252" t="s">
        <v>548</v>
      </c>
      <c r="C24" s="253" t="s">
        <v>548</v>
      </c>
      <c r="D24" s="253" t="s">
        <v>548</v>
      </c>
      <c r="E24" s="254" t="s">
        <v>548</v>
      </c>
      <c r="F24" s="16" t="s">
        <v>11</v>
      </c>
      <c r="G24" s="33"/>
      <c r="H24" s="121">
        <v>150</v>
      </c>
      <c r="I24" s="34">
        <v>0</v>
      </c>
      <c r="J24" s="35">
        <v>9.5</v>
      </c>
      <c r="K24" s="36">
        <f t="shared" si="0"/>
        <v>0</v>
      </c>
      <c r="L24" s="37">
        <f t="shared" si="1"/>
        <v>0</v>
      </c>
    </row>
    <row r="25" spans="1:12" ht="24.95" customHeight="1" x14ac:dyDescent="0.3">
      <c r="A25" s="31">
        <f t="shared" si="2"/>
        <v>14</v>
      </c>
      <c r="B25" s="252" t="s">
        <v>549</v>
      </c>
      <c r="C25" s="253" t="s">
        <v>549</v>
      </c>
      <c r="D25" s="253" t="s">
        <v>549</v>
      </c>
      <c r="E25" s="254" t="s">
        <v>549</v>
      </c>
      <c r="F25" s="16" t="s">
        <v>11</v>
      </c>
      <c r="G25" s="33"/>
      <c r="H25" s="121">
        <v>200</v>
      </c>
      <c r="I25" s="34">
        <v>0</v>
      </c>
      <c r="J25" s="35">
        <v>9.5</v>
      </c>
      <c r="K25" s="36">
        <f t="shared" si="0"/>
        <v>0</v>
      </c>
      <c r="L25" s="37">
        <f t="shared" si="1"/>
        <v>0</v>
      </c>
    </row>
    <row r="26" spans="1:12" ht="24.95" customHeight="1" x14ac:dyDescent="0.3">
      <c r="A26" s="31">
        <f t="shared" si="2"/>
        <v>15</v>
      </c>
      <c r="B26" s="252" t="s">
        <v>550</v>
      </c>
      <c r="C26" s="253" t="s">
        <v>550</v>
      </c>
      <c r="D26" s="253" t="s">
        <v>550</v>
      </c>
      <c r="E26" s="254" t="s">
        <v>550</v>
      </c>
      <c r="F26" s="16" t="s">
        <v>11</v>
      </c>
      <c r="G26" s="33"/>
      <c r="H26" s="121">
        <v>250</v>
      </c>
      <c r="I26" s="34">
        <v>0</v>
      </c>
      <c r="J26" s="35">
        <v>9.5</v>
      </c>
      <c r="K26" s="36">
        <f t="shared" si="0"/>
        <v>0</v>
      </c>
      <c r="L26" s="37">
        <f t="shared" si="1"/>
        <v>0</v>
      </c>
    </row>
    <row r="27" spans="1:12" ht="15" customHeight="1" x14ac:dyDescent="0.3">
      <c r="A27" s="31">
        <f t="shared" si="2"/>
        <v>16</v>
      </c>
      <c r="B27" s="252" t="s">
        <v>551</v>
      </c>
      <c r="C27" s="253" t="s">
        <v>551</v>
      </c>
      <c r="D27" s="253" t="s">
        <v>551</v>
      </c>
      <c r="E27" s="254" t="s">
        <v>551</v>
      </c>
      <c r="F27" s="16" t="s">
        <v>11</v>
      </c>
      <c r="G27" s="33"/>
      <c r="H27" s="121">
        <v>300</v>
      </c>
      <c r="I27" s="34">
        <v>0</v>
      </c>
      <c r="J27" s="35">
        <v>9.5</v>
      </c>
      <c r="K27" s="36">
        <f t="shared" si="0"/>
        <v>0</v>
      </c>
      <c r="L27" s="37">
        <f t="shared" si="1"/>
        <v>0</v>
      </c>
    </row>
    <row r="28" spans="1:12" ht="15" customHeight="1" x14ac:dyDescent="0.3">
      <c r="A28" s="31">
        <f t="shared" si="2"/>
        <v>17</v>
      </c>
      <c r="B28" s="252" t="s">
        <v>552</v>
      </c>
      <c r="C28" s="253" t="s">
        <v>552</v>
      </c>
      <c r="D28" s="253" t="s">
        <v>552</v>
      </c>
      <c r="E28" s="254" t="s">
        <v>552</v>
      </c>
      <c r="F28" s="16" t="s">
        <v>30</v>
      </c>
      <c r="G28" s="33"/>
      <c r="H28" s="121">
        <v>1800</v>
      </c>
      <c r="I28" s="34">
        <v>0</v>
      </c>
      <c r="J28" s="35">
        <v>9.5</v>
      </c>
      <c r="K28" s="36">
        <f t="shared" si="0"/>
        <v>0</v>
      </c>
      <c r="L28" s="37">
        <f t="shared" si="1"/>
        <v>0</v>
      </c>
    </row>
    <row r="29" spans="1:12" ht="15" customHeight="1" x14ac:dyDescent="0.3">
      <c r="A29" s="31">
        <f t="shared" si="2"/>
        <v>18</v>
      </c>
      <c r="B29" s="252" t="s">
        <v>553</v>
      </c>
      <c r="C29" s="253" t="s">
        <v>553</v>
      </c>
      <c r="D29" s="253" t="s">
        <v>553</v>
      </c>
      <c r="E29" s="254" t="s">
        <v>553</v>
      </c>
      <c r="F29" s="16" t="s">
        <v>30</v>
      </c>
      <c r="G29" s="33"/>
      <c r="H29" s="121">
        <v>1800</v>
      </c>
      <c r="I29" s="34">
        <v>0</v>
      </c>
      <c r="J29" s="35">
        <v>9.5</v>
      </c>
      <c r="K29" s="36">
        <f t="shared" si="0"/>
        <v>0</v>
      </c>
      <c r="L29" s="37">
        <f t="shared" si="1"/>
        <v>0</v>
      </c>
    </row>
    <row r="30" spans="1:12" ht="15" customHeight="1" x14ac:dyDescent="0.3">
      <c r="A30" s="31">
        <f t="shared" si="2"/>
        <v>19</v>
      </c>
      <c r="B30" s="252" t="s">
        <v>554</v>
      </c>
      <c r="C30" s="253" t="s">
        <v>554</v>
      </c>
      <c r="D30" s="253" t="s">
        <v>554</v>
      </c>
      <c r="E30" s="254" t="s">
        <v>554</v>
      </c>
      <c r="F30" s="16" t="s">
        <v>30</v>
      </c>
      <c r="G30" s="33"/>
      <c r="H30" s="121">
        <v>2500</v>
      </c>
      <c r="I30" s="34">
        <v>0</v>
      </c>
      <c r="J30" s="35">
        <v>9.5</v>
      </c>
      <c r="K30" s="36">
        <f t="shared" si="0"/>
        <v>0</v>
      </c>
      <c r="L30" s="37">
        <f t="shared" si="1"/>
        <v>0</v>
      </c>
    </row>
    <row r="31" spans="1:12" ht="15" customHeight="1" x14ac:dyDescent="0.3">
      <c r="A31" s="31">
        <f t="shared" si="2"/>
        <v>20</v>
      </c>
      <c r="B31" s="252" t="s">
        <v>555</v>
      </c>
      <c r="C31" s="253" t="s">
        <v>555</v>
      </c>
      <c r="D31" s="253" t="s">
        <v>555</v>
      </c>
      <c r="E31" s="254" t="s">
        <v>555</v>
      </c>
      <c r="F31" s="16" t="s">
        <v>30</v>
      </c>
      <c r="G31" s="33"/>
      <c r="H31" s="121">
        <v>3800</v>
      </c>
      <c r="I31" s="34">
        <v>0</v>
      </c>
      <c r="J31" s="35">
        <v>9.5</v>
      </c>
      <c r="K31" s="36">
        <f t="shared" si="0"/>
        <v>0</v>
      </c>
      <c r="L31" s="37">
        <f t="shared" si="1"/>
        <v>0</v>
      </c>
    </row>
    <row r="32" spans="1:12" ht="15" customHeight="1" x14ac:dyDescent="0.3">
      <c r="A32" s="31">
        <f t="shared" si="2"/>
        <v>21</v>
      </c>
      <c r="B32" s="252" t="s">
        <v>556</v>
      </c>
      <c r="C32" s="253" t="s">
        <v>556</v>
      </c>
      <c r="D32" s="253" t="s">
        <v>556</v>
      </c>
      <c r="E32" s="254" t="s">
        <v>556</v>
      </c>
      <c r="F32" s="16" t="s">
        <v>30</v>
      </c>
      <c r="G32" s="33"/>
      <c r="H32" s="121">
        <v>3500</v>
      </c>
      <c r="I32" s="34">
        <v>0</v>
      </c>
      <c r="J32" s="35">
        <v>9.5</v>
      </c>
      <c r="K32" s="36">
        <f t="shared" si="0"/>
        <v>0</v>
      </c>
      <c r="L32" s="37">
        <f t="shared" si="1"/>
        <v>0</v>
      </c>
    </row>
    <row r="33" spans="1:12" ht="15" customHeight="1" x14ac:dyDescent="0.3">
      <c r="A33" s="31">
        <f t="shared" si="2"/>
        <v>22</v>
      </c>
      <c r="B33" s="252" t="s">
        <v>557</v>
      </c>
      <c r="C33" s="253" t="s">
        <v>557</v>
      </c>
      <c r="D33" s="253" t="s">
        <v>557</v>
      </c>
      <c r="E33" s="254" t="s">
        <v>557</v>
      </c>
      <c r="F33" s="16" t="s">
        <v>30</v>
      </c>
      <c r="G33" s="33"/>
      <c r="H33" s="121">
        <v>4000</v>
      </c>
      <c r="I33" s="34">
        <v>0</v>
      </c>
      <c r="J33" s="35">
        <v>9.5</v>
      </c>
      <c r="K33" s="36">
        <f t="shared" si="0"/>
        <v>0</v>
      </c>
      <c r="L33" s="37">
        <f t="shared" si="1"/>
        <v>0</v>
      </c>
    </row>
    <row r="34" spans="1:12" ht="15" customHeight="1" x14ac:dyDescent="0.3">
      <c r="A34" s="31">
        <f t="shared" si="2"/>
        <v>23</v>
      </c>
      <c r="B34" s="252" t="s">
        <v>558</v>
      </c>
      <c r="C34" s="253" t="s">
        <v>558</v>
      </c>
      <c r="D34" s="253" t="s">
        <v>558</v>
      </c>
      <c r="E34" s="254" t="s">
        <v>558</v>
      </c>
      <c r="F34" s="16" t="s">
        <v>30</v>
      </c>
      <c r="G34" s="33"/>
      <c r="H34" s="121">
        <v>4000</v>
      </c>
      <c r="I34" s="34">
        <v>0</v>
      </c>
      <c r="J34" s="35">
        <v>9.5</v>
      </c>
      <c r="K34" s="36">
        <f t="shared" si="0"/>
        <v>0</v>
      </c>
      <c r="L34" s="37">
        <f t="shared" si="1"/>
        <v>0</v>
      </c>
    </row>
    <row r="35" spans="1:12" ht="15" customHeight="1" x14ac:dyDescent="0.3">
      <c r="A35" s="31">
        <f t="shared" si="2"/>
        <v>24</v>
      </c>
      <c r="B35" s="252" t="s">
        <v>559</v>
      </c>
      <c r="C35" s="253" t="s">
        <v>559</v>
      </c>
      <c r="D35" s="253" t="s">
        <v>559</v>
      </c>
      <c r="E35" s="254" t="s">
        <v>559</v>
      </c>
      <c r="F35" s="16" t="s">
        <v>30</v>
      </c>
      <c r="G35" s="33"/>
      <c r="H35" s="121">
        <v>500</v>
      </c>
      <c r="I35" s="34">
        <v>0</v>
      </c>
      <c r="J35" s="35">
        <v>9.5</v>
      </c>
      <c r="K35" s="36">
        <f t="shared" si="0"/>
        <v>0</v>
      </c>
      <c r="L35" s="37">
        <f t="shared" si="1"/>
        <v>0</v>
      </c>
    </row>
    <row r="36" spans="1:12" ht="15" customHeight="1" x14ac:dyDescent="0.3">
      <c r="A36" s="31">
        <f t="shared" si="2"/>
        <v>25</v>
      </c>
      <c r="B36" s="252" t="s">
        <v>560</v>
      </c>
      <c r="C36" s="253" t="s">
        <v>560</v>
      </c>
      <c r="D36" s="253" t="s">
        <v>560</v>
      </c>
      <c r="E36" s="254" t="s">
        <v>560</v>
      </c>
      <c r="F36" s="16" t="s">
        <v>30</v>
      </c>
      <c r="G36" s="33"/>
      <c r="H36" s="121">
        <v>650</v>
      </c>
      <c r="I36" s="34">
        <v>0</v>
      </c>
      <c r="J36" s="35">
        <v>9.5</v>
      </c>
      <c r="K36" s="36">
        <f t="shared" si="0"/>
        <v>0</v>
      </c>
      <c r="L36" s="37">
        <f t="shared" si="1"/>
        <v>0</v>
      </c>
    </row>
    <row r="37" spans="1:12" ht="15" customHeight="1" x14ac:dyDescent="0.3">
      <c r="A37" s="31">
        <f t="shared" si="2"/>
        <v>26</v>
      </c>
      <c r="B37" s="252" t="s">
        <v>561</v>
      </c>
      <c r="C37" s="253" t="s">
        <v>561</v>
      </c>
      <c r="D37" s="253" t="s">
        <v>561</v>
      </c>
      <c r="E37" s="254" t="s">
        <v>561</v>
      </c>
      <c r="F37" s="16" t="s">
        <v>30</v>
      </c>
      <c r="G37" s="33"/>
      <c r="H37" s="121">
        <v>3800</v>
      </c>
      <c r="I37" s="34">
        <v>0</v>
      </c>
      <c r="J37" s="35">
        <v>9.5</v>
      </c>
      <c r="K37" s="36">
        <f t="shared" si="0"/>
        <v>0</v>
      </c>
      <c r="L37" s="37">
        <f t="shared" si="1"/>
        <v>0</v>
      </c>
    </row>
    <row r="38" spans="1:12" ht="15" customHeight="1" x14ac:dyDescent="0.25">
      <c r="A38" s="31">
        <f t="shared" si="2"/>
        <v>27</v>
      </c>
      <c r="B38" s="252" t="s">
        <v>562</v>
      </c>
      <c r="C38" s="253" t="s">
        <v>562</v>
      </c>
      <c r="D38" s="253" t="s">
        <v>562</v>
      </c>
      <c r="E38" s="254" t="s">
        <v>562</v>
      </c>
      <c r="F38" s="35" t="s">
        <v>30</v>
      </c>
      <c r="G38" s="33"/>
      <c r="H38" s="121">
        <v>50</v>
      </c>
      <c r="I38" s="34">
        <v>0</v>
      </c>
      <c r="J38" s="35">
        <v>9.5</v>
      </c>
      <c r="K38" s="36">
        <f t="shared" si="0"/>
        <v>0</v>
      </c>
      <c r="L38" s="37">
        <f t="shared" si="1"/>
        <v>0</v>
      </c>
    </row>
    <row r="39" spans="1:12" ht="15" customHeight="1" x14ac:dyDescent="0.25">
      <c r="A39" s="31">
        <f t="shared" si="2"/>
        <v>28</v>
      </c>
      <c r="B39" s="252" t="s">
        <v>563</v>
      </c>
      <c r="C39" s="253" t="s">
        <v>563</v>
      </c>
      <c r="D39" s="253" t="s">
        <v>563</v>
      </c>
      <c r="E39" s="254" t="s">
        <v>563</v>
      </c>
      <c r="F39" s="35" t="s">
        <v>30</v>
      </c>
      <c r="G39" s="33"/>
      <c r="H39" s="121">
        <v>30</v>
      </c>
      <c r="I39" s="34">
        <v>0</v>
      </c>
      <c r="J39" s="35">
        <v>9.5</v>
      </c>
      <c r="K39" s="36">
        <f t="shared" si="0"/>
        <v>0</v>
      </c>
      <c r="L39" s="37">
        <f t="shared" si="1"/>
        <v>0</v>
      </c>
    </row>
    <row r="40" spans="1:12" ht="15" customHeight="1" x14ac:dyDescent="0.25">
      <c r="A40" s="31">
        <f t="shared" si="2"/>
        <v>29</v>
      </c>
      <c r="B40" s="252" t="s">
        <v>564</v>
      </c>
      <c r="C40" s="253" t="s">
        <v>564</v>
      </c>
      <c r="D40" s="253" t="s">
        <v>564</v>
      </c>
      <c r="E40" s="254" t="s">
        <v>564</v>
      </c>
      <c r="F40" s="35" t="s">
        <v>30</v>
      </c>
      <c r="G40" s="33"/>
      <c r="H40" s="121">
        <v>1800</v>
      </c>
      <c r="I40" s="34">
        <v>0</v>
      </c>
      <c r="J40" s="35">
        <v>9.5</v>
      </c>
      <c r="K40" s="36">
        <f t="shared" si="0"/>
        <v>0</v>
      </c>
      <c r="L40" s="37">
        <f t="shared" si="1"/>
        <v>0</v>
      </c>
    </row>
    <row r="41" spans="1:12" ht="15" customHeight="1" x14ac:dyDescent="0.25">
      <c r="A41" s="31">
        <f t="shared" si="2"/>
        <v>30</v>
      </c>
      <c r="B41" s="252" t="s">
        <v>565</v>
      </c>
      <c r="C41" s="253" t="s">
        <v>565</v>
      </c>
      <c r="D41" s="253" t="s">
        <v>565</v>
      </c>
      <c r="E41" s="254" t="s">
        <v>565</v>
      </c>
      <c r="F41" s="35" t="s">
        <v>30</v>
      </c>
      <c r="G41" s="33"/>
      <c r="H41" s="121">
        <v>1800</v>
      </c>
      <c r="I41" s="34">
        <v>0</v>
      </c>
      <c r="J41" s="35">
        <v>9.5</v>
      </c>
      <c r="K41" s="36">
        <f t="shared" si="0"/>
        <v>0</v>
      </c>
      <c r="L41" s="37">
        <f t="shared" si="1"/>
        <v>0</v>
      </c>
    </row>
    <row r="42" spans="1:12" ht="15" customHeight="1" x14ac:dyDescent="0.25">
      <c r="A42" s="31">
        <f t="shared" si="2"/>
        <v>31</v>
      </c>
      <c r="B42" s="252" t="s">
        <v>566</v>
      </c>
      <c r="C42" s="253" t="s">
        <v>566</v>
      </c>
      <c r="D42" s="253" t="s">
        <v>566</v>
      </c>
      <c r="E42" s="254" t="s">
        <v>566</v>
      </c>
      <c r="F42" s="35" t="s">
        <v>30</v>
      </c>
      <c r="G42" s="33"/>
      <c r="H42" s="121">
        <v>2000</v>
      </c>
      <c r="I42" s="34">
        <v>0</v>
      </c>
      <c r="J42" s="35">
        <v>9.5</v>
      </c>
      <c r="K42" s="36">
        <f t="shared" si="0"/>
        <v>0</v>
      </c>
      <c r="L42" s="37">
        <f t="shared" si="1"/>
        <v>0</v>
      </c>
    </row>
    <row r="43" spans="1:12" ht="15" customHeight="1" x14ac:dyDescent="0.25">
      <c r="A43" s="31">
        <f t="shared" si="2"/>
        <v>32</v>
      </c>
      <c r="B43" s="252" t="s">
        <v>567</v>
      </c>
      <c r="C43" s="253" t="s">
        <v>567</v>
      </c>
      <c r="D43" s="253" t="s">
        <v>567</v>
      </c>
      <c r="E43" s="254" t="s">
        <v>567</v>
      </c>
      <c r="F43" s="35" t="s">
        <v>30</v>
      </c>
      <c r="G43" s="33"/>
      <c r="H43" s="121">
        <v>1800</v>
      </c>
      <c r="I43" s="34">
        <v>0</v>
      </c>
      <c r="J43" s="35">
        <v>9.5</v>
      </c>
      <c r="K43" s="36">
        <f t="shared" si="0"/>
        <v>0</v>
      </c>
      <c r="L43" s="37">
        <f t="shared" si="1"/>
        <v>0</v>
      </c>
    </row>
    <row r="44" spans="1:12" ht="15" customHeight="1" x14ac:dyDescent="0.25">
      <c r="A44" s="31">
        <f t="shared" si="2"/>
        <v>33</v>
      </c>
      <c r="B44" s="252" t="s">
        <v>568</v>
      </c>
      <c r="C44" s="253" t="s">
        <v>568</v>
      </c>
      <c r="D44" s="253" t="s">
        <v>568</v>
      </c>
      <c r="E44" s="254" t="s">
        <v>568</v>
      </c>
      <c r="F44" s="35" t="s">
        <v>30</v>
      </c>
      <c r="G44" s="33"/>
      <c r="H44" s="121">
        <v>1500</v>
      </c>
      <c r="I44" s="34">
        <v>0</v>
      </c>
      <c r="J44" s="35">
        <v>9.5</v>
      </c>
      <c r="K44" s="36">
        <f t="shared" si="0"/>
        <v>0</v>
      </c>
      <c r="L44" s="37">
        <f t="shared" si="1"/>
        <v>0</v>
      </c>
    </row>
    <row r="45" spans="1:12" ht="15" customHeight="1" x14ac:dyDescent="0.25">
      <c r="A45" s="31">
        <f t="shared" si="2"/>
        <v>34</v>
      </c>
      <c r="B45" s="252" t="s">
        <v>569</v>
      </c>
      <c r="C45" s="253" t="s">
        <v>569</v>
      </c>
      <c r="D45" s="253" t="s">
        <v>569</v>
      </c>
      <c r="E45" s="254" t="s">
        <v>569</v>
      </c>
      <c r="F45" s="35" t="s">
        <v>30</v>
      </c>
      <c r="G45" s="33"/>
      <c r="H45" s="121">
        <v>2000</v>
      </c>
      <c r="I45" s="34">
        <v>0</v>
      </c>
      <c r="J45" s="35">
        <v>9.5</v>
      </c>
      <c r="K45" s="36">
        <f t="shared" si="0"/>
        <v>0</v>
      </c>
      <c r="L45" s="37">
        <f t="shared" si="1"/>
        <v>0</v>
      </c>
    </row>
    <row r="46" spans="1:12" ht="15" customHeight="1" x14ac:dyDescent="0.25">
      <c r="A46" s="31">
        <f t="shared" si="2"/>
        <v>35</v>
      </c>
      <c r="B46" s="252" t="s">
        <v>570</v>
      </c>
      <c r="C46" s="253" t="s">
        <v>570</v>
      </c>
      <c r="D46" s="253" t="s">
        <v>570</v>
      </c>
      <c r="E46" s="254" t="s">
        <v>570</v>
      </c>
      <c r="F46" s="35" t="s">
        <v>30</v>
      </c>
      <c r="G46" s="33"/>
      <c r="H46" s="121">
        <v>2800</v>
      </c>
      <c r="I46" s="34">
        <v>0</v>
      </c>
      <c r="J46" s="35">
        <v>9.5</v>
      </c>
      <c r="K46" s="36">
        <f t="shared" si="0"/>
        <v>0</v>
      </c>
      <c r="L46" s="37">
        <f t="shared" si="1"/>
        <v>0</v>
      </c>
    </row>
    <row r="47" spans="1:12" ht="15" customHeight="1" x14ac:dyDescent="0.25">
      <c r="A47" s="31">
        <f t="shared" si="2"/>
        <v>36</v>
      </c>
      <c r="B47" s="252" t="s">
        <v>571</v>
      </c>
      <c r="C47" s="253" t="s">
        <v>571</v>
      </c>
      <c r="D47" s="253" t="s">
        <v>571</v>
      </c>
      <c r="E47" s="254" t="s">
        <v>571</v>
      </c>
      <c r="F47" s="35" t="s">
        <v>30</v>
      </c>
      <c r="G47" s="33"/>
      <c r="H47" s="121">
        <v>1800</v>
      </c>
      <c r="I47" s="34">
        <v>0</v>
      </c>
      <c r="J47" s="35">
        <v>9.5</v>
      </c>
      <c r="K47" s="36">
        <f t="shared" si="0"/>
        <v>0</v>
      </c>
      <c r="L47" s="37">
        <f t="shared" si="1"/>
        <v>0</v>
      </c>
    </row>
    <row r="48" spans="1:12" ht="15" customHeight="1" x14ac:dyDescent="0.25">
      <c r="A48" s="31">
        <f t="shared" si="2"/>
        <v>37</v>
      </c>
      <c r="B48" s="252" t="s">
        <v>572</v>
      </c>
      <c r="C48" s="253" t="s">
        <v>572</v>
      </c>
      <c r="D48" s="253" t="s">
        <v>572</v>
      </c>
      <c r="E48" s="254" t="s">
        <v>572</v>
      </c>
      <c r="F48" s="35" t="s">
        <v>30</v>
      </c>
      <c r="G48" s="33"/>
      <c r="H48" s="121">
        <v>2000</v>
      </c>
      <c r="I48" s="34">
        <v>0</v>
      </c>
      <c r="J48" s="35">
        <v>9.5</v>
      </c>
      <c r="K48" s="36">
        <f t="shared" si="0"/>
        <v>0</v>
      </c>
      <c r="L48" s="37">
        <f t="shared" si="1"/>
        <v>0</v>
      </c>
    </row>
    <row r="49" spans="1:12" ht="15" customHeight="1" x14ac:dyDescent="0.25">
      <c r="A49" s="31">
        <f t="shared" si="2"/>
        <v>38</v>
      </c>
      <c r="B49" s="252" t="s">
        <v>573</v>
      </c>
      <c r="C49" s="253" t="s">
        <v>573</v>
      </c>
      <c r="D49" s="253" t="s">
        <v>573</v>
      </c>
      <c r="E49" s="254" t="s">
        <v>573</v>
      </c>
      <c r="F49" s="35" t="s">
        <v>30</v>
      </c>
      <c r="G49" s="33"/>
      <c r="H49" s="121">
        <v>4500</v>
      </c>
      <c r="I49" s="34">
        <v>0</v>
      </c>
      <c r="J49" s="35">
        <v>9.5</v>
      </c>
      <c r="K49" s="36">
        <f t="shared" si="0"/>
        <v>0</v>
      </c>
      <c r="L49" s="37">
        <f t="shared" si="1"/>
        <v>0</v>
      </c>
    </row>
    <row r="50" spans="1:12" ht="15" customHeight="1" x14ac:dyDescent="0.25">
      <c r="A50" s="31">
        <f t="shared" si="2"/>
        <v>39</v>
      </c>
      <c r="B50" s="252" t="s">
        <v>574</v>
      </c>
      <c r="C50" s="253" t="s">
        <v>574</v>
      </c>
      <c r="D50" s="253" t="s">
        <v>574</v>
      </c>
      <c r="E50" s="254" t="s">
        <v>574</v>
      </c>
      <c r="F50" s="35" t="s">
        <v>30</v>
      </c>
      <c r="G50" s="33"/>
      <c r="H50" s="121">
        <v>4500</v>
      </c>
      <c r="I50" s="34">
        <v>0</v>
      </c>
      <c r="J50" s="35">
        <v>9.5</v>
      </c>
      <c r="K50" s="36">
        <f t="shared" si="0"/>
        <v>0</v>
      </c>
      <c r="L50" s="37">
        <f t="shared" si="1"/>
        <v>0</v>
      </c>
    </row>
    <row r="51" spans="1:12" ht="15" customHeight="1" x14ac:dyDescent="0.25">
      <c r="A51" s="31">
        <f t="shared" si="2"/>
        <v>40</v>
      </c>
      <c r="B51" s="252" t="s">
        <v>575</v>
      </c>
      <c r="C51" s="253" t="s">
        <v>575</v>
      </c>
      <c r="D51" s="253" t="s">
        <v>575</v>
      </c>
      <c r="E51" s="254" t="s">
        <v>575</v>
      </c>
      <c r="F51" s="35" t="s">
        <v>30</v>
      </c>
      <c r="G51" s="33"/>
      <c r="H51" s="121">
        <v>2500</v>
      </c>
      <c r="I51" s="34">
        <v>0</v>
      </c>
      <c r="J51" s="35">
        <v>9.5</v>
      </c>
      <c r="K51" s="36">
        <f t="shared" si="0"/>
        <v>0</v>
      </c>
      <c r="L51" s="37">
        <f t="shared" si="1"/>
        <v>0</v>
      </c>
    </row>
    <row r="52" spans="1:12" ht="15" customHeight="1" x14ac:dyDescent="0.25">
      <c r="A52" s="31">
        <f t="shared" si="2"/>
        <v>41</v>
      </c>
      <c r="B52" s="252" t="s">
        <v>576</v>
      </c>
      <c r="C52" s="253" t="s">
        <v>576</v>
      </c>
      <c r="D52" s="253" t="s">
        <v>576</v>
      </c>
      <c r="E52" s="254" t="s">
        <v>576</v>
      </c>
      <c r="F52" s="35" t="s">
        <v>30</v>
      </c>
      <c r="G52" s="33"/>
      <c r="H52" s="121">
        <v>3000</v>
      </c>
      <c r="I52" s="34">
        <v>0</v>
      </c>
      <c r="J52" s="35">
        <v>9.5</v>
      </c>
      <c r="K52" s="36">
        <f t="shared" si="0"/>
        <v>0</v>
      </c>
      <c r="L52" s="37">
        <f t="shared" si="1"/>
        <v>0</v>
      </c>
    </row>
    <row r="53" spans="1:12" ht="15" customHeight="1" x14ac:dyDescent="0.25">
      <c r="A53" s="31">
        <f t="shared" si="2"/>
        <v>42</v>
      </c>
      <c r="B53" s="252" t="s">
        <v>577</v>
      </c>
      <c r="C53" s="253" t="s">
        <v>577</v>
      </c>
      <c r="D53" s="253" t="s">
        <v>577</v>
      </c>
      <c r="E53" s="254" t="s">
        <v>577</v>
      </c>
      <c r="F53" s="35" t="s">
        <v>30</v>
      </c>
      <c r="G53" s="33"/>
      <c r="H53" s="121">
        <v>3500</v>
      </c>
      <c r="I53" s="34">
        <v>0</v>
      </c>
      <c r="J53" s="35">
        <v>9.5</v>
      </c>
      <c r="K53" s="36">
        <f t="shared" si="0"/>
        <v>0</v>
      </c>
      <c r="L53" s="37">
        <f t="shared" si="1"/>
        <v>0</v>
      </c>
    </row>
    <row r="54" spans="1:12" ht="15" customHeight="1" x14ac:dyDescent="0.25">
      <c r="A54" s="31">
        <f t="shared" si="2"/>
        <v>43</v>
      </c>
      <c r="B54" s="252" t="s">
        <v>578</v>
      </c>
      <c r="C54" s="253" t="s">
        <v>578</v>
      </c>
      <c r="D54" s="253" t="s">
        <v>578</v>
      </c>
      <c r="E54" s="254" t="s">
        <v>578</v>
      </c>
      <c r="F54" s="35" t="s">
        <v>30</v>
      </c>
      <c r="G54" s="33"/>
      <c r="H54" s="121">
        <v>2800</v>
      </c>
      <c r="I54" s="34">
        <v>0</v>
      </c>
      <c r="J54" s="35">
        <v>9.5</v>
      </c>
      <c r="K54" s="36">
        <f t="shared" si="0"/>
        <v>0</v>
      </c>
      <c r="L54" s="37">
        <f t="shared" si="1"/>
        <v>0</v>
      </c>
    </row>
    <row r="55" spans="1:12" ht="15" customHeight="1" x14ac:dyDescent="0.25">
      <c r="A55" s="31">
        <f t="shared" si="2"/>
        <v>44</v>
      </c>
      <c r="B55" s="252" t="s">
        <v>579</v>
      </c>
      <c r="C55" s="253" t="s">
        <v>579</v>
      </c>
      <c r="D55" s="253" t="s">
        <v>579</v>
      </c>
      <c r="E55" s="254" t="s">
        <v>579</v>
      </c>
      <c r="F55" s="35" t="s">
        <v>30</v>
      </c>
      <c r="G55" s="33"/>
      <c r="H55" s="121">
        <v>1500</v>
      </c>
      <c r="I55" s="34">
        <v>0</v>
      </c>
      <c r="J55" s="35">
        <v>9.5</v>
      </c>
      <c r="K55" s="36">
        <f t="shared" si="0"/>
        <v>0</v>
      </c>
      <c r="L55" s="37">
        <f t="shared" si="1"/>
        <v>0</v>
      </c>
    </row>
    <row r="56" spans="1:12" ht="15" customHeight="1" x14ac:dyDescent="0.25">
      <c r="A56" s="31">
        <f t="shared" si="2"/>
        <v>45</v>
      </c>
      <c r="B56" s="252" t="s">
        <v>580</v>
      </c>
      <c r="C56" s="253" t="s">
        <v>580</v>
      </c>
      <c r="D56" s="253" t="s">
        <v>580</v>
      </c>
      <c r="E56" s="254" t="s">
        <v>580</v>
      </c>
      <c r="F56" s="35" t="s">
        <v>30</v>
      </c>
      <c r="G56" s="33"/>
      <c r="H56" s="121">
        <v>2000</v>
      </c>
      <c r="I56" s="34">
        <v>0</v>
      </c>
      <c r="J56" s="35">
        <v>9.5</v>
      </c>
      <c r="K56" s="36">
        <f t="shared" si="0"/>
        <v>0</v>
      </c>
      <c r="L56" s="37">
        <f t="shared" si="1"/>
        <v>0</v>
      </c>
    </row>
    <row r="57" spans="1:12" ht="15" customHeight="1" x14ac:dyDescent="0.25">
      <c r="A57" s="31">
        <f t="shared" si="2"/>
        <v>46</v>
      </c>
      <c r="B57" s="252" t="s">
        <v>581</v>
      </c>
      <c r="C57" s="253" t="s">
        <v>581</v>
      </c>
      <c r="D57" s="253" t="s">
        <v>581</v>
      </c>
      <c r="E57" s="254" t="s">
        <v>581</v>
      </c>
      <c r="F57" s="35" t="s">
        <v>30</v>
      </c>
      <c r="G57" s="33"/>
      <c r="H57" s="121">
        <v>1000</v>
      </c>
      <c r="I57" s="34">
        <v>0</v>
      </c>
      <c r="J57" s="35">
        <v>9.5</v>
      </c>
      <c r="K57" s="36">
        <f t="shared" si="0"/>
        <v>0</v>
      </c>
      <c r="L57" s="37">
        <f t="shared" si="1"/>
        <v>0</v>
      </c>
    </row>
    <row r="58" spans="1:12" ht="15" customHeight="1" x14ac:dyDescent="0.25">
      <c r="A58" s="31">
        <f t="shared" si="2"/>
        <v>47</v>
      </c>
      <c r="B58" s="252" t="s">
        <v>582</v>
      </c>
      <c r="C58" s="253" t="s">
        <v>582</v>
      </c>
      <c r="D58" s="253" t="s">
        <v>582</v>
      </c>
      <c r="E58" s="254" t="s">
        <v>582</v>
      </c>
      <c r="F58" s="35" t="s">
        <v>30</v>
      </c>
      <c r="G58" s="33"/>
      <c r="H58" s="121">
        <v>2000</v>
      </c>
      <c r="I58" s="34">
        <v>0</v>
      </c>
      <c r="J58" s="35">
        <v>9.5</v>
      </c>
      <c r="K58" s="36">
        <f t="shared" si="0"/>
        <v>0</v>
      </c>
      <c r="L58" s="37">
        <f t="shared" si="1"/>
        <v>0</v>
      </c>
    </row>
    <row r="59" spans="1:12" ht="15" customHeight="1" x14ac:dyDescent="0.25">
      <c r="A59" s="31">
        <f t="shared" si="2"/>
        <v>48</v>
      </c>
      <c r="B59" s="252" t="s">
        <v>583</v>
      </c>
      <c r="C59" s="253" t="s">
        <v>583</v>
      </c>
      <c r="D59" s="253" t="s">
        <v>583</v>
      </c>
      <c r="E59" s="254" t="s">
        <v>583</v>
      </c>
      <c r="F59" s="35" t="s">
        <v>30</v>
      </c>
      <c r="G59" s="33"/>
      <c r="H59" s="121">
        <v>3200</v>
      </c>
      <c r="I59" s="34">
        <v>0</v>
      </c>
      <c r="J59" s="35">
        <v>9.5</v>
      </c>
      <c r="K59" s="36">
        <f t="shared" si="0"/>
        <v>0</v>
      </c>
      <c r="L59" s="37">
        <f t="shared" si="1"/>
        <v>0</v>
      </c>
    </row>
    <row r="60" spans="1:12" ht="15" customHeight="1" x14ac:dyDescent="0.3">
      <c r="A60" s="31">
        <f t="shared" si="2"/>
        <v>49</v>
      </c>
      <c r="B60" s="252" t="s">
        <v>584</v>
      </c>
      <c r="C60" s="253" t="s">
        <v>584</v>
      </c>
      <c r="D60" s="253" t="s">
        <v>584</v>
      </c>
      <c r="E60" s="254" t="s">
        <v>584</v>
      </c>
      <c r="F60" s="16" t="s">
        <v>30</v>
      </c>
      <c r="G60" s="33"/>
      <c r="H60" s="121">
        <v>3500</v>
      </c>
      <c r="I60" s="34">
        <v>0</v>
      </c>
      <c r="J60" s="35">
        <v>9.5</v>
      </c>
      <c r="K60" s="36">
        <f t="shared" si="0"/>
        <v>0</v>
      </c>
      <c r="L60" s="37">
        <f t="shared" si="1"/>
        <v>0</v>
      </c>
    </row>
    <row r="61" spans="1:12" ht="15" customHeight="1" x14ac:dyDescent="0.3">
      <c r="A61" s="31">
        <f t="shared" si="2"/>
        <v>50</v>
      </c>
      <c r="B61" s="252" t="s">
        <v>585</v>
      </c>
      <c r="C61" s="253" t="s">
        <v>585</v>
      </c>
      <c r="D61" s="253" t="s">
        <v>585</v>
      </c>
      <c r="E61" s="254" t="s">
        <v>585</v>
      </c>
      <c r="F61" s="16" t="s">
        <v>30</v>
      </c>
      <c r="G61" s="33"/>
      <c r="H61" s="121">
        <v>5500</v>
      </c>
      <c r="I61" s="34">
        <v>0</v>
      </c>
      <c r="J61" s="35">
        <v>9.5</v>
      </c>
      <c r="K61" s="36">
        <f t="shared" si="0"/>
        <v>0</v>
      </c>
      <c r="L61" s="37">
        <f t="shared" si="1"/>
        <v>0</v>
      </c>
    </row>
    <row r="62" spans="1:12" ht="15" customHeight="1" x14ac:dyDescent="0.3">
      <c r="A62" s="31">
        <f t="shared" si="2"/>
        <v>51</v>
      </c>
      <c r="B62" s="252" t="s">
        <v>586</v>
      </c>
      <c r="C62" s="253" t="s">
        <v>586</v>
      </c>
      <c r="D62" s="253" t="s">
        <v>586</v>
      </c>
      <c r="E62" s="254" t="s">
        <v>586</v>
      </c>
      <c r="F62" s="16" t="s">
        <v>30</v>
      </c>
      <c r="G62" s="33"/>
      <c r="H62" s="121">
        <v>2500</v>
      </c>
      <c r="I62" s="34">
        <v>0</v>
      </c>
      <c r="J62" s="35">
        <v>9.5</v>
      </c>
      <c r="K62" s="36">
        <f t="shared" si="0"/>
        <v>0</v>
      </c>
      <c r="L62" s="37">
        <f t="shared" si="1"/>
        <v>0</v>
      </c>
    </row>
    <row r="63" spans="1:12" ht="15.75" x14ac:dyDescent="0.3">
      <c r="A63" s="145"/>
      <c r="B63" s="212" t="s">
        <v>49</v>
      </c>
      <c r="C63" s="213"/>
      <c r="D63" s="213"/>
      <c r="E63" s="214"/>
      <c r="F63" s="146"/>
      <c r="G63" s="146"/>
      <c r="H63" s="146"/>
      <c r="I63" s="146"/>
      <c r="J63" s="146"/>
      <c r="K63" s="146"/>
      <c r="L63" s="147">
        <f>SUM(L12:L62)</f>
        <v>0</v>
      </c>
    </row>
    <row r="64" spans="1:12" ht="15.75" x14ac:dyDescent="0.3">
      <c r="A64" s="19"/>
      <c r="B64" s="20"/>
      <c r="C64" s="20"/>
      <c r="D64" s="20"/>
      <c r="E64" s="20"/>
      <c r="F64" s="21"/>
      <c r="G64" s="21"/>
      <c r="H64" s="21"/>
      <c r="I64" s="21"/>
      <c r="J64" s="21"/>
      <c r="K64" s="21"/>
      <c r="L64" s="22"/>
    </row>
    <row r="65" spans="1:12" ht="15.75" x14ac:dyDescent="0.3">
      <c r="A65" s="4" t="s">
        <v>14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ht="15.75" x14ac:dyDescent="0.3">
      <c r="A66" s="4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ht="15.75" x14ac:dyDescent="0.3">
      <c r="A67" s="4" t="s">
        <v>16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ht="15.75" x14ac:dyDescent="0.3">
      <c r="A68" s="111" t="s">
        <v>202</v>
      </c>
      <c r="B68" s="111"/>
      <c r="C68" s="111"/>
      <c r="D68" s="111"/>
      <c r="E68" s="111"/>
      <c r="F68" s="111"/>
      <c r="G68" s="111"/>
      <c r="H68" s="98"/>
      <c r="I68" s="98"/>
      <c r="J68" s="4"/>
      <c r="K68" s="4"/>
      <c r="L68" s="4"/>
    </row>
    <row r="69" spans="1:12" ht="15.75" x14ac:dyDescent="0.3">
      <c r="A69" s="4"/>
      <c r="B69" s="23"/>
      <c r="C69" s="24"/>
      <c r="D69" s="2"/>
      <c r="E69" s="2"/>
      <c r="F69" s="4"/>
      <c r="G69" s="4"/>
      <c r="H69" s="4"/>
      <c r="I69" s="4"/>
      <c r="J69" s="4"/>
      <c r="K69" s="4"/>
      <c r="L69" s="4"/>
    </row>
    <row r="70" spans="1:12" ht="15.75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ht="15.75" x14ac:dyDescent="0.3">
      <c r="A71" s="8" t="s">
        <v>18</v>
      </c>
      <c r="B71" s="8"/>
      <c r="C71" s="8"/>
      <c r="D71" s="8"/>
      <c r="E71" s="8"/>
      <c r="F71" s="8"/>
      <c r="G71" s="25" t="s">
        <v>19</v>
      </c>
      <c r="H71" s="8"/>
      <c r="I71" s="8"/>
      <c r="J71" s="8" t="s">
        <v>20</v>
      </c>
      <c r="K71" s="8"/>
      <c r="L71" s="8"/>
    </row>
    <row r="72" spans="1:12" ht="15.75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</row>
    <row r="73" spans="1:12" ht="15.7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.7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.7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.7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x14ac:dyDescent="0.3">
      <c r="A78" s="26"/>
      <c r="B78" s="27"/>
      <c r="C78" s="28"/>
      <c r="D78" s="28"/>
      <c r="E78" s="28"/>
      <c r="F78" s="28"/>
      <c r="G78" s="29"/>
      <c r="H78" s="30"/>
      <c r="I78" s="30"/>
      <c r="J78" s="30"/>
      <c r="K78" s="30"/>
      <c r="L78" s="30"/>
    </row>
    <row r="85" ht="27" customHeight="1" x14ac:dyDescent="0.25"/>
    <row r="86" ht="15.75" customHeight="1" x14ac:dyDescent="0.25"/>
    <row r="87" ht="27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27" customHeight="1" x14ac:dyDescent="0.25"/>
    <row r="93" ht="27" customHeight="1" x14ac:dyDescent="0.25"/>
    <row r="94" ht="27" customHeight="1" x14ac:dyDescent="0.25"/>
    <row r="95" ht="27" customHeight="1" x14ac:dyDescent="0.25"/>
    <row r="96" ht="27" customHeight="1" x14ac:dyDescent="0.25"/>
    <row r="97" ht="27" customHeight="1" x14ac:dyDescent="0.25"/>
    <row r="98" ht="27" customHeight="1" x14ac:dyDescent="0.25"/>
    <row r="99" ht="27" customHeight="1" x14ac:dyDescent="0.25"/>
    <row r="100" ht="27" customHeight="1" x14ac:dyDescent="0.25"/>
    <row r="101" ht="27" customHeight="1" x14ac:dyDescent="0.25"/>
    <row r="102" ht="27" customHeight="1" x14ac:dyDescent="0.25"/>
    <row r="103" ht="27" customHeight="1" x14ac:dyDescent="0.25"/>
    <row r="104" ht="15.75" customHeight="1" x14ac:dyDescent="0.25"/>
    <row r="105" ht="15.75" customHeight="1" x14ac:dyDescent="0.25"/>
    <row r="106" ht="27" customHeight="1" x14ac:dyDescent="0.25"/>
    <row r="107" ht="15.75" customHeight="1" x14ac:dyDescent="0.25"/>
    <row r="108" ht="15.75" customHeight="1" x14ac:dyDescent="0.25"/>
    <row r="109" ht="27" customHeight="1" x14ac:dyDescent="0.25"/>
    <row r="110" ht="15.75" customHeight="1" x14ac:dyDescent="0.25"/>
    <row r="111" ht="27" customHeight="1" x14ac:dyDescent="0.25"/>
    <row r="112" ht="15.75" customHeight="1" x14ac:dyDescent="0.25"/>
    <row r="113" ht="27" customHeight="1" x14ac:dyDescent="0.25"/>
    <row r="114" ht="27" customHeight="1" x14ac:dyDescent="0.25"/>
    <row r="115" ht="27" customHeight="1" x14ac:dyDescent="0.25"/>
    <row r="116" ht="15.75" customHeight="1" x14ac:dyDescent="0.25"/>
    <row r="117" ht="27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.75" customHeight="1" x14ac:dyDescent="0.25"/>
    <row r="134" ht="15" customHeight="1" x14ac:dyDescent="0.25"/>
    <row r="135" ht="1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.75" customHeight="1" x14ac:dyDescent="0.25"/>
    <row r="214" ht="15" customHeight="1" x14ac:dyDescent="0.25"/>
    <row r="215" ht="1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</sheetData>
  <sheetProtection algorithmName="SHA-512" hashValue="FfDhe5+mggBXqQ/aJdON8zHgB0cO+nKbtrG3uEAZIobUwZkYDedoPQyK3aYc+JqDmviNAfC47u7ucNfbjOHL7A==" saltValue="WYwhYOTCi19nLafRPNyrhg==" spinCount="100000" sheet="1" objects="1" scenarios="1"/>
  <protectedRanges>
    <protectedRange sqref="C71" name="Obseg4"/>
    <protectedRange sqref="I12:I62" name="Obseg3"/>
    <protectedRange sqref="G12:G62" name="Obseg2"/>
    <protectedRange sqref="C5:D6" name="Obseg1"/>
  </protectedRanges>
  <mergeCells count="53"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46:E46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58:E58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9:E59"/>
    <mergeCell ref="B60:E60"/>
    <mergeCell ref="B61:E61"/>
    <mergeCell ref="B62:E62"/>
    <mergeCell ref="B63:E63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rowBreaks count="1" manualBreakCount="1">
    <brk id="38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C6CA7-500C-4D93-809A-7B029904B468}">
  <dimension ref="A1:L266"/>
  <sheetViews>
    <sheetView topLeftCell="A85" zoomScaleNormal="100" zoomScaleSheetLayoutView="96" workbookViewId="0">
      <selection activeCell="L90" sqref="L90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587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15.75" customHeight="1" x14ac:dyDescent="0.25">
      <c r="A12" s="31">
        <v>1</v>
      </c>
      <c r="B12" s="252" t="s">
        <v>588</v>
      </c>
      <c r="C12" s="253"/>
      <c r="D12" s="253"/>
      <c r="E12" s="254"/>
      <c r="F12" s="12" t="s">
        <v>11</v>
      </c>
      <c r="G12" s="33"/>
      <c r="H12" s="121">
        <v>80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15.75" customHeight="1" x14ac:dyDescent="0.3">
      <c r="A13" s="31">
        <f>A12+1</f>
        <v>2</v>
      </c>
      <c r="B13" s="252" t="s">
        <v>589</v>
      </c>
      <c r="C13" s="253" t="s">
        <v>590</v>
      </c>
      <c r="D13" s="253" t="s">
        <v>590</v>
      </c>
      <c r="E13" s="254" t="s">
        <v>590</v>
      </c>
      <c r="F13" s="16" t="s">
        <v>11</v>
      </c>
      <c r="G13" s="33"/>
      <c r="H13" s="121">
        <v>300</v>
      </c>
      <c r="I13" s="34">
        <v>0</v>
      </c>
      <c r="J13" s="35">
        <v>9.5</v>
      </c>
      <c r="K13" s="36">
        <f t="shared" ref="K13:K76" si="0">PRODUCT(I13,1.095)</f>
        <v>0</v>
      </c>
      <c r="L13" s="37">
        <f t="shared" ref="L13:L76" si="1">PRODUCT(H13,K13)</f>
        <v>0</v>
      </c>
    </row>
    <row r="14" spans="1:12" ht="15.75" customHeight="1" x14ac:dyDescent="0.3">
      <c r="A14" s="31">
        <f t="shared" ref="A14:A77" si="2">A13+1</f>
        <v>3</v>
      </c>
      <c r="B14" s="252" t="s">
        <v>591</v>
      </c>
      <c r="C14" s="253"/>
      <c r="D14" s="253"/>
      <c r="E14" s="254"/>
      <c r="F14" s="16" t="s">
        <v>11</v>
      </c>
      <c r="G14" s="33"/>
      <c r="H14" s="121">
        <v>200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15.75" customHeight="1" x14ac:dyDescent="0.3">
      <c r="A15" s="31">
        <f t="shared" si="2"/>
        <v>4</v>
      </c>
      <c r="B15" s="252" t="s">
        <v>592</v>
      </c>
      <c r="C15" s="253"/>
      <c r="D15" s="253"/>
      <c r="E15" s="254"/>
      <c r="F15" s="16" t="s">
        <v>30</v>
      </c>
      <c r="G15" s="33"/>
      <c r="H15" s="121">
        <v>250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15.75" customHeight="1" x14ac:dyDescent="0.3">
      <c r="A16" s="31">
        <f t="shared" si="2"/>
        <v>5</v>
      </c>
      <c r="B16" s="252" t="s">
        <v>593</v>
      </c>
      <c r="C16" s="253"/>
      <c r="D16" s="253"/>
      <c r="E16" s="254"/>
      <c r="F16" s="16" t="s">
        <v>30</v>
      </c>
      <c r="G16" s="33"/>
      <c r="H16" s="121">
        <v>200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15.75" customHeight="1" x14ac:dyDescent="0.3">
      <c r="A17" s="31">
        <f t="shared" si="2"/>
        <v>6</v>
      </c>
      <c r="B17" s="252" t="s">
        <v>594</v>
      </c>
      <c r="C17" s="253" t="s">
        <v>595</v>
      </c>
      <c r="D17" s="253" t="s">
        <v>595</v>
      </c>
      <c r="E17" s="254" t="s">
        <v>595</v>
      </c>
      <c r="F17" s="16" t="s">
        <v>11</v>
      </c>
      <c r="G17" s="33"/>
      <c r="H17" s="121">
        <v>300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15.75" customHeight="1" x14ac:dyDescent="0.3">
      <c r="A18" s="31">
        <f t="shared" si="2"/>
        <v>7</v>
      </c>
      <c r="B18" s="252" t="s">
        <v>596</v>
      </c>
      <c r="C18" s="253"/>
      <c r="D18" s="253"/>
      <c r="E18" s="254"/>
      <c r="F18" s="16" t="s">
        <v>11</v>
      </c>
      <c r="G18" s="33"/>
      <c r="H18" s="121">
        <v>150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15.75" customHeight="1" x14ac:dyDescent="0.3">
      <c r="A19" s="31">
        <f t="shared" si="2"/>
        <v>8</v>
      </c>
      <c r="B19" s="252" t="s">
        <v>597</v>
      </c>
      <c r="C19" s="253"/>
      <c r="D19" s="253"/>
      <c r="E19" s="254"/>
      <c r="F19" s="16" t="s">
        <v>30</v>
      </c>
      <c r="G19" s="33"/>
      <c r="H19" s="121">
        <v>200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15" customHeight="1" x14ac:dyDescent="0.3">
      <c r="A20" s="31">
        <f t="shared" si="2"/>
        <v>9</v>
      </c>
      <c r="B20" s="252" t="s">
        <v>598</v>
      </c>
      <c r="C20" s="253" t="s">
        <v>599</v>
      </c>
      <c r="D20" s="253" t="s">
        <v>599</v>
      </c>
      <c r="E20" s="254" t="s">
        <v>599</v>
      </c>
      <c r="F20" s="16" t="s">
        <v>11</v>
      </c>
      <c r="G20" s="33"/>
      <c r="H20" s="121">
        <v>200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15" customHeight="1" x14ac:dyDescent="0.3">
      <c r="A21" s="31">
        <f t="shared" si="2"/>
        <v>10</v>
      </c>
      <c r="B21" s="252" t="s">
        <v>600</v>
      </c>
      <c r="C21" s="253"/>
      <c r="D21" s="253"/>
      <c r="E21" s="254"/>
      <c r="F21" s="16" t="s">
        <v>30</v>
      </c>
      <c r="G21" s="33"/>
      <c r="H21" s="121">
        <v>300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15" customHeight="1" x14ac:dyDescent="0.3">
      <c r="A22" s="31">
        <f t="shared" si="2"/>
        <v>11</v>
      </c>
      <c r="B22" s="252" t="s">
        <v>601</v>
      </c>
      <c r="C22" s="253"/>
      <c r="D22" s="253"/>
      <c r="E22" s="254"/>
      <c r="F22" s="16" t="s">
        <v>30</v>
      </c>
      <c r="G22" s="33"/>
      <c r="H22" s="121">
        <v>100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ht="15.75" customHeight="1" x14ac:dyDescent="0.3">
      <c r="A23" s="31">
        <f t="shared" si="2"/>
        <v>12</v>
      </c>
      <c r="B23" s="252" t="s">
        <v>602</v>
      </c>
      <c r="C23" s="253"/>
      <c r="D23" s="253"/>
      <c r="E23" s="254"/>
      <c r="F23" s="16" t="s">
        <v>30</v>
      </c>
      <c r="G23" s="33"/>
      <c r="H23" s="121">
        <v>200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15.75" customHeight="1" x14ac:dyDescent="0.3">
      <c r="A24" s="31">
        <f t="shared" si="2"/>
        <v>13</v>
      </c>
      <c r="B24" s="252" t="s">
        <v>603</v>
      </c>
      <c r="C24" s="253"/>
      <c r="D24" s="253"/>
      <c r="E24" s="254"/>
      <c r="F24" s="16" t="s">
        <v>30</v>
      </c>
      <c r="G24" s="33"/>
      <c r="H24" s="121">
        <v>300</v>
      </c>
      <c r="I24" s="34">
        <v>0</v>
      </c>
      <c r="J24" s="35">
        <v>9.5</v>
      </c>
      <c r="K24" s="36">
        <f t="shared" si="0"/>
        <v>0</v>
      </c>
      <c r="L24" s="37">
        <f t="shared" si="1"/>
        <v>0</v>
      </c>
    </row>
    <row r="25" spans="1:12" ht="15" customHeight="1" x14ac:dyDescent="0.3">
      <c r="A25" s="31">
        <f t="shared" si="2"/>
        <v>14</v>
      </c>
      <c r="B25" s="252" t="s">
        <v>604</v>
      </c>
      <c r="C25" s="253"/>
      <c r="D25" s="253"/>
      <c r="E25" s="254"/>
      <c r="F25" s="16" t="s">
        <v>30</v>
      </c>
      <c r="G25" s="33"/>
      <c r="H25" s="121">
        <v>6000</v>
      </c>
      <c r="I25" s="34">
        <v>0</v>
      </c>
      <c r="J25" s="35">
        <v>9.5</v>
      </c>
      <c r="K25" s="36">
        <f t="shared" si="0"/>
        <v>0</v>
      </c>
      <c r="L25" s="37">
        <f t="shared" si="1"/>
        <v>0</v>
      </c>
    </row>
    <row r="26" spans="1:12" ht="15" customHeight="1" x14ac:dyDescent="0.3">
      <c r="A26" s="31">
        <f t="shared" si="2"/>
        <v>15</v>
      </c>
      <c r="B26" s="252" t="s">
        <v>605</v>
      </c>
      <c r="C26" s="253"/>
      <c r="D26" s="253"/>
      <c r="E26" s="254"/>
      <c r="F26" s="16" t="s">
        <v>30</v>
      </c>
      <c r="G26" s="33"/>
      <c r="H26" s="121">
        <v>5500</v>
      </c>
      <c r="I26" s="34">
        <v>0</v>
      </c>
      <c r="J26" s="35">
        <v>9.5</v>
      </c>
      <c r="K26" s="36">
        <f t="shared" si="0"/>
        <v>0</v>
      </c>
      <c r="L26" s="37">
        <f t="shared" si="1"/>
        <v>0</v>
      </c>
    </row>
    <row r="27" spans="1:12" ht="15" customHeight="1" x14ac:dyDescent="0.3">
      <c r="A27" s="31">
        <f t="shared" si="2"/>
        <v>16</v>
      </c>
      <c r="B27" s="252" t="s">
        <v>606</v>
      </c>
      <c r="C27" s="253"/>
      <c r="D27" s="253"/>
      <c r="E27" s="254"/>
      <c r="F27" s="16" t="s">
        <v>30</v>
      </c>
      <c r="G27" s="33"/>
      <c r="H27" s="121">
        <v>200</v>
      </c>
      <c r="I27" s="34">
        <v>0</v>
      </c>
      <c r="J27" s="35">
        <v>9.5</v>
      </c>
      <c r="K27" s="36">
        <f t="shared" si="0"/>
        <v>0</v>
      </c>
      <c r="L27" s="37">
        <f t="shared" si="1"/>
        <v>0</v>
      </c>
    </row>
    <row r="28" spans="1:12" ht="15" customHeight="1" x14ac:dyDescent="0.3">
      <c r="A28" s="31">
        <f t="shared" si="2"/>
        <v>17</v>
      </c>
      <c r="B28" s="252" t="s">
        <v>607</v>
      </c>
      <c r="C28" s="253"/>
      <c r="D28" s="253"/>
      <c r="E28" s="254"/>
      <c r="F28" s="16" t="s">
        <v>30</v>
      </c>
      <c r="G28" s="33"/>
      <c r="H28" s="121">
        <v>5500</v>
      </c>
      <c r="I28" s="34">
        <v>0</v>
      </c>
      <c r="J28" s="35">
        <v>9.5</v>
      </c>
      <c r="K28" s="36">
        <f t="shared" si="0"/>
        <v>0</v>
      </c>
      <c r="L28" s="37">
        <f t="shared" si="1"/>
        <v>0</v>
      </c>
    </row>
    <row r="29" spans="1:12" ht="15.75" customHeight="1" x14ac:dyDescent="0.3">
      <c r="A29" s="31">
        <f t="shared" si="2"/>
        <v>18</v>
      </c>
      <c r="B29" s="252" t="s">
        <v>608</v>
      </c>
      <c r="C29" s="253"/>
      <c r="D29" s="253"/>
      <c r="E29" s="254"/>
      <c r="F29" s="16" t="s">
        <v>30</v>
      </c>
      <c r="G29" s="33"/>
      <c r="H29" s="121">
        <v>200</v>
      </c>
      <c r="I29" s="34">
        <v>0</v>
      </c>
      <c r="J29" s="35">
        <v>9.5</v>
      </c>
      <c r="K29" s="36">
        <f t="shared" si="0"/>
        <v>0</v>
      </c>
      <c r="L29" s="37">
        <f t="shared" si="1"/>
        <v>0</v>
      </c>
    </row>
    <row r="30" spans="1:12" ht="15.75" customHeight="1" x14ac:dyDescent="0.3">
      <c r="A30" s="31">
        <f t="shared" si="2"/>
        <v>19</v>
      </c>
      <c r="B30" s="252" t="s">
        <v>609</v>
      </c>
      <c r="C30" s="253"/>
      <c r="D30" s="253"/>
      <c r="E30" s="254"/>
      <c r="F30" s="16" t="s">
        <v>30</v>
      </c>
      <c r="G30" s="33"/>
      <c r="H30" s="121">
        <v>200</v>
      </c>
      <c r="I30" s="34">
        <v>0</v>
      </c>
      <c r="J30" s="35">
        <v>9.5</v>
      </c>
      <c r="K30" s="36">
        <f t="shared" si="0"/>
        <v>0</v>
      </c>
      <c r="L30" s="37">
        <f t="shared" si="1"/>
        <v>0</v>
      </c>
    </row>
    <row r="31" spans="1:12" ht="15.75" customHeight="1" x14ac:dyDescent="0.3">
      <c r="A31" s="31">
        <f t="shared" si="2"/>
        <v>20</v>
      </c>
      <c r="B31" s="252" t="s">
        <v>610</v>
      </c>
      <c r="C31" s="253"/>
      <c r="D31" s="253"/>
      <c r="E31" s="254"/>
      <c r="F31" s="16" t="s">
        <v>30</v>
      </c>
      <c r="G31" s="33"/>
      <c r="H31" s="121">
        <v>200</v>
      </c>
      <c r="I31" s="34">
        <v>0</v>
      </c>
      <c r="J31" s="35">
        <v>9.5</v>
      </c>
      <c r="K31" s="36">
        <f t="shared" si="0"/>
        <v>0</v>
      </c>
      <c r="L31" s="37">
        <f t="shared" si="1"/>
        <v>0</v>
      </c>
    </row>
    <row r="32" spans="1:12" ht="15.75" customHeight="1" x14ac:dyDescent="0.3">
      <c r="A32" s="31">
        <f t="shared" si="2"/>
        <v>21</v>
      </c>
      <c r="B32" s="252" t="s">
        <v>611</v>
      </c>
      <c r="C32" s="253"/>
      <c r="D32" s="253"/>
      <c r="E32" s="254"/>
      <c r="F32" s="16" t="s">
        <v>30</v>
      </c>
      <c r="G32" s="33"/>
      <c r="H32" s="121">
        <v>300</v>
      </c>
      <c r="I32" s="34">
        <v>0</v>
      </c>
      <c r="J32" s="35">
        <v>9.5</v>
      </c>
      <c r="K32" s="36">
        <f t="shared" si="0"/>
        <v>0</v>
      </c>
      <c r="L32" s="37">
        <f t="shared" si="1"/>
        <v>0</v>
      </c>
    </row>
    <row r="33" spans="1:12" ht="15.75" customHeight="1" x14ac:dyDescent="0.3">
      <c r="A33" s="31">
        <f t="shared" si="2"/>
        <v>22</v>
      </c>
      <c r="B33" s="252" t="s">
        <v>612</v>
      </c>
      <c r="C33" s="253"/>
      <c r="D33" s="253"/>
      <c r="E33" s="254"/>
      <c r="F33" s="16" t="s">
        <v>30</v>
      </c>
      <c r="G33" s="33"/>
      <c r="H33" s="121">
        <v>400</v>
      </c>
      <c r="I33" s="34">
        <v>0</v>
      </c>
      <c r="J33" s="35">
        <v>9.5</v>
      </c>
      <c r="K33" s="36">
        <f t="shared" si="0"/>
        <v>0</v>
      </c>
      <c r="L33" s="37">
        <f t="shared" si="1"/>
        <v>0</v>
      </c>
    </row>
    <row r="34" spans="1:12" ht="15.75" customHeight="1" x14ac:dyDescent="0.3">
      <c r="A34" s="31">
        <f t="shared" si="2"/>
        <v>23</v>
      </c>
      <c r="B34" s="252" t="s">
        <v>613</v>
      </c>
      <c r="C34" s="253"/>
      <c r="D34" s="253"/>
      <c r="E34" s="254"/>
      <c r="F34" s="16" t="s">
        <v>30</v>
      </c>
      <c r="G34" s="33"/>
      <c r="H34" s="121">
        <v>400</v>
      </c>
      <c r="I34" s="34">
        <v>0</v>
      </c>
      <c r="J34" s="35">
        <v>9.5</v>
      </c>
      <c r="K34" s="36">
        <f t="shared" si="0"/>
        <v>0</v>
      </c>
      <c r="L34" s="37">
        <f t="shared" si="1"/>
        <v>0</v>
      </c>
    </row>
    <row r="35" spans="1:12" ht="24.95" customHeight="1" x14ac:dyDescent="0.3">
      <c r="A35" s="31">
        <f t="shared" si="2"/>
        <v>24</v>
      </c>
      <c r="B35" s="252" t="s">
        <v>614</v>
      </c>
      <c r="C35" s="253"/>
      <c r="D35" s="253"/>
      <c r="E35" s="254"/>
      <c r="F35" s="16" t="s">
        <v>30</v>
      </c>
      <c r="G35" s="33"/>
      <c r="H35" s="121">
        <v>400</v>
      </c>
      <c r="I35" s="34">
        <v>0</v>
      </c>
      <c r="J35" s="35">
        <v>9.5</v>
      </c>
      <c r="K35" s="36">
        <f t="shared" si="0"/>
        <v>0</v>
      </c>
      <c r="L35" s="37">
        <f t="shared" si="1"/>
        <v>0</v>
      </c>
    </row>
    <row r="36" spans="1:12" ht="15.75" customHeight="1" x14ac:dyDescent="0.3">
      <c r="A36" s="31">
        <f t="shared" si="2"/>
        <v>25</v>
      </c>
      <c r="B36" s="252" t="s">
        <v>615</v>
      </c>
      <c r="C36" s="253"/>
      <c r="D36" s="253"/>
      <c r="E36" s="254"/>
      <c r="F36" s="16" t="s">
        <v>30</v>
      </c>
      <c r="G36" s="33"/>
      <c r="H36" s="121">
        <v>300</v>
      </c>
      <c r="I36" s="34">
        <v>0</v>
      </c>
      <c r="J36" s="35">
        <v>9.5</v>
      </c>
      <c r="K36" s="36">
        <f t="shared" si="0"/>
        <v>0</v>
      </c>
      <c r="L36" s="37">
        <f t="shared" si="1"/>
        <v>0</v>
      </c>
    </row>
    <row r="37" spans="1:12" ht="15.75" customHeight="1" x14ac:dyDescent="0.3">
      <c r="A37" s="31">
        <f t="shared" si="2"/>
        <v>26</v>
      </c>
      <c r="B37" s="252" t="s">
        <v>616</v>
      </c>
      <c r="C37" s="253"/>
      <c r="D37" s="253"/>
      <c r="E37" s="254"/>
      <c r="F37" s="16" t="s">
        <v>30</v>
      </c>
      <c r="G37" s="33"/>
      <c r="H37" s="121">
        <v>300</v>
      </c>
      <c r="I37" s="34">
        <v>0</v>
      </c>
      <c r="J37" s="35">
        <v>9.5</v>
      </c>
      <c r="K37" s="36">
        <f t="shared" si="0"/>
        <v>0</v>
      </c>
      <c r="L37" s="37">
        <f t="shared" si="1"/>
        <v>0</v>
      </c>
    </row>
    <row r="38" spans="1:12" ht="15.75" customHeight="1" x14ac:dyDescent="0.3">
      <c r="A38" s="31">
        <f t="shared" si="2"/>
        <v>27</v>
      </c>
      <c r="B38" s="252" t="s">
        <v>617</v>
      </c>
      <c r="C38" s="253"/>
      <c r="D38" s="253"/>
      <c r="E38" s="254"/>
      <c r="F38" s="16" t="s">
        <v>30</v>
      </c>
      <c r="G38" s="33"/>
      <c r="H38" s="121">
        <v>300</v>
      </c>
      <c r="I38" s="34">
        <v>0</v>
      </c>
      <c r="J38" s="35">
        <v>9.5</v>
      </c>
      <c r="K38" s="36">
        <f t="shared" si="0"/>
        <v>0</v>
      </c>
      <c r="L38" s="37">
        <f t="shared" si="1"/>
        <v>0</v>
      </c>
    </row>
    <row r="39" spans="1:12" ht="15.75" customHeight="1" x14ac:dyDescent="0.3">
      <c r="A39" s="31">
        <f t="shared" si="2"/>
        <v>28</v>
      </c>
      <c r="B39" s="252" t="s">
        <v>618</v>
      </c>
      <c r="C39" s="253"/>
      <c r="D39" s="253"/>
      <c r="E39" s="254"/>
      <c r="F39" s="16" t="s">
        <v>11</v>
      </c>
      <c r="G39" s="33"/>
      <c r="H39" s="121">
        <v>120</v>
      </c>
      <c r="I39" s="34">
        <v>0</v>
      </c>
      <c r="J39" s="35">
        <v>9.5</v>
      </c>
      <c r="K39" s="36">
        <f t="shared" si="0"/>
        <v>0</v>
      </c>
      <c r="L39" s="37">
        <f t="shared" si="1"/>
        <v>0</v>
      </c>
    </row>
    <row r="40" spans="1:12" ht="15.75" customHeight="1" x14ac:dyDescent="0.3">
      <c r="A40" s="31">
        <f t="shared" si="2"/>
        <v>29</v>
      </c>
      <c r="B40" s="252" t="s">
        <v>619</v>
      </c>
      <c r="C40" s="253"/>
      <c r="D40" s="253"/>
      <c r="E40" s="254"/>
      <c r="F40" s="16" t="s">
        <v>30</v>
      </c>
      <c r="G40" s="33"/>
      <c r="H40" s="121">
        <v>40</v>
      </c>
      <c r="I40" s="34">
        <v>0</v>
      </c>
      <c r="J40" s="35">
        <v>9.5</v>
      </c>
      <c r="K40" s="36">
        <f t="shared" si="0"/>
        <v>0</v>
      </c>
      <c r="L40" s="37">
        <f t="shared" si="1"/>
        <v>0</v>
      </c>
    </row>
    <row r="41" spans="1:12" ht="15.75" customHeight="1" x14ac:dyDescent="0.3">
      <c r="A41" s="31">
        <f t="shared" si="2"/>
        <v>30</v>
      </c>
      <c r="B41" s="252" t="s">
        <v>620</v>
      </c>
      <c r="C41" s="253"/>
      <c r="D41" s="253"/>
      <c r="E41" s="254"/>
      <c r="F41" s="16" t="s">
        <v>30</v>
      </c>
      <c r="G41" s="33"/>
      <c r="H41" s="121">
        <v>50</v>
      </c>
      <c r="I41" s="34">
        <v>0</v>
      </c>
      <c r="J41" s="35">
        <v>9.5</v>
      </c>
      <c r="K41" s="36">
        <f t="shared" si="0"/>
        <v>0</v>
      </c>
      <c r="L41" s="37">
        <f t="shared" si="1"/>
        <v>0</v>
      </c>
    </row>
    <row r="42" spans="1:12" ht="15.75" customHeight="1" x14ac:dyDescent="0.3">
      <c r="A42" s="31">
        <f t="shared" si="2"/>
        <v>31</v>
      </c>
      <c r="B42" s="252" t="s">
        <v>621</v>
      </c>
      <c r="C42" s="253"/>
      <c r="D42" s="253"/>
      <c r="E42" s="254"/>
      <c r="F42" s="16" t="s">
        <v>30</v>
      </c>
      <c r="G42" s="33"/>
      <c r="H42" s="121">
        <v>100</v>
      </c>
      <c r="I42" s="34">
        <v>0</v>
      </c>
      <c r="J42" s="35">
        <v>9.5</v>
      </c>
      <c r="K42" s="36">
        <f t="shared" si="0"/>
        <v>0</v>
      </c>
      <c r="L42" s="37">
        <f t="shared" si="1"/>
        <v>0</v>
      </c>
    </row>
    <row r="43" spans="1:12" ht="15.75" customHeight="1" x14ac:dyDescent="0.3">
      <c r="A43" s="31">
        <f t="shared" si="2"/>
        <v>32</v>
      </c>
      <c r="B43" s="252" t="s">
        <v>622</v>
      </c>
      <c r="C43" s="253"/>
      <c r="D43" s="253"/>
      <c r="E43" s="254"/>
      <c r="F43" s="16" t="s">
        <v>30</v>
      </c>
      <c r="G43" s="33"/>
      <c r="H43" s="121">
        <v>250</v>
      </c>
      <c r="I43" s="34">
        <v>0</v>
      </c>
      <c r="J43" s="35">
        <v>9.5</v>
      </c>
      <c r="K43" s="36">
        <f t="shared" si="0"/>
        <v>0</v>
      </c>
      <c r="L43" s="37">
        <f t="shared" si="1"/>
        <v>0</v>
      </c>
    </row>
    <row r="44" spans="1:12" ht="15.75" customHeight="1" x14ac:dyDescent="0.3">
      <c r="A44" s="31">
        <f t="shared" si="2"/>
        <v>33</v>
      </c>
      <c r="B44" s="252" t="s">
        <v>622</v>
      </c>
      <c r="C44" s="253"/>
      <c r="D44" s="253"/>
      <c r="E44" s="254"/>
      <c r="F44" s="16" t="s">
        <v>30</v>
      </c>
      <c r="G44" s="33"/>
      <c r="H44" s="121">
        <v>250</v>
      </c>
      <c r="I44" s="34">
        <v>0</v>
      </c>
      <c r="J44" s="35">
        <v>9.5</v>
      </c>
      <c r="K44" s="36">
        <f t="shared" si="0"/>
        <v>0</v>
      </c>
      <c r="L44" s="37">
        <f t="shared" si="1"/>
        <v>0</v>
      </c>
    </row>
    <row r="45" spans="1:12" ht="15.75" customHeight="1" x14ac:dyDescent="0.3">
      <c r="A45" s="31">
        <f t="shared" si="2"/>
        <v>34</v>
      </c>
      <c r="B45" s="252" t="s">
        <v>623</v>
      </c>
      <c r="C45" s="253"/>
      <c r="D45" s="253"/>
      <c r="E45" s="254"/>
      <c r="F45" s="16" t="s">
        <v>30</v>
      </c>
      <c r="G45" s="33"/>
      <c r="H45" s="121">
        <v>300</v>
      </c>
      <c r="I45" s="34">
        <v>0</v>
      </c>
      <c r="J45" s="35">
        <v>9.5</v>
      </c>
      <c r="K45" s="36">
        <f t="shared" si="0"/>
        <v>0</v>
      </c>
      <c r="L45" s="37">
        <f t="shared" si="1"/>
        <v>0</v>
      </c>
    </row>
    <row r="46" spans="1:12" ht="15.75" customHeight="1" x14ac:dyDescent="0.3">
      <c r="A46" s="31">
        <f t="shared" si="2"/>
        <v>35</v>
      </c>
      <c r="B46" s="252" t="s">
        <v>624</v>
      </c>
      <c r="C46" s="253"/>
      <c r="D46" s="253"/>
      <c r="E46" s="254"/>
      <c r="F46" s="16" t="s">
        <v>30</v>
      </c>
      <c r="G46" s="33"/>
      <c r="H46" s="121">
        <v>800</v>
      </c>
      <c r="I46" s="34">
        <v>0</v>
      </c>
      <c r="J46" s="35">
        <v>9.5</v>
      </c>
      <c r="K46" s="36">
        <f t="shared" si="0"/>
        <v>0</v>
      </c>
      <c r="L46" s="37">
        <f t="shared" si="1"/>
        <v>0</v>
      </c>
    </row>
    <row r="47" spans="1:12" ht="15.75" customHeight="1" x14ac:dyDescent="0.3">
      <c r="A47" s="31">
        <f t="shared" si="2"/>
        <v>36</v>
      </c>
      <c r="B47" s="252" t="s">
        <v>625</v>
      </c>
      <c r="C47" s="253"/>
      <c r="D47" s="253"/>
      <c r="E47" s="254"/>
      <c r="F47" s="16" t="s">
        <v>30</v>
      </c>
      <c r="G47" s="33"/>
      <c r="H47" s="121">
        <v>100</v>
      </c>
      <c r="I47" s="34">
        <v>0</v>
      </c>
      <c r="J47" s="35">
        <v>9.5</v>
      </c>
      <c r="K47" s="36">
        <f t="shared" si="0"/>
        <v>0</v>
      </c>
      <c r="L47" s="37">
        <f t="shared" si="1"/>
        <v>0</v>
      </c>
    </row>
    <row r="48" spans="1:12" ht="15.75" customHeight="1" x14ac:dyDescent="0.3">
      <c r="A48" s="31">
        <f t="shared" si="2"/>
        <v>37</v>
      </c>
      <c r="B48" s="252" t="s">
        <v>626</v>
      </c>
      <c r="C48" s="253" t="s">
        <v>627</v>
      </c>
      <c r="D48" s="253" t="s">
        <v>627</v>
      </c>
      <c r="E48" s="254" t="s">
        <v>627</v>
      </c>
      <c r="F48" s="16" t="s">
        <v>11</v>
      </c>
      <c r="G48" s="33"/>
      <c r="H48" s="121">
        <v>100</v>
      </c>
      <c r="I48" s="34">
        <v>0</v>
      </c>
      <c r="J48" s="35">
        <v>9.5</v>
      </c>
      <c r="K48" s="36">
        <f t="shared" si="0"/>
        <v>0</v>
      </c>
      <c r="L48" s="37">
        <f t="shared" si="1"/>
        <v>0</v>
      </c>
    </row>
    <row r="49" spans="1:12" ht="15.75" customHeight="1" x14ac:dyDescent="0.3">
      <c r="A49" s="31">
        <f t="shared" si="2"/>
        <v>38</v>
      </c>
      <c r="B49" s="252" t="s">
        <v>628</v>
      </c>
      <c r="C49" s="253"/>
      <c r="D49" s="253"/>
      <c r="E49" s="254"/>
      <c r="F49" s="16" t="s">
        <v>30</v>
      </c>
      <c r="G49" s="33"/>
      <c r="H49" s="121">
        <v>150</v>
      </c>
      <c r="I49" s="34">
        <v>0</v>
      </c>
      <c r="J49" s="35">
        <v>9.5</v>
      </c>
      <c r="K49" s="36">
        <f t="shared" si="0"/>
        <v>0</v>
      </c>
      <c r="L49" s="37">
        <f t="shared" si="1"/>
        <v>0</v>
      </c>
    </row>
    <row r="50" spans="1:12" ht="15.75" customHeight="1" x14ac:dyDescent="0.3">
      <c r="A50" s="31">
        <f t="shared" si="2"/>
        <v>39</v>
      </c>
      <c r="B50" s="252" t="s">
        <v>629</v>
      </c>
      <c r="C50" s="253" t="s">
        <v>630</v>
      </c>
      <c r="D50" s="253" t="s">
        <v>630</v>
      </c>
      <c r="E50" s="254" t="s">
        <v>630</v>
      </c>
      <c r="F50" s="16" t="s">
        <v>11</v>
      </c>
      <c r="G50" s="33"/>
      <c r="H50" s="121">
        <v>500</v>
      </c>
      <c r="I50" s="34">
        <v>0</v>
      </c>
      <c r="J50" s="35">
        <v>9.5</v>
      </c>
      <c r="K50" s="36">
        <f t="shared" si="0"/>
        <v>0</v>
      </c>
      <c r="L50" s="37">
        <f t="shared" si="1"/>
        <v>0</v>
      </c>
    </row>
    <row r="51" spans="1:12" ht="21" customHeight="1" x14ac:dyDescent="0.3">
      <c r="A51" s="31">
        <f t="shared" si="2"/>
        <v>40</v>
      </c>
      <c r="B51" s="252" t="s">
        <v>631</v>
      </c>
      <c r="C51" s="253"/>
      <c r="D51" s="253"/>
      <c r="E51" s="254"/>
      <c r="F51" s="16" t="s">
        <v>11</v>
      </c>
      <c r="G51" s="33"/>
      <c r="H51" s="121">
        <v>2400</v>
      </c>
      <c r="I51" s="34">
        <v>0</v>
      </c>
      <c r="J51" s="35">
        <v>9.5</v>
      </c>
      <c r="K51" s="36">
        <f t="shared" si="0"/>
        <v>0</v>
      </c>
      <c r="L51" s="37">
        <f t="shared" si="1"/>
        <v>0</v>
      </c>
    </row>
    <row r="52" spans="1:12" ht="15.75" customHeight="1" x14ac:dyDescent="0.3">
      <c r="A52" s="31">
        <f t="shared" si="2"/>
        <v>41</v>
      </c>
      <c r="B52" s="252" t="s">
        <v>632</v>
      </c>
      <c r="C52" s="253"/>
      <c r="D52" s="253"/>
      <c r="E52" s="254"/>
      <c r="F52" s="16" t="s">
        <v>30</v>
      </c>
      <c r="G52" s="33"/>
      <c r="H52" s="121">
        <v>40</v>
      </c>
      <c r="I52" s="34">
        <v>0</v>
      </c>
      <c r="J52" s="35">
        <v>9.5</v>
      </c>
      <c r="K52" s="36">
        <f t="shared" si="0"/>
        <v>0</v>
      </c>
      <c r="L52" s="37">
        <f t="shared" si="1"/>
        <v>0</v>
      </c>
    </row>
    <row r="53" spans="1:12" ht="15.75" customHeight="1" x14ac:dyDescent="0.3">
      <c r="A53" s="31">
        <f t="shared" si="2"/>
        <v>42</v>
      </c>
      <c r="B53" s="252" t="s">
        <v>633</v>
      </c>
      <c r="C53" s="253" t="s">
        <v>634</v>
      </c>
      <c r="D53" s="253" t="s">
        <v>634</v>
      </c>
      <c r="E53" s="254" t="s">
        <v>634</v>
      </c>
      <c r="F53" s="16" t="s">
        <v>11</v>
      </c>
      <c r="G53" s="33"/>
      <c r="H53" s="121">
        <v>150</v>
      </c>
      <c r="I53" s="34">
        <v>0</v>
      </c>
      <c r="J53" s="35">
        <v>9.5</v>
      </c>
      <c r="K53" s="36">
        <f t="shared" si="0"/>
        <v>0</v>
      </c>
      <c r="L53" s="37">
        <f t="shared" si="1"/>
        <v>0</v>
      </c>
    </row>
    <row r="54" spans="1:12" ht="15.75" customHeight="1" x14ac:dyDescent="0.3">
      <c r="A54" s="31">
        <f t="shared" si="2"/>
        <v>43</v>
      </c>
      <c r="B54" s="252" t="s">
        <v>635</v>
      </c>
      <c r="C54" s="253" t="s">
        <v>636</v>
      </c>
      <c r="D54" s="253" t="s">
        <v>636</v>
      </c>
      <c r="E54" s="254" t="s">
        <v>636</v>
      </c>
      <c r="F54" s="16" t="s">
        <v>11</v>
      </c>
      <c r="G54" s="33"/>
      <c r="H54" s="121">
        <v>100</v>
      </c>
      <c r="I54" s="34">
        <v>0</v>
      </c>
      <c r="J54" s="35">
        <v>9.5</v>
      </c>
      <c r="K54" s="36">
        <f t="shared" si="0"/>
        <v>0</v>
      </c>
      <c r="L54" s="37">
        <f t="shared" si="1"/>
        <v>0</v>
      </c>
    </row>
    <row r="55" spans="1:12" ht="15.75" customHeight="1" x14ac:dyDescent="0.3">
      <c r="A55" s="31">
        <f t="shared" si="2"/>
        <v>44</v>
      </c>
      <c r="B55" s="252" t="s">
        <v>637</v>
      </c>
      <c r="C55" s="253"/>
      <c r="D55" s="253"/>
      <c r="E55" s="254"/>
      <c r="F55" s="16" t="s">
        <v>30</v>
      </c>
      <c r="G55" s="33"/>
      <c r="H55" s="121">
        <v>100</v>
      </c>
      <c r="I55" s="34">
        <v>0</v>
      </c>
      <c r="J55" s="35">
        <v>9.5</v>
      </c>
      <c r="K55" s="36">
        <f t="shared" si="0"/>
        <v>0</v>
      </c>
      <c r="L55" s="37">
        <f t="shared" si="1"/>
        <v>0</v>
      </c>
    </row>
    <row r="56" spans="1:12" ht="15.75" customHeight="1" x14ac:dyDescent="0.3">
      <c r="A56" s="31">
        <f t="shared" si="2"/>
        <v>45</v>
      </c>
      <c r="B56" s="252" t="s">
        <v>638</v>
      </c>
      <c r="C56" s="253" t="s">
        <v>639</v>
      </c>
      <c r="D56" s="253" t="s">
        <v>639</v>
      </c>
      <c r="E56" s="254" t="s">
        <v>639</v>
      </c>
      <c r="F56" s="16" t="s">
        <v>11</v>
      </c>
      <c r="G56" s="33"/>
      <c r="H56" s="121">
        <v>80</v>
      </c>
      <c r="I56" s="34">
        <v>0</v>
      </c>
      <c r="J56" s="35">
        <v>9.5</v>
      </c>
      <c r="K56" s="36">
        <f t="shared" si="0"/>
        <v>0</v>
      </c>
      <c r="L56" s="37">
        <f t="shared" si="1"/>
        <v>0</v>
      </c>
    </row>
    <row r="57" spans="1:12" ht="15.75" customHeight="1" x14ac:dyDescent="0.3">
      <c r="A57" s="31">
        <f t="shared" si="2"/>
        <v>46</v>
      </c>
      <c r="B57" s="252" t="s">
        <v>640</v>
      </c>
      <c r="C57" s="253"/>
      <c r="D57" s="253"/>
      <c r="E57" s="254"/>
      <c r="F57" s="16" t="s">
        <v>11</v>
      </c>
      <c r="G57" s="33"/>
      <c r="H57" s="121">
        <v>80</v>
      </c>
      <c r="I57" s="34">
        <v>0</v>
      </c>
      <c r="J57" s="35">
        <v>9.5</v>
      </c>
      <c r="K57" s="36">
        <f t="shared" si="0"/>
        <v>0</v>
      </c>
      <c r="L57" s="37">
        <f t="shared" si="1"/>
        <v>0</v>
      </c>
    </row>
    <row r="58" spans="1:12" ht="15.75" customHeight="1" x14ac:dyDescent="0.3">
      <c r="A58" s="31">
        <f t="shared" si="2"/>
        <v>47</v>
      </c>
      <c r="B58" s="252" t="s">
        <v>641</v>
      </c>
      <c r="C58" s="253" t="s">
        <v>642</v>
      </c>
      <c r="D58" s="253" t="s">
        <v>642</v>
      </c>
      <c r="E58" s="254" t="s">
        <v>642</v>
      </c>
      <c r="F58" s="16" t="s">
        <v>11</v>
      </c>
      <c r="G58" s="33"/>
      <c r="H58" s="121">
        <v>80</v>
      </c>
      <c r="I58" s="34">
        <v>0</v>
      </c>
      <c r="J58" s="35">
        <v>9.5</v>
      </c>
      <c r="K58" s="36">
        <f t="shared" si="0"/>
        <v>0</v>
      </c>
      <c r="L58" s="37">
        <f t="shared" si="1"/>
        <v>0</v>
      </c>
    </row>
    <row r="59" spans="1:12" ht="15.75" customHeight="1" x14ac:dyDescent="0.3">
      <c r="A59" s="31">
        <f t="shared" si="2"/>
        <v>48</v>
      </c>
      <c r="B59" s="252" t="s">
        <v>643</v>
      </c>
      <c r="C59" s="253" t="s">
        <v>644</v>
      </c>
      <c r="D59" s="253" t="s">
        <v>644</v>
      </c>
      <c r="E59" s="254" t="s">
        <v>644</v>
      </c>
      <c r="F59" s="16" t="s">
        <v>11</v>
      </c>
      <c r="G59" s="33"/>
      <c r="H59" s="121">
        <v>40</v>
      </c>
      <c r="I59" s="34">
        <v>0</v>
      </c>
      <c r="J59" s="35">
        <v>9.5</v>
      </c>
      <c r="K59" s="36">
        <f t="shared" si="0"/>
        <v>0</v>
      </c>
      <c r="L59" s="37">
        <f t="shared" si="1"/>
        <v>0</v>
      </c>
    </row>
    <row r="60" spans="1:12" ht="15.75" customHeight="1" x14ac:dyDescent="0.3">
      <c r="A60" s="31">
        <f t="shared" si="2"/>
        <v>49</v>
      </c>
      <c r="B60" s="252" t="s">
        <v>645</v>
      </c>
      <c r="C60" s="253"/>
      <c r="D60" s="253"/>
      <c r="E60" s="254"/>
      <c r="F60" s="16" t="s">
        <v>11</v>
      </c>
      <c r="G60" s="33"/>
      <c r="H60" s="121">
        <v>40</v>
      </c>
      <c r="I60" s="34">
        <v>0</v>
      </c>
      <c r="J60" s="35">
        <v>9.5</v>
      </c>
      <c r="K60" s="36">
        <f t="shared" si="0"/>
        <v>0</v>
      </c>
      <c r="L60" s="37">
        <f t="shared" si="1"/>
        <v>0</v>
      </c>
    </row>
    <row r="61" spans="1:12" ht="24.95" customHeight="1" x14ac:dyDescent="0.3">
      <c r="A61" s="31">
        <f t="shared" si="2"/>
        <v>50</v>
      </c>
      <c r="B61" s="252" t="s">
        <v>646</v>
      </c>
      <c r="C61" s="253"/>
      <c r="D61" s="253"/>
      <c r="E61" s="254"/>
      <c r="F61" s="16" t="s">
        <v>30</v>
      </c>
      <c r="G61" s="33"/>
      <c r="H61" s="121">
        <v>40</v>
      </c>
      <c r="I61" s="34">
        <v>0</v>
      </c>
      <c r="J61" s="35">
        <v>9.5</v>
      </c>
      <c r="K61" s="36">
        <f t="shared" si="0"/>
        <v>0</v>
      </c>
      <c r="L61" s="37">
        <f t="shared" si="1"/>
        <v>0</v>
      </c>
    </row>
    <row r="62" spans="1:12" ht="24.95" customHeight="1" x14ac:dyDescent="0.3">
      <c r="A62" s="31">
        <f t="shared" si="2"/>
        <v>51</v>
      </c>
      <c r="B62" s="252" t="s">
        <v>647</v>
      </c>
      <c r="C62" s="253"/>
      <c r="D62" s="253"/>
      <c r="E62" s="254"/>
      <c r="F62" s="16" t="s">
        <v>30</v>
      </c>
      <c r="G62" s="33"/>
      <c r="H62" s="121">
        <v>40</v>
      </c>
      <c r="I62" s="34">
        <v>0</v>
      </c>
      <c r="J62" s="35">
        <v>9.5</v>
      </c>
      <c r="K62" s="36">
        <f t="shared" si="0"/>
        <v>0</v>
      </c>
      <c r="L62" s="37">
        <f t="shared" si="1"/>
        <v>0</v>
      </c>
    </row>
    <row r="63" spans="1:12" ht="15.75" x14ac:dyDescent="0.3">
      <c r="A63" s="31">
        <f t="shared" si="2"/>
        <v>52</v>
      </c>
      <c r="B63" s="252" t="s">
        <v>648</v>
      </c>
      <c r="C63" s="253"/>
      <c r="D63" s="253"/>
      <c r="E63" s="254"/>
      <c r="F63" s="16" t="s">
        <v>30</v>
      </c>
      <c r="G63" s="33"/>
      <c r="H63" s="121">
        <v>100</v>
      </c>
      <c r="I63" s="34">
        <v>0</v>
      </c>
      <c r="J63" s="35">
        <v>9.5</v>
      </c>
      <c r="K63" s="36">
        <f t="shared" si="0"/>
        <v>0</v>
      </c>
      <c r="L63" s="37">
        <f t="shared" si="1"/>
        <v>0</v>
      </c>
    </row>
    <row r="64" spans="1:12" ht="15.75" customHeight="1" x14ac:dyDescent="0.3">
      <c r="A64" s="31">
        <f t="shared" si="2"/>
        <v>53</v>
      </c>
      <c r="B64" s="252" t="s">
        <v>649</v>
      </c>
      <c r="C64" s="253"/>
      <c r="D64" s="253"/>
      <c r="E64" s="254"/>
      <c r="F64" s="16" t="s">
        <v>30</v>
      </c>
      <c r="G64" s="33"/>
      <c r="H64" s="121">
        <v>200</v>
      </c>
      <c r="I64" s="34">
        <v>0</v>
      </c>
      <c r="J64" s="35">
        <v>9.5</v>
      </c>
      <c r="K64" s="36">
        <f t="shared" si="0"/>
        <v>0</v>
      </c>
      <c r="L64" s="37">
        <f t="shared" si="1"/>
        <v>0</v>
      </c>
    </row>
    <row r="65" spans="1:12" ht="15.75" customHeight="1" x14ac:dyDescent="0.3">
      <c r="A65" s="31">
        <f t="shared" si="2"/>
        <v>54</v>
      </c>
      <c r="B65" s="252" t="s">
        <v>650</v>
      </c>
      <c r="C65" s="253"/>
      <c r="D65" s="253"/>
      <c r="E65" s="254"/>
      <c r="F65" s="16" t="s">
        <v>30</v>
      </c>
      <c r="G65" s="33"/>
      <c r="H65" s="121">
        <v>300</v>
      </c>
      <c r="I65" s="34">
        <v>0</v>
      </c>
      <c r="J65" s="35">
        <v>9.5</v>
      </c>
      <c r="K65" s="36">
        <f t="shared" si="0"/>
        <v>0</v>
      </c>
      <c r="L65" s="37">
        <f t="shared" si="1"/>
        <v>0</v>
      </c>
    </row>
    <row r="66" spans="1:12" ht="15" customHeight="1" x14ac:dyDescent="0.3">
      <c r="A66" s="31">
        <f t="shared" si="2"/>
        <v>55</v>
      </c>
      <c r="B66" s="252" t="s">
        <v>651</v>
      </c>
      <c r="C66" s="253"/>
      <c r="D66" s="253"/>
      <c r="E66" s="254"/>
      <c r="F66" s="16" t="s">
        <v>30</v>
      </c>
      <c r="G66" s="33"/>
      <c r="H66" s="121">
        <v>400</v>
      </c>
      <c r="I66" s="34">
        <v>0</v>
      </c>
      <c r="J66" s="35">
        <v>9.5</v>
      </c>
      <c r="K66" s="36">
        <f t="shared" si="0"/>
        <v>0</v>
      </c>
      <c r="L66" s="37">
        <f t="shared" si="1"/>
        <v>0</v>
      </c>
    </row>
    <row r="67" spans="1:12" ht="15.75" customHeight="1" x14ac:dyDescent="0.3">
      <c r="A67" s="31">
        <f t="shared" si="2"/>
        <v>56</v>
      </c>
      <c r="B67" s="252" t="s">
        <v>652</v>
      </c>
      <c r="C67" s="253" t="s">
        <v>653</v>
      </c>
      <c r="D67" s="253" t="s">
        <v>653</v>
      </c>
      <c r="E67" s="254" t="s">
        <v>653</v>
      </c>
      <c r="F67" s="16" t="s">
        <v>11</v>
      </c>
      <c r="G67" s="33"/>
      <c r="H67" s="121">
        <v>30</v>
      </c>
      <c r="I67" s="34">
        <v>0</v>
      </c>
      <c r="J67" s="35">
        <v>9.5</v>
      </c>
      <c r="K67" s="36">
        <f t="shared" si="0"/>
        <v>0</v>
      </c>
      <c r="L67" s="37">
        <f t="shared" si="1"/>
        <v>0</v>
      </c>
    </row>
    <row r="68" spans="1:12" ht="15.75" customHeight="1" x14ac:dyDescent="0.3">
      <c r="A68" s="31">
        <f t="shared" si="2"/>
        <v>57</v>
      </c>
      <c r="B68" s="252" t="s">
        <v>654</v>
      </c>
      <c r="C68" s="253" t="s">
        <v>655</v>
      </c>
      <c r="D68" s="253" t="s">
        <v>655</v>
      </c>
      <c r="E68" s="254" t="s">
        <v>655</v>
      </c>
      <c r="F68" s="16" t="s">
        <v>11</v>
      </c>
      <c r="G68" s="33"/>
      <c r="H68" s="121">
        <v>400</v>
      </c>
      <c r="I68" s="34">
        <v>0</v>
      </c>
      <c r="J68" s="35">
        <v>9.5</v>
      </c>
      <c r="K68" s="36">
        <f t="shared" si="0"/>
        <v>0</v>
      </c>
      <c r="L68" s="37">
        <f t="shared" si="1"/>
        <v>0</v>
      </c>
    </row>
    <row r="69" spans="1:12" ht="15.75" customHeight="1" x14ac:dyDescent="0.3">
      <c r="A69" s="31">
        <f t="shared" si="2"/>
        <v>58</v>
      </c>
      <c r="B69" s="252" t="s">
        <v>656</v>
      </c>
      <c r="C69" s="253"/>
      <c r="D69" s="253"/>
      <c r="E69" s="254"/>
      <c r="F69" s="16" t="s">
        <v>30</v>
      </c>
      <c r="G69" s="33"/>
      <c r="H69" s="121">
        <v>150</v>
      </c>
      <c r="I69" s="34">
        <v>0</v>
      </c>
      <c r="J69" s="35">
        <v>9.5</v>
      </c>
      <c r="K69" s="36">
        <f t="shared" si="0"/>
        <v>0</v>
      </c>
      <c r="L69" s="37">
        <f t="shared" si="1"/>
        <v>0</v>
      </c>
    </row>
    <row r="70" spans="1:12" ht="24.95" customHeight="1" x14ac:dyDescent="0.3">
      <c r="A70" s="31">
        <f t="shared" si="2"/>
        <v>59</v>
      </c>
      <c r="B70" s="252" t="s">
        <v>657</v>
      </c>
      <c r="C70" s="253"/>
      <c r="D70" s="253"/>
      <c r="E70" s="254"/>
      <c r="F70" s="16" t="s">
        <v>30</v>
      </c>
      <c r="G70" s="33"/>
      <c r="H70" s="121">
        <v>500</v>
      </c>
      <c r="I70" s="34">
        <v>0</v>
      </c>
      <c r="J70" s="35">
        <v>9.5</v>
      </c>
      <c r="K70" s="36">
        <f t="shared" si="0"/>
        <v>0</v>
      </c>
      <c r="L70" s="37">
        <f t="shared" si="1"/>
        <v>0</v>
      </c>
    </row>
    <row r="71" spans="1:12" ht="24.95" customHeight="1" x14ac:dyDescent="0.3">
      <c r="A71" s="31">
        <f t="shared" si="2"/>
        <v>60</v>
      </c>
      <c r="B71" s="252" t="s">
        <v>658</v>
      </c>
      <c r="C71" s="253"/>
      <c r="D71" s="253"/>
      <c r="E71" s="254"/>
      <c r="F71" s="160" t="s">
        <v>30</v>
      </c>
      <c r="G71" s="33"/>
      <c r="H71" s="121">
        <v>800</v>
      </c>
      <c r="I71" s="34">
        <v>0</v>
      </c>
      <c r="J71" s="35">
        <v>9.5</v>
      </c>
      <c r="K71" s="36">
        <f t="shared" si="0"/>
        <v>0</v>
      </c>
      <c r="L71" s="37">
        <f t="shared" si="1"/>
        <v>0</v>
      </c>
    </row>
    <row r="72" spans="1:12" ht="24.95" customHeight="1" x14ac:dyDescent="0.3">
      <c r="A72" s="31">
        <f t="shared" si="2"/>
        <v>61</v>
      </c>
      <c r="B72" s="252" t="s">
        <v>659</v>
      </c>
      <c r="C72" s="253"/>
      <c r="D72" s="253"/>
      <c r="E72" s="254"/>
      <c r="F72" s="160" t="s">
        <v>30</v>
      </c>
      <c r="G72" s="33"/>
      <c r="H72" s="121">
        <v>150</v>
      </c>
      <c r="I72" s="34">
        <v>0</v>
      </c>
      <c r="J72" s="35">
        <v>9.5</v>
      </c>
      <c r="K72" s="36">
        <f t="shared" si="0"/>
        <v>0</v>
      </c>
      <c r="L72" s="37">
        <f t="shared" si="1"/>
        <v>0</v>
      </c>
    </row>
    <row r="73" spans="1:12" ht="24.95" customHeight="1" x14ac:dyDescent="0.3">
      <c r="A73" s="31">
        <f t="shared" si="2"/>
        <v>62</v>
      </c>
      <c r="B73" s="252" t="s">
        <v>660</v>
      </c>
      <c r="C73" s="253"/>
      <c r="D73" s="253"/>
      <c r="E73" s="254"/>
      <c r="F73" s="160" t="s">
        <v>30</v>
      </c>
      <c r="G73" s="33"/>
      <c r="H73" s="121">
        <v>80</v>
      </c>
      <c r="I73" s="34">
        <v>0</v>
      </c>
      <c r="J73" s="35">
        <v>9.5</v>
      </c>
      <c r="K73" s="36">
        <f t="shared" si="0"/>
        <v>0</v>
      </c>
      <c r="L73" s="37">
        <f t="shared" si="1"/>
        <v>0</v>
      </c>
    </row>
    <row r="74" spans="1:12" ht="15.75" customHeight="1" x14ac:dyDescent="0.3">
      <c r="A74" s="31">
        <f t="shared" si="2"/>
        <v>63</v>
      </c>
      <c r="B74" s="252" t="s">
        <v>661</v>
      </c>
      <c r="C74" s="253"/>
      <c r="D74" s="253"/>
      <c r="E74" s="254"/>
      <c r="F74" s="160" t="s">
        <v>30</v>
      </c>
      <c r="G74" s="33"/>
      <c r="H74" s="121">
        <v>100</v>
      </c>
      <c r="I74" s="34">
        <v>0</v>
      </c>
      <c r="J74" s="35">
        <v>9.5</v>
      </c>
      <c r="K74" s="36">
        <f t="shared" si="0"/>
        <v>0</v>
      </c>
      <c r="L74" s="37">
        <f t="shared" si="1"/>
        <v>0</v>
      </c>
    </row>
    <row r="75" spans="1:12" ht="15.75" customHeight="1" x14ac:dyDescent="0.3">
      <c r="A75" s="31">
        <f t="shared" si="2"/>
        <v>64</v>
      </c>
      <c r="B75" s="252" t="s">
        <v>662</v>
      </c>
      <c r="C75" s="253"/>
      <c r="D75" s="253"/>
      <c r="E75" s="254"/>
      <c r="F75" s="16" t="s">
        <v>11</v>
      </c>
      <c r="G75" s="33"/>
      <c r="H75" s="121">
        <v>400</v>
      </c>
      <c r="I75" s="34">
        <v>0</v>
      </c>
      <c r="J75" s="35">
        <v>9.5</v>
      </c>
      <c r="K75" s="36">
        <f t="shared" si="0"/>
        <v>0</v>
      </c>
      <c r="L75" s="37">
        <f t="shared" si="1"/>
        <v>0</v>
      </c>
    </row>
    <row r="76" spans="1:12" ht="15.75" customHeight="1" x14ac:dyDescent="0.3">
      <c r="A76" s="31">
        <f t="shared" si="2"/>
        <v>65</v>
      </c>
      <c r="B76" s="252" t="s">
        <v>663</v>
      </c>
      <c r="C76" s="253"/>
      <c r="D76" s="253"/>
      <c r="E76" s="254"/>
      <c r="F76" s="16" t="s">
        <v>11</v>
      </c>
      <c r="G76" s="33"/>
      <c r="H76" s="121">
        <v>400</v>
      </c>
      <c r="I76" s="34">
        <v>0</v>
      </c>
      <c r="J76" s="35">
        <v>9.5</v>
      </c>
      <c r="K76" s="36">
        <f t="shared" si="0"/>
        <v>0</v>
      </c>
      <c r="L76" s="37">
        <f t="shared" si="1"/>
        <v>0</v>
      </c>
    </row>
    <row r="77" spans="1:12" ht="15.75" customHeight="1" x14ac:dyDescent="0.3">
      <c r="A77" s="31">
        <f t="shared" si="2"/>
        <v>66</v>
      </c>
      <c r="B77" s="252" t="s">
        <v>675</v>
      </c>
      <c r="C77" s="253"/>
      <c r="D77" s="253"/>
      <c r="E77" s="254"/>
      <c r="F77" s="16" t="s">
        <v>30</v>
      </c>
      <c r="G77" s="33"/>
      <c r="H77" s="121">
        <v>300</v>
      </c>
      <c r="I77" s="34">
        <v>0</v>
      </c>
      <c r="J77" s="35">
        <v>9.5</v>
      </c>
      <c r="K77" s="36">
        <f t="shared" ref="K77:K89" si="3">PRODUCT(I77,1.095)</f>
        <v>0</v>
      </c>
      <c r="L77" s="37">
        <f t="shared" ref="L77:L89" si="4">PRODUCT(H77,K77)</f>
        <v>0</v>
      </c>
    </row>
    <row r="78" spans="1:12" ht="24.95" customHeight="1" x14ac:dyDescent="0.3">
      <c r="A78" s="31">
        <f t="shared" ref="A78:A89" si="5">A77+1</f>
        <v>67</v>
      </c>
      <c r="B78" s="252" t="s">
        <v>664</v>
      </c>
      <c r="C78" s="253"/>
      <c r="D78" s="253"/>
      <c r="E78" s="254"/>
      <c r="F78" s="16" t="s">
        <v>30</v>
      </c>
      <c r="G78" s="33"/>
      <c r="H78" s="121">
        <v>350</v>
      </c>
      <c r="I78" s="34">
        <v>0</v>
      </c>
      <c r="J78" s="35">
        <v>9.5</v>
      </c>
      <c r="K78" s="36">
        <f t="shared" si="3"/>
        <v>0</v>
      </c>
      <c r="L78" s="37">
        <f t="shared" si="4"/>
        <v>0</v>
      </c>
    </row>
    <row r="79" spans="1:12" ht="24.95" customHeight="1" x14ac:dyDescent="0.3">
      <c r="A79" s="31">
        <f t="shared" si="5"/>
        <v>68</v>
      </c>
      <c r="B79" s="252" t="s">
        <v>665</v>
      </c>
      <c r="C79" s="253"/>
      <c r="D79" s="253"/>
      <c r="E79" s="254"/>
      <c r="F79" s="16" t="s">
        <v>30</v>
      </c>
      <c r="G79" s="33"/>
      <c r="H79" s="121">
        <v>250</v>
      </c>
      <c r="I79" s="34">
        <v>0</v>
      </c>
      <c r="J79" s="35">
        <v>9.5</v>
      </c>
      <c r="K79" s="36">
        <f t="shared" si="3"/>
        <v>0</v>
      </c>
      <c r="L79" s="37">
        <f t="shared" si="4"/>
        <v>0</v>
      </c>
    </row>
    <row r="80" spans="1:12" ht="15.75" customHeight="1" x14ac:dyDescent="0.3">
      <c r="A80" s="31">
        <f t="shared" si="5"/>
        <v>69</v>
      </c>
      <c r="B80" s="252" t="s">
        <v>666</v>
      </c>
      <c r="C80" s="253"/>
      <c r="D80" s="253"/>
      <c r="E80" s="254"/>
      <c r="F80" s="16" t="s">
        <v>30</v>
      </c>
      <c r="G80" s="33"/>
      <c r="H80" s="121">
        <v>100</v>
      </c>
      <c r="I80" s="34">
        <v>0</v>
      </c>
      <c r="J80" s="35">
        <v>9.5</v>
      </c>
      <c r="K80" s="36">
        <f t="shared" si="3"/>
        <v>0</v>
      </c>
      <c r="L80" s="37">
        <f t="shared" si="4"/>
        <v>0</v>
      </c>
    </row>
    <row r="81" spans="1:12" ht="15.75" customHeight="1" x14ac:dyDescent="0.3">
      <c r="A81" s="31">
        <f t="shared" si="5"/>
        <v>70</v>
      </c>
      <c r="B81" s="252" t="s">
        <v>667</v>
      </c>
      <c r="C81" s="253"/>
      <c r="D81" s="253"/>
      <c r="E81" s="254"/>
      <c r="F81" s="16" t="s">
        <v>11</v>
      </c>
      <c r="G81" s="33"/>
      <c r="H81" s="121">
        <v>300</v>
      </c>
      <c r="I81" s="34">
        <v>0</v>
      </c>
      <c r="J81" s="35">
        <v>9.5</v>
      </c>
      <c r="K81" s="36">
        <f t="shared" si="3"/>
        <v>0</v>
      </c>
      <c r="L81" s="37">
        <f t="shared" si="4"/>
        <v>0</v>
      </c>
    </row>
    <row r="82" spans="1:12" ht="15.75" customHeight="1" x14ac:dyDescent="0.3">
      <c r="A82" s="31">
        <f t="shared" si="5"/>
        <v>71</v>
      </c>
      <c r="B82" s="252" t="s">
        <v>668</v>
      </c>
      <c r="C82" s="253"/>
      <c r="D82" s="253"/>
      <c r="E82" s="254"/>
      <c r="F82" s="160" t="s">
        <v>30</v>
      </c>
      <c r="G82" s="33"/>
      <c r="H82" s="121">
        <v>40</v>
      </c>
      <c r="I82" s="34">
        <v>0</v>
      </c>
      <c r="J82" s="35">
        <v>9.5</v>
      </c>
      <c r="K82" s="36">
        <f t="shared" si="3"/>
        <v>0</v>
      </c>
      <c r="L82" s="37">
        <f t="shared" si="4"/>
        <v>0</v>
      </c>
    </row>
    <row r="83" spans="1:12" ht="15.75" customHeight="1" x14ac:dyDescent="0.3">
      <c r="A83" s="31">
        <f t="shared" si="5"/>
        <v>72</v>
      </c>
      <c r="B83" s="252" t="s">
        <v>669</v>
      </c>
      <c r="C83" s="253"/>
      <c r="D83" s="253"/>
      <c r="E83" s="254"/>
      <c r="F83" s="160" t="s">
        <v>30</v>
      </c>
      <c r="G83" s="33"/>
      <c r="H83" s="121">
        <v>10</v>
      </c>
      <c r="I83" s="34">
        <v>0</v>
      </c>
      <c r="J83" s="35">
        <v>9.5</v>
      </c>
      <c r="K83" s="36">
        <f t="shared" si="3"/>
        <v>0</v>
      </c>
      <c r="L83" s="37">
        <f t="shared" si="4"/>
        <v>0</v>
      </c>
    </row>
    <row r="84" spans="1:12" ht="15.75" customHeight="1" x14ac:dyDescent="0.3">
      <c r="A84" s="31">
        <f t="shared" si="5"/>
        <v>73</v>
      </c>
      <c r="B84" s="252" t="s">
        <v>670</v>
      </c>
      <c r="C84" s="253"/>
      <c r="D84" s="253"/>
      <c r="E84" s="254"/>
      <c r="F84" s="160" t="s">
        <v>30</v>
      </c>
      <c r="G84" s="33"/>
      <c r="H84" s="121">
        <v>20</v>
      </c>
      <c r="I84" s="34">
        <v>0</v>
      </c>
      <c r="J84" s="35">
        <v>9.5</v>
      </c>
      <c r="K84" s="36">
        <f t="shared" si="3"/>
        <v>0</v>
      </c>
      <c r="L84" s="37">
        <f t="shared" si="4"/>
        <v>0</v>
      </c>
    </row>
    <row r="85" spans="1:12" ht="15.75" customHeight="1" x14ac:dyDescent="0.3">
      <c r="A85" s="31">
        <f t="shared" si="5"/>
        <v>74</v>
      </c>
      <c r="B85" s="252" t="s">
        <v>671</v>
      </c>
      <c r="C85" s="253"/>
      <c r="D85" s="253"/>
      <c r="E85" s="254"/>
      <c r="F85" s="160" t="s">
        <v>30</v>
      </c>
      <c r="G85" s="33"/>
      <c r="H85" s="121">
        <v>30</v>
      </c>
      <c r="I85" s="34">
        <v>0</v>
      </c>
      <c r="J85" s="35">
        <v>9.5</v>
      </c>
      <c r="K85" s="36">
        <f t="shared" si="3"/>
        <v>0</v>
      </c>
      <c r="L85" s="37">
        <f t="shared" si="4"/>
        <v>0</v>
      </c>
    </row>
    <row r="86" spans="1:12" ht="15.75" customHeight="1" x14ac:dyDescent="0.3">
      <c r="A86" s="31">
        <f t="shared" si="5"/>
        <v>75</v>
      </c>
      <c r="B86" s="252" t="s">
        <v>672</v>
      </c>
      <c r="C86" s="253"/>
      <c r="D86" s="253"/>
      <c r="E86" s="254"/>
      <c r="F86" s="160" t="s">
        <v>30</v>
      </c>
      <c r="G86" s="33"/>
      <c r="H86" s="121">
        <v>20</v>
      </c>
      <c r="I86" s="34">
        <v>0</v>
      </c>
      <c r="J86" s="35">
        <v>9.5</v>
      </c>
      <c r="K86" s="36">
        <f t="shared" si="3"/>
        <v>0</v>
      </c>
      <c r="L86" s="37">
        <f t="shared" si="4"/>
        <v>0</v>
      </c>
    </row>
    <row r="87" spans="1:12" ht="15.75" customHeight="1" x14ac:dyDescent="0.3">
      <c r="A87" s="31">
        <f t="shared" si="5"/>
        <v>76</v>
      </c>
      <c r="B87" s="252" t="s">
        <v>673</v>
      </c>
      <c r="C87" s="253"/>
      <c r="D87" s="253"/>
      <c r="E87" s="254"/>
      <c r="F87" s="160" t="s">
        <v>30</v>
      </c>
      <c r="G87" s="33"/>
      <c r="H87" s="121">
        <v>20</v>
      </c>
      <c r="I87" s="34">
        <v>0</v>
      </c>
      <c r="J87" s="35">
        <v>9.5</v>
      </c>
      <c r="K87" s="36">
        <f t="shared" si="3"/>
        <v>0</v>
      </c>
      <c r="L87" s="37">
        <f t="shared" si="4"/>
        <v>0</v>
      </c>
    </row>
    <row r="88" spans="1:12" ht="24.95" customHeight="1" x14ac:dyDescent="0.3">
      <c r="A88" s="31">
        <f t="shared" si="5"/>
        <v>77</v>
      </c>
      <c r="B88" s="252" t="s">
        <v>674</v>
      </c>
      <c r="C88" s="253"/>
      <c r="D88" s="253"/>
      <c r="E88" s="254"/>
      <c r="F88" s="160" t="s">
        <v>30</v>
      </c>
      <c r="G88" s="33"/>
      <c r="H88" s="121">
        <v>150</v>
      </c>
      <c r="I88" s="34">
        <v>0</v>
      </c>
      <c r="J88" s="35">
        <v>9.5</v>
      </c>
      <c r="K88" s="36">
        <f t="shared" si="3"/>
        <v>0</v>
      </c>
      <c r="L88" s="37">
        <f t="shared" si="4"/>
        <v>0</v>
      </c>
    </row>
    <row r="89" spans="1:12" ht="24.95" customHeight="1" x14ac:dyDescent="0.3">
      <c r="A89" s="31">
        <f t="shared" si="5"/>
        <v>78</v>
      </c>
      <c r="B89" s="252" t="s">
        <v>676</v>
      </c>
      <c r="C89" s="253"/>
      <c r="D89" s="253"/>
      <c r="E89" s="254"/>
      <c r="F89" s="160" t="s">
        <v>30</v>
      </c>
      <c r="G89" s="33"/>
      <c r="H89" s="121">
        <v>150</v>
      </c>
      <c r="I89" s="34">
        <v>0</v>
      </c>
      <c r="J89" s="35">
        <v>9.5</v>
      </c>
      <c r="K89" s="36">
        <f t="shared" si="3"/>
        <v>0</v>
      </c>
      <c r="L89" s="37">
        <f t="shared" si="4"/>
        <v>0</v>
      </c>
    </row>
    <row r="90" spans="1:12" ht="15.75" x14ac:dyDescent="0.3">
      <c r="A90" s="145"/>
      <c r="B90" s="212" t="s">
        <v>145</v>
      </c>
      <c r="C90" s="213"/>
      <c r="D90" s="213"/>
      <c r="E90" s="214"/>
      <c r="F90" s="146"/>
      <c r="G90" s="146"/>
      <c r="H90" s="146"/>
      <c r="I90" s="146"/>
      <c r="J90" s="146"/>
      <c r="K90" s="146"/>
      <c r="L90" s="147">
        <f>SUM(L12:L89)</f>
        <v>0</v>
      </c>
    </row>
    <row r="91" spans="1:12" ht="16.5" thickBot="1" x14ac:dyDescent="0.35">
      <c r="A91" s="19"/>
      <c r="B91" s="20"/>
      <c r="C91" s="20"/>
      <c r="D91" s="20"/>
      <c r="E91" s="20"/>
      <c r="F91" s="21"/>
      <c r="G91" s="21"/>
      <c r="H91" s="21"/>
      <c r="I91" s="21"/>
      <c r="J91" s="21"/>
      <c r="K91" s="21"/>
      <c r="L91" s="22"/>
    </row>
    <row r="92" spans="1:12" ht="15.75" x14ac:dyDescent="0.3">
      <c r="A92" s="4" t="s">
        <v>14</v>
      </c>
      <c r="B92" s="4"/>
      <c r="C92" s="4"/>
      <c r="D92" s="4"/>
      <c r="E92" s="4"/>
      <c r="F92" s="4"/>
      <c r="G92" s="41"/>
      <c r="H92" s="4"/>
      <c r="I92" s="4"/>
      <c r="J92" s="4"/>
      <c r="K92" s="4"/>
      <c r="L92" s="4"/>
    </row>
    <row r="93" spans="1:12" ht="15.75" x14ac:dyDescent="0.3">
      <c r="A93" s="4" t="s">
        <v>15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5.75" x14ac:dyDescent="0.3">
      <c r="A94" s="93" t="s">
        <v>16</v>
      </c>
      <c r="B94" s="93"/>
      <c r="C94" s="93"/>
      <c r="D94" s="93"/>
      <c r="E94" s="93"/>
      <c r="F94" s="93"/>
      <c r="G94" s="93"/>
      <c r="H94" s="4"/>
      <c r="I94" s="4"/>
      <c r="J94" s="4"/>
      <c r="K94" s="4"/>
      <c r="L94" s="4"/>
    </row>
    <row r="95" spans="1:12" ht="15.75" x14ac:dyDescent="0.3">
      <c r="A95" s="93" t="s">
        <v>677</v>
      </c>
      <c r="B95" s="93"/>
      <c r="C95" s="93"/>
      <c r="D95" s="93"/>
      <c r="E95" s="93"/>
      <c r="F95" s="123"/>
      <c r="G95" s="93"/>
      <c r="H95" s="4"/>
      <c r="I95" s="4"/>
      <c r="J95" s="8"/>
      <c r="K95" s="8"/>
      <c r="L95" s="4"/>
    </row>
    <row r="96" spans="1:12" ht="15.75" x14ac:dyDescent="0.3">
      <c r="A96" s="4" t="s">
        <v>17</v>
      </c>
      <c r="B96" s="23"/>
      <c r="C96" s="24"/>
      <c r="D96" s="2"/>
      <c r="E96" s="2"/>
      <c r="F96" s="42"/>
      <c r="G96" s="4"/>
      <c r="H96" s="4"/>
      <c r="I96" s="4"/>
      <c r="J96" s="1"/>
      <c r="K96" s="1"/>
      <c r="L96" s="4"/>
    </row>
    <row r="97" spans="1:12" ht="15.75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5.75" x14ac:dyDescent="0.3">
      <c r="A98" s="8" t="s">
        <v>18</v>
      </c>
      <c r="B98" s="8"/>
      <c r="C98" s="8"/>
      <c r="D98" s="8"/>
      <c r="E98" s="8"/>
      <c r="F98" s="8"/>
      <c r="G98" s="25" t="s">
        <v>19</v>
      </c>
      <c r="H98" s="8"/>
      <c r="I98" s="8"/>
      <c r="J98" s="8" t="s">
        <v>20</v>
      </c>
      <c r="K98" s="8"/>
      <c r="L98" s="8"/>
    </row>
    <row r="99" spans="1:12" ht="15.75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 ht="15.7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5.7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.7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.7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5.7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5.75" x14ac:dyDescent="0.3">
      <c r="A105" s="26"/>
      <c r="B105" s="27"/>
      <c r="C105" s="28"/>
      <c r="D105" s="28"/>
      <c r="E105" s="28"/>
      <c r="F105" s="28"/>
      <c r="G105" s="29"/>
      <c r="H105" s="30"/>
      <c r="I105" s="30"/>
      <c r="J105" s="30"/>
      <c r="K105" s="30"/>
      <c r="L105" s="30"/>
    </row>
    <row r="112" spans="1:12" ht="27" customHeight="1" x14ac:dyDescent="0.25"/>
    <row r="113" ht="15.75" customHeight="1" x14ac:dyDescent="0.25"/>
    <row r="114" ht="27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27" customHeight="1" x14ac:dyDescent="0.25"/>
    <row r="120" ht="27" customHeight="1" x14ac:dyDescent="0.25"/>
    <row r="121" ht="27" customHeight="1" x14ac:dyDescent="0.25"/>
    <row r="122" ht="27" customHeight="1" x14ac:dyDescent="0.25"/>
    <row r="123" ht="27" customHeight="1" x14ac:dyDescent="0.25"/>
    <row r="124" ht="27" customHeight="1" x14ac:dyDescent="0.25"/>
    <row r="125" ht="27" customHeight="1" x14ac:dyDescent="0.25"/>
    <row r="126" ht="27" customHeight="1" x14ac:dyDescent="0.25"/>
    <row r="127" ht="27" customHeight="1" x14ac:dyDescent="0.25"/>
    <row r="128" ht="27" customHeight="1" x14ac:dyDescent="0.25"/>
    <row r="129" ht="27" customHeight="1" x14ac:dyDescent="0.25"/>
    <row r="130" ht="27" customHeight="1" x14ac:dyDescent="0.25"/>
    <row r="131" ht="15.75" customHeight="1" x14ac:dyDescent="0.25"/>
    <row r="132" ht="15.75" customHeight="1" x14ac:dyDescent="0.25"/>
    <row r="133" ht="27" customHeight="1" x14ac:dyDescent="0.25"/>
    <row r="134" ht="15.75" customHeight="1" x14ac:dyDescent="0.25"/>
    <row r="135" ht="15.75" customHeight="1" x14ac:dyDescent="0.25"/>
    <row r="136" ht="27" customHeight="1" x14ac:dyDescent="0.25"/>
    <row r="137" ht="15.75" customHeight="1" x14ac:dyDescent="0.25"/>
    <row r="138" ht="27" customHeight="1" x14ac:dyDescent="0.25"/>
    <row r="139" ht="15.75" customHeight="1" x14ac:dyDescent="0.25"/>
    <row r="140" ht="27" customHeight="1" x14ac:dyDescent="0.25"/>
    <row r="141" ht="27" customHeight="1" x14ac:dyDescent="0.25"/>
    <row r="142" ht="27" customHeight="1" x14ac:dyDescent="0.25"/>
    <row r="143" ht="15.75" customHeight="1" x14ac:dyDescent="0.25"/>
    <row r="144" ht="27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.75" customHeight="1" x14ac:dyDescent="0.25"/>
    <row r="161" ht="15" customHeight="1" x14ac:dyDescent="0.25"/>
    <row r="162" ht="1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.75" customHeight="1" x14ac:dyDescent="0.25"/>
    <row r="241" ht="15" customHeight="1" x14ac:dyDescent="0.25"/>
    <row r="242" ht="1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</sheetData>
  <sheetProtection algorithmName="SHA-512" hashValue="VE4bfln2/RIRv9j/22nKwzLyuZvOHzaOqX//Jb89n+FM/iaQon/fV5w1iV3u5s4JXuoh4EsdKkNm6IXgsJXpkw==" saltValue="KMymdGIvMa7qN430UUKaSw==" spinCount="100000" sheet="1" objects="1" scenarios="1"/>
  <protectedRanges>
    <protectedRange sqref="I12:I89" name="Obseg3"/>
    <protectedRange sqref="G12:G89" name="Obseg2"/>
    <protectedRange sqref="C5:D6" name="Obseg1"/>
  </protectedRanges>
  <mergeCells count="80">
    <mergeCell ref="B78:E78"/>
    <mergeCell ref="B79:E79"/>
    <mergeCell ref="B80:E80"/>
    <mergeCell ref="B81:E81"/>
    <mergeCell ref="B73:E73"/>
    <mergeCell ref="B74:E74"/>
    <mergeCell ref="B75:E75"/>
    <mergeCell ref="B76:E76"/>
    <mergeCell ref="B77:E77"/>
    <mergeCell ref="B16:E16"/>
    <mergeCell ref="B11:E11"/>
    <mergeCell ref="B12:E12"/>
    <mergeCell ref="B13:E13"/>
    <mergeCell ref="B14:E14"/>
    <mergeCell ref="B15:E15"/>
    <mergeCell ref="B26:E2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35:E35"/>
    <mergeCell ref="B27:E27"/>
    <mergeCell ref="B28:E28"/>
    <mergeCell ref="B29:E29"/>
    <mergeCell ref="B31:E31"/>
    <mergeCell ref="B32:E32"/>
    <mergeCell ref="B33:E33"/>
    <mergeCell ref="B34:E34"/>
    <mergeCell ref="B30:E30"/>
    <mergeCell ref="B45:E4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56:E56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71:E71"/>
    <mergeCell ref="B72:E72"/>
    <mergeCell ref="B63:E63"/>
    <mergeCell ref="B57:E57"/>
    <mergeCell ref="B58:E58"/>
    <mergeCell ref="B59:E59"/>
    <mergeCell ref="B60:E60"/>
    <mergeCell ref="B61:E61"/>
    <mergeCell ref="B62:E62"/>
    <mergeCell ref="B90:E90"/>
    <mergeCell ref="B89:E89"/>
    <mergeCell ref="B88:E88"/>
    <mergeCell ref="B64:E64"/>
    <mergeCell ref="B65:E65"/>
    <mergeCell ref="B66:E66"/>
    <mergeCell ref="B67:E67"/>
    <mergeCell ref="B82:E82"/>
    <mergeCell ref="B83:E83"/>
    <mergeCell ref="B84:E84"/>
    <mergeCell ref="B85:E85"/>
    <mergeCell ref="B86:E86"/>
    <mergeCell ref="B87:E87"/>
    <mergeCell ref="B68:E68"/>
    <mergeCell ref="B69:E69"/>
    <mergeCell ref="B70:E70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7A70D-6154-4AB2-83F0-1126C2E14897}">
  <dimension ref="A1:L235"/>
  <sheetViews>
    <sheetView topLeftCell="A53" zoomScaleNormal="100" zoomScaleSheetLayoutView="96" workbookViewId="0">
      <selection activeCell="L22" sqref="L21:L22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678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24.95" customHeight="1" x14ac:dyDescent="0.25">
      <c r="A12" s="31">
        <v>1</v>
      </c>
      <c r="B12" s="246" t="s">
        <v>679</v>
      </c>
      <c r="C12" s="247"/>
      <c r="D12" s="247"/>
      <c r="E12" s="248"/>
      <c r="F12" s="40" t="s">
        <v>11</v>
      </c>
      <c r="G12" s="33"/>
      <c r="H12" s="156">
        <v>40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24.95" customHeight="1" x14ac:dyDescent="0.25">
      <c r="A13" s="31">
        <f>A12+1</f>
        <v>2</v>
      </c>
      <c r="B13" s="246" t="s">
        <v>680</v>
      </c>
      <c r="C13" s="247"/>
      <c r="D13" s="247"/>
      <c r="E13" s="248"/>
      <c r="F13" s="40" t="s">
        <v>30</v>
      </c>
      <c r="G13" s="33"/>
      <c r="H13" s="156">
        <v>300</v>
      </c>
      <c r="I13" s="34">
        <v>0</v>
      </c>
      <c r="J13" s="35">
        <v>9.5</v>
      </c>
      <c r="K13" s="36">
        <f t="shared" ref="K13:K58" si="0">PRODUCT(I13,1.095)</f>
        <v>0</v>
      </c>
      <c r="L13" s="37">
        <f t="shared" ref="L13:L58" si="1">PRODUCT(H13,K13)</f>
        <v>0</v>
      </c>
    </row>
    <row r="14" spans="1:12" ht="24.95" customHeight="1" x14ac:dyDescent="0.25">
      <c r="A14" s="31">
        <f t="shared" ref="A14:A58" si="2">A13+1</f>
        <v>3</v>
      </c>
      <c r="B14" s="246" t="s">
        <v>681</v>
      </c>
      <c r="C14" s="247"/>
      <c r="D14" s="247"/>
      <c r="E14" s="248"/>
      <c r="F14" s="40" t="s">
        <v>30</v>
      </c>
      <c r="G14" s="33"/>
      <c r="H14" s="156">
        <v>300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24.95" customHeight="1" x14ac:dyDescent="0.25">
      <c r="A15" s="31">
        <f t="shared" si="2"/>
        <v>4</v>
      </c>
      <c r="B15" s="246" t="s">
        <v>682</v>
      </c>
      <c r="C15" s="247"/>
      <c r="D15" s="247"/>
      <c r="E15" s="248"/>
      <c r="F15" s="40" t="s">
        <v>11</v>
      </c>
      <c r="G15" s="33"/>
      <c r="H15" s="156">
        <v>50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24.95" customHeight="1" x14ac:dyDescent="0.25">
      <c r="A16" s="31">
        <f t="shared" si="2"/>
        <v>5</v>
      </c>
      <c r="B16" s="246" t="s">
        <v>683</v>
      </c>
      <c r="C16" s="247"/>
      <c r="D16" s="247"/>
      <c r="E16" s="248"/>
      <c r="F16" s="40" t="s">
        <v>30</v>
      </c>
      <c r="G16" s="33"/>
      <c r="H16" s="156">
        <v>400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24.95" customHeight="1" x14ac:dyDescent="0.25">
      <c r="A17" s="31">
        <f t="shared" si="2"/>
        <v>6</v>
      </c>
      <c r="B17" s="246" t="s">
        <v>684</v>
      </c>
      <c r="C17" s="247"/>
      <c r="D17" s="247"/>
      <c r="E17" s="248"/>
      <c r="F17" s="40" t="s">
        <v>30</v>
      </c>
      <c r="G17" s="33"/>
      <c r="H17" s="156">
        <v>400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24.95" customHeight="1" x14ac:dyDescent="0.25">
      <c r="A18" s="31">
        <f t="shared" si="2"/>
        <v>7</v>
      </c>
      <c r="B18" s="246" t="s">
        <v>685</v>
      </c>
      <c r="C18" s="247"/>
      <c r="D18" s="247"/>
      <c r="E18" s="248"/>
      <c r="F18" s="40" t="s">
        <v>30</v>
      </c>
      <c r="G18" s="33"/>
      <c r="H18" s="156">
        <v>200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24.95" customHeight="1" x14ac:dyDescent="0.25">
      <c r="A19" s="31">
        <f t="shared" si="2"/>
        <v>8</v>
      </c>
      <c r="B19" s="246" t="s">
        <v>686</v>
      </c>
      <c r="C19" s="247"/>
      <c r="D19" s="247"/>
      <c r="E19" s="248"/>
      <c r="F19" s="40" t="s">
        <v>30</v>
      </c>
      <c r="G19" s="33"/>
      <c r="H19" s="156">
        <v>150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15" customHeight="1" x14ac:dyDescent="0.25">
      <c r="A20" s="31">
        <f t="shared" si="2"/>
        <v>9</v>
      </c>
      <c r="B20" s="246" t="s">
        <v>687</v>
      </c>
      <c r="C20" s="247"/>
      <c r="D20" s="247"/>
      <c r="E20" s="248"/>
      <c r="F20" s="40" t="s">
        <v>30</v>
      </c>
      <c r="G20" s="33"/>
      <c r="H20" s="156">
        <v>800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15" customHeight="1" x14ac:dyDescent="0.25">
      <c r="A21" s="31">
        <f t="shared" si="2"/>
        <v>10</v>
      </c>
      <c r="B21" s="246" t="s">
        <v>688</v>
      </c>
      <c r="C21" s="247"/>
      <c r="D21" s="247"/>
      <c r="E21" s="248"/>
      <c r="F21" s="40" t="s">
        <v>30</v>
      </c>
      <c r="G21" s="33"/>
      <c r="H21" s="156">
        <v>300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30" customHeight="1" x14ac:dyDescent="0.25">
      <c r="A22" s="31">
        <f t="shared" si="2"/>
        <v>11</v>
      </c>
      <c r="B22" s="246" t="s">
        <v>689</v>
      </c>
      <c r="C22" s="247" t="s">
        <v>690</v>
      </c>
      <c r="D22" s="247" t="s">
        <v>690</v>
      </c>
      <c r="E22" s="248" t="s">
        <v>690</v>
      </c>
      <c r="F22" s="40" t="s">
        <v>11</v>
      </c>
      <c r="G22" s="33"/>
      <c r="H22" s="156">
        <v>100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ht="30" customHeight="1" x14ac:dyDescent="0.25">
      <c r="A23" s="31">
        <f t="shared" si="2"/>
        <v>12</v>
      </c>
      <c r="B23" s="246" t="s">
        <v>691</v>
      </c>
      <c r="C23" s="247"/>
      <c r="D23" s="247"/>
      <c r="E23" s="248"/>
      <c r="F23" s="40" t="s">
        <v>30</v>
      </c>
      <c r="G23" s="33"/>
      <c r="H23" s="156">
        <v>600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30" customHeight="1" x14ac:dyDescent="0.25">
      <c r="A24" s="31">
        <f t="shared" si="2"/>
        <v>13</v>
      </c>
      <c r="B24" s="246" t="s">
        <v>692</v>
      </c>
      <c r="C24" s="247"/>
      <c r="D24" s="247"/>
      <c r="E24" s="248"/>
      <c r="F24" s="40" t="s">
        <v>30</v>
      </c>
      <c r="G24" s="33"/>
      <c r="H24" s="156">
        <v>100</v>
      </c>
      <c r="I24" s="34">
        <v>0</v>
      </c>
      <c r="J24" s="35">
        <v>9.5</v>
      </c>
      <c r="K24" s="36">
        <f t="shared" si="0"/>
        <v>0</v>
      </c>
      <c r="L24" s="37">
        <f t="shared" si="1"/>
        <v>0</v>
      </c>
    </row>
    <row r="25" spans="1:12" ht="15" customHeight="1" x14ac:dyDescent="0.25">
      <c r="A25" s="31">
        <f t="shared" si="2"/>
        <v>14</v>
      </c>
      <c r="B25" s="246" t="s">
        <v>693</v>
      </c>
      <c r="C25" s="247"/>
      <c r="D25" s="247"/>
      <c r="E25" s="248"/>
      <c r="F25" s="40" t="s">
        <v>30</v>
      </c>
      <c r="G25" s="33"/>
      <c r="H25" s="156">
        <v>200</v>
      </c>
      <c r="I25" s="34">
        <v>0</v>
      </c>
      <c r="J25" s="35">
        <v>9.5</v>
      </c>
      <c r="K25" s="36">
        <f t="shared" si="0"/>
        <v>0</v>
      </c>
      <c r="L25" s="37">
        <f t="shared" si="1"/>
        <v>0</v>
      </c>
    </row>
    <row r="26" spans="1:12" ht="15" customHeight="1" x14ac:dyDescent="0.25">
      <c r="A26" s="31">
        <f t="shared" si="2"/>
        <v>15</v>
      </c>
      <c r="B26" s="246" t="s">
        <v>694</v>
      </c>
      <c r="C26" s="247"/>
      <c r="D26" s="247"/>
      <c r="E26" s="248"/>
      <c r="F26" s="40" t="s">
        <v>30</v>
      </c>
      <c r="G26" s="33"/>
      <c r="H26" s="156">
        <v>80</v>
      </c>
      <c r="I26" s="34">
        <v>0</v>
      </c>
      <c r="J26" s="35">
        <v>9.5</v>
      </c>
      <c r="K26" s="36">
        <f t="shared" si="0"/>
        <v>0</v>
      </c>
      <c r="L26" s="37">
        <f t="shared" si="1"/>
        <v>0</v>
      </c>
    </row>
    <row r="27" spans="1:12" ht="24.95" customHeight="1" x14ac:dyDescent="0.25">
      <c r="A27" s="31">
        <f t="shared" si="2"/>
        <v>16</v>
      </c>
      <c r="B27" s="246" t="s">
        <v>695</v>
      </c>
      <c r="C27" s="247"/>
      <c r="D27" s="247"/>
      <c r="E27" s="248"/>
      <c r="F27" s="40" t="s">
        <v>11</v>
      </c>
      <c r="G27" s="33"/>
      <c r="H27" s="156">
        <v>300</v>
      </c>
      <c r="I27" s="34">
        <v>0</v>
      </c>
      <c r="J27" s="35">
        <v>9.5</v>
      </c>
      <c r="K27" s="36">
        <f t="shared" si="0"/>
        <v>0</v>
      </c>
      <c r="L27" s="37">
        <f t="shared" si="1"/>
        <v>0</v>
      </c>
    </row>
    <row r="28" spans="1:12" ht="24.95" customHeight="1" x14ac:dyDescent="0.25">
      <c r="A28" s="31">
        <f t="shared" si="2"/>
        <v>17</v>
      </c>
      <c r="B28" s="246" t="s">
        <v>696</v>
      </c>
      <c r="C28" s="247"/>
      <c r="D28" s="247"/>
      <c r="E28" s="248"/>
      <c r="F28" s="40" t="s">
        <v>30</v>
      </c>
      <c r="G28" s="33"/>
      <c r="H28" s="156">
        <v>800</v>
      </c>
      <c r="I28" s="34">
        <v>0</v>
      </c>
      <c r="J28" s="35">
        <v>9.5</v>
      </c>
      <c r="K28" s="36">
        <f t="shared" si="0"/>
        <v>0</v>
      </c>
      <c r="L28" s="37">
        <f t="shared" si="1"/>
        <v>0</v>
      </c>
    </row>
    <row r="29" spans="1:12" ht="24.95" customHeight="1" x14ac:dyDescent="0.25">
      <c r="A29" s="31">
        <f t="shared" si="2"/>
        <v>18</v>
      </c>
      <c r="B29" s="246" t="s">
        <v>697</v>
      </c>
      <c r="C29" s="247"/>
      <c r="D29" s="247"/>
      <c r="E29" s="248"/>
      <c r="F29" s="40" t="s">
        <v>11</v>
      </c>
      <c r="G29" s="33"/>
      <c r="H29" s="156">
        <v>200</v>
      </c>
      <c r="I29" s="34">
        <v>0</v>
      </c>
      <c r="J29" s="35">
        <v>9.5</v>
      </c>
      <c r="K29" s="36">
        <f t="shared" si="0"/>
        <v>0</v>
      </c>
      <c r="L29" s="37">
        <f t="shared" si="1"/>
        <v>0</v>
      </c>
    </row>
    <row r="30" spans="1:12" ht="15.75" customHeight="1" x14ac:dyDescent="0.25">
      <c r="A30" s="31">
        <f t="shared" si="2"/>
        <v>19</v>
      </c>
      <c r="B30" s="246" t="s">
        <v>698</v>
      </c>
      <c r="C30" s="247"/>
      <c r="D30" s="247"/>
      <c r="E30" s="248"/>
      <c r="F30" s="40" t="s">
        <v>30</v>
      </c>
      <c r="G30" s="33"/>
      <c r="H30" s="156">
        <v>180</v>
      </c>
      <c r="I30" s="34">
        <v>0</v>
      </c>
      <c r="J30" s="35">
        <v>9.5</v>
      </c>
      <c r="K30" s="36">
        <f t="shared" si="0"/>
        <v>0</v>
      </c>
      <c r="L30" s="37">
        <f t="shared" si="1"/>
        <v>0</v>
      </c>
    </row>
    <row r="31" spans="1:12" ht="15.75" customHeight="1" x14ac:dyDescent="0.25">
      <c r="A31" s="31">
        <f t="shared" si="2"/>
        <v>20</v>
      </c>
      <c r="B31" s="246" t="s">
        <v>699</v>
      </c>
      <c r="C31" s="247"/>
      <c r="D31" s="247"/>
      <c r="E31" s="248"/>
      <c r="F31" s="40" t="s">
        <v>30</v>
      </c>
      <c r="G31" s="33"/>
      <c r="H31" s="156">
        <v>200</v>
      </c>
      <c r="I31" s="34">
        <v>0</v>
      </c>
      <c r="J31" s="35">
        <v>9.5</v>
      </c>
      <c r="K31" s="36">
        <f t="shared" si="0"/>
        <v>0</v>
      </c>
      <c r="L31" s="37">
        <f t="shared" si="1"/>
        <v>0</v>
      </c>
    </row>
    <row r="32" spans="1:12" ht="15.75" customHeight="1" x14ac:dyDescent="0.25">
      <c r="A32" s="31">
        <f t="shared" si="2"/>
        <v>21</v>
      </c>
      <c r="B32" s="246" t="s">
        <v>700</v>
      </c>
      <c r="C32" s="247"/>
      <c r="D32" s="247"/>
      <c r="E32" s="248"/>
      <c r="F32" s="40" t="s">
        <v>30</v>
      </c>
      <c r="G32" s="33"/>
      <c r="H32" s="156">
        <v>250</v>
      </c>
      <c r="I32" s="34">
        <v>0</v>
      </c>
      <c r="J32" s="35">
        <v>9.5</v>
      </c>
      <c r="K32" s="36">
        <f t="shared" si="0"/>
        <v>0</v>
      </c>
      <c r="L32" s="37">
        <f t="shared" si="1"/>
        <v>0</v>
      </c>
    </row>
    <row r="33" spans="1:12" ht="24.95" customHeight="1" x14ac:dyDescent="0.25">
      <c r="A33" s="31">
        <f t="shared" si="2"/>
        <v>22</v>
      </c>
      <c r="B33" s="246" t="s">
        <v>701</v>
      </c>
      <c r="C33" s="247"/>
      <c r="D33" s="247"/>
      <c r="E33" s="248"/>
      <c r="F33" s="40" t="s">
        <v>30</v>
      </c>
      <c r="G33" s="33"/>
      <c r="H33" s="156">
        <v>200</v>
      </c>
      <c r="I33" s="34">
        <v>0</v>
      </c>
      <c r="J33" s="35">
        <v>9.5</v>
      </c>
      <c r="K33" s="36">
        <f t="shared" si="0"/>
        <v>0</v>
      </c>
      <c r="L33" s="37">
        <f t="shared" si="1"/>
        <v>0</v>
      </c>
    </row>
    <row r="34" spans="1:12" ht="24.95" customHeight="1" x14ac:dyDescent="0.25">
      <c r="A34" s="31">
        <f t="shared" si="2"/>
        <v>23</v>
      </c>
      <c r="B34" s="246" t="s">
        <v>702</v>
      </c>
      <c r="C34" s="247"/>
      <c r="D34" s="247"/>
      <c r="E34" s="248"/>
      <c r="F34" s="40" t="s">
        <v>30</v>
      </c>
      <c r="G34" s="33"/>
      <c r="H34" s="156">
        <v>500</v>
      </c>
      <c r="I34" s="34">
        <v>0</v>
      </c>
      <c r="J34" s="35">
        <v>9.5</v>
      </c>
      <c r="K34" s="36">
        <f t="shared" si="0"/>
        <v>0</v>
      </c>
      <c r="L34" s="37">
        <f t="shared" si="1"/>
        <v>0</v>
      </c>
    </row>
    <row r="35" spans="1:12" ht="24.95" customHeight="1" x14ac:dyDescent="0.25">
      <c r="A35" s="31">
        <f t="shared" si="2"/>
        <v>24</v>
      </c>
      <c r="B35" s="246" t="s">
        <v>703</v>
      </c>
      <c r="C35" s="247"/>
      <c r="D35" s="247"/>
      <c r="E35" s="248"/>
      <c r="F35" s="40" t="s">
        <v>30</v>
      </c>
      <c r="G35" s="33"/>
      <c r="H35" s="156">
        <v>300</v>
      </c>
      <c r="I35" s="34">
        <v>0</v>
      </c>
      <c r="J35" s="35">
        <v>9.5</v>
      </c>
      <c r="K35" s="36">
        <f t="shared" si="0"/>
        <v>0</v>
      </c>
      <c r="L35" s="37">
        <f t="shared" si="1"/>
        <v>0</v>
      </c>
    </row>
    <row r="36" spans="1:12" ht="24.95" customHeight="1" x14ac:dyDescent="0.25">
      <c r="A36" s="31">
        <f t="shared" si="2"/>
        <v>25</v>
      </c>
      <c r="B36" s="246" t="s">
        <v>704</v>
      </c>
      <c r="C36" s="247"/>
      <c r="D36" s="247"/>
      <c r="E36" s="248"/>
      <c r="F36" s="40" t="s">
        <v>11</v>
      </c>
      <c r="G36" s="33"/>
      <c r="H36" s="156">
        <v>100</v>
      </c>
      <c r="I36" s="34">
        <v>0</v>
      </c>
      <c r="J36" s="35">
        <v>9.5</v>
      </c>
      <c r="K36" s="36">
        <f t="shared" si="0"/>
        <v>0</v>
      </c>
      <c r="L36" s="37">
        <f t="shared" si="1"/>
        <v>0</v>
      </c>
    </row>
    <row r="37" spans="1:12" ht="24.95" customHeight="1" x14ac:dyDescent="0.25">
      <c r="A37" s="31">
        <f t="shared" si="2"/>
        <v>26</v>
      </c>
      <c r="B37" s="246" t="s">
        <v>705</v>
      </c>
      <c r="C37" s="247"/>
      <c r="D37" s="247"/>
      <c r="E37" s="248"/>
      <c r="F37" s="40" t="s">
        <v>30</v>
      </c>
      <c r="G37" s="33"/>
      <c r="H37" s="156">
        <v>350</v>
      </c>
      <c r="I37" s="34">
        <v>0</v>
      </c>
      <c r="J37" s="35">
        <v>9.5</v>
      </c>
      <c r="K37" s="36">
        <f t="shared" si="0"/>
        <v>0</v>
      </c>
      <c r="L37" s="37">
        <f t="shared" si="1"/>
        <v>0</v>
      </c>
    </row>
    <row r="38" spans="1:12" ht="15.75" customHeight="1" x14ac:dyDescent="0.25">
      <c r="A38" s="31">
        <f t="shared" si="2"/>
        <v>27</v>
      </c>
      <c r="B38" s="246" t="s">
        <v>706</v>
      </c>
      <c r="C38" s="247"/>
      <c r="D38" s="247"/>
      <c r="E38" s="248"/>
      <c r="F38" s="40"/>
      <c r="G38" s="33"/>
      <c r="H38" s="156">
        <v>100</v>
      </c>
      <c r="I38" s="34">
        <v>0</v>
      </c>
      <c r="J38" s="35">
        <v>9.5</v>
      </c>
      <c r="K38" s="36">
        <f t="shared" si="0"/>
        <v>0</v>
      </c>
      <c r="L38" s="37">
        <f t="shared" si="1"/>
        <v>0</v>
      </c>
    </row>
    <row r="39" spans="1:12" ht="24.95" customHeight="1" x14ac:dyDescent="0.25">
      <c r="A39" s="31">
        <f t="shared" si="2"/>
        <v>28</v>
      </c>
      <c r="B39" s="246" t="s">
        <v>707</v>
      </c>
      <c r="C39" s="247"/>
      <c r="D39" s="247"/>
      <c r="E39" s="248"/>
      <c r="F39" s="40" t="s">
        <v>30</v>
      </c>
      <c r="G39" s="33"/>
      <c r="H39" s="156">
        <v>300</v>
      </c>
      <c r="I39" s="34">
        <v>0</v>
      </c>
      <c r="J39" s="35">
        <v>9.5</v>
      </c>
      <c r="K39" s="36">
        <f t="shared" si="0"/>
        <v>0</v>
      </c>
      <c r="L39" s="37">
        <f t="shared" si="1"/>
        <v>0</v>
      </c>
    </row>
    <row r="40" spans="1:12" ht="24.95" customHeight="1" x14ac:dyDescent="0.25">
      <c r="A40" s="31">
        <f t="shared" si="2"/>
        <v>29</v>
      </c>
      <c r="B40" s="246" t="s">
        <v>708</v>
      </c>
      <c r="C40" s="247"/>
      <c r="D40" s="247"/>
      <c r="E40" s="248"/>
      <c r="F40" s="40" t="s">
        <v>30</v>
      </c>
      <c r="G40" s="33"/>
      <c r="H40" s="156">
        <v>300</v>
      </c>
      <c r="I40" s="34">
        <v>0</v>
      </c>
      <c r="J40" s="35">
        <v>9.5</v>
      </c>
      <c r="K40" s="36">
        <f t="shared" si="0"/>
        <v>0</v>
      </c>
      <c r="L40" s="37">
        <f t="shared" si="1"/>
        <v>0</v>
      </c>
    </row>
    <row r="41" spans="1:12" ht="24.95" customHeight="1" x14ac:dyDescent="0.25">
      <c r="A41" s="31">
        <f t="shared" si="2"/>
        <v>30</v>
      </c>
      <c r="B41" s="246" t="s">
        <v>709</v>
      </c>
      <c r="C41" s="247"/>
      <c r="D41" s="247"/>
      <c r="E41" s="248"/>
      <c r="F41" s="40" t="s">
        <v>30</v>
      </c>
      <c r="G41" s="33"/>
      <c r="H41" s="156">
        <v>250</v>
      </c>
      <c r="I41" s="34">
        <v>0</v>
      </c>
      <c r="J41" s="35">
        <v>9.5</v>
      </c>
      <c r="K41" s="36">
        <f t="shared" si="0"/>
        <v>0</v>
      </c>
      <c r="L41" s="37">
        <f t="shared" si="1"/>
        <v>0</v>
      </c>
    </row>
    <row r="42" spans="1:12" ht="24.95" customHeight="1" x14ac:dyDescent="0.25">
      <c r="A42" s="31">
        <f t="shared" si="2"/>
        <v>31</v>
      </c>
      <c r="B42" s="246" t="s">
        <v>710</v>
      </c>
      <c r="C42" s="247"/>
      <c r="D42" s="247"/>
      <c r="E42" s="248"/>
      <c r="F42" s="40" t="s">
        <v>30</v>
      </c>
      <c r="G42" s="33"/>
      <c r="H42" s="156">
        <v>400</v>
      </c>
      <c r="I42" s="34">
        <v>0</v>
      </c>
      <c r="J42" s="35">
        <v>9.5</v>
      </c>
      <c r="K42" s="36">
        <f t="shared" si="0"/>
        <v>0</v>
      </c>
      <c r="L42" s="37">
        <f t="shared" si="1"/>
        <v>0</v>
      </c>
    </row>
    <row r="43" spans="1:12" ht="24.95" customHeight="1" x14ac:dyDescent="0.25">
      <c r="A43" s="31">
        <f t="shared" si="2"/>
        <v>32</v>
      </c>
      <c r="B43" s="246" t="s">
        <v>711</v>
      </c>
      <c r="C43" s="247"/>
      <c r="D43" s="247"/>
      <c r="E43" s="248"/>
      <c r="F43" s="40" t="s">
        <v>30</v>
      </c>
      <c r="G43" s="33"/>
      <c r="H43" s="156">
        <v>100</v>
      </c>
      <c r="I43" s="34">
        <v>0</v>
      </c>
      <c r="J43" s="35">
        <v>9.5</v>
      </c>
      <c r="K43" s="36">
        <f t="shared" si="0"/>
        <v>0</v>
      </c>
      <c r="L43" s="37">
        <f t="shared" si="1"/>
        <v>0</v>
      </c>
    </row>
    <row r="44" spans="1:12" ht="24.95" customHeight="1" x14ac:dyDescent="0.25">
      <c r="A44" s="31">
        <f t="shared" si="2"/>
        <v>33</v>
      </c>
      <c r="B44" s="246" t="s">
        <v>712</v>
      </c>
      <c r="C44" s="247" t="s">
        <v>713</v>
      </c>
      <c r="D44" s="247" t="s">
        <v>713</v>
      </c>
      <c r="E44" s="248" t="s">
        <v>713</v>
      </c>
      <c r="F44" s="40" t="s">
        <v>30</v>
      </c>
      <c r="G44" s="33"/>
      <c r="H44" s="156">
        <v>200</v>
      </c>
      <c r="I44" s="34">
        <v>0</v>
      </c>
      <c r="J44" s="35">
        <v>9.5</v>
      </c>
      <c r="K44" s="36">
        <f t="shared" si="0"/>
        <v>0</v>
      </c>
      <c r="L44" s="37">
        <f t="shared" si="1"/>
        <v>0</v>
      </c>
    </row>
    <row r="45" spans="1:12" ht="24.95" customHeight="1" x14ac:dyDescent="0.25">
      <c r="A45" s="31">
        <f t="shared" si="2"/>
        <v>34</v>
      </c>
      <c r="B45" s="246" t="s">
        <v>714</v>
      </c>
      <c r="C45" s="247"/>
      <c r="D45" s="247"/>
      <c r="E45" s="248"/>
      <c r="F45" s="40" t="s">
        <v>30</v>
      </c>
      <c r="G45" s="33"/>
      <c r="H45" s="156">
        <v>400</v>
      </c>
      <c r="I45" s="34">
        <v>0</v>
      </c>
      <c r="J45" s="35">
        <v>9.5</v>
      </c>
      <c r="K45" s="36">
        <f t="shared" si="0"/>
        <v>0</v>
      </c>
      <c r="L45" s="37">
        <f t="shared" si="1"/>
        <v>0</v>
      </c>
    </row>
    <row r="46" spans="1:12" ht="24.95" customHeight="1" x14ac:dyDescent="0.25">
      <c r="A46" s="31">
        <f t="shared" si="2"/>
        <v>35</v>
      </c>
      <c r="B46" s="246" t="s">
        <v>730</v>
      </c>
      <c r="C46" s="247" t="s">
        <v>715</v>
      </c>
      <c r="D46" s="247" t="s">
        <v>715</v>
      </c>
      <c r="E46" s="248" t="s">
        <v>715</v>
      </c>
      <c r="F46" s="40" t="s">
        <v>11</v>
      </c>
      <c r="G46" s="33"/>
      <c r="H46" s="156">
        <v>550</v>
      </c>
      <c r="I46" s="34">
        <v>0</v>
      </c>
      <c r="J46" s="35">
        <v>9.5</v>
      </c>
      <c r="K46" s="36">
        <f t="shared" si="0"/>
        <v>0</v>
      </c>
      <c r="L46" s="37">
        <f t="shared" si="1"/>
        <v>0</v>
      </c>
    </row>
    <row r="47" spans="1:12" ht="15.75" customHeight="1" x14ac:dyDescent="0.25">
      <c r="A47" s="31">
        <f t="shared" si="2"/>
        <v>36</v>
      </c>
      <c r="B47" s="246" t="s">
        <v>716</v>
      </c>
      <c r="C47" s="247"/>
      <c r="D47" s="247"/>
      <c r="E47" s="248"/>
      <c r="F47" s="40" t="s">
        <v>11</v>
      </c>
      <c r="G47" s="33"/>
      <c r="H47" s="156">
        <v>200</v>
      </c>
      <c r="I47" s="34">
        <v>0</v>
      </c>
      <c r="J47" s="35">
        <v>9.5</v>
      </c>
      <c r="K47" s="36">
        <f t="shared" si="0"/>
        <v>0</v>
      </c>
      <c r="L47" s="37">
        <f t="shared" si="1"/>
        <v>0</v>
      </c>
    </row>
    <row r="48" spans="1:12" ht="15.75" customHeight="1" x14ac:dyDescent="0.25">
      <c r="A48" s="31">
        <f t="shared" si="2"/>
        <v>37</v>
      </c>
      <c r="B48" s="246" t="s">
        <v>717</v>
      </c>
      <c r="C48" s="247"/>
      <c r="D48" s="247"/>
      <c r="E48" s="248"/>
      <c r="F48" s="40"/>
      <c r="G48" s="33"/>
      <c r="H48" s="156">
        <v>80</v>
      </c>
      <c r="I48" s="34">
        <v>0</v>
      </c>
      <c r="J48" s="35">
        <v>9.5</v>
      </c>
      <c r="K48" s="36">
        <f t="shared" si="0"/>
        <v>0</v>
      </c>
      <c r="L48" s="37">
        <f t="shared" si="1"/>
        <v>0</v>
      </c>
    </row>
    <row r="49" spans="1:12" ht="24.95" customHeight="1" x14ac:dyDescent="0.25">
      <c r="A49" s="31">
        <f t="shared" si="2"/>
        <v>38</v>
      </c>
      <c r="B49" s="246" t="s">
        <v>718</v>
      </c>
      <c r="C49" s="247" t="s">
        <v>719</v>
      </c>
      <c r="D49" s="247" t="s">
        <v>719</v>
      </c>
      <c r="E49" s="248" t="s">
        <v>719</v>
      </c>
      <c r="F49" s="40" t="s">
        <v>11</v>
      </c>
      <c r="G49" s="33"/>
      <c r="H49" s="156">
        <v>200</v>
      </c>
      <c r="I49" s="34">
        <v>0</v>
      </c>
      <c r="J49" s="35">
        <v>9.5</v>
      </c>
      <c r="K49" s="36">
        <f t="shared" si="0"/>
        <v>0</v>
      </c>
      <c r="L49" s="37">
        <f t="shared" si="1"/>
        <v>0</v>
      </c>
    </row>
    <row r="50" spans="1:12" ht="15.75" customHeight="1" x14ac:dyDescent="0.25">
      <c r="A50" s="31">
        <f t="shared" si="2"/>
        <v>39</v>
      </c>
      <c r="B50" s="246" t="s">
        <v>720</v>
      </c>
      <c r="C50" s="247"/>
      <c r="D50" s="247"/>
      <c r="E50" s="248"/>
      <c r="F50" s="40" t="s">
        <v>30</v>
      </c>
      <c r="G50" s="33"/>
      <c r="H50" s="156">
        <v>350</v>
      </c>
      <c r="I50" s="34">
        <v>0</v>
      </c>
      <c r="J50" s="35">
        <v>9.5</v>
      </c>
      <c r="K50" s="36">
        <f t="shared" si="0"/>
        <v>0</v>
      </c>
      <c r="L50" s="37">
        <f t="shared" si="1"/>
        <v>0</v>
      </c>
    </row>
    <row r="51" spans="1:12" ht="21" customHeight="1" x14ac:dyDescent="0.25">
      <c r="A51" s="31">
        <f t="shared" si="2"/>
        <v>40</v>
      </c>
      <c r="B51" s="246" t="s">
        <v>721</v>
      </c>
      <c r="C51" s="247"/>
      <c r="D51" s="247"/>
      <c r="E51" s="248"/>
      <c r="F51" s="40" t="s">
        <v>11</v>
      </c>
      <c r="G51" s="33"/>
      <c r="H51" s="156">
        <v>100</v>
      </c>
      <c r="I51" s="34">
        <v>0</v>
      </c>
      <c r="J51" s="35">
        <v>9.5</v>
      </c>
      <c r="K51" s="36">
        <f t="shared" si="0"/>
        <v>0</v>
      </c>
      <c r="L51" s="37">
        <f t="shared" si="1"/>
        <v>0</v>
      </c>
    </row>
    <row r="52" spans="1:12" ht="15.75" customHeight="1" x14ac:dyDescent="0.25">
      <c r="A52" s="31">
        <f t="shared" si="2"/>
        <v>41</v>
      </c>
      <c r="B52" s="246" t="s">
        <v>722</v>
      </c>
      <c r="C52" s="247"/>
      <c r="D52" s="247"/>
      <c r="E52" s="248"/>
      <c r="F52" s="40" t="s">
        <v>30</v>
      </c>
      <c r="G52" s="33"/>
      <c r="H52" s="156">
        <v>150</v>
      </c>
      <c r="I52" s="34">
        <v>0</v>
      </c>
      <c r="J52" s="35">
        <v>9.5</v>
      </c>
      <c r="K52" s="36">
        <f t="shared" si="0"/>
        <v>0</v>
      </c>
      <c r="L52" s="37">
        <f t="shared" si="1"/>
        <v>0</v>
      </c>
    </row>
    <row r="53" spans="1:12" ht="15.75" customHeight="1" x14ac:dyDescent="0.25">
      <c r="A53" s="31">
        <f t="shared" si="2"/>
        <v>42</v>
      </c>
      <c r="B53" s="246" t="s">
        <v>723</v>
      </c>
      <c r="C53" s="247"/>
      <c r="D53" s="247"/>
      <c r="E53" s="248"/>
      <c r="F53" s="40" t="s">
        <v>30</v>
      </c>
      <c r="G53" s="33"/>
      <c r="H53" s="156">
        <v>100</v>
      </c>
      <c r="I53" s="34">
        <v>0</v>
      </c>
      <c r="J53" s="35">
        <v>9.5</v>
      </c>
      <c r="K53" s="36">
        <f t="shared" si="0"/>
        <v>0</v>
      </c>
      <c r="L53" s="37">
        <f t="shared" si="1"/>
        <v>0</v>
      </c>
    </row>
    <row r="54" spans="1:12" ht="24.95" customHeight="1" x14ac:dyDescent="0.25">
      <c r="A54" s="31">
        <f t="shared" si="2"/>
        <v>43</v>
      </c>
      <c r="B54" s="246" t="s">
        <v>731</v>
      </c>
      <c r="C54" s="247" t="s">
        <v>724</v>
      </c>
      <c r="D54" s="247" t="s">
        <v>724</v>
      </c>
      <c r="E54" s="248" t="s">
        <v>724</v>
      </c>
      <c r="F54" s="40" t="s">
        <v>30</v>
      </c>
      <c r="G54" s="33"/>
      <c r="H54" s="156">
        <v>30</v>
      </c>
      <c r="I54" s="34">
        <v>0</v>
      </c>
      <c r="J54" s="35">
        <v>9.5</v>
      </c>
      <c r="K54" s="36">
        <f t="shared" si="0"/>
        <v>0</v>
      </c>
      <c r="L54" s="37">
        <f t="shared" si="1"/>
        <v>0</v>
      </c>
    </row>
    <row r="55" spans="1:12" ht="15.75" customHeight="1" x14ac:dyDescent="0.25">
      <c r="A55" s="31">
        <f t="shared" si="2"/>
        <v>44</v>
      </c>
      <c r="B55" s="246" t="s">
        <v>725</v>
      </c>
      <c r="C55" s="247" t="s">
        <v>726</v>
      </c>
      <c r="D55" s="247" t="s">
        <v>726</v>
      </c>
      <c r="E55" s="248" t="s">
        <v>726</v>
      </c>
      <c r="F55" s="40" t="s">
        <v>30</v>
      </c>
      <c r="G55" s="33"/>
      <c r="H55" s="156">
        <v>30</v>
      </c>
      <c r="I55" s="34">
        <v>0</v>
      </c>
      <c r="J55" s="35">
        <v>9.5</v>
      </c>
      <c r="K55" s="36">
        <f t="shared" si="0"/>
        <v>0</v>
      </c>
      <c r="L55" s="37">
        <f t="shared" si="1"/>
        <v>0</v>
      </c>
    </row>
    <row r="56" spans="1:12" ht="15.75" customHeight="1" x14ac:dyDescent="0.25">
      <c r="A56" s="31">
        <f t="shared" si="2"/>
        <v>45</v>
      </c>
      <c r="B56" s="246" t="s">
        <v>727</v>
      </c>
      <c r="C56" s="247"/>
      <c r="D56" s="247"/>
      <c r="E56" s="248"/>
      <c r="F56" s="40" t="s">
        <v>30</v>
      </c>
      <c r="G56" s="33"/>
      <c r="H56" s="156">
        <v>40</v>
      </c>
      <c r="I56" s="34">
        <v>0</v>
      </c>
      <c r="J56" s="35">
        <v>9.5</v>
      </c>
      <c r="K56" s="36">
        <f t="shared" si="0"/>
        <v>0</v>
      </c>
      <c r="L56" s="37">
        <f t="shared" si="1"/>
        <v>0</v>
      </c>
    </row>
    <row r="57" spans="1:12" ht="15.75" customHeight="1" x14ac:dyDescent="0.3">
      <c r="A57" s="31">
        <f t="shared" si="2"/>
        <v>46</v>
      </c>
      <c r="B57" s="252" t="s">
        <v>728</v>
      </c>
      <c r="C57" s="253"/>
      <c r="D57" s="253"/>
      <c r="E57" s="254"/>
      <c r="F57" s="161" t="s">
        <v>30</v>
      </c>
      <c r="G57" s="33"/>
      <c r="H57" s="140">
        <v>40</v>
      </c>
      <c r="I57" s="34">
        <v>0</v>
      </c>
      <c r="J57" s="35">
        <v>9.5</v>
      </c>
      <c r="K57" s="36">
        <f t="shared" si="0"/>
        <v>0</v>
      </c>
      <c r="L57" s="37">
        <f t="shared" si="1"/>
        <v>0</v>
      </c>
    </row>
    <row r="58" spans="1:12" ht="15.75" customHeight="1" x14ac:dyDescent="0.3">
      <c r="A58" s="31">
        <f t="shared" si="2"/>
        <v>47</v>
      </c>
      <c r="B58" s="252" t="s">
        <v>729</v>
      </c>
      <c r="C58" s="253"/>
      <c r="D58" s="253"/>
      <c r="E58" s="254"/>
      <c r="F58" s="161" t="s">
        <v>30</v>
      </c>
      <c r="G58" s="33"/>
      <c r="H58" s="140">
        <v>30</v>
      </c>
      <c r="I58" s="34">
        <v>0</v>
      </c>
      <c r="J58" s="35">
        <v>9.5</v>
      </c>
      <c r="K58" s="36">
        <f t="shared" si="0"/>
        <v>0</v>
      </c>
      <c r="L58" s="37">
        <f t="shared" si="1"/>
        <v>0</v>
      </c>
    </row>
    <row r="59" spans="1:12" ht="15.75" x14ac:dyDescent="0.3">
      <c r="A59" s="145"/>
      <c r="B59" s="212" t="s">
        <v>50</v>
      </c>
      <c r="C59" s="213"/>
      <c r="D59" s="213"/>
      <c r="E59" s="214"/>
      <c r="F59" s="146"/>
      <c r="G59" s="146"/>
      <c r="H59" s="146"/>
      <c r="I59" s="146"/>
      <c r="J59" s="146"/>
      <c r="K59" s="146"/>
      <c r="L59" s="147">
        <f>SUM(L12:L58)</f>
        <v>0</v>
      </c>
    </row>
    <row r="60" spans="1:12" ht="15.75" x14ac:dyDescent="0.3">
      <c r="A60" s="19"/>
      <c r="B60" s="20"/>
      <c r="C60" s="20"/>
      <c r="D60" s="20"/>
      <c r="E60" s="20"/>
      <c r="F60" s="21"/>
      <c r="G60" s="21"/>
      <c r="H60" s="21"/>
      <c r="I60" s="21"/>
      <c r="J60" s="21"/>
      <c r="K60" s="21"/>
      <c r="L60" s="22"/>
    </row>
    <row r="61" spans="1:12" ht="15.75" x14ac:dyDescent="0.3">
      <c r="A61" s="4" t="s">
        <v>14</v>
      </c>
      <c r="B61" s="4"/>
      <c r="C61" s="4"/>
      <c r="D61" s="4"/>
      <c r="E61" s="4"/>
      <c r="F61" s="4"/>
      <c r="G61" s="41"/>
      <c r="H61" s="4"/>
      <c r="I61" s="4"/>
      <c r="J61" s="4"/>
      <c r="K61" s="4"/>
      <c r="L61" s="4"/>
    </row>
    <row r="62" spans="1:12" ht="15.75" x14ac:dyDescent="0.3">
      <c r="A62" s="4" t="s">
        <v>15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ht="15.75" x14ac:dyDescent="0.3">
      <c r="A63" s="93" t="s">
        <v>16</v>
      </c>
      <c r="B63" s="93"/>
      <c r="C63" s="93"/>
      <c r="D63" s="93"/>
      <c r="E63" s="93"/>
      <c r="F63" s="93"/>
      <c r="G63" s="93"/>
      <c r="H63" s="4"/>
      <c r="I63" s="4"/>
      <c r="J63" s="4"/>
      <c r="K63" s="4"/>
      <c r="L63" s="4"/>
    </row>
    <row r="64" spans="1:12" ht="15.75" x14ac:dyDescent="0.3">
      <c r="A64" s="93" t="s">
        <v>677</v>
      </c>
      <c r="B64" s="93"/>
      <c r="C64" s="93"/>
      <c r="D64" s="93"/>
      <c r="E64" s="93"/>
      <c r="F64" s="123"/>
      <c r="G64" s="93"/>
      <c r="H64" s="4"/>
      <c r="I64" s="4"/>
      <c r="J64" s="8"/>
      <c r="K64" s="8"/>
      <c r="L64" s="4"/>
    </row>
    <row r="65" spans="1:12" ht="15.75" x14ac:dyDescent="0.3">
      <c r="A65" s="4" t="s">
        <v>17</v>
      </c>
      <c r="B65" s="23"/>
      <c r="C65" s="24"/>
      <c r="D65" s="2"/>
      <c r="E65" s="2"/>
      <c r="F65" s="42"/>
      <c r="G65" s="4"/>
      <c r="H65" s="4"/>
      <c r="I65" s="4"/>
      <c r="J65" s="1"/>
      <c r="K65" s="1"/>
      <c r="L65" s="4"/>
    </row>
    <row r="66" spans="1:12" ht="15.75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ht="15.75" x14ac:dyDescent="0.3">
      <c r="A67" s="8" t="s">
        <v>18</v>
      </c>
      <c r="B67" s="8"/>
      <c r="C67" s="8"/>
      <c r="D67" s="8"/>
      <c r="E67" s="8"/>
      <c r="F67" s="8"/>
      <c r="G67" s="25" t="s">
        <v>19</v>
      </c>
      <c r="H67" s="8"/>
      <c r="I67" s="8"/>
      <c r="J67" s="8" t="s">
        <v>20</v>
      </c>
      <c r="K67" s="8"/>
      <c r="L67" s="8"/>
    </row>
    <row r="68" spans="1:12" ht="15.75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</row>
    <row r="69" spans="1:12" ht="15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.75" x14ac:dyDescent="0.3">
      <c r="A74" s="26"/>
      <c r="B74" s="27"/>
      <c r="C74" s="28"/>
      <c r="D74" s="28"/>
      <c r="E74" s="28"/>
      <c r="F74" s="28"/>
      <c r="G74" s="29"/>
      <c r="H74" s="30"/>
      <c r="I74" s="30"/>
      <c r="J74" s="30"/>
      <c r="K74" s="30"/>
      <c r="L74" s="30"/>
    </row>
    <row r="81" ht="27" customHeight="1" x14ac:dyDescent="0.25"/>
    <row r="82" ht="15.75" customHeight="1" x14ac:dyDescent="0.25"/>
    <row r="83" ht="27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27" customHeight="1" x14ac:dyDescent="0.25"/>
    <row r="89" ht="27" customHeight="1" x14ac:dyDescent="0.25"/>
    <row r="90" ht="27" customHeight="1" x14ac:dyDescent="0.25"/>
    <row r="91" ht="27" customHeight="1" x14ac:dyDescent="0.25"/>
    <row r="92" ht="27" customHeight="1" x14ac:dyDescent="0.25"/>
    <row r="93" ht="27" customHeight="1" x14ac:dyDescent="0.25"/>
    <row r="94" ht="27" customHeight="1" x14ac:dyDescent="0.25"/>
    <row r="95" ht="27" customHeight="1" x14ac:dyDescent="0.25"/>
    <row r="96" ht="27" customHeight="1" x14ac:dyDescent="0.25"/>
    <row r="97" ht="27" customHeight="1" x14ac:dyDescent="0.25"/>
    <row r="98" ht="27" customHeight="1" x14ac:dyDescent="0.25"/>
    <row r="99" ht="27" customHeight="1" x14ac:dyDescent="0.25"/>
    <row r="100" ht="15.75" customHeight="1" x14ac:dyDescent="0.25"/>
    <row r="101" ht="15.75" customHeight="1" x14ac:dyDescent="0.25"/>
    <row r="102" ht="27" customHeight="1" x14ac:dyDescent="0.25"/>
    <row r="103" ht="15.75" customHeight="1" x14ac:dyDescent="0.25"/>
    <row r="104" ht="15.75" customHeight="1" x14ac:dyDescent="0.25"/>
    <row r="105" ht="27" customHeight="1" x14ac:dyDescent="0.25"/>
    <row r="106" ht="15.75" customHeight="1" x14ac:dyDescent="0.25"/>
    <row r="107" ht="27" customHeight="1" x14ac:dyDescent="0.25"/>
    <row r="108" ht="15.75" customHeight="1" x14ac:dyDescent="0.25"/>
    <row r="109" ht="27" customHeight="1" x14ac:dyDescent="0.25"/>
    <row r="110" ht="27" customHeight="1" x14ac:dyDescent="0.25"/>
    <row r="111" ht="27" customHeight="1" x14ac:dyDescent="0.25"/>
    <row r="112" ht="15.75" customHeight="1" x14ac:dyDescent="0.25"/>
    <row r="113" ht="27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.75" customHeight="1" x14ac:dyDescent="0.25"/>
    <row r="130" ht="15" customHeight="1" x14ac:dyDescent="0.25"/>
    <row r="131" ht="1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.75" customHeight="1" x14ac:dyDescent="0.25"/>
    <row r="210" ht="15" customHeight="1" x14ac:dyDescent="0.25"/>
    <row r="211" ht="1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</sheetData>
  <sheetProtection algorithmName="SHA-512" hashValue="EA27IVCbDVWypo6VoXdlDrFGbmMIYM7O5g7jKKeHOsWMSbj3yAOyUAuOcKZfKyxAz9Ib5neY7Wi0OwQqHqxiKg==" saltValue="raP7oG3ALDlU//KY1nSjHg==" spinCount="100000" sheet="1" objects="1" scenarios="1"/>
  <protectedRanges>
    <protectedRange sqref="I12:I58" name="Obseg3"/>
    <protectedRange sqref="G12:G58" name="Obseg2"/>
    <protectedRange sqref="C5:D6" name="Obseg1"/>
  </protectedRanges>
  <mergeCells count="49">
    <mergeCell ref="B59:E59"/>
    <mergeCell ref="B53:E53"/>
    <mergeCell ref="B54:E54"/>
    <mergeCell ref="B55:E55"/>
    <mergeCell ref="B56:E56"/>
    <mergeCell ref="B57:E57"/>
    <mergeCell ref="B58:E58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C8364-E522-4DE4-B575-3D49A699240C}">
  <dimension ref="A1:L240"/>
  <sheetViews>
    <sheetView topLeftCell="A49" zoomScaleNormal="100" zoomScaleSheetLayoutView="96" workbookViewId="0">
      <selection activeCell="I27" sqref="I27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783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15.75" customHeight="1" x14ac:dyDescent="0.3">
      <c r="A12" s="148">
        <v>1</v>
      </c>
      <c r="B12" s="255" t="s">
        <v>732</v>
      </c>
      <c r="C12" s="256" t="s">
        <v>732</v>
      </c>
      <c r="D12" s="256" t="s">
        <v>732</v>
      </c>
      <c r="E12" s="257" t="s">
        <v>732</v>
      </c>
      <c r="F12" s="16" t="s">
        <v>11</v>
      </c>
      <c r="G12" s="13"/>
      <c r="H12" s="14">
        <v>300</v>
      </c>
      <c r="I12" s="15">
        <v>0</v>
      </c>
      <c r="J12" s="16">
        <v>9.5</v>
      </c>
      <c r="K12" s="17">
        <f>PRODUCT(I12,1.095)</f>
        <v>0</v>
      </c>
      <c r="L12" s="18">
        <f>PRODUCT(H12,K12)</f>
        <v>0</v>
      </c>
    </row>
    <row r="13" spans="1:12" ht="15.75" customHeight="1" x14ac:dyDescent="0.3">
      <c r="A13" s="148">
        <f>A12+1</f>
        <v>2</v>
      </c>
      <c r="B13" s="255" t="s">
        <v>733</v>
      </c>
      <c r="C13" s="256" t="s">
        <v>733</v>
      </c>
      <c r="D13" s="256" t="s">
        <v>733</v>
      </c>
      <c r="E13" s="257" t="s">
        <v>733</v>
      </c>
      <c r="F13" s="16" t="s">
        <v>11</v>
      </c>
      <c r="G13" s="13"/>
      <c r="H13" s="14">
        <v>1000</v>
      </c>
      <c r="I13" s="15">
        <v>0</v>
      </c>
      <c r="J13" s="16">
        <v>9.5</v>
      </c>
      <c r="K13" s="17">
        <f t="shared" ref="K13:K63" si="0">PRODUCT(I13,1.095)</f>
        <v>0</v>
      </c>
      <c r="L13" s="18">
        <f t="shared" ref="L13:L63" si="1">PRODUCT(H13,K13)</f>
        <v>0</v>
      </c>
    </row>
    <row r="14" spans="1:12" ht="15.75" customHeight="1" x14ac:dyDescent="0.3">
      <c r="A14" s="148">
        <f t="shared" ref="A14:A63" si="2">A13+1</f>
        <v>3</v>
      </c>
      <c r="B14" s="255" t="s">
        <v>734</v>
      </c>
      <c r="C14" s="256" t="s">
        <v>734</v>
      </c>
      <c r="D14" s="256" t="s">
        <v>734</v>
      </c>
      <c r="E14" s="257" t="s">
        <v>734</v>
      </c>
      <c r="F14" s="16" t="s">
        <v>11</v>
      </c>
      <c r="G14" s="13"/>
      <c r="H14" s="14">
        <v>300</v>
      </c>
      <c r="I14" s="15">
        <v>0</v>
      </c>
      <c r="J14" s="16">
        <v>9.5</v>
      </c>
      <c r="K14" s="17">
        <f t="shared" si="0"/>
        <v>0</v>
      </c>
      <c r="L14" s="18">
        <f t="shared" si="1"/>
        <v>0</v>
      </c>
    </row>
    <row r="15" spans="1:12" ht="15.75" customHeight="1" x14ac:dyDescent="0.3">
      <c r="A15" s="148">
        <f t="shared" si="2"/>
        <v>4</v>
      </c>
      <c r="B15" s="255" t="s">
        <v>735</v>
      </c>
      <c r="C15" s="256" t="s">
        <v>735</v>
      </c>
      <c r="D15" s="256" t="s">
        <v>735</v>
      </c>
      <c r="E15" s="257" t="s">
        <v>735</v>
      </c>
      <c r="F15" s="162" t="s">
        <v>11</v>
      </c>
      <c r="G15" s="13"/>
      <c r="H15" s="162">
        <v>200</v>
      </c>
      <c r="I15" s="15">
        <v>0</v>
      </c>
      <c r="J15" s="16">
        <v>9.5</v>
      </c>
      <c r="K15" s="17">
        <f t="shared" si="0"/>
        <v>0</v>
      </c>
      <c r="L15" s="18">
        <f t="shared" si="1"/>
        <v>0</v>
      </c>
    </row>
    <row r="16" spans="1:12" ht="15.75" customHeight="1" x14ac:dyDescent="0.3">
      <c r="A16" s="148">
        <f t="shared" si="2"/>
        <v>5</v>
      </c>
      <c r="B16" s="255" t="s">
        <v>736</v>
      </c>
      <c r="C16" s="256" t="s">
        <v>736</v>
      </c>
      <c r="D16" s="256" t="s">
        <v>736</v>
      </c>
      <c r="E16" s="257" t="s">
        <v>736</v>
      </c>
      <c r="F16" s="16" t="s">
        <v>11</v>
      </c>
      <c r="G16" s="13"/>
      <c r="H16" s="140">
        <v>200</v>
      </c>
      <c r="I16" s="15">
        <v>0</v>
      </c>
      <c r="J16" s="16">
        <v>9.5</v>
      </c>
      <c r="K16" s="17">
        <f t="shared" si="0"/>
        <v>0</v>
      </c>
      <c r="L16" s="18">
        <f t="shared" si="1"/>
        <v>0</v>
      </c>
    </row>
    <row r="17" spans="1:12" ht="15.75" customHeight="1" x14ac:dyDescent="0.3">
      <c r="A17" s="148">
        <f t="shared" si="2"/>
        <v>6</v>
      </c>
      <c r="B17" s="255" t="s">
        <v>737</v>
      </c>
      <c r="C17" s="256" t="s">
        <v>737</v>
      </c>
      <c r="D17" s="256" t="s">
        <v>737</v>
      </c>
      <c r="E17" s="257" t="s">
        <v>737</v>
      </c>
      <c r="F17" s="16" t="s">
        <v>11</v>
      </c>
      <c r="G17" s="13"/>
      <c r="H17" s="140">
        <v>600</v>
      </c>
      <c r="I17" s="15">
        <v>0</v>
      </c>
      <c r="J17" s="16">
        <v>9.5</v>
      </c>
      <c r="K17" s="17">
        <f t="shared" si="0"/>
        <v>0</v>
      </c>
      <c r="L17" s="18">
        <f t="shared" si="1"/>
        <v>0</v>
      </c>
    </row>
    <row r="18" spans="1:12" ht="15.75" customHeight="1" x14ac:dyDescent="0.3">
      <c r="A18" s="148">
        <f t="shared" si="2"/>
        <v>7</v>
      </c>
      <c r="B18" s="255" t="s">
        <v>738</v>
      </c>
      <c r="C18" s="256" t="s">
        <v>738</v>
      </c>
      <c r="D18" s="256" t="s">
        <v>738</v>
      </c>
      <c r="E18" s="257" t="s">
        <v>738</v>
      </c>
      <c r="F18" s="16" t="s">
        <v>11</v>
      </c>
      <c r="G18" s="13"/>
      <c r="H18" s="140">
        <v>300</v>
      </c>
      <c r="I18" s="15">
        <v>0</v>
      </c>
      <c r="J18" s="16">
        <v>9.5</v>
      </c>
      <c r="K18" s="17">
        <f t="shared" si="0"/>
        <v>0</v>
      </c>
      <c r="L18" s="18">
        <f t="shared" si="1"/>
        <v>0</v>
      </c>
    </row>
    <row r="19" spans="1:12" ht="15.75" customHeight="1" x14ac:dyDescent="0.3">
      <c r="A19" s="148">
        <f t="shared" si="2"/>
        <v>8</v>
      </c>
      <c r="B19" s="255" t="s">
        <v>739</v>
      </c>
      <c r="C19" s="256" t="s">
        <v>739</v>
      </c>
      <c r="D19" s="256" t="s">
        <v>739</v>
      </c>
      <c r="E19" s="257" t="s">
        <v>739</v>
      </c>
      <c r="F19" s="16" t="s">
        <v>11</v>
      </c>
      <c r="G19" s="13"/>
      <c r="H19" s="14">
        <v>600</v>
      </c>
      <c r="I19" s="15">
        <v>0</v>
      </c>
      <c r="J19" s="16">
        <v>9.5</v>
      </c>
      <c r="K19" s="17">
        <f t="shared" si="0"/>
        <v>0</v>
      </c>
      <c r="L19" s="18">
        <f t="shared" si="1"/>
        <v>0</v>
      </c>
    </row>
    <row r="20" spans="1:12" ht="15" customHeight="1" x14ac:dyDescent="0.3">
      <c r="A20" s="148">
        <f t="shared" si="2"/>
        <v>9</v>
      </c>
      <c r="B20" s="255" t="s">
        <v>740</v>
      </c>
      <c r="C20" s="256" t="s">
        <v>740</v>
      </c>
      <c r="D20" s="256" t="s">
        <v>740</v>
      </c>
      <c r="E20" s="257" t="s">
        <v>740</v>
      </c>
      <c r="F20" s="16" t="s">
        <v>11</v>
      </c>
      <c r="G20" s="13"/>
      <c r="H20" s="14">
        <v>300</v>
      </c>
      <c r="I20" s="15">
        <v>0</v>
      </c>
      <c r="J20" s="16">
        <v>9.5</v>
      </c>
      <c r="K20" s="17">
        <f t="shared" si="0"/>
        <v>0</v>
      </c>
      <c r="L20" s="18">
        <f t="shared" si="1"/>
        <v>0</v>
      </c>
    </row>
    <row r="21" spans="1:12" ht="15" customHeight="1" x14ac:dyDescent="0.3">
      <c r="A21" s="148">
        <f t="shared" si="2"/>
        <v>10</v>
      </c>
      <c r="B21" s="255" t="s">
        <v>741</v>
      </c>
      <c r="C21" s="256" t="s">
        <v>741</v>
      </c>
      <c r="D21" s="256" t="s">
        <v>741</v>
      </c>
      <c r="E21" s="257" t="s">
        <v>741</v>
      </c>
      <c r="F21" s="16" t="s">
        <v>11</v>
      </c>
      <c r="G21" s="13"/>
      <c r="H21" s="14">
        <v>500</v>
      </c>
      <c r="I21" s="15">
        <v>0</v>
      </c>
      <c r="J21" s="16">
        <v>9.5</v>
      </c>
      <c r="K21" s="17">
        <f t="shared" si="0"/>
        <v>0</v>
      </c>
      <c r="L21" s="18">
        <f t="shared" si="1"/>
        <v>0</v>
      </c>
    </row>
    <row r="22" spans="1:12" ht="15" customHeight="1" x14ac:dyDescent="0.3">
      <c r="A22" s="148">
        <f t="shared" si="2"/>
        <v>11</v>
      </c>
      <c r="B22" s="255" t="s">
        <v>742</v>
      </c>
      <c r="C22" s="256" t="s">
        <v>742</v>
      </c>
      <c r="D22" s="256" t="s">
        <v>742</v>
      </c>
      <c r="E22" s="257" t="s">
        <v>742</v>
      </c>
      <c r="F22" s="16" t="s">
        <v>11</v>
      </c>
      <c r="G22" s="13"/>
      <c r="H22" s="14">
        <v>500</v>
      </c>
      <c r="I22" s="15">
        <v>0</v>
      </c>
      <c r="J22" s="16">
        <v>9.5</v>
      </c>
      <c r="K22" s="17">
        <f t="shared" si="0"/>
        <v>0</v>
      </c>
      <c r="L22" s="18">
        <f t="shared" si="1"/>
        <v>0</v>
      </c>
    </row>
    <row r="23" spans="1:12" ht="15.75" customHeight="1" x14ac:dyDescent="0.3">
      <c r="A23" s="148">
        <f t="shared" si="2"/>
        <v>12</v>
      </c>
      <c r="B23" s="255" t="s">
        <v>743</v>
      </c>
      <c r="C23" s="256" t="s">
        <v>743</v>
      </c>
      <c r="D23" s="256" t="s">
        <v>743</v>
      </c>
      <c r="E23" s="257" t="s">
        <v>743</v>
      </c>
      <c r="F23" s="16" t="s">
        <v>11</v>
      </c>
      <c r="G23" s="13"/>
      <c r="H23" s="14">
        <v>400</v>
      </c>
      <c r="I23" s="15">
        <v>0</v>
      </c>
      <c r="J23" s="16">
        <v>9.5</v>
      </c>
      <c r="K23" s="17">
        <f t="shared" si="0"/>
        <v>0</v>
      </c>
      <c r="L23" s="18">
        <f t="shared" si="1"/>
        <v>0</v>
      </c>
    </row>
    <row r="24" spans="1:12" ht="15.75" customHeight="1" x14ac:dyDescent="0.3">
      <c r="A24" s="148">
        <f t="shared" si="2"/>
        <v>13</v>
      </c>
      <c r="B24" s="255" t="s">
        <v>744</v>
      </c>
      <c r="C24" s="256" t="s">
        <v>744</v>
      </c>
      <c r="D24" s="256" t="s">
        <v>744</v>
      </c>
      <c r="E24" s="257" t="s">
        <v>744</v>
      </c>
      <c r="F24" s="16" t="s">
        <v>11</v>
      </c>
      <c r="G24" s="13"/>
      <c r="H24" s="14">
        <v>400</v>
      </c>
      <c r="I24" s="15">
        <v>0</v>
      </c>
      <c r="J24" s="16">
        <v>9.5</v>
      </c>
      <c r="K24" s="17">
        <f t="shared" si="0"/>
        <v>0</v>
      </c>
      <c r="L24" s="18">
        <f t="shared" si="1"/>
        <v>0</v>
      </c>
    </row>
    <row r="25" spans="1:12" ht="15" customHeight="1" x14ac:dyDescent="0.3">
      <c r="A25" s="148">
        <f t="shared" si="2"/>
        <v>14</v>
      </c>
      <c r="B25" s="255" t="s">
        <v>745</v>
      </c>
      <c r="C25" s="256" t="s">
        <v>745</v>
      </c>
      <c r="D25" s="256" t="s">
        <v>745</v>
      </c>
      <c r="E25" s="257" t="s">
        <v>745</v>
      </c>
      <c r="F25" s="16" t="s">
        <v>11</v>
      </c>
      <c r="G25" s="13"/>
      <c r="H25" s="14">
        <v>300</v>
      </c>
      <c r="I25" s="15">
        <v>0</v>
      </c>
      <c r="J25" s="16">
        <v>9.5</v>
      </c>
      <c r="K25" s="17">
        <f t="shared" si="0"/>
        <v>0</v>
      </c>
      <c r="L25" s="18">
        <f t="shared" si="1"/>
        <v>0</v>
      </c>
    </row>
    <row r="26" spans="1:12" ht="15" customHeight="1" x14ac:dyDescent="0.3">
      <c r="A26" s="148">
        <f t="shared" si="2"/>
        <v>15</v>
      </c>
      <c r="B26" s="255" t="s">
        <v>746</v>
      </c>
      <c r="C26" s="256" t="s">
        <v>746</v>
      </c>
      <c r="D26" s="256" t="s">
        <v>746</v>
      </c>
      <c r="E26" s="257" t="s">
        <v>746</v>
      </c>
      <c r="F26" s="16" t="s">
        <v>11</v>
      </c>
      <c r="G26" s="13"/>
      <c r="H26" s="14">
        <v>300</v>
      </c>
      <c r="I26" s="15">
        <v>0</v>
      </c>
      <c r="J26" s="16">
        <v>9.5</v>
      </c>
      <c r="K26" s="17">
        <f t="shared" si="0"/>
        <v>0</v>
      </c>
      <c r="L26" s="18">
        <f t="shared" si="1"/>
        <v>0</v>
      </c>
    </row>
    <row r="27" spans="1:12" ht="15" customHeight="1" x14ac:dyDescent="0.3">
      <c r="A27" s="148">
        <f t="shared" si="2"/>
        <v>16</v>
      </c>
      <c r="B27" s="255" t="s">
        <v>747</v>
      </c>
      <c r="C27" s="256" t="s">
        <v>747</v>
      </c>
      <c r="D27" s="256" t="s">
        <v>747</v>
      </c>
      <c r="E27" s="257" t="s">
        <v>747</v>
      </c>
      <c r="F27" s="16" t="s">
        <v>11</v>
      </c>
      <c r="G27" s="13"/>
      <c r="H27" s="14">
        <v>300</v>
      </c>
      <c r="I27" s="15">
        <v>0</v>
      </c>
      <c r="J27" s="16">
        <v>9.5</v>
      </c>
      <c r="K27" s="17">
        <f t="shared" si="0"/>
        <v>0</v>
      </c>
      <c r="L27" s="18">
        <f t="shared" si="1"/>
        <v>0</v>
      </c>
    </row>
    <row r="28" spans="1:12" ht="15" customHeight="1" x14ac:dyDescent="0.3">
      <c r="A28" s="148">
        <f t="shared" si="2"/>
        <v>17</v>
      </c>
      <c r="B28" s="255" t="s">
        <v>748</v>
      </c>
      <c r="C28" s="256" t="s">
        <v>748</v>
      </c>
      <c r="D28" s="256" t="s">
        <v>748</v>
      </c>
      <c r="E28" s="257" t="s">
        <v>748</v>
      </c>
      <c r="F28" s="16" t="s">
        <v>11</v>
      </c>
      <c r="G28" s="13"/>
      <c r="H28" s="14">
        <v>300</v>
      </c>
      <c r="I28" s="15">
        <v>0</v>
      </c>
      <c r="J28" s="16">
        <v>9.5</v>
      </c>
      <c r="K28" s="17">
        <f t="shared" si="0"/>
        <v>0</v>
      </c>
      <c r="L28" s="18">
        <f t="shared" si="1"/>
        <v>0</v>
      </c>
    </row>
    <row r="29" spans="1:12" ht="15.75" customHeight="1" x14ac:dyDescent="0.3">
      <c r="A29" s="148">
        <f t="shared" si="2"/>
        <v>18</v>
      </c>
      <c r="B29" s="255" t="s">
        <v>749</v>
      </c>
      <c r="C29" s="256" t="s">
        <v>749</v>
      </c>
      <c r="D29" s="256" t="s">
        <v>749</v>
      </c>
      <c r="E29" s="257" t="s">
        <v>749</v>
      </c>
      <c r="F29" s="16" t="s">
        <v>11</v>
      </c>
      <c r="G29" s="13"/>
      <c r="H29" s="14">
        <v>800</v>
      </c>
      <c r="I29" s="15">
        <v>0</v>
      </c>
      <c r="J29" s="16">
        <v>9.5</v>
      </c>
      <c r="K29" s="17">
        <f t="shared" si="0"/>
        <v>0</v>
      </c>
      <c r="L29" s="18">
        <f t="shared" si="1"/>
        <v>0</v>
      </c>
    </row>
    <row r="30" spans="1:12" ht="15.75" customHeight="1" x14ac:dyDescent="0.3">
      <c r="A30" s="148">
        <f t="shared" si="2"/>
        <v>19</v>
      </c>
      <c r="B30" s="255" t="s">
        <v>750</v>
      </c>
      <c r="C30" s="256" t="s">
        <v>750</v>
      </c>
      <c r="D30" s="256" t="s">
        <v>750</v>
      </c>
      <c r="E30" s="257" t="s">
        <v>750</v>
      </c>
      <c r="F30" s="16" t="s">
        <v>11</v>
      </c>
      <c r="G30" s="13"/>
      <c r="H30" s="14">
        <v>500</v>
      </c>
      <c r="I30" s="15">
        <v>0</v>
      </c>
      <c r="J30" s="16">
        <v>9.5</v>
      </c>
      <c r="K30" s="17">
        <f t="shared" si="0"/>
        <v>0</v>
      </c>
      <c r="L30" s="18">
        <f t="shared" si="1"/>
        <v>0</v>
      </c>
    </row>
    <row r="31" spans="1:12" ht="15.75" customHeight="1" x14ac:dyDescent="0.3">
      <c r="A31" s="148">
        <f t="shared" si="2"/>
        <v>20</v>
      </c>
      <c r="B31" s="255" t="s">
        <v>751</v>
      </c>
      <c r="C31" s="256" t="s">
        <v>751</v>
      </c>
      <c r="D31" s="256" t="s">
        <v>751</v>
      </c>
      <c r="E31" s="257" t="s">
        <v>751</v>
      </c>
      <c r="F31" s="16" t="s">
        <v>11</v>
      </c>
      <c r="G31" s="13"/>
      <c r="H31" s="14">
        <v>300</v>
      </c>
      <c r="I31" s="15">
        <v>0</v>
      </c>
      <c r="J31" s="16">
        <v>9.5</v>
      </c>
      <c r="K31" s="17">
        <f t="shared" si="0"/>
        <v>0</v>
      </c>
      <c r="L31" s="18">
        <f t="shared" si="1"/>
        <v>0</v>
      </c>
    </row>
    <row r="32" spans="1:12" ht="15.75" customHeight="1" x14ac:dyDescent="0.3">
      <c r="A32" s="148">
        <f t="shared" si="2"/>
        <v>21</v>
      </c>
      <c r="B32" s="255" t="s">
        <v>752</v>
      </c>
      <c r="C32" s="256" t="s">
        <v>752</v>
      </c>
      <c r="D32" s="256" t="s">
        <v>752</v>
      </c>
      <c r="E32" s="257" t="s">
        <v>752</v>
      </c>
      <c r="F32" s="16" t="s">
        <v>11</v>
      </c>
      <c r="G32" s="13"/>
      <c r="H32" s="14">
        <v>80</v>
      </c>
      <c r="I32" s="15">
        <v>0</v>
      </c>
      <c r="J32" s="16">
        <v>9.5</v>
      </c>
      <c r="K32" s="17">
        <f t="shared" si="0"/>
        <v>0</v>
      </c>
      <c r="L32" s="18">
        <f t="shared" si="1"/>
        <v>0</v>
      </c>
    </row>
    <row r="33" spans="1:12" ht="15.75" customHeight="1" x14ac:dyDescent="0.3">
      <c r="A33" s="148">
        <f t="shared" si="2"/>
        <v>22</v>
      </c>
      <c r="B33" s="255" t="s">
        <v>753</v>
      </c>
      <c r="C33" s="256" t="s">
        <v>753</v>
      </c>
      <c r="D33" s="256" t="s">
        <v>753</v>
      </c>
      <c r="E33" s="257" t="s">
        <v>753</v>
      </c>
      <c r="F33" s="16" t="s">
        <v>11</v>
      </c>
      <c r="G33" s="13"/>
      <c r="H33" s="14">
        <v>100</v>
      </c>
      <c r="I33" s="15">
        <v>0</v>
      </c>
      <c r="J33" s="16">
        <v>9.5</v>
      </c>
      <c r="K33" s="17">
        <f t="shared" si="0"/>
        <v>0</v>
      </c>
      <c r="L33" s="18">
        <f t="shared" si="1"/>
        <v>0</v>
      </c>
    </row>
    <row r="34" spans="1:12" ht="15.75" customHeight="1" x14ac:dyDescent="0.3">
      <c r="A34" s="148">
        <f t="shared" si="2"/>
        <v>23</v>
      </c>
      <c r="B34" s="255" t="s">
        <v>752</v>
      </c>
      <c r="C34" s="256" t="s">
        <v>752</v>
      </c>
      <c r="D34" s="256" t="s">
        <v>752</v>
      </c>
      <c r="E34" s="257" t="s">
        <v>752</v>
      </c>
      <c r="F34" s="16" t="s">
        <v>11</v>
      </c>
      <c r="G34" s="13"/>
      <c r="H34" s="14">
        <v>80</v>
      </c>
      <c r="I34" s="15">
        <v>0</v>
      </c>
      <c r="J34" s="16">
        <v>9.5</v>
      </c>
      <c r="K34" s="17">
        <f t="shared" si="0"/>
        <v>0</v>
      </c>
      <c r="L34" s="18">
        <f t="shared" si="1"/>
        <v>0</v>
      </c>
    </row>
    <row r="35" spans="1:12" ht="15" customHeight="1" x14ac:dyDescent="0.3">
      <c r="A35" s="148">
        <f t="shared" si="2"/>
        <v>24</v>
      </c>
      <c r="B35" s="255" t="s">
        <v>754</v>
      </c>
      <c r="C35" s="256" t="s">
        <v>754</v>
      </c>
      <c r="D35" s="256" t="s">
        <v>754</v>
      </c>
      <c r="E35" s="257" t="s">
        <v>754</v>
      </c>
      <c r="F35" s="16" t="s">
        <v>11</v>
      </c>
      <c r="G35" s="13"/>
      <c r="H35" s="14">
        <v>100</v>
      </c>
      <c r="I35" s="15">
        <v>0</v>
      </c>
      <c r="J35" s="16">
        <v>9.5</v>
      </c>
      <c r="K35" s="17">
        <f t="shared" si="0"/>
        <v>0</v>
      </c>
      <c r="L35" s="18">
        <f t="shared" si="1"/>
        <v>0</v>
      </c>
    </row>
    <row r="36" spans="1:12" ht="15.75" customHeight="1" x14ac:dyDescent="0.3">
      <c r="A36" s="148">
        <f t="shared" si="2"/>
        <v>25</v>
      </c>
      <c r="B36" s="255" t="s">
        <v>755</v>
      </c>
      <c r="C36" s="256" t="s">
        <v>755</v>
      </c>
      <c r="D36" s="256" t="s">
        <v>755</v>
      </c>
      <c r="E36" s="257" t="s">
        <v>755</v>
      </c>
      <c r="F36" s="16" t="s">
        <v>11</v>
      </c>
      <c r="G36" s="13"/>
      <c r="H36" s="14">
        <v>100</v>
      </c>
      <c r="I36" s="15">
        <v>0</v>
      </c>
      <c r="J36" s="16">
        <v>9.5</v>
      </c>
      <c r="K36" s="17">
        <f t="shared" si="0"/>
        <v>0</v>
      </c>
      <c r="L36" s="18">
        <f t="shared" si="1"/>
        <v>0</v>
      </c>
    </row>
    <row r="37" spans="1:12" ht="15.75" customHeight="1" x14ac:dyDescent="0.3">
      <c r="A37" s="148">
        <f t="shared" si="2"/>
        <v>26</v>
      </c>
      <c r="B37" s="255" t="s">
        <v>756</v>
      </c>
      <c r="C37" s="256" t="s">
        <v>756</v>
      </c>
      <c r="D37" s="256" t="s">
        <v>756</v>
      </c>
      <c r="E37" s="257" t="s">
        <v>756</v>
      </c>
      <c r="F37" s="16" t="s">
        <v>11</v>
      </c>
      <c r="G37" s="13"/>
      <c r="H37" s="14">
        <v>300</v>
      </c>
      <c r="I37" s="15">
        <v>0</v>
      </c>
      <c r="J37" s="16">
        <v>9.5</v>
      </c>
      <c r="K37" s="17">
        <f t="shared" si="0"/>
        <v>0</v>
      </c>
      <c r="L37" s="18">
        <f t="shared" si="1"/>
        <v>0</v>
      </c>
    </row>
    <row r="38" spans="1:12" ht="15.75" customHeight="1" x14ac:dyDescent="0.3">
      <c r="A38" s="148">
        <f t="shared" si="2"/>
        <v>27</v>
      </c>
      <c r="B38" s="255" t="s">
        <v>757</v>
      </c>
      <c r="C38" s="256" t="s">
        <v>757</v>
      </c>
      <c r="D38" s="256" t="s">
        <v>757</v>
      </c>
      <c r="E38" s="257" t="s">
        <v>757</v>
      </c>
      <c r="F38" s="16" t="s">
        <v>11</v>
      </c>
      <c r="G38" s="13"/>
      <c r="H38" s="14">
        <v>400</v>
      </c>
      <c r="I38" s="15">
        <v>0</v>
      </c>
      <c r="J38" s="16">
        <v>9.5</v>
      </c>
      <c r="K38" s="17">
        <f t="shared" si="0"/>
        <v>0</v>
      </c>
      <c r="L38" s="18">
        <f t="shared" si="1"/>
        <v>0</v>
      </c>
    </row>
    <row r="39" spans="1:12" ht="15.75" customHeight="1" x14ac:dyDescent="0.3">
      <c r="A39" s="148">
        <f t="shared" si="2"/>
        <v>28</v>
      </c>
      <c r="B39" s="255" t="s">
        <v>758</v>
      </c>
      <c r="C39" s="256" t="s">
        <v>758</v>
      </c>
      <c r="D39" s="256" t="s">
        <v>758</v>
      </c>
      <c r="E39" s="257" t="s">
        <v>758</v>
      </c>
      <c r="F39" s="16" t="s">
        <v>11</v>
      </c>
      <c r="G39" s="13"/>
      <c r="H39" s="14">
        <v>200</v>
      </c>
      <c r="I39" s="15">
        <v>0</v>
      </c>
      <c r="J39" s="16">
        <v>9.5</v>
      </c>
      <c r="K39" s="17">
        <f t="shared" si="0"/>
        <v>0</v>
      </c>
      <c r="L39" s="18">
        <f t="shared" si="1"/>
        <v>0</v>
      </c>
    </row>
    <row r="40" spans="1:12" ht="15.75" customHeight="1" x14ac:dyDescent="0.3">
      <c r="A40" s="148">
        <f t="shared" si="2"/>
        <v>29</v>
      </c>
      <c r="B40" s="255" t="s">
        <v>759</v>
      </c>
      <c r="C40" s="256" t="s">
        <v>759</v>
      </c>
      <c r="D40" s="256" t="s">
        <v>759</v>
      </c>
      <c r="E40" s="257" t="s">
        <v>759</v>
      </c>
      <c r="F40" s="16" t="s">
        <v>11</v>
      </c>
      <c r="G40" s="13"/>
      <c r="H40" s="14">
        <v>150</v>
      </c>
      <c r="I40" s="15">
        <v>0</v>
      </c>
      <c r="J40" s="16">
        <v>9.5</v>
      </c>
      <c r="K40" s="17">
        <f t="shared" si="0"/>
        <v>0</v>
      </c>
      <c r="L40" s="18">
        <f t="shared" si="1"/>
        <v>0</v>
      </c>
    </row>
    <row r="41" spans="1:12" ht="15.75" customHeight="1" x14ac:dyDescent="0.3">
      <c r="A41" s="148">
        <f t="shared" si="2"/>
        <v>30</v>
      </c>
      <c r="B41" s="255" t="s">
        <v>760</v>
      </c>
      <c r="C41" s="256" t="s">
        <v>760</v>
      </c>
      <c r="D41" s="256" t="s">
        <v>760</v>
      </c>
      <c r="E41" s="257" t="s">
        <v>760</v>
      </c>
      <c r="F41" s="16" t="s">
        <v>11</v>
      </c>
      <c r="G41" s="13"/>
      <c r="H41" s="14">
        <v>100</v>
      </c>
      <c r="I41" s="15">
        <v>0</v>
      </c>
      <c r="J41" s="16">
        <v>9.5</v>
      </c>
      <c r="K41" s="17">
        <f t="shared" si="0"/>
        <v>0</v>
      </c>
      <c r="L41" s="18">
        <f t="shared" si="1"/>
        <v>0</v>
      </c>
    </row>
    <row r="42" spans="1:12" ht="15.75" customHeight="1" x14ac:dyDescent="0.3">
      <c r="A42" s="148">
        <f t="shared" si="2"/>
        <v>31</v>
      </c>
      <c r="B42" s="255" t="s">
        <v>761</v>
      </c>
      <c r="C42" s="256" t="s">
        <v>761</v>
      </c>
      <c r="D42" s="256" t="s">
        <v>761</v>
      </c>
      <c r="E42" s="257" t="s">
        <v>761</v>
      </c>
      <c r="F42" s="16" t="s">
        <v>11</v>
      </c>
      <c r="G42" s="13"/>
      <c r="H42" s="159">
        <v>100</v>
      </c>
      <c r="I42" s="15">
        <v>0</v>
      </c>
      <c r="J42" s="16">
        <v>9.5</v>
      </c>
      <c r="K42" s="17">
        <f t="shared" si="0"/>
        <v>0</v>
      </c>
      <c r="L42" s="18">
        <f t="shared" si="1"/>
        <v>0</v>
      </c>
    </row>
    <row r="43" spans="1:12" ht="15.75" customHeight="1" x14ac:dyDescent="0.3">
      <c r="A43" s="148">
        <f t="shared" si="2"/>
        <v>32</v>
      </c>
      <c r="B43" s="255" t="s">
        <v>762</v>
      </c>
      <c r="C43" s="256" t="s">
        <v>762</v>
      </c>
      <c r="D43" s="256" t="s">
        <v>762</v>
      </c>
      <c r="E43" s="257" t="s">
        <v>762</v>
      </c>
      <c r="F43" s="16" t="s">
        <v>11</v>
      </c>
      <c r="G43" s="13"/>
      <c r="H43" s="14">
        <v>100</v>
      </c>
      <c r="I43" s="15">
        <v>0</v>
      </c>
      <c r="J43" s="16">
        <v>9.5</v>
      </c>
      <c r="K43" s="17">
        <f t="shared" si="0"/>
        <v>0</v>
      </c>
      <c r="L43" s="18">
        <f t="shared" si="1"/>
        <v>0</v>
      </c>
    </row>
    <row r="44" spans="1:12" ht="15.75" customHeight="1" x14ac:dyDescent="0.3">
      <c r="A44" s="148">
        <f t="shared" si="2"/>
        <v>33</v>
      </c>
      <c r="B44" s="258" t="s">
        <v>763</v>
      </c>
      <c r="C44" s="259" t="s">
        <v>763</v>
      </c>
      <c r="D44" s="259" t="s">
        <v>763</v>
      </c>
      <c r="E44" s="260" t="s">
        <v>763</v>
      </c>
      <c r="F44" s="16" t="s">
        <v>11</v>
      </c>
      <c r="G44" s="13"/>
      <c r="H44" s="14">
        <v>100</v>
      </c>
      <c r="I44" s="15">
        <v>0</v>
      </c>
      <c r="J44" s="16">
        <v>9.5</v>
      </c>
      <c r="K44" s="17">
        <f t="shared" si="0"/>
        <v>0</v>
      </c>
      <c r="L44" s="18">
        <f t="shared" si="1"/>
        <v>0</v>
      </c>
    </row>
    <row r="45" spans="1:12" ht="24.95" customHeight="1" x14ac:dyDescent="0.3">
      <c r="A45" s="148">
        <f t="shared" si="2"/>
        <v>34</v>
      </c>
      <c r="B45" s="255" t="s">
        <v>764</v>
      </c>
      <c r="C45" s="256" t="s">
        <v>764</v>
      </c>
      <c r="D45" s="256" t="s">
        <v>764</v>
      </c>
      <c r="E45" s="257" t="s">
        <v>764</v>
      </c>
      <c r="F45" s="16" t="s">
        <v>11</v>
      </c>
      <c r="G45" s="13"/>
      <c r="H45" s="14">
        <v>100</v>
      </c>
      <c r="I45" s="15">
        <v>0</v>
      </c>
      <c r="J45" s="16">
        <v>9.5</v>
      </c>
      <c r="K45" s="17">
        <f t="shared" si="0"/>
        <v>0</v>
      </c>
      <c r="L45" s="18">
        <f t="shared" si="1"/>
        <v>0</v>
      </c>
    </row>
    <row r="46" spans="1:12" ht="24.95" customHeight="1" x14ac:dyDescent="0.3">
      <c r="A46" s="148">
        <f t="shared" si="2"/>
        <v>35</v>
      </c>
      <c r="B46" s="255" t="s">
        <v>765</v>
      </c>
      <c r="C46" s="256" t="s">
        <v>765</v>
      </c>
      <c r="D46" s="256" t="s">
        <v>765</v>
      </c>
      <c r="E46" s="257" t="s">
        <v>765</v>
      </c>
      <c r="F46" s="16" t="s">
        <v>11</v>
      </c>
      <c r="G46" s="13"/>
      <c r="H46" s="14">
        <v>15</v>
      </c>
      <c r="I46" s="15">
        <v>0</v>
      </c>
      <c r="J46" s="16">
        <v>9.5</v>
      </c>
      <c r="K46" s="17">
        <f t="shared" si="0"/>
        <v>0</v>
      </c>
      <c r="L46" s="18">
        <f t="shared" si="1"/>
        <v>0</v>
      </c>
    </row>
    <row r="47" spans="1:12" ht="15.75" customHeight="1" x14ac:dyDescent="0.3">
      <c r="A47" s="148">
        <f t="shared" si="2"/>
        <v>36</v>
      </c>
      <c r="B47" s="255" t="s">
        <v>766</v>
      </c>
      <c r="C47" s="256" t="s">
        <v>766</v>
      </c>
      <c r="D47" s="256" t="s">
        <v>766</v>
      </c>
      <c r="E47" s="257" t="s">
        <v>766</v>
      </c>
      <c r="F47" s="16" t="s">
        <v>11</v>
      </c>
      <c r="G47" s="13"/>
      <c r="H47" s="14">
        <v>30</v>
      </c>
      <c r="I47" s="15">
        <v>0</v>
      </c>
      <c r="J47" s="16">
        <v>9.5</v>
      </c>
      <c r="K47" s="17">
        <f t="shared" si="0"/>
        <v>0</v>
      </c>
      <c r="L47" s="18">
        <f t="shared" si="1"/>
        <v>0</v>
      </c>
    </row>
    <row r="48" spans="1:12" ht="24.95" customHeight="1" x14ac:dyDescent="0.3">
      <c r="A48" s="148">
        <f t="shared" si="2"/>
        <v>37</v>
      </c>
      <c r="B48" s="255" t="s">
        <v>767</v>
      </c>
      <c r="C48" s="256" t="s">
        <v>767</v>
      </c>
      <c r="D48" s="256" t="s">
        <v>767</v>
      </c>
      <c r="E48" s="257" t="s">
        <v>767</v>
      </c>
      <c r="F48" s="16" t="s">
        <v>11</v>
      </c>
      <c r="G48" s="13"/>
      <c r="H48" s="14">
        <v>30</v>
      </c>
      <c r="I48" s="15">
        <v>0</v>
      </c>
      <c r="J48" s="16">
        <v>9.5</v>
      </c>
      <c r="K48" s="17">
        <f t="shared" si="0"/>
        <v>0</v>
      </c>
      <c r="L48" s="18">
        <f t="shared" si="1"/>
        <v>0</v>
      </c>
    </row>
    <row r="49" spans="1:12" ht="24.95" customHeight="1" x14ac:dyDescent="0.3">
      <c r="A49" s="148">
        <f t="shared" si="2"/>
        <v>38</v>
      </c>
      <c r="B49" s="255" t="s">
        <v>768</v>
      </c>
      <c r="C49" s="256" t="s">
        <v>768</v>
      </c>
      <c r="D49" s="256" t="s">
        <v>768</v>
      </c>
      <c r="E49" s="257" t="s">
        <v>768</v>
      </c>
      <c r="F49" s="16" t="s">
        <v>11</v>
      </c>
      <c r="G49" s="13"/>
      <c r="H49" s="14">
        <v>300</v>
      </c>
      <c r="I49" s="15">
        <v>0</v>
      </c>
      <c r="J49" s="16">
        <v>9.5</v>
      </c>
      <c r="K49" s="17">
        <f t="shared" si="0"/>
        <v>0</v>
      </c>
      <c r="L49" s="18">
        <f t="shared" si="1"/>
        <v>0</v>
      </c>
    </row>
    <row r="50" spans="1:12" ht="24.95" customHeight="1" x14ac:dyDescent="0.3">
      <c r="A50" s="148">
        <f t="shared" si="2"/>
        <v>39</v>
      </c>
      <c r="B50" s="255" t="s">
        <v>769</v>
      </c>
      <c r="C50" s="256" t="s">
        <v>769</v>
      </c>
      <c r="D50" s="256" t="s">
        <v>769</v>
      </c>
      <c r="E50" s="257" t="s">
        <v>769</v>
      </c>
      <c r="F50" s="16" t="s">
        <v>11</v>
      </c>
      <c r="G50" s="13"/>
      <c r="H50" s="14">
        <v>90</v>
      </c>
      <c r="I50" s="15">
        <v>0</v>
      </c>
      <c r="J50" s="16">
        <v>9.5</v>
      </c>
      <c r="K50" s="17">
        <f t="shared" si="0"/>
        <v>0</v>
      </c>
      <c r="L50" s="18">
        <f t="shared" si="1"/>
        <v>0</v>
      </c>
    </row>
    <row r="51" spans="1:12" ht="21" customHeight="1" x14ac:dyDescent="0.3">
      <c r="A51" s="148">
        <f t="shared" si="2"/>
        <v>40</v>
      </c>
      <c r="B51" s="255" t="s">
        <v>770</v>
      </c>
      <c r="C51" s="256" t="s">
        <v>770</v>
      </c>
      <c r="D51" s="256" t="s">
        <v>770</v>
      </c>
      <c r="E51" s="257" t="s">
        <v>770</v>
      </c>
      <c r="F51" s="149" t="s">
        <v>30</v>
      </c>
      <c r="G51" s="13"/>
      <c r="H51" s="14">
        <v>2500</v>
      </c>
      <c r="I51" s="15">
        <v>0</v>
      </c>
      <c r="J51" s="16">
        <v>9.5</v>
      </c>
      <c r="K51" s="17">
        <f t="shared" si="0"/>
        <v>0</v>
      </c>
      <c r="L51" s="18">
        <f t="shared" si="1"/>
        <v>0</v>
      </c>
    </row>
    <row r="52" spans="1:12" ht="15.75" customHeight="1" x14ac:dyDescent="0.3">
      <c r="A52" s="148">
        <f t="shared" si="2"/>
        <v>41</v>
      </c>
      <c r="B52" s="255" t="s">
        <v>771</v>
      </c>
      <c r="C52" s="256" t="s">
        <v>771</v>
      </c>
      <c r="D52" s="256" t="s">
        <v>771</v>
      </c>
      <c r="E52" s="257" t="s">
        <v>771</v>
      </c>
      <c r="F52" s="149" t="s">
        <v>30</v>
      </c>
      <c r="G52" s="13"/>
      <c r="H52" s="14">
        <v>1500</v>
      </c>
      <c r="I52" s="15">
        <v>0</v>
      </c>
      <c r="J52" s="16">
        <v>9.5</v>
      </c>
      <c r="K52" s="17">
        <f t="shared" si="0"/>
        <v>0</v>
      </c>
      <c r="L52" s="18">
        <f t="shared" si="1"/>
        <v>0</v>
      </c>
    </row>
    <row r="53" spans="1:12" ht="24.95" customHeight="1" x14ac:dyDescent="0.3">
      <c r="A53" s="148">
        <f t="shared" si="2"/>
        <v>42</v>
      </c>
      <c r="B53" s="255" t="s">
        <v>772</v>
      </c>
      <c r="C53" s="256" t="s">
        <v>772</v>
      </c>
      <c r="D53" s="256" t="s">
        <v>772</v>
      </c>
      <c r="E53" s="257" t="s">
        <v>772</v>
      </c>
      <c r="F53" s="149" t="s">
        <v>11</v>
      </c>
      <c r="G53" s="13"/>
      <c r="H53" s="14">
        <v>100</v>
      </c>
      <c r="I53" s="15">
        <v>0</v>
      </c>
      <c r="J53" s="16">
        <v>9.5</v>
      </c>
      <c r="K53" s="17">
        <f t="shared" si="0"/>
        <v>0</v>
      </c>
      <c r="L53" s="18">
        <f t="shared" si="1"/>
        <v>0</v>
      </c>
    </row>
    <row r="54" spans="1:12" ht="24.95" customHeight="1" x14ac:dyDescent="0.3">
      <c r="A54" s="148">
        <f t="shared" si="2"/>
        <v>43</v>
      </c>
      <c r="B54" s="255" t="s">
        <v>773</v>
      </c>
      <c r="C54" s="256" t="s">
        <v>773</v>
      </c>
      <c r="D54" s="256" t="s">
        <v>773</v>
      </c>
      <c r="E54" s="257" t="s">
        <v>773</v>
      </c>
      <c r="F54" s="149" t="s">
        <v>11</v>
      </c>
      <c r="G54" s="13"/>
      <c r="H54" s="14">
        <v>150</v>
      </c>
      <c r="I54" s="15">
        <v>0</v>
      </c>
      <c r="J54" s="16">
        <v>9.5</v>
      </c>
      <c r="K54" s="17">
        <f t="shared" si="0"/>
        <v>0</v>
      </c>
      <c r="L54" s="18">
        <f t="shared" si="1"/>
        <v>0</v>
      </c>
    </row>
    <row r="55" spans="1:12" ht="24.95" customHeight="1" x14ac:dyDescent="0.3">
      <c r="A55" s="148">
        <f t="shared" si="2"/>
        <v>44</v>
      </c>
      <c r="B55" s="255" t="s">
        <v>782</v>
      </c>
      <c r="C55" s="256" t="s">
        <v>782</v>
      </c>
      <c r="D55" s="256" t="s">
        <v>782</v>
      </c>
      <c r="E55" s="257" t="s">
        <v>782</v>
      </c>
      <c r="F55" s="149" t="s">
        <v>11</v>
      </c>
      <c r="G55" s="13"/>
      <c r="H55" s="14">
        <v>200</v>
      </c>
      <c r="I55" s="15">
        <v>0</v>
      </c>
      <c r="J55" s="16">
        <v>9.5</v>
      </c>
      <c r="K55" s="17">
        <f t="shared" si="0"/>
        <v>0</v>
      </c>
      <c r="L55" s="18">
        <f t="shared" si="1"/>
        <v>0</v>
      </c>
    </row>
    <row r="56" spans="1:12" ht="15.75" customHeight="1" x14ac:dyDescent="0.3">
      <c r="A56" s="148">
        <f t="shared" si="2"/>
        <v>45</v>
      </c>
      <c r="B56" s="255" t="s">
        <v>774</v>
      </c>
      <c r="C56" s="256" t="s">
        <v>774</v>
      </c>
      <c r="D56" s="256" t="s">
        <v>774</v>
      </c>
      <c r="E56" s="257" t="s">
        <v>774</v>
      </c>
      <c r="F56" s="16" t="s">
        <v>11</v>
      </c>
      <c r="G56" s="13"/>
      <c r="H56" s="14">
        <v>120</v>
      </c>
      <c r="I56" s="15">
        <v>0</v>
      </c>
      <c r="J56" s="16">
        <v>9.5</v>
      </c>
      <c r="K56" s="17">
        <f t="shared" si="0"/>
        <v>0</v>
      </c>
      <c r="L56" s="18">
        <f t="shared" si="1"/>
        <v>0</v>
      </c>
    </row>
    <row r="57" spans="1:12" ht="15.75" customHeight="1" x14ac:dyDescent="0.3">
      <c r="A57" s="148">
        <f t="shared" si="2"/>
        <v>46</v>
      </c>
      <c r="B57" s="255" t="s">
        <v>775</v>
      </c>
      <c r="C57" s="256" t="s">
        <v>775</v>
      </c>
      <c r="D57" s="256" t="s">
        <v>775</v>
      </c>
      <c r="E57" s="257" t="s">
        <v>775</v>
      </c>
      <c r="F57" s="16" t="s">
        <v>11</v>
      </c>
      <c r="G57" s="13"/>
      <c r="H57" s="14">
        <v>90</v>
      </c>
      <c r="I57" s="15">
        <v>0</v>
      </c>
      <c r="J57" s="16">
        <v>9.5</v>
      </c>
      <c r="K57" s="17">
        <f t="shared" si="0"/>
        <v>0</v>
      </c>
      <c r="L57" s="18">
        <f t="shared" si="1"/>
        <v>0</v>
      </c>
    </row>
    <row r="58" spans="1:12" ht="15.75" customHeight="1" x14ac:dyDescent="0.3">
      <c r="A58" s="148">
        <f t="shared" si="2"/>
        <v>47</v>
      </c>
      <c r="B58" s="255" t="s">
        <v>776</v>
      </c>
      <c r="C58" s="256" t="s">
        <v>776</v>
      </c>
      <c r="D58" s="256" t="s">
        <v>776</v>
      </c>
      <c r="E58" s="257" t="s">
        <v>776</v>
      </c>
      <c r="F58" s="16" t="s">
        <v>11</v>
      </c>
      <c r="G58" s="13"/>
      <c r="H58" s="14">
        <v>30</v>
      </c>
      <c r="I58" s="15">
        <v>0</v>
      </c>
      <c r="J58" s="16">
        <v>9.5</v>
      </c>
      <c r="K58" s="17">
        <f t="shared" si="0"/>
        <v>0</v>
      </c>
      <c r="L58" s="18">
        <f t="shared" si="1"/>
        <v>0</v>
      </c>
    </row>
    <row r="59" spans="1:12" ht="15.75" customHeight="1" x14ac:dyDescent="0.3">
      <c r="A59" s="148">
        <f t="shared" si="2"/>
        <v>48</v>
      </c>
      <c r="B59" s="255" t="s">
        <v>777</v>
      </c>
      <c r="C59" s="256" t="s">
        <v>777</v>
      </c>
      <c r="D59" s="256" t="s">
        <v>777</v>
      </c>
      <c r="E59" s="257" t="s">
        <v>777</v>
      </c>
      <c r="F59" s="16" t="s">
        <v>11</v>
      </c>
      <c r="G59" s="13"/>
      <c r="H59" s="14">
        <v>20</v>
      </c>
      <c r="I59" s="15">
        <v>0</v>
      </c>
      <c r="J59" s="16">
        <v>9.5</v>
      </c>
      <c r="K59" s="17">
        <f t="shared" si="0"/>
        <v>0</v>
      </c>
      <c r="L59" s="18">
        <f t="shared" si="1"/>
        <v>0</v>
      </c>
    </row>
    <row r="60" spans="1:12" ht="15.75" customHeight="1" x14ac:dyDescent="0.3">
      <c r="A60" s="148">
        <f t="shared" si="2"/>
        <v>49</v>
      </c>
      <c r="B60" s="255" t="s">
        <v>778</v>
      </c>
      <c r="C60" s="256" t="s">
        <v>778</v>
      </c>
      <c r="D60" s="256" t="s">
        <v>778</v>
      </c>
      <c r="E60" s="257" t="s">
        <v>778</v>
      </c>
      <c r="F60" s="16" t="s">
        <v>11</v>
      </c>
      <c r="G60" s="13"/>
      <c r="H60" s="14">
        <v>60</v>
      </c>
      <c r="I60" s="15">
        <v>0</v>
      </c>
      <c r="J60" s="16">
        <v>9.5</v>
      </c>
      <c r="K60" s="17">
        <f t="shared" si="0"/>
        <v>0</v>
      </c>
      <c r="L60" s="18">
        <f t="shared" si="1"/>
        <v>0</v>
      </c>
    </row>
    <row r="61" spans="1:12" ht="15" customHeight="1" x14ac:dyDescent="0.3">
      <c r="A61" s="148">
        <f t="shared" si="2"/>
        <v>50</v>
      </c>
      <c r="B61" s="255" t="s">
        <v>779</v>
      </c>
      <c r="C61" s="256" t="s">
        <v>779</v>
      </c>
      <c r="D61" s="256" t="s">
        <v>779</v>
      </c>
      <c r="E61" s="257" t="s">
        <v>779</v>
      </c>
      <c r="F61" s="16" t="s">
        <v>11</v>
      </c>
      <c r="G61" s="13"/>
      <c r="H61" s="14">
        <v>50</v>
      </c>
      <c r="I61" s="15">
        <v>0</v>
      </c>
      <c r="J61" s="16">
        <v>9.5</v>
      </c>
      <c r="K61" s="17">
        <f t="shared" si="0"/>
        <v>0</v>
      </c>
      <c r="L61" s="18">
        <f t="shared" si="1"/>
        <v>0</v>
      </c>
    </row>
    <row r="62" spans="1:12" ht="15" customHeight="1" x14ac:dyDescent="0.3">
      <c r="A62" s="148">
        <f t="shared" si="2"/>
        <v>51</v>
      </c>
      <c r="B62" s="255" t="s">
        <v>780</v>
      </c>
      <c r="C62" s="256" t="s">
        <v>780</v>
      </c>
      <c r="D62" s="256" t="s">
        <v>780</v>
      </c>
      <c r="E62" s="257" t="s">
        <v>780</v>
      </c>
      <c r="F62" s="16" t="s">
        <v>11</v>
      </c>
      <c r="G62" s="13"/>
      <c r="H62" s="14">
        <v>100</v>
      </c>
      <c r="I62" s="15">
        <v>0</v>
      </c>
      <c r="J62" s="16">
        <v>9.5</v>
      </c>
      <c r="K62" s="17">
        <f t="shared" si="0"/>
        <v>0</v>
      </c>
      <c r="L62" s="18">
        <f t="shared" si="1"/>
        <v>0</v>
      </c>
    </row>
    <row r="63" spans="1:12" ht="15" customHeight="1" x14ac:dyDescent="0.3">
      <c r="A63" s="31">
        <f t="shared" si="2"/>
        <v>52</v>
      </c>
      <c r="B63" s="252" t="s">
        <v>781</v>
      </c>
      <c r="C63" s="253" t="s">
        <v>781</v>
      </c>
      <c r="D63" s="253" t="s">
        <v>781</v>
      </c>
      <c r="E63" s="254" t="s">
        <v>781</v>
      </c>
      <c r="F63" s="16" t="s">
        <v>11</v>
      </c>
      <c r="G63" s="13"/>
      <c r="H63" s="14">
        <v>100</v>
      </c>
      <c r="I63" s="15">
        <v>0</v>
      </c>
      <c r="J63" s="35">
        <v>9.5</v>
      </c>
      <c r="K63" s="36">
        <f t="shared" si="0"/>
        <v>0</v>
      </c>
      <c r="L63" s="37">
        <f t="shared" si="1"/>
        <v>0</v>
      </c>
    </row>
    <row r="64" spans="1:12" ht="15.75" x14ac:dyDescent="0.3">
      <c r="A64" s="145"/>
      <c r="B64" s="212" t="s">
        <v>76</v>
      </c>
      <c r="C64" s="213"/>
      <c r="D64" s="213"/>
      <c r="E64" s="214"/>
      <c r="F64" s="146"/>
      <c r="G64" s="146"/>
      <c r="H64" s="146"/>
      <c r="I64" s="146"/>
      <c r="J64" s="146"/>
      <c r="K64" s="146"/>
      <c r="L64" s="147">
        <f>SUM(L12:L63)</f>
        <v>0</v>
      </c>
    </row>
    <row r="65" spans="1:12" ht="15.75" x14ac:dyDescent="0.3">
      <c r="A65" s="19"/>
      <c r="B65" s="20"/>
      <c r="C65" s="20"/>
      <c r="D65" s="20"/>
      <c r="E65" s="20"/>
      <c r="F65" s="21"/>
      <c r="G65" s="21"/>
      <c r="H65" s="21"/>
      <c r="I65" s="21"/>
      <c r="J65" s="21"/>
      <c r="K65" s="21"/>
      <c r="L65" s="22"/>
    </row>
    <row r="66" spans="1:12" ht="15.75" x14ac:dyDescent="0.3">
      <c r="A66" s="4" t="s">
        <v>14</v>
      </c>
      <c r="B66" s="4"/>
      <c r="C66" s="4"/>
      <c r="D66" s="4"/>
      <c r="E66" s="4"/>
      <c r="F66" s="4"/>
      <c r="G66" s="41"/>
      <c r="H66" s="4"/>
      <c r="I66" s="4"/>
      <c r="J66" s="4"/>
      <c r="K66" s="4"/>
      <c r="L66" s="4"/>
    </row>
    <row r="67" spans="1:12" ht="15.75" x14ac:dyDescent="0.3">
      <c r="A67" s="4" t="s">
        <v>15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ht="15.75" x14ac:dyDescent="0.3">
      <c r="A68" s="93" t="s">
        <v>16</v>
      </c>
      <c r="B68" s="93"/>
      <c r="C68" s="93"/>
      <c r="D68" s="93"/>
      <c r="E68" s="93"/>
      <c r="F68" s="93"/>
      <c r="G68" s="93"/>
      <c r="H68" s="4"/>
      <c r="I68" s="4"/>
      <c r="J68" s="4"/>
      <c r="K68" s="4"/>
      <c r="L68" s="4"/>
    </row>
    <row r="69" spans="1:12" ht="15.75" x14ac:dyDescent="0.3">
      <c r="A69" s="93" t="s">
        <v>677</v>
      </c>
      <c r="B69" s="93"/>
      <c r="C69" s="93"/>
      <c r="D69" s="93"/>
      <c r="E69" s="93"/>
      <c r="F69" s="123"/>
      <c r="G69" s="93"/>
      <c r="H69" s="4"/>
      <c r="I69" s="4"/>
      <c r="J69" s="8"/>
      <c r="K69" s="8"/>
      <c r="L69" s="4"/>
    </row>
    <row r="70" spans="1:12" ht="15.75" x14ac:dyDescent="0.3">
      <c r="A70" s="4"/>
      <c r="B70" s="23"/>
      <c r="C70" s="24"/>
      <c r="D70" s="2"/>
      <c r="E70" s="2"/>
      <c r="F70" s="42"/>
      <c r="G70" s="4"/>
      <c r="H70" s="4"/>
      <c r="I70" s="4"/>
      <c r="J70" s="1"/>
      <c r="K70" s="1"/>
      <c r="L70" s="4"/>
    </row>
    <row r="71" spans="1:12" ht="15.75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ht="15.75" x14ac:dyDescent="0.3">
      <c r="A72" s="8" t="s">
        <v>18</v>
      </c>
      <c r="B72" s="8"/>
      <c r="C72" s="8"/>
      <c r="D72" s="8"/>
      <c r="E72" s="8"/>
      <c r="F72" s="8"/>
      <c r="G72" s="25" t="s">
        <v>19</v>
      </c>
      <c r="H72" s="8"/>
      <c r="I72" s="8"/>
      <c r="J72" s="8" t="s">
        <v>20</v>
      </c>
      <c r="K72" s="8"/>
      <c r="L72" s="8"/>
    </row>
    <row r="73" spans="1:12" ht="15.75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</row>
    <row r="74" spans="1:12" ht="15.7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.7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.7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 x14ac:dyDescent="0.3">
      <c r="A79" s="26"/>
      <c r="B79" s="27"/>
      <c r="C79" s="28"/>
      <c r="D79" s="28"/>
      <c r="E79" s="28"/>
      <c r="F79" s="28"/>
      <c r="G79" s="29"/>
      <c r="H79" s="30"/>
      <c r="I79" s="30"/>
      <c r="J79" s="30"/>
      <c r="K79" s="30"/>
      <c r="L79" s="30"/>
    </row>
    <row r="86" ht="27" customHeight="1" x14ac:dyDescent="0.25"/>
    <row r="87" ht="15.75" customHeight="1" x14ac:dyDescent="0.25"/>
    <row r="88" ht="27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27" customHeight="1" x14ac:dyDescent="0.25"/>
    <row r="94" ht="27" customHeight="1" x14ac:dyDescent="0.25"/>
    <row r="95" ht="27" customHeight="1" x14ac:dyDescent="0.25"/>
    <row r="96" ht="27" customHeight="1" x14ac:dyDescent="0.25"/>
    <row r="97" ht="27" customHeight="1" x14ac:dyDescent="0.25"/>
    <row r="98" ht="27" customHeight="1" x14ac:dyDescent="0.25"/>
    <row r="99" ht="27" customHeight="1" x14ac:dyDescent="0.25"/>
    <row r="100" ht="27" customHeight="1" x14ac:dyDescent="0.25"/>
    <row r="101" ht="27" customHeight="1" x14ac:dyDescent="0.25"/>
    <row r="102" ht="27" customHeight="1" x14ac:dyDescent="0.25"/>
    <row r="103" ht="27" customHeight="1" x14ac:dyDescent="0.25"/>
    <row r="104" ht="27" customHeight="1" x14ac:dyDescent="0.25"/>
    <row r="105" ht="15.75" customHeight="1" x14ac:dyDescent="0.25"/>
    <row r="106" ht="15.75" customHeight="1" x14ac:dyDescent="0.25"/>
    <row r="107" ht="27" customHeight="1" x14ac:dyDescent="0.25"/>
    <row r="108" ht="15.75" customHeight="1" x14ac:dyDescent="0.25"/>
    <row r="109" ht="15.75" customHeight="1" x14ac:dyDescent="0.25"/>
    <row r="110" ht="27" customHeight="1" x14ac:dyDescent="0.25"/>
    <row r="111" ht="15.75" customHeight="1" x14ac:dyDescent="0.25"/>
    <row r="112" ht="27" customHeight="1" x14ac:dyDescent="0.25"/>
    <row r="113" ht="15.75" customHeight="1" x14ac:dyDescent="0.25"/>
    <row r="114" ht="27" customHeight="1" x14ac:dyDescent="0.25"/>
    <row r="115" ht="27" customHeight="1" x14ac:dyDescent="0.25"/>
    <row r="116" ht="27" customHeight="1" x14ac:dyDescent="0.25"/>
    <row r="117" ht="15.75" customHeight="1" x14ac:dyDescent="0.25"/>
    <row r="118" ht="27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.75" customHeight="1" x14ac:dyDescent="0.25"/>
    <row r="135" ht="15" customHeight="1" x14ac:dyDescent="0.25"/>
    <row r="136" ht="1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.75" customHeight="1" x14ac:dyDescent="0.25"/>
    <row r="215" ht="15" customHeight="1" x14ac:dyDescent="0.25"/>
    <row r="216" ht="1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</sheetData>
  <sheetProtection algorithmName="SHA-512" hashValue="wmF7HBJWV21CVxtx88rgOw51NCdKpoo2JJKosyDRTjBc7LOM7mXTGgAcOGiOwcGB00Kps4Oa+Q2reRL+8LB6qQ==" saltValue="4fxQLUdLiqirQlLxYb3eXA==" spinCount="100000" sheet="1" objects="1" scenarios="1"/>
  <protectedRanges>
    <protectedRange sqref="I12:I63" name="Obseg3"/>
    <protectedRange sqref="G12:G63" name="Obseg2"/>
    <protectedRange sqref="C5:D6" name="Obseg1"/>
  </protectedRanges>
  <mergeCells count="54">
    <mergeCell ref="B64:E64"/>
    <mergeCell ref="B59:E59"/>
    <mergeCell ref="B60:E60"/>
    <mergeCell ref="B61:E61"/>
    <mergeCell ref="B62:E62"/>
    <mergeCell ref="B63:E63"/>
    <mergeCell ref="B58:E58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46:E46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770AD-196A-4125-8204-F08FC5BB3FC3}">
  <dimension ref="A1:L203"/>
  <sheetViews>
    <sheetView topLeftCell="A9" zoomScaleNormal="100" zoomScaleSheetLayoutView="96" workbookViewId="0">
      <selection activeCell="G23" sqref="G23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799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15.75" customHeight="1" x14ac:dyDescent="0.3">
      <c r="A12" s="148">
        <v>1</v>
      </c>
      <c r="B12" s="246" t="s">
        <v>784</v>
      </c>
      <c r="C12" s="247" t="s">
        <v>784</v>
      </c>
      <c r="D12" s="247" t="s">
        <v>784</v>
      </c>
      <c r="E12" s="248" t="s">
        <v>784</v>
      </c>
      <c r="F12" s="35" t="s">
        <v>11</v>
      </c>
      <c r="G12" s="33"/>
      <c r="H12" s="38">
        <v>300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15.75" customHeight="1" x14ac:dyDescent="0.3">
      <c r="A13" s="148">
        <f>A12+1</f>
        <v>2</v>
      </c>
      <c r="B13" s="246" t="s">
        <v>785</v>
      </c>
      <c r="C13" s="247" t="s">
        <v>785</v>
      </c>
      <c r="D13" s="247" t="s">
        <v>785</v>
      </c>
      <c r="E13" s="248" t="s">
        <v>785</v>
      </c>
      <c r="F13" s="35" t="s">
        <v>11</v>
      </c>
      <c r="G13" s="33"/>
      <c r="H13" s="163">
        <v>100</v>
      </c>
      <c r="I13" s="34">
        <v>0</v>
      </c>
      <c r="J13" s="35">
        <v>9.5</v>
      </c>
      <c r="K13" s="36">
        <f t="shared" ref="K13:K26" si="0">PRODUCT(I13,1.095)</f>
        <v>0</v>
      </c>
      <c r="L13" s="37">
        <f t="shared" ref="L13:L26" si="1">PRODUCT(H13,K13)</f>
        <v>0</v>
      </c>
    </row>
    <row r="14" spans="1:12" ht="24.95" customHeight="1" x14ac:dyDescent="0.3">
      <c r="A14" s="148">
        <f t="shared" ref="A14:A26" si="2">A13+1</f>
        <v>3</v>
      </c>
      <c r="B14" s="246" t="s">
        <v>786</v>
      </c>
      <c r="C14" s="247" t="s">
        <v>786</v>
      </c>
      <c r="D14" s="247" t="s">
        <v>786</v>
      </c>
      <c r="E14" s="248" t="s">
        <v>786</v>
      </c>
      <c r="F14" s="35" t="s">
        <v>11</v>
      </c>
      <c r="G14" s="33"/>
      <c r="H14" s="38">
        <v>120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15.75" customHeight="1" x14ac:dyDescent="0.3">
      <c r="A15" s="148">
        <f t="shared" si="2"/>
        <v>4</v>
      </c>
      <c r="B15" s="246" t="s">
        <v>787</v>
      </c>
      <c r="C15" s="247" t="s">
        <v>787</v>
      </c>
      <c r="D15" s="247" t="s">
        <v>787</v>
      </c>
      <c r="E15" s="248" t="s">
        <v>787</v>
      </c>
      <c r="F15" s="35" t="s">
        <v>11</v>
      </c>
      <c r="G15" s="33"/>
      <c r="H15" s="38">
        <v>200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15.75" customHeight="1" x14ac:dyDescent="0.3">
      <c r="A16" s="148">
        <f t="shared" si="2"/>
        <v>5</v>
      </c>
      <c r="B16" s="246" t="s">
        <v>788</v>
      </c>
      <c r="C16" s="247" t="s">
        <v>788</v>
      </c>
      <c r="D16" s="247" t="s">
        <v>788</v>
      </c>
      <c r="E16" s="248" t="s">
        <v>788</v>
      </c>
      <c r="F16" s="35" t="s">
        <v>11</v>
      </c>
      <c r="G16" s="33"/>
      <c r="H16" s="38">
        <v>200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24.95" customHeight="1" x14ac:dyDescent="0.3">
      <c r="A17" s="148">
        <f t="shared" si="2"/>
        <v>6</v>
      </c>
      <c r="B17" s="246" t="s">
        <v>789</v>
      </c>
      <c r="C17" s="247" t="s">
        <v>789</v>
      </c>
      <c r="D17" s="247" t="s">
        <v>789</v>
      </c>
      <c r="E17" s="248" t="s">
        <v>789</v>
      </c>
      <c r="F17" s="35" t="s">
        <v>30</v>
      </c>
      <c r="G17" s="33"/>
      <c r="H17" s="38">
        <v>300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15.75" customHeight="1" x14ac:dyDescent="0.3">
      <c r="A18" s="148">
        <f t="shared" si="2"/>
        <v>7</v>
      </c>
      <c r="B18" s="246" t="s">
        <v>790</v>
      </c>
      <c r="C18" s="247" t="s">
        <v>790</v>
      </c>
      <c r="D18" s="247" t="s">
        <v>790</v>
      </c>
      <c r="E18" s="248" t="s">
        <v>790</v>
      </c>
      <c r="F18" s="35" t="s">
        <v>30</v>
      </c>
      <c r="G18" s="33"/>
      <c r="H18" s="163">
        <v>200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24.95" customHeight="1" x14ac:dyDescent="0.3">
      <c r="A19" s="148">
        <f t="shared" si="2"/>
        <v>8</v>
      </c>
      <c r="B19" s="246" t="s">
        <v>791</v>
      </c>
      <c r="C19" s="247" t="s">
        <v>791</v>
      </c>
      <c r="D19" s="247" t="s">
        <v>791</v>
      </c>
      <c r="E19" s="248" t="s">
        <v>791</v>
      </c>
      <c r="F19" s="35" t="s">
        <v>30</v>
      </c>
      <c r="G19" s="33"/>
      <c r="H19" s="163">
        <v>200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24.95" customHeight="1" x14ac:dyDescent="0.3">
      <c r="A20" s="148">
        <f t="shared" si="2"/>
        <v>9</v>
      </c>
      <c r="B20" s="246" t="s">
        <v>792</v>
      </c>
      <c r="C20" s="247" t="s">
        <v>792</v>
      </c>
      <c r="D20" s="247" t="s">
        <v>792</v>
      </c>
      <c r="E20" s="248" t="s">
        <v>792</v>
      </c>
      <c r="F20" s="35" t="s">
        <v>30</v>
      </c>
      <c r="G20" s="33"/>
      <c r="H20" s="163">
        <v>300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15" customHeight="1" x14ac:dyDescent="0.3">
      <c r="A21" s="148">
        <f t="shared" si="2"/>
        <v>10</v>
      </c>
      <c r="B21" s="246" t="s">
        <v>793</v>
      </c>
      <c r="C21" s="247" t="s">
        <v>793</v>
      </c>
      <c r="D21" s="247" t="s">
        <v>793</v>
      </c>
      <c r="E21" s="248" t="s">
        <v>793</v>
      </c>
      <c r="F21" s="35" t="s">
        <v>11</v>
      </c>
      <c r="G21" s="33"/>
      <c r="H21" s="163">
        <v>150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15" customHeight="1" x14ac:dyDescent="0.3">
      <c r="A22" s="148">
        <f t="shared" si="2"/>
        <v>11</v>
      </c>
      <c r="B22" s="246" t="s">
        <v>794</v>
      </c>
      <c r="C22" s="247" t="s">
        <v>794</v>
      </c>
      <c r="D22" s="247" t="s">
        <v>794</v>
      </c>
      <c r="E22" s="248" t="s">
        <v>794</v>
      </c>
      <c r="F22" s="35" t="s">
        <v>11</v>
      </c>
      <c r="G22" s="33"/>
      <c r="H22" s="163">
        <v>300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ht="15.75" customHeight="1" x14ac:dyDescent="0.3">
      <c r="A23" s="148">
        <f t="shared" si="2"/>
        <v>12</v>
      </c>
      <c r="B23" s="246" t="s">
        <v>795</v>
      </c>
      <c r="C23" s="247" t="s">
        <v>795</v>
      </c>
      <c r="D23" s="247" t="s">
        <v>795</v>
      </c>
      <c r="E23" s="248" t="s">
        <v>795</v>
      </c>
      <c r="F23" s="35" t="s">
        <v>11</v>
      </c>
      <c r="G23" s="33"/>
      <c r="H23" s="163">
        <v>400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15.75" customHeight="1" x14ac:dyDescent="0.3">
      <c r="A24" s="148">
        <f t="shared" si="2"/>
        <v>13</v>
      </c>
      <c r="B24" s="246" t="s">
        <v>796</v>
      </c>
      <c r="C24" s="247" t="s">
        <v>796</v>
      </c>
      <c r="D24" s="247" t="s">
        <v>796</v>
      </c>
      <c r="E24" s="248" t="s">
        <v>796</v>
      </c>
      <c r="F24" s="35" t="s">
        <v>11</v>
      </c>
      <c r="G24" s="33"/>
      <c r="H24" s="163">
        <v>200</v>
      </c>
      <c r="I24" s="34">
        <v>0</v>
      </c>
      <c r="J24" s="35">
        <v>9.5</v>
      </c>
      <c r="K24" s="36">
        <f t="shared" si="0"/>
        <v>0</v>
      </c>
      <c r="L24" s="37">
        <f t="shared" si="1"/>
        <v>0</v>
      </c>
    </row>
    <row r="25" spans="1:12" ht="15" customHeight="1" x14ac:dyDescent="0.3">
      <c r="A25" s="148">
        <f t="shared" si="2"/>
        <v>14</v>
      </c>
      <c r="B25" s="246" t="s">
        <v>797</v>
      </c>
      <c r="C25" s="247" t="s">
        <v>797</v>
      </c>
      <c r="D25" s="247" t="s">
        <v>797</v>
      </c>
      <c r="E25" s="248" t="s">
        <v>797</v>
      </c>
      <c r="F25" s="35" t="s">
        <v>11</v>
      </c>
      <c r="G25" s="33"/>
      <c r="H25" s="163">
        <v>150</v>
      </c>
      <c r="I25" s="34">
        <v>0</v>
      </c>
      <c r="J25" s="35">
        <v>9.5</v>
      </c>
      <c r="K25" s="36">
        <f t="shared" si="0"/>
        <v>0</v>
      </c>
      <c r="L25" s="37">
        <f t="shared" si="1"/>
        <v>0</v>
      </c>
    </row>
    <row r="26" spans="1:12" ht="15" customHeight="1" x14ac:dyDescent="0.3">
      <c r="A26" s="148">
        <f t="shared" si="2"/>
        <v>15</v>
      </c>
      <c r="B26" s="246" t="s">
        <v>798</v>
      </c>
      <c r="C26" s="247" t="s">
        <v>798</v>
      </c>
      <c r="D26" s="247" t="s">
        <v>798</v>
      </c>
      <c r="E26" s="248" t="s">
        <v>798</v>
      </c>
      <c r="F26" s="35" t="s">
        <v>11</v>
      </c>
      <c r="G26" s="33"/>
      <c r="H26" s="163">
        <v>600</v>
      </c>
      <c r="I26" s="34">
        <v>0</v>
      </c>
      <c r="J26" s="35">
        <v>9.5</v>
      </c>
      <c r="K26" s="36">
        <f t="shared" si="0"/>
        <v>0</v>
      </c>
      <c r="L26" s="37">
        <f t="shared" si="1"/>
        <v>0</v>
      </c>
    </row>
    <row r="27" spans="1:12" ht="15.75" x14ac:dyDescent="0.3">
      <c r="A27" s="145"/>
      <c r="B27" s="212" t="s">
        <v>104</v>
      </c>
      <c r="C27" s="213"/>
      <c r="D27" s="213"/>
      <c r="E27" s="214"/>
      <c r="F27" s="146"/>
      <c r="G27" s="146"/>
      <c r="H27" s="146"/>
      <c r="I27" s="146"/>
      <c r="J27" s="146"/>
      <c r="K27" s="146"/>
      <c r="L27" s="147">
        <f>SUM(L12:L26)</f>
        <v>0</v>
      </c>
    </row>
    <row r="28" spans="1:12" ht="15.75" x14ac:dyDescent="0.3">
      <c r="A28" s="19"/>
      <c r="B28" s="20"/>
      <c r="C28" s="20"/>
      <c r="D28" s="20"/>
      <c r="E28" s="20"/>
      <c r="F28" s="21"/>
      <c r="G28" s="21"/>
      <c r="H28" s="21"/>
      <c r="I28" s="21"/>
      <c r="J28" s="21"/>
      <c r="K28" s="21"/>
      <c r="L28" s="22"/>
    </row>
    <row r="29" spans="1:12" ht="15.75" x14ac:dyDescent="0.3">
      <c r="A29" s="4" t="s">
        <v>14</v>
      </c>
      <c r="B29" s="4"/>
      <c r="C29" s="4"/>
      <c r="D29" s="4"/>
      <c r="E29" s="4"/>
      <c r="F29" s="4"/>
      <c r="G29" s="41"/>
      <c r="H29" s="4"/>
      <c r="I29" s="4"/>
      <c r="J29" s="4"/>
      <c r="K29" s="4"/>
      <c r="L29" s="4"/>
    </row>
    <row r="30" spans="1:12" ht="15.75" x14ac:dyDescent="0.3">
      <c r="A30" s="4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5.75" x14ac:dyDescent="0.3">
      <c r="A31" s="93" t="s">
        <v>16</v>
      </c>
      <c r="B31" s="93"/>
      <c r="C31" s="93"/>
      <c r="D31" s="93"/>
      <c r="E31" s="93"/>
      <c r="F31" s="93"/>
      <c r="G31" s="93"/>
      <c r="H31" s="4"/>
      <c r="I31" s="4"/>
      <c r="J31" s="4"/>
      <c r="K31" s="4"/>
      <c r="L31" s="4"/>
    </row>
    <row r="32" spans="1:12" ht="15.75" x14ac:dyDescent="0.3">
      <c r="A32" s="93" t="s">
        <v>677</v>
      </c>
      <c r="B32" s="93"/>
      <c r="C32" s="93"/>
      <c r="D32" s="93"/>
      <c r="E32" s="93"/>
      <c r="F32" s="123"/>
      <c r="G32" s="93"/>
      <c r="H32" s="4"/>
      <c r="I32" s="4"/>
      <c r="J32" s="8"/>
      <c r="K32" s="8"/>
      <c r="L32" s="4"/>
    </row>
    <row r="33" spans="1:12" ht="15.75" x14ac:dyDescent="0.3">
      <c r="A33" s="4"/>
      <c r="B33" s="23"/>
      <c r="C33" s="24"/>
      <c r="D33" s="2"/>
      <c r="E33" s="2"/>
      <c r="F33" s="42"/>
      <c r="G33" s="4"/>
      <c r="H33" s="4"/>
      <c r="I33" s="4"/>
      <c r="J33" s="1"/>
      <c r="K33" s="1"/>
      <c r="L33" s="4"/>
    </row>
    <row r="34" spans="1:12" ht="15.75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15.75" x14ac:dyDescent="0.3">
      <c r="A35" s="8" t="s">
        <v>18</v>
      </c>
      <c r="B35" s="8"/>
      <c r="C35" s="8"/>
      <c r="D35" s="8"/>
      <c r="E35" s="8"/>
      <c r="F35" s="8"/>
      <c r="G35" s="25" t="s">
        <v>19</v>
      </c>
      <c r="H35" s="8"/>
      <c r="I35" s="8"/>
      <c r="J35" s="8" t="s">
        <v>20</v>
      </c>
      <c r="K35" s="8"/>
      <c r="L35" s="8"/>
    </row>
    <row r="36" spans="1:12" ht="15.75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5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.75" x14ac:dyDescent="0.3">
      <c r="A42" s="26"/>
      <c r="B42" s="27"/>
      <c r="C42" s="28"/>
      <c r="D42" s="28"/>
      <c r="E42" s="28"/>
      <c r="F42" s="28"/>
      <c r="G42" s="29"/>
      <c r="H42" s="30"/>
      <c r="I42" s="30"/>
      <c r="J42" s="30"/>
      <c r="K42" s="30"/>
      <c r="L42" s="30"/>
    </row>
    <row r="49" ht="27" customHeight="1" x14ac:dyDescent="0.25"/>
    <row r="50" ht="15.75" customHeight="1" x14ac:dyDescent="0.25"/>
    <row r="51" ht="27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15.75" customHeight="1" x14ac:dyDescent="0.25"/>
    <row r="69" ht="15.75" customHeight="1" x14ac:dyDescent="0.25"/>
    <row r="70" ht="27" customHeight="1" x14ac:dyDescent="0.25"/>
    <row r="71" ht="15.75" customHeight="1" x14ac:dyDescent="0.25"/>
    <row r="72" ht="15.75" customHeight="1" x14ac:dyDescent="0.25"/>
    <row r="73" ht="27" customHeight="1" x14ac:dyDescent="0.25"/>
    <row r="74" ht="15.75" customHeight="1" x14ac:dyDescent="0.25"/>
    <row r="75" ht="27" customHeight="1" x14ac:dyDescent="0.25"/>
    <row r="76" ht="15.75" customHeight="1" x14ac:dyDescent="0.25"/>
    <row r="77" ht="27" customHeight="1" x14ac:dyDescent="0.25"/>
    <row r="78" ht="27" customHeight="1" x14ac:dyDescent="0.25"/>
    <row r="79" ht="27" customHeight="1" x14ac:dyDescent="0.25"/>
    <row r="80" ht="15.75" customHeight="1" x14ac:dyDescent="0.25"/>
    <row r="81" ht="27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.75" customHeight="1" x14ac:dyDescent="0.25"/>
    <row r="98" ht="15" customHeight="1" x14ac:dyDescent="0.25"/>
    <row r="99" ht="1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.75" customHeight="1" x14ac:dyDescent="0.25"/>
    <row r="178" ht="15" customHeight="1" x14ac:dyDescent="0.25"/>
    <row r="179" ht="1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</sheetData>
  <sheetProtection algorithmName="SHA-512" hashValue="rJ7nABX36K7j1MiP1DyTiu41vReZoSaQ2Gsq+sEJlkDgNsRdJW2uyeKWmMbwgYglIWCMpKEBi8qZZOWG2sSlVA==" saltValue="K+N7aWTgWzwyY1of+05OsA==" spinCount="100000" sheet="1" objects="1" scenarios="1"/>
  <protectedRanges>
    <protectedRange sqref="I12:I26" name="Obseg3"/>
    <protectedRange sqref="G12:G26" name="Obseg2"/>
    <protectedRange sqref="C5:D6" name="Obseg1"/>
  </protectedRanges>
  <mergeCells count="17">
    <mergeCell ref="B27:E27"/>
    <mergeCell ref="B23:E23"/>
    <mergeCell ref="B24:E24"/>
    <mergeCell ref="B25:E25"/>
    <mergeCell ref="B26:E26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068EA-85AB-44FE-8EBC-6E64D076C0BD}">
  <dimension ref="A1:P140"/>
  <sheetViews>
    <sheetView topLeftCell="A109" zoomScale="110" zoomScaleNormal="110" zoomScaleSheetLayoutView="112" workbookViewId="0">
      <selection activeCell="G28" sqref="G28"/>
    </sheetView>
  </sheetViews>
  <sheetFormatPr defaultRowHeight="12.75" customHeight="1" x14ac:dyDescent="0.3"/>
  <cols>
    <col min="1" max="1" width="5.28515625" style="44" customWidth="1"/>
    <col min="2" max="4" width="9.140625" style="44"/>
    <col min="5" max="5" width="7.85546875" style="44" customWidth="1"/>
    <col min="6" max="6" width="4.5703125" style="44" customWidth="1"/>
    <col min="7" max="7" width="37.85546875" style="44" customWidth="1"/>
    <col min="8" max="9" width="9.140625" style="44"/>
    <col min="10" max="11" width="13.7109375" style="44" customWidth="1"/>
    <col min="12" max="12" width="7.5703125" style="44" customWidth="1"/>
    <col min="13" max="15" width="11.85546875" style="44" customWidth="1"/>
    <col min="16" max="16" width="12.7109375" style="44" customWidth="1"/>
    <col min="17" max="256" width="9.140625" style="44"/>
    <col min="257" max="257" width="5.28515625" style="44" customWidth="1"/>
    <col min="258" max="260" width="9.140625" style="44"/>
    <col min="261" max="261" width="7.85546875" style="44" customWidth="1"/>
    <col min="262" max="262" width="4.5703125" style="44" customWidth="1"/>
    <col min="263" max="263" width="37.85546875" style="44" customWidth="1"/>
    <col min="264" max="265" width="9.140625" style="44"/>
    <col min="266" max="267" width="13.7109375" style="44" customWidth="1"/>
    <col min="268" max="268" width="7.5703125" style="44" customWidth="1"/>
    <col min="269" max="271" width="11.85546875" style="44" customWidth="1"/>
    <col min="272" max="272" width="12.7109375" style="44" customWidth="1"/>
    <col min="273" max="512" width="9.140625" style="44"/>
    <col min="513" max="513" width="5.28515625" style="44" customWidth="1"/>
    <col min="514" max="516" width="9.140625" style="44"/>
    <col min="517" max="517" width="7.85546875" style="44" customWidth="1"/>
    <col min="518" max="518" width="4.5703125" style="44" customWidth="1"/>
    <col min="519" max="519" width="37.85546875" style="44" customWidth="1"/>
    <col min="520" max="521" width="9.140625" style="44"/>
    <col min="522" max="523" width="13.7109375" style="44" customWidth="1"/>
    <col min="524" max="524" width="7.5703125" style="44" customWidth="1"/>
    <col min="525" max="527" width="11.85546875" style="44" customWidth="1"/>
    <col min="528" max="528" width="12.7109375" style="44" customWidth="1"/>
    <col min="529" max="768" width="9.140625" style="44"/>
    <col min="769" max="769" width="5.28515625" style="44" customWidth="1"/>
    <col min="770" max="772" width="9.140625" style="44"/>
    <col min="773" max="773" width="7.85546875" style="44" customWidth="1"/>
    <col min="774" max="774" width="4.5703125" style="44" customWidth="1"/>
    <col min="775" max="775" width="37.85546875" style="44" customWidth="1"/>
    <col min="776" max="777" width="9.140625" style="44"/>
    <col min="778" max="779" width="13.7109375" style="44" customWidth="1"/>
    <col min="780" max="780" width="7.5703125" style="44" customWidth="1"/>
    <col min="781" max="783" width="11.85546875" style="44" customWidth="1"/>
    <col min="784" max="784" width="12.7109375" style="44" customWidth="1"/>
    <col min="785" max="1024" width="9.140625" style="44"/>
    <col min="1025" max="1025" width="5.28515625" style="44" customWidth="1"/>
    <col min="1026" max="1028" width="9.140625" style="44"/>
    <col min="1029" max="1029" width="7.85546875" style="44" customWidth="1"/>
    <col min="1030" max="1030" width="4.5703125" style="44" customWidth="1"/>
    <col min="1031" max="1031" width="37.85546875" style="44" customWidth="1"/>
    <col min="1032" max="1033" width="9.140625" style="44"/>
    <col min="1034" max="1035" width="13.7109375" style="44" customWidth="1"/>
    <col min="1036" max="1036" width="7.5703125" style="44" customWidth="1"/>
    <col min="1037" max="1039" width="11.85546875" style="44" customWidth="1"/>
    <col min="1040" max="1040" width="12.7109375" style="44" customWidth="1"/>
    <col min="1041" max="1280" width="9.140625" style="44"/>
    <col min="1281" max="1281" width="5.28515625" style="44" customWidth="1"/>
    <col min="1282" max="1284" width="9.140625" style="44"/>
    <col min="1285" max="1285" width="7.85546875" style="44" customWidth="1"/>
    <col min="1286" max="1286" width="4.5703125" style="44" customWidth="1"/>
    <col min="1287" max="1287" width="37.85546875" style="44" customWidth="1"/>
    <col min="1288" max="1289" width="9.140625" style="44"/>
    <col min="1290" max="1291" width="13.7109375" style="44" customWidth="1"/>
    <col min="1292" max="1292" width="7.5703125" style="44" customWidth="1"/>
    <col min="1293" max="1295" width="11.85546875" style="44" customWidth="1"/>
    <col min="1296" max="1296" width="12.7109375" style="44" customWidth="1"/>
    <col min="1297" max="1536" width="9.140625" style="44"/>
    <col min="1537" max="1537" width="5.28515625" style="44" customWidth="1"/>
    <col min="1538" max="1540" width="9.140625" style="44"/>
    <col min="1541" max="1541" width="7.85546875" style="44" customWidth="1"/>
    <col min="1542" max="1542" width="4.5703125" style="44" customWidth="1"/>
    <col min="1543" max="1543" width="37.85546875" style="44" customWidth="1"/>
    <col min="1544" max="1545" width="9.140625" style="44"/>
    <col min="1546" max="1547" width="13.7109375" style="44" customWidth="1"/>
    <col min="1548" max="1548" width="7.5703125" style="44" customWidth="1"/>
    <col min="1549" max="1551" width="11.85546875" style="44" customWidth="1"/>
    <col min="1552" max="1552" width="12.7109375" style="44" customWidth="1"/>
    <col min="1553" max="1792" width="9.140625" style="44"/>
    <col min="1793" max="1793" width="5.28515625" style="44" customWidth="1"/>
    <col min="1794" max="1796" width="9.140625" style="44"/>
    <col min="1797" max="1797" width="7.85546875" style="44" customWidth="1"/>
    <col min="1798" max="1798" width="4.5703125" style="44" customWidth="1"/>
    <col min="1799" max="1799" width="37.85546875" style="44" customWidth="1"/>
    <col min="1800" max="1801" width="9.140625" style="44"/>
    <col min="1802" max="1803" width="13.7109375" style="44" customWidth="1"/>
    <col min="1804" max="1804" width="7.5703125" style="44" customWidth="1"/>
    <col min="1805" max="1807" width="11.85546875" style="44" customWidth="1"/>
    <col min="1808" max="1808" width="12.7109375" style="44" customWidth="1"/>
    <col min="1809" max="2048" width="9.140625" style="44"/>
    <col min="2049" max="2049" width="5.28515625" style="44" customWidth="1"/>
    <col min="2050" max="2052" width="9.140625" style="44"/>
    <col min="2053" max="2053" width="7.85546875" style="44" customWidth="1"/>
    <col min="2054" max="2054" width="4.5703125" style="44" customWidth="1"/>
    <col min="2055" max="2055" width="37.85546875" style="44" customWidth="1"/>
    <col min="2056" max="2057" width="9.140625" style="44"/>
    <col min="2058" max="2059" width="13.7109375" style="44" customWidth="1"/>
    <col min="2060" max="2060" width="7.5703125" style="44" customWidth="1"/>
    <col min="2061" max="2063" width="11.85546875" style="44" customWidth="1"/>
    <col min="2064" max="2064" width="12.7109375" style="44" customWidth="1"/>
    <col min="2065" max="2304" width="9.140625" style="44"/>
    <col min="2305" max="2305" width="5.28515625" style="44" customWidth="1"/>
    <col min="2306" max="2308" width="9.140625" style="44"/>
    <col min="2309" max="2309" width="7.85546875" style="44" customWidth="1"/>
    <col min="2310" max="2310" width="4.5703125" style="44" customWidth="1"/>
    <col min="2311" max="2311" width="37.85546875" style="44" customWidth="1"/>
    <col min="2312" max="2313" width="9.140625" style="44"/>
    <col min="2314" max="2315" width="13.7109375" style="44" customWidth="1"/>
    <col min="2316" max="2316" width="7.5703125" style="44" customWidth="1"/>
    <col min="2317" max="2319" width="11.85546875" style="44" customWidth="1"/>
    <col min="2320" max="2320" width="12.7109375" style="44" customWidth="1"/>
    <col min="2321" max="2560" width="9.140625" style="44"/>
    <col min="2561" max="2561" width="5.28515625" style="44" customWidth="1"/>
    <col min="2562" max="2564" width="9.140625" style="44"/>
    <col min="2565" max="2565" width="7.85546875" style="44" customWidth="1"/>
    <col min="2566" max="2566" width="4.5703125" style="44" customWidth="1"/>
    <col min="2567" max="2567" width="37.85546875" style="44" customWidth="1"/>
    <col min="2568" max="2569" width="9.140625" style="44"/>
    <col min="2570" max="2571" width="13.7109375" style="44" customWidth="1"/>
    <col min="2572" max="2572" width="7.5703125" style="44" customWidth="1"/>
    <col min="2573" max="2575" width="11.85546875" style="44" customWidth="1"/>
    <col min="2576" max="2576" width="12.7109375" style="44" customWidth="1"/>
    <col min="2577" max="2816" width="9.140625" style="44"/>
    <col min="2817" max="2817" width="5.28515625" style="44" customWidth="1"/>
    <col min="2818" max="2820" width="9.140625" style="44"/>
    <col min="2821" max="2821" width="7.85546875" style="44" customWidth="1"/>
    <col min="2822" max="2822" width="4.5703125" style="44" customWidth="1"/>
    <col min="2823" max="2823" width="37.85546875" style="44" customWidth="1"/>
    <col min="2824" max="2825" width="9.140625" style="44"/>
    <col min="2826" max="2827" width="13.7109375" style="44" customWidth="1"/>
    <col min="2828" max="2828" width="7.5703125" style="44" customWidth="1"/>
    <col min="2829" max="2831" width="11.85546875" style="44" customWidth="1"/>
    <col min="2832" max="2832" width="12.7109375" style="44" customWidth="1"/>
    <col min="2833" max="3072" width="9.140625" style="44"/>
    <col min="3073" max="3073" width="5.28515625" style="44" customWidth="1"/>
    <col min="3074" max="3076" width="9.140625" style="44"/>
    <col min="3077" max="3077" width="7.85546875" style="44" customWidth="1"/>
    <col min="3078" max="3078" width="4.5703125" style="44" customWidth="1"/>
    <col min="3079" max="3079" width="37.85546875" style="44" customWidth="1"/>
    <col min="3080" max="3081" width="9.140625" style="44"/>
    <col min="3082" max="3083" width="13.7109375" style="44" customWidth="1"/>
    <col min="3084" max="3084" width="7.5703125" style="44" customWidth="1"/>
    <col min="3085" max="3087" width="11.85546875" style="44" customWidth="1"/>
    <col min="3088" max="3088" width="12.7109375" style="44" customWidth="1"/>
    <col min="3089" max="3328" width="9.140625" style="44"/>
    <col min="3329" max="3329" width="5.28515625" style="44" customWidth="1"/>
    <col min="3330" max="3332" width="9.140625" style="44"/>
    <col min="3333" max="3333" width="7.85546875" style="44" customWidth="1"/>
    <col min="3334" max="3334" width="4.5703125" style="44" customWidth="1"/>
    <col min="3335" max="3335" width="37.85546875" style="44" customWidth="1"/>
    <col min="3336" max="3337" width="9.140625" style="44"/>
    <col min="3338" max="3339" width="13.7109375" style="44" customWidth="1"/>
    <col min="3340" max="3340" width="7.5703125" style="44" customWidth="1"/>
    <col min="3341" max="3343" width="11.85546875" style="44" customWidth="1"/>
    <col min="3344" max="3344" width="12.7109375" style="44" customWidth="1"/>
    <col min="3345" max="3584" width="9.140625" style="44"/>
    <col min="3585" max="3585" width="5.28515625" style="44" customWidth="1"/>
    <col min="3586" max="3588" width="9.140625" style="44"/>
    <col min="3589" max="3589" width="7.85546875" style="44" customWidth="1"/>
    <col min="3590" max="3590" width="4.5703125" style="44" customWidth="1"/>
    <col min="3591" max="3591" width="37.85546875" style="44" customWidth="1"/>
    <col min="3592" max="3593" width="9.140625" style="44"/>
    <col min="3594" max="3595" width="13.7109375" style="44" customWidth="1"/>
    <col min="3596" max="3596" width="7.5703125" style="44" customWidth="1"/>
    <col min="3597" max="3599" width="11.85546875" style="44" customWidth="1"/>
    <col min="3600" max="3600" width="12.7109375" style="44" customWidth="1"/>
    <col min="3601" max="3840" width="9.140625" style="44"/>
    <col min="3841" max="3841" width="5.28515625" style="44" customWidth="1"/>
    <col min="3842" max="3844" width="9.140625" style="44"/>
    <col min="3845" max="3845" width="7.85546875" style="44" customWidth="1"/>
    <col min="3846" max="3846" width="4.5703125" style="44" customWidth="1"/>
    <col min="3847" max="3847" width="37.85546875" style="44" customWidth="1"/>
    <col min="3848" max="3849" width="9.140625" style="44"/>
    <col min="3850" max="3851" width="13.7109375" style="44" customWidth="1"/>
    <col min="3852" max="3852" width="7.5703125" style="44" customWidth="1"/>
    <col min="3853" max="3855" width="11.85546875" style="44" customWidth="1"/>
    <col min="3856" max="3856" width="12.7109375" style="44" customWidth="1"/>
    <col min="3857" max="4096" width="9.140625" style="44"/>
    <col min="4097" max="4097" width="5.28515625" style="44" customWidth="1"/>
    <col min="4098" max="4100" width="9.140625" style="44"/>
    <col min="4101" max="4101" width="7.85546875" style="44" customWidth="1"/>
    <col min="4102" max="4102" width="4.5703125" style="44" customWidth="1"/>
    <col min="4103" max="4103" width="37.85546875" style="44" customWidth="1"/>
    <col min="4104" max="4105" width="9.140625" style="44"/>
    <col min="4106" max="4107" width="13.7109375" style="44" customWidth="1"/>
    <col min="4108" max="4108" width="7.5703125" style="44" customWidth="1"/>
    <col min="4109" max="4111" width="11.85546875" style="44" customWidth="1"/>
    <col min="4112" max="4112" width="12.7109375" style="44" customWidth="1"/>
    <col min="4113" max="4352" width="9.140625" style="44"/>
    <col min="4353" max="4353" width="5.28515625" style="44" customWidth="1"/>
    <col min="4354" max="4356" width="9.140625" style="44"/>
    <col min="4357" max="4357" width="7.85546875" style="44" customWidth="1"/>
    <col min="4358" max="4358" width="4.5703125" style="44" customWidth="1"/>
    <col min="4359" max="4359" width="37.85546875" style="44" customWidth="1"/>
    <col min="4360" max="4361" width="9.140625" style="44"/>
    <col min="4362" max="4363" width="13.7109375" style="44" customWidth="1"/>
    <col min="4364" max="4364" width="7.5703125" style="44" customWidth="1"/>
    <col min="4365" max="4367" width="11.85546875" style="44" customWidth="1"/>
    <col min="4368" max="4368" width="12.7109375" style="44" customWidth="1"/>
    <col min="4369" max="4608" width="9.140625" style="44"/>
    <col min="4609" max="4609" width="5.28515625" style="44" customWidth="1"/>
    <col min="4610" max="4612" width="9.140625" style="44"/>
    <col min="4613" max="4613" width="7.85546875" style="44" customWidth="1"/>
    <col min="4614" max="4614" width="4.5703125" style="44" customWidth="1"/>
    <col min="4615" max="4615" width="37.85546875" style="44" customWidth="1"/>
    <col min="4616" max="4617" width="9.140625" style="44"/>
    <col min="4618" max="4619" width="13.7109375" style="44" customWidth="1"/>
    <col min="4620" max="4620" width="7.5703125" style="44" customWidth="1"/>
    <col min="4621" max="4623" width="11.85546875" style="44" customWidth="1"/>
    <col min="4624" max="4624" width="12.7109375" style="44" customWidth="1"/>
    <col min="4625" max="4864" width="9.140625" style="44"/>
    <col min="4865" max="4865" width="5.28515625" style="44" customWidth="1"/>
    <col min="4866" max="4868" width="9.140625" style="44"/>
    <col min="4869" max="4869" width="7.85546875" style="44" customWidth="1"/>
    <col min="4870" max="4870" width="4.5703125" style="44" customWidth="1"/>
    <col min="4871" max="4871" width="37.85546875" style="44" customWidth="1"/>
    <col min="4872" max="4873" width="9.140625" style="44"/>
    <col min="4874" max="4875" width="13.7109375" style="44" customWidth="1"/>
    <col min="4876" max="4876" width="7.5703125" style="44" customWidth="1"/>
    <col min="4877" max="4879" width="11.85546875" style="44" customWidth="1"/>
    <col min="4880" max="4880" width="12.7109375" style="44" customWidth="1"/>
    <col min="4881" max="5120" width="9.140625" style="44"/>
    <col min="5121" max="5121" width="5.28515625" style="44" customWidth="1"/>
    <col min="5122" max="5124" width="9.140625" style="44"/>
    <col min="5125" max="5125" width="7.85546875" style="44" customWidth="1"/>
    <col min="5126" max="5126" width="4.5703125" style="44" customWidth="1"/>
    <col min="5127" max="5127" width="37.85546875" style="44" customWidth="1"/>
    <col min="5128" max="5129" width="9.140625" style="44"/>
    <col min="5130" max="5131" width="13.7109375" style="44" customWidth="1"/>
    <col min="5132" max="5132" width="7.5703125" style="44" customWidth="1"/>
    <col min="5133" max="5135" width="11.85546875" style="44" customWidth="1"/>
    <col min="5136" max="5136" width="12.7109375" style="44" customWidth="1"/>
    <col min="5137" max="5376" width="9.140625" style="44"/>
    <col min="5377" max="5377" width="5.28515625" style="44" customWidth="1"/>
    <col min="5378" max="5380" width="9.140625" style="44"/>
    <col min="5381" max="5381" width="7.85546875" style="44" customWidth="1"/>
    <col min="5382" max="5382" width="4.5703125" style="44" customWidth="1"/>
    <col min="5383" max="5383" width="37.85546875" style="44" customWidth="1"/>
    <col min="5384" max="5385" width="9.140625" style="44"/>
    <col min="5386" max="5387" width="13.7109375" style="44" customWidth="1"/>
    <col min="5388" max="5388" width="7.5703125" style="44" customWidth="1"/>
    <col min="5389" max="5391" width="11.85546875" style="44" customWidth="1"/>
    <col min="5392" max="5392" width="12.7109375" style="44" customWidth="1"/>
    <col min="5393" max="5632" width="9.140625" style="44"/>
    <col min="5633" max="5633" width="5.28515625" style="44" customWidth="1"/>
    <col min="5634" max="5636" width="9.140625" style="44"/>
    <col min="5637" max="5637" width="7.85546875" style="44" customWidth="1"/>
    <col min="5638" max="5638" width="4.5703125" style="44" customWidth="1"/>
    <col min="5639" max="5639" width="37.85546875" style="44" customWidth="1"/>
    <col min="5640" max="5641" width="9.140625" style="44"/>
    <col min="5642" max="5643" width="13.7109375" style="44" customWidth="1"/>
    <col min="5644" max="5644" width="7.5703125" style="44" customWidth="1"/>
    <col min="5645" max="5647" width="11.85546875" style="44" customWidth="1"/>
    <col min="5648" max="5648" width="12.7109375" style="44" customWidth="1"/>
    <col min="5649" max="5888" width="9.140625" style="44"/>
    <col min="5889" max="5889" width="5.28515625" style="44" customWidth="1"/>
    <col min="5890" max="5892" width="9.140625" style="44"/>
    <col min="5893" max="5893" width="7.85546875" style="44" customWidth="1"/>
    <col min="5894" max="5894" width="4.5703125" style="44" customWidth="1"/>
    <col min="5895" max="5895" width="37.85546875" style="44" customWidth="1"/>
    <col min="5896" max="5897" width="9.140625" style="44"/>
    <col min="5898" max="5899" width="13.7109375" style="44" customWidth="1"/>
    <col min="5900" max="5900" width="7.5703125" style="44" customWidth="1"/>
    <col min="5901" max="5903" width="11.85546875" style="44" customWidth="1"/>
    <col min="5904" max="5904" width="12.7109375" style="44" customWidth="1"/>
    <col min="5905" max="6144" width="9.140625" style="44"/>
    <col min="6145" max="6145" width="5.28515625" style="44" customWidth="1"/>
    <col min="6146" max="6148" width="9.140625" style="44"/>
    <col min="6149" max="6149" width="7.85546875" style="44" customWidth="1"/>
    <col min="6150" max="6150" width="4.5703125" style="44" customWidth="1"/>
    <col min="6151" max="6151" width="37.85546875" style="44" customWidth="1"/>
    <col min="6152" max="6153" width="9.140625" style="44"/>
    <col min="6154" max="6155" width="13.7109375" style="44" customWidth="1"/>
    <col min="6156" max="6156" width="7.5703125" style="44" customWidth="1"/>
    <col min="6157" max="6159" width="11.85546875" style="44" customWidth="1"/>
    <col min="6160" max="6160" width="12.7109375" style="44" customWidth="1"/>
    <col min="6161" max="6400" width="9.140625" style="44"/>
    <col min="6401" max="6401" width="5.28515625" style="44" customWidth="1"/>
    <col min="6402" max="6404" width="9.140625" style="44"/>
    <col min="6405" max="6405" width="7.85546875" style="44" customWidth="1"/>
    <col min="6406" max="6406" width="4.5703125" style="44" customWidth="1"/>
    <col min="6407" max="6407" width="37.85546875" style="44" customWidth="1"/>
    <col min="6408" max="6409" width="9.140625" style="44"/>
    <col min="6410" max="6411" width="13.7109375" style="44" customWidth="1"/>
    <col min="6412" max="6412" width="7.5703125" style="44" customWidth="1"/>
    <col min="6413" max="6415" width="11.85546875" style="44" customWidth="1"/>
    <col min="6416" max="6416" width="12.7109375" style="44" customWidth="1"/>
    <col min="6417" max="6656" width="9.140625" style="44"/>
    <col min="6657" max="6657" width="5.28515625" style="44" customWidth="1"/>
    <col min="6658" max="6660" width="9.140625" style="44"/>
    <col min="6661" max="6661" width="7.85546875" style="44" customWidth="1"/>
    <col min="6662" max="6662" width="4.5703125" style="44" customWidth="1"/>
    <col min="6663" max="6663" width="37.85546875" style="44" customWidth="1"/>
    <col min="6664" max="6665" width="9.140625" style="44"/>
    <col min="6666" max="6667" width="13.7109375" style="44" customWidth="1"/>
    <col min="6668" max="6668" width="7.5703125" style="44" customWidth="1"/>
    <col min="6669" max="6671" width="11.85546875" style="44" customWidth="1"/>
    <col min="6672" max="6672" width="12.7109375" style="44" customWidth="1"/>
    <col min="6673" max="6912" width="9.140625" style="44"/>
    <col min="6913" max="6913" width="5.28515625" style="44" customWidth="1"/>
    <col min="6914" max="6916" width="9.140625" style="44"/>
    <col min="6917" max="6917" width="7.85546875" style="44" customWidth="1"/>
    <col min="6918" max="6918" width="4.5703125" style="44" customWidth="1"/>
    <col min="6919" max="6919" width="37.85546875" style="44" customWidth="1"/>
    <col min="6920" max="6921" width="9.140625" style="44"/>
    <col min="6922" max="6923" width="13.7109375" style="44" customWidth="1"/>
    <col min="6924" max="6924" width="7.5703125" style="44" customWidth="1"/>
    <col min="6925" max="6927" width="11.85546875" style="44" customWidth="1"/>
    <col min="6928" max="6928" width="12.7109375" style="44" customWidth="1"/>
    <col min="6929" max="7168" width="9.140625" style="44"/>
    <col min="7169" max="7169" width="5.28515625" style="44" customWidth="1"/>
    <col min="7170" max="7172" width="9.140625" style="44"/>
    <col min="7173" max="7173" width="7.85546875" style="44" customWidth="1"/>
    <col min="7174" max="7174" width="4.5703125" style="44" customWidth="1"/>
    <col min="7175" max="7175" width="37.85546875" style="44" customWidth="1"/>
    <col min="7176" max="7177" width="9.140625" style="44"/>
    <col min="7178" max="7179" width="13.7109375" style="44" customWidth="1"/>
    <col min="7180" max="7180" width="7.5703125" style="44" customWidth="1"/>
    <col min="7181" max="7183" width="11.85546875" style="44" customWidth="1"/>
    <col min="7184" max="7184" width="12.7109375" style="44" customWidth="1"/>
    <col min="7185" max="7424" width="9.140625" style="44"/>
    <col min="7425" max="7425" width="5.28515625" style="44" customWidth="1"/>
    <col min="7426" max="7428" width="9.140625" style="44"/>
    <col min="7429" max="7429" width="7.85546875" style="44" customWidth="1"/>
    <col min="7430" max="7430" width="4.5703125" style="44" customWidth="1"/>
    <col min="7431" max="7431" width="37.85546875" style="44" customWidth="1"/>
    <col min="7432" max="7433" width="9.140625" style="44"/>
    <col min="7434" max="7435" width="13.7109375" style="44" customWidth="1"/>
    <col min="7436" max="7436" width="7.5703125" style="44" customWidth="1"/>
    <col min="7437" max="7439" width="11.85546875" style="44" customWidth="1"/>
    <col min="7440" max="7440" width="12.7109375" style="44" customWidth="1"/>
    <col min="7441" max="7680" width="9.140625" style="44"/>
    <col min="7681" max="7681" width="5.28515625" style="44" customWidth="1"/>
    <col min="7682" max="7684" width="9.140625" style="44"/>
    <col min="7685" max="7685" width="7.85546875" style="44" customWidth="1"/>
    <col min="7686" max="7686" width="4.5703125" style="44" customWidth="1"/>
    <col min="7687" max="7687" width="37.85546875" style="44" customWidth="1"/>
    <col min="7688" max="7689" width="9.140625" style="44"/>
    <col min="7690" max="7691" width="13.7109375" style="44" customWidth="1"/>
    <col min="7692" max="7692" width="7.5703125" style="44" customWidth="1"/>
    <col min="7693" max="7695" width="11.85546875" style="44" customWidth="1"/>
    <col min="7696" max="7696" width="12.7109375" style="44" customWidth="1"/>
    <col min="7697" max="7936" width="9.140625" style="44"/>
    <col min="7937" max="7937" width="5.28515625" style="44" customWidth="1"/>
    <col min="7938" max="7940" width="9.140625" style="44"/>
    <col min="7941" max="7941" width="7.85546875" style="44" customWidth="1"/>
    <col min="7942" max="7942" width="4.5703125" style="44" customWidth="1"/>
    <col min="7943" max="7943" width="37.85546875" style="44" customWidth="1"/>
    <col min="7944" max="7945" width="9.140625" style="44"/>
    <col min="7946" max="7947" width="13.7109375" style="44" customWidth="1"/>
    <col min="7948" max="7948" width="7.5703125" style="44" customWidth="1"/>
    <col min="7949" max="7951" width="11.85546875" style="44" customWidth="1"/>
    <col min="7952" max="7952" width="12.7109375" style="44" customWidth="1"/>
    <col min="7953" max="8192" width="9.140625" style="44"/>
    <col min="8193" max="8193" width="5.28515625" style="44" customWidth="1"/>
    <col min="8194" max="8196" width="9.140625" style="44"/>
    <col min="8197" max="8197" width="7.85546875" style="44" customWidth="1"/>
    <col min="8198" max="8198" width="4.5703125" style="44" customWidth="1"/>
    <col min="8199" max="8199" width="37.85546875" style="44" customWidth="1"/>
    <col min="8200" max="8201" width="9.140625" style="44"/>
    <col min="8202" max="8203" width="13.7109375" style="44" customWidth="1"/>
    <col min="8204" max="8204" width="7.5703125" style="44" customWidth="1"/>
    <col min="8205" max="8207" width="11.85546875" style="44" customWidth="1"/>
    <col min="8208" max="8208" width="12.7109375" style="44" customWidth="1"/>
    <col min="8209" max="8448" width="9.140625" style="44"/>
    <col min="8449" max="8449" width="5.28515625" style="44" customWidth="1"/>
    <col min="8450" max="8452" width="9.140625" style="44"/>
    <col min="8453" max="8453" width="7.85546875" style="44" customWidth="1"/>
    <col min="8454" max="8454" width="4.5703125" style="44" customWidth="1"/>
    <col min="8455" max="8455" width="37.85546875" style="44" customWidth="1"/>
    <col min="8456" max="8457" width="9.140625" style="44"/>
    <col min="8458" max="8459" width="13.7109375" style="44" customWidth="1"/>
    <col min="8460" max="8460" width="7.5703125" style="44" customWidth="1"/>
    <col min="8461" max="8463" width="11.85546875" style="44" customWidth="1"/>
    <col min="8464" max="8464" width="12.7109375" style="44" customWidth="1"/>
    <col min="8465" max="8704" width="9.140625" style="44"/>
    <col min="8705" max="8705" width="5.28515625" style="44" customWidth="1"/>
    <col min="8706" max="8708" width="9.140625" style="44"/>
    <col min="8709" max="8709" width="7.85546875" style="44" customWidth="1"/>
    <col min="8710" max="8710" width="4.5703125" style="44" customWidth="1"/>
    <col min="8711" max="8711" width="37.85546875" style="44" customWidth="1"/>
    <col min="8712" max="8713" width="9.140625" style="44"/>
    <col min="8714" max="8715" width="13.7109375" style="44" customWidth="1"/>
    <col min="8716" max="8716" width="7.5703125" style="44" customWidth="1"/>
    <col min="8717" max="8719" width="11.85546875" style="44" customWidth="1"/>
    <col min="8720" max="8720" width="12.7109375" style="44" customWidth="1"/>
    <col min="8721" max="8960" width="9.140625" style="44"/>
    <col min="8961" max="8961" width="5.28515625" style="44" customWidth="1"/>
    <col min="8962" max="8964" width="9.140625" style="44"/>
    <col min="8965" max="8965" width="7.85546875" style="44" customWidth="1"/>
    <col min="8966" max="8966" width="4.5703125" style="44" customWidth="1"/>
    <col min="8967" max="8967" width="37.85546875" style="44" customWidth="1"/>
    <col min="8968" max="8969" width="9.140625" style="44"/>
    <col min="8970" max="8971" width="13.7109375" style="44" customWidth="1"/>
    <col min="8972" max="8972" width="7.5703125" style="44" customWidth="1"/>
    <col min="8973" max="8975" width="11.85546875" style="44" customWidth="1"/>
    <col min="8976" max="8976" width="12.7109375" style="44" customWidth="1"/>
    <col min="8977" max="9216" width="9.140625" style="44"/>
    <col min="9217" max="9217" width="5.28515625" style="44" customWidth="1"/>
    <col min="9218" max="9220" width="9.140625" style="44"/>
    <col min="9221" max="9221" width="7.85546875" style="44" customWidth="1"/>
    <col min="9222" max="9222" width="4.5703125" style="44" customWidth="1"/>
    <col min="9223" max="9223" width="37.85546875" style="44" customWidth="1"/>
    <col min="9224" max="9225" width="9.140625" style="44"/>
    <col min="9226" max="9227" width="13.7109375" style="44" customWidth="1"/>
    <col min="9228" max="9228" width="7.5703125" style="44" customWidth="1"/>
    <col min="9229" max="9231" width="11.85546875" style="44" customWidth="1"/>
    <col min="9232" max="9232" width="12.7109375" style="44" customWidth="1"/>
    <col min="9233" max="9472" width="9.140625" style="44"/>
    <col min="9473" max="9473" width="5.28515625" style="44" customWidth="1"/>
    <col min="9474" max="9476" width="9.140625" style="44"/>
    <col min="9477" max="9477" width="7.85546875" style="44" customWidth="1"/>
    <col min="9478" max="9478" width="4.5703125" style="44" customWidth="1"/>
    <col min="9479" max="9479" width="37.85546875" style="44" customWidth="1"/>
    <col min="9480" max="9481" width="9.140625" style="44"/>
    <col min="9482" max="9483" width="13.7109375" style="44" customWidth="1"/>
    <col min="9484" max="9484" width="7.5703125" style="44" customWidth="1"/>
    <col min="9485" max="9487" width="11.85546875" style="44" customWidth="1"/>
    <col min="9488" max="9488" width="12.7109375" style="44" customWidth="1"/>
    <col min="9489" max="9728" width="9.140625" style="44"/>
    <col min="9729" max="9729" width="5.28515625" style="44" customWidth="1"/>
    <col min="9730" max="9732" width="9.140625" style="44"/>
    <col min="9733" max="9733" width="7.85546875" style="44" customWidth="1"/>
    <col min="9734" max="9734" width="4.5703125" style="44" customWidth="1"/>
    <col min="9735" max="9735" width="37.85546875" style="44" customWidth="1"/>
    <col min="9736" max="9737" width="9.140625" style="44"/>
    <col min="9738" max="9739" width="13.7109375" style="44" customWidth="1"/>
    <col min="9740" max="9740" width="7.5703125" style="44" customWidth="1"/>
    <col min="9741" max="9743" width="11.85546875" style="44" customWidth="1"/>
    <col min="9744" max="9744" width="12.7109375" style="44" customWidth="1"/>
    <col min="9745" max="9984" width="9.140625" style="44"/>
    <col min="9985" max="9985" width="5.28515625" style="44" customWidth="1"/>
    <col min="9986" max="9988" width="9.140625" style="44"/>
    <col min="9989" max="9989" width="7.85546875" style="44" customWidth="1"/>
    <col min="9990" max="9990" width="4.5703125" style="44" customWidth="1"/>
    <col min="9991" max="9991" width="37.85546875" style="44" customWidth="1"/>
    <col min="9992" max="9993" width="9.140625" style="44"/>
    <col min="9994" max="9995" width="13.7109375" style="44" customWidth="1"/>
    <col min="9996" max="9996" width="7.5703125" style="44" customWidth="1"/>
    <col min="9997" max="9999" width="11.85546875" style="44" customWidth="1"/>
    <col min="10000" max="10000" width="12.7109375" style="44" customWidth="1"/>
    <col min="10001" max="10240" width="9.140625" style="44"/>
    <col min="10241" max="10241" width="5.28515625" style="44" customWidth="1"/>
    <col min="10242" max="10244" width="9.140625" style="44"/>
    <col min="10245" max="10245" width="7.85546875" style="44" customWidth="1"/>
    <col min="10246" max="10246" width="4.5703125" style="44" customWidth="1"/>
    <col min="10247" max="10247" width="37.85546875" style="44" customWidth="1"/>
    <col min="10248" max="10249" width="9.140625" style="44"/>
    <col min="10250" max="10251" width="13.7109375" style="44" customWidth="1"/>
    <col min="10252" max="10252" width="7.5703125" style="44" customWidth="1"/>
    <col min="10253" max="10255" width="11.85546875" style="44" customWidth="1"/>
    <col min="10256" max="10256" width="12.7109375" style="44" customWidth="1"/>
    <col min="10257" max="10496" width="9.140625" style="44"/>
    <col min="10497" max="10497" width="5.28515625" style="44" customWidth="1"/>
    <col min="10498" max="10500" width="9.140625" style="44"/>
    <col min="10501" max="10501" width="7.85546875" style="44" customWidth="1"/>
    <col min="10502" max="10502" width="4.5703125" style="44" customWidth="1"/>
    <col min="10503" max="10503" width="37.85546875" style="44" customWidth="1"/>
    <col min="10504" max="10505" width="9.140625" style="44"/>
    <col min="10506" max="10507" width="13.7109375" style="44" customWidth="1"/>
    <col min="10508" max="10508" width="7.5703125" style="44" customWidth="1"/>
    <col min="10509" max="10511" width="11.85546875" style="44" customWidth="1"/>
    <col min="10512" max="10512" width="12.7109375" style="44" customWidth="1"/>
    <col min="10513" max="10752" width="9.140625" style="44"/>
    <col min="10753" max="10753" width="5.28515625" style="44" customWidth="1"/>
    <col min="10754" max="10756" width="9.140625" style="44"/>
    <col min="10757" max="10757" width="7.85546875" style="44" customWidth="1"/>
    <col min="10758" max="10758" width="4.5703125" style="44" customWidth="1"/>
    <col min="10759" max="10759" width="37.85546875" style="44" customWidth="1"/>
    <col min="10760" max="10761" width="9.140625" style="44"/>
    <col min="10762" max="10763" width="13.7109375" style="44" customWidth="1"/>
    <col min="10764" max="10764" width="7.5703125" style="44" customWidth="1"/>
    <col min="10765" max="10767" width="11.85546875" style="44" customWidth="1"/>
    <col min="10768" max="10768" width="12.7109375" style="44" customWidth="1"/>
    <col min="10769" max="11008" width="9.140625" style="44"/>
    <col min="11009" max="11009" width="5.28515625" style="44" customWidth="1"/>
    <col min="11010" max="11012" width="9.140625" style="44"/>
    <col min="11013" max="11013" width="7.85546875" style="44" customWidth="1"/>
    <col min="11014" max="11014" width="4.5703125" style="44" customWidth="1"/>
    <col min="11015" max="11015" width="37.85546875" style="44" customWidth="1"/>
    <col min="11016" max="11017" width="9.140625" style="44"/>
    <col min="11018" max="11019" width="13.7109375" style="44" customWidth="1"/>
    <col min="11020" max="11020" width="7.5703125" style="44" customWidth="1"/>
    <col min="11021" max="11023" width="11.85546875" style="44" customWidth="1"/>
    <col min="11024" max="11024" width="12.7109375" style="44" customWidth="1"/>
    <col min="11025" max="11264" width="9.140625" style="44"/>
    <col min="11265" max="11265" width="5.28515625" style="44" customWidth="1"/>
    <col min="11266" max="11268" width="9.140625" style="44"/>
    <col min="11269" max="11269" width="7.85546875" style="44" customWidth="1"/>
    <col min="11270" max="11270" width="4.5703125" style="44" customWidth="1"/>
    <col min="11271" max="11271" width="37.85546875" style="44" customWidth="1"/>
    <col min="11272" max="11273" width="9.140625" style="44"/>
    <col min="11274" max="11275" width="13.7109375" style="44" customWidth="1"/>
    <col min="11276" max="11276" width="7.5703125" style="44" customWidth="1"/>
    <col min="11277" max="11279" width="11.85546875" style="44" customWidth="1"/>
    <col min="11280" max="11280" width="12.7109375" style="44" customWidth="1"/>
    <col min="11281" max="11520" width="9.140625" style="44"/>
    <col min="11521" max="11521" width="5.28515625" style="44" customWidth="1"/>
    <col min="11522" max="11524" width="9.140625" style="44"/>
    <col min="11525" max="11525" width="7.85546875" style="44" customWidth="1"/>
    <col min="11526" max="11526" width="4.5703125" style="44" customWidth="1"/>
    <col min="11527" max="11527" width="37.85546875" style="44" customWidth="1"/>
    <col min="11528" max="11529" width="9.140625" style="44"/>
    <col min="11530" max="11531" width="13.7109375" style="44" customWidth="1"/>
    <col min="11532" max="11532" width="7.5703125" style="44" customWidth="1"/>
    <col min="11533" max="11535" width="11.85546875" style="44" customWidth="1"/>
    <col min="11536" max="11536" width="12.7109375" style="44" customWidth="1"/>
    <col min="11537" max="11776" width="9.140625" style="44"/>
    <col min="11777" max="11777" width="5.28515625" style="44" customWidth="1"/>
    <col min="11778" max="11780" width="9.140625" style="44"/>
    <col min="11781" max="11781" width="7.85546875" style="44" customWidth="1"/>
    <col min="11782" max="11782" width="4.5703125" style="44" customWidth="1"/>
    <col min="11783" max="11783" width="37.85546875" style="44" customWidth="1"/>
    <col min="11784" max="11785" width="9.140625" style="44"/>
    <col min="11786" max="11787" width="13.7109375" style="44" customWidth="1"/>
    <col min="11788" max="11788" width="7.5703125" style="44" customWidth="1"/>
    <col min="11789" max="11791" width="11.85546875" style="44" customWidth="1"/>
    <col min="11792" max="11792" width="12.7109375" style="44" customWidth="1"/>
    <col min="11793" max="12032" width="9.140625" style="44"/>
    <col min="12033" max="12033" width="5.28515625" style="44" customWidth="1"/>
    <col min="12034" max="12036" width="9.140625" style="44"/>
    <col min="12037" max="12037" width="7.85546875" style="44" customWidth="1"/>
    <col min="12038" max="12038" width="4.5703125" style="44" customWidth="1"/>
    <col min="12039" max="12039" width="37.85546875" style="44" customWidth="1"/>
    <col min="12040" max="12041" width="9.140625" style="44"/>
    <col min="12042" max="12043" width="13.7109375" style="44" customWidth="1"/>
    <col min="12044" max="12044" width="7.5703125" style="44" customWidth="1"/>
    <col min="12045" max="12047" width="11.85546875" style="44" customWidth="1"/>
    <col min="12048" max="12048" width="12.7109375" style="44" customWidth="1"/>
    <col min="12049" max="12288" width="9.140625" style="44"/>
    <col min="12289" max="12289" width="5.28515625" style="44" customWidth="1"/>
    <col min="12290" max="12292" width="9.140625" style="44"/>
    <col min="12293" max="12293" width="7.85546875" style="44" customWidth="1"/>
    <col min="12294" max="12294" width="4.5703125" style="44" customWidth="1"/>
    <col min="12295" max="12295" width="37.85546875" style="44" customWidth="1"/>
    <col min="12296" max="12297" width="9.140625" style="44"/>
    <col min="12298" max="12299" width="13.7109375" style="44" customWidth="1"/>
    <col min="12300" max="12300" width="7.5703125" style="44" customWidth="1"/>
    <col min="12301" max="12303" width="11.85546875" style="44" customWidth="1"/>
    <col min="12304" max="12304" width="12.7109375" style="44" customWidth="1"/>
    <col min="12305" max="12544" width="9.140625" style="44"/>
    <col min="12545" max="12545" width="5.28515625" style="44" customWidth="1"/>
    <col min="12546" max="12548" width="9.140625" style="44"/>
    <col min="12549" max="12549" width="7.85546875" style="44" customWidth="1"/>
    <col min="12550" max="12550" width="4.5703125" style="44" customWidth="1"/>
    <col min="12551" max="12551" width="37.85546875" style="44" customWidth="1"/>
    <col min="12552" max="12553" width="9.140625" style="44"/>
    <col min="12554" max="12555" width="13.7109375" style="44" customWidth="1"/>
    <col min="12556" max="12556" width="7.5703125" style="44" customWidth="1"/>
    <col min="12557" max="12559" width="11.85546875" style="44" customWidth="1"/>
    <col min="12560" max="12560" width="12.7109375" style="44" customWidth="1"/>
    <col min="12561" max="12800" width="9.140625" style="44"/>
    <col min="12801" max="12801" width="5.28515625" style="44" customWidth="1"/>
    <col min="12802" max="12804" width="9.140625" style="44"/>
    <col min="12805" max="12805" width="7.85546875" style="44" customWidth="1"/>
    <col min="12806" max="12806" width="4.5703125" style="44" customWidth="1"/>
    <col min="12807" max="12807" width="37.85546875" style="44" customWidth="1"/>
    <col min="12808" max="12809" width="9.140625" style="44"/>
    <col min="12810" max="12811" width="13.7109375" style="44" customWidth="1"/>
    <col min="12812" max="12812" width="7.5703125" style="44" customWidth="1"/>
    <col min="12813" max="12815" width="11.85546875" style="44" customWidth="1"/>
    <col min="12816" max="12816" width="12.7109375" style="44" customWidth="1"/>
    <col min="12817" max="13056" width="9.140625" style="44"/>
    <col min="13057" max="13057" width="5.28515625" style="44" customWidth="1"/>
    <col min="13058" max="13060" width="9.140625" style="44"/>
    <col min="13061" max="13061" width="7.85546875" style="44" customWidth="1"/>
    <col min="13062" max="13062" width="4.5703125" style="44" customWidth="1"/>
    <col min="13063" max="13063" width="37.85546875" style="44" customWidth="1"/>
    <col min="13064" max="13065" width="9.140625" style="44"/>
    <col min="13066" max="13067" width="13.7109375" style="44" customWidth="1"/>
    <col min="13068" max="13068" width="7.5703125" style="44" customWidth="1"/>
    <col min="13069" max="13071" width="11.85546875" style="44" customWidth="1"/>
    <col min="13072" max="13072" width="12.7109375" style="44" customWidth="1"/>
    <col min="13073" max="13312" width="9.140625" style="44"/>
    <col min="13313" max="13313" width="5.28515625" style="44" customWidth="1"/>
    <col min="13314" max="13316" width="9.140625" style="44"/>
    <col min="13317" max="13317" width="7.85546875" style="44" customWidth="1"/>
    <col min="13318" max="13318" width="4.5703125" style="44" customWidth="1"/>
    <col min="13319" max="13319" width="37.85546875" style="44" customWidth="1"/>
    <col min="13320" max="13321" width="9.140625" style="44"/>
    <col min="13322" max="13323" width="13.7109375" style="44" customWidth="1"/>
    <col min="13324" max="13324" width="7.5703125" style="44" customWidth="1"/>
    <col min="13325" max="13327" width="11.85546875" style="44" customWidth="1"/>
    <col min="13328" max="13328" width="12.7109375" style="44" customWidth="1"/>
    <col min="13329" max="13568" width="9.140625" style="44"/>
    <col min="13569" max="13569" width="5.28515625" style="44" customWidth="1"/>
    <col min="13570" max="13572" width="9.140625" style="44"/>
    <col min="13573" max="13573" width="7.85546875" style="44" customWidth="1"/>
    <col min="13574" max="13574" width="4.5703125" style="44" customWidth="1"/>
    <col min="13575" max="13575" width="37.85546875" style="44" customWidth="1"/>
    <col min="13576" max="13577" width="9.140625" style="44"/>
    <col min="13578" max="13579" width="13.7109375" style="44" customWidth="1"/>
    <col min="13580" max="13580" width="7.5703125" style="44" customWidth="1"/>
    <col min="13581" max="13583" width="11.85546875" style="44" customWidth="1"/>
    <col min="13584" max="13584" width="12.7109375" style="44" customWidth="1"/>
    <col min="13585" max="13824" width="9.140625" style="44"/>
    <col min="13825" max="13825" width="5.28515625" style="44" customWidth="1"/>
    <col min="13826" max="13828" width="9.140625" style="44"/>
    <col min="13829" max="13829" width="7.85546875" style="44" customWidth="1"/>
    <col min="13830" max="13830" width="4.5703125" style="44" customWidth="1"/>
    <col min="13831" max="13831" width="37.85546875" style="44" customWidth="1"/>
    <col min="13832" max="13833" width="9.140625" style="44"/>
    <col min="13834" max="13835" width="13.7109375" style="44" customWidth="1"/>
    <col min="13836" max="13836" width="7.5703125" style="44" customWidth="1"/>
    <col min="13837" max="13839" width="11.85546875" style="44" customWidth="1"/>
    <col min="13840" max="13840" width="12.7109375" style="44" customWidth="1"/>
    <col min="13841" max="14080" width="9.140625" style="44"/>
    <col min="14081" max="14081" width="5.28515625" style="44" customWidth="1"/>
    <col min="14082" max="14084" width="9.140625" style="44"/>
    <col min="14085" max="14085" width="7.85546875" style="44" customWidth="1"/>
    <col min="14086" max="14086" width="4.5703125" style="44" customWidth="1"/>
    <col min="14087" max="14087" width="37.85546875" style="44" customWidth="1"/>
    <col min="14088" max="14089" width="9.140625" style="44"/>
    <col min="14090" max="14091" width="13.7109375" style="44" customWidth="1"/>
    <col min="14092" max="14092" width="7.5703125" style="44" customWidth="1"/>
    <col min="14093" max="14095" width="11.85546875" style="44" customWidth="1"/>
    <col min="14096" max="14096" width="12.7109375" style="44" customWidth="1"/>
    <col min="14097" max="14336" width="9.140625" style="44"/>
    <col min="14337" max="14337" width="5.28515625" style="44" customWidth="1"/>
    <col min="14338" max="14340" width="9.140625" style="44"/>
    <col min="14341" max="14341" width="7.85546875" style="44" customWidth="1"/>
    <col min="14342" max="14342" width="4.5703125" style="44" customWidth="1"/>
    <col min="14343" max="14343" width="37.85546875" style="44" customWidth="1"/>
    <col min="14344" max="14345" width="9.140625" style="44"/>
    <col min="14346" max="14347" width="13.7109375" style="44" customWidth="1"/>
    <col min="14348" max="14348" width="7.5703125" style="44" customWidth="1"/>
    <col min="14349" max="14351" width="11.85546875" style="44" customWidth="1"/>
    <col min="14352" max="14352" width="12.7109375" style="44" customWidth="1"/>
    <col min="14353" max="14592" width="9.140625" style="44"/>
    <col min="14593" max="14593" width="5.28515625" style="44" customWidth="1"/>
    <col min="14594" max="14596" width="9.140625" style="44"/>
    <col min="14597" max="14597" width="7.85546875" style="44" customWidth="1"/>
    <col min="14598" max="14598" width="4.5703125" style="44" customWidth="1"/>
    <col min="14599" max="14599" width="37.85546875" style="44" customWidth="1"/>
    <col min="14600" max="14601" width="9.140625" style="44"/>
    <col min="14602" max="14603" width="13.7109375" style="44" customWidth="1"/>
    <col min="14604" max="14604" width="7.5703125" style="44" customWidth="1"/>
    <col min="14605" max="14607" width="11.85546875" style="44" customWidth="1"/>
    <col min="14608" max="14608" width="12.7109375" style="44" customWidth="1"/>
    <col min="14609" max="14848" width="9.140625" style="44"/>
    <col min="14849" max="14849" width="5.28515625" style="44" customWidth="1"/>
    <col min="14850" max="14852" width="9.140625" style="44"/>
    <col min="14853" max="14853" width="7.85546875" style="44" customWidth="1"/>
    <col min="14854" max="14854" width="4.5703125" style="44" customWidth="1"/>
    <col min="14855" max="14855" width="37.85546875" style="44" customWidth="1"/>
    <col min="14856" max="14857" width="9.140625" style="44"/>
    <col min="14858" max="14859" width="13.7109375" style="44" customWidth="1"/>
    <col min="14860" max="14860" width="7.5703125" style="44" customWidth="1"/>
    <col min="14861" max="14863" width="11.85546875" style="44" customWidth="1"/>
    <col min="14864" max="14864" width="12.7109375" style="44" customWidth="1"/>
    <col min="14865" max="15104" width="9.140625" style="44"/>
    <col min="15105" max="15105" width="5.28515625" style="44" customWidth="1"/>
    <col min="15106" max="15108" width="9.140625" style="44"/>
    <col min="15109" max="15109" width="7.85546875" style="44" customWidth="1"/>
    <col min="15110" max="15110" width="4.5703125" style="44" customWidth="1"/>
    <col min="15111" max="15111" width="37.85546875" style="44" customWidth="1"/>
    <col min="15112" max="15113" width="9.140625" style="44"/>
    <col min="15114" max="15115" width="13.7109375" style="44" customWidth="1"/>
    <col min="15116" max="15116" width="7.5703125" style="44" customWidth="1"/>
    <col min="15117" max="15119" width="11.85546875" style="44" customWidth="1"/>
    <col min="15120" max="15120" width="12.7109375" style="44" customWidth="1"/>
    <col min="15121" max="15360" width="9.140625" style="44"/>
    <col min="15361" max="15361" width="5.28515625" style="44" customWidth="1"/>
    <col min="15362" max="15364" width="9.140625" style="44"/>
    <col min="15365" max="15365" width="7.85546875" style="44" customWidth="1"/>
    <col min="15366" max="15366" width="4.5703125" style="44" customWidth="1"/>
    <col min="15367" max="15367" width="37.85546875" style="44" customWidth="1"/>
    <col min="15368" max="15369" width="9.140625" style="44"/>
    <col min="15370" max="15371" width="13.7109375" style="44" customWidth="1"/>
    <col min="15372" max="15372" width="7.5703125" style="44" customWidth="1"/>
    <col min="15373" max="15375" width="11.85546875" style="44" customWidth="1"/>
    <col min="15376" max="15376" width="12.7109375" style="44" customWidth="1"/>
    <col min="15377" max="15616" width="9.140625" style="44"/>
    <col min="15617" max="15617" width="5.28515625" style="44" customWidth="1"/>
    <col min="15618" max="15620" width="9.140625" style="44"/>
    <col min="15621" max="15621" width="7.85546875" style="44" customWidth="1"/>
    <col min="15622" max="15622" width="4.5703125" style="44" customWidth="1"/>
    <col min="15623" max="15623" width="37.85546875" style="44" customWidth="1"/>
    <col min="15624" max="15625" width="9.140625" style="44"/>
    <col min="15626" max="15627" width="13.7109375" style="44" customWidth="1"/>
    <col min="15628" max="15628" width="7.5703125" style="44" customWidth="1"/>
    <col min="15629" max="15631" width="11.85546875" style="44" customWidth="1"/>
    <col min="15632" max="15632" width="12.7109375" style="44" customWidth="1"/>
    <col min="15633" max="15872" width="9.140625" style="44"/>
    <col min="15873" max="15873" width="5.28515625" style="44" customWidth="1"/>
    <col min="15874" max="15876" width="9.140625" style="44"/>
    <col min="15877" max="15877" width="7.85546875" style="44" customWidth="1"/>
    <col min="15878" max="15878" width="4.5703125" style="44" customWidth="1"/>
    <col min="15879" max="15879" width="37.85546875" style="44" customWidth="1"/>
    <col min="15880" max="15881" width="9.140625" style="44"/>
    <col min="15882" max="15883" width="13.7109375" style="44" customWidth="1"/>
    <col min="15884" max="15884" width="7.5703125" style="44" customWidth="1"/>
    <col min="15885" max="15887" width="11.85546875" style="44" customWidth="1"/>
    <col min="15888" max="15888" width="12.7109375" style="44" customWidth="1"/>
    <col min="15889" max="16128" width="9.140625" style="44"/>
    <col min="16129" max="16129" width="5.28515625" style="44" customWidth="1"/>
    <col min="16130" max="16132" width="9.140625" style="44"/>
    <col min="16133" max="16133" width="7.85546875" style="44" customWidth="1"/>
    <col min="16134" max="16134" width="4.5703125" style="44" customWidth="1"/>
    <col min="16135" max="16135" width="37.85546875" style="44" customWidth="1"/>
    <col min="16136" max="16137" width="9.140625" style="44"/>
    <col min="16138" max="16139" width="13.7109375" style="44" customWidth="1"/>
    <col min="16140" max="16140" width="7.5703125" style="44" customWidth="1"/>
    <col min="16141" max="16143" width="11.85546875" style="44" customWidth="1"/>
    <col min="16144" max="16144" width="12.7109375" style="44" customWidth="1"/>
    <col min="16145" max="16384" width="9.140625" style="44"/>
  </cols>
  <sheetData>
    <row r="1" spans="1:16" ht="12.75" customHeight="1" x14ac:dyDescent="0.3">
      <c r="A1" s="96" t="s">
        <v>204</v>
      </c>
      <c r="B1" s="95"/>
      <c r="C1" s="95"/>
      <c r="D1" s="95"/>
      <c r="E1" s="95"/>
      <c r="F1" s="95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12.75" customHeight="1" x14ac:dyDescent="0.3">
      <c r="A2" s="98" t="s">
        <v>203</v>
      </c>
      <c r="B2" s="95"/>
      <c r="C2" s="95"/>
      <c r="D2" s="95"/>
      <c r="E2" s="95"/>
      <c r="F2" s="95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2.75" customHeight="1" x14ac:dyDescent="0.3">
      <c r="A3" s="46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1:16" ht="12.75" customHeight="1" x14ac:dyDescent="0.3">
      <c r="A4" s="43" t="s">
        <v>0</v>
      </c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1:16" ht="12.75" customHeight="1" x14ac:dyDescent="0.3">
      <c r="A5" s="43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1:16" ht="12.75" customHeight="1" x14ac:dyDescent="0.3">
      <c r="A6" s="43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1:16" ht="12.75" customHeight="1" x14ac:dyDescent="0.3">
      <c r="A7" s="49"/>
      <c r="B7" s="49"/>
      <c r="C7" s="49"/>
      <c r="D7" s="49"/>
      <c r="E7" s="49"/>
      <c r="F7" s="49"/>
      <c r="G7" s="50" t="s">
        <v>1</v>
      </c>
      <c r="H7" s="51"/>
      <c r="I7" s="50"/>
      <c r="J7" s="50"/>
      <c r="K7" s="50"/>
      <c r="L7" s="48"/>
      <c r="M7" s="48"/>
      <c r="N7" s="48"/>
      <c r="O7" s="48"/>
      <c r="P7" s="48"/>
    </row>
    <row r="8" spans="1:16" ht="12.75" customHeight="1" x14ac:dyDescent="0.3">
      <c r="A8" s="49"/>
      <c r="B8" s="49"/>
      <c r="C8" s="49"/>
      <c r="D8" s="49"/>
      <c r="E8" s="49"/>
      <c r="F8" s="49"/>
      <c r="G8" s="50" t="s">
        <v>901</v>
      </c>
      <c r="H8" s="50"/>
      <c r="I8" s="48"/>
      <c r="J8" s="48"/>
      <c r="K8" s="50"/>
      <c r="L8" s="52"/>
      <c r="M8" s="52"/>
      <c r="N8" s="48"/>
      <c r="O8" s="48"/>
      <c r="P8" s="48"/>
    </row>
    <row r="9" spans="1:16" ht="12.75" customHeight="1" x14ac:dyDescent="0.3">
      <c r="A9" s="46"/>
      <c r="G9" s="47"/>
      <c r="H9" s="47"/>
      <c r="I9" s="47"/>
      <c r="J9" s="47"/>
      <c r="K9" s="47"/>
      <c r="L9" s="47"/>
      <c r="M9" s="47"/>
      <c r="N9" s="47"/>
      <c r="O9" s="47"/>
      <c r="P9" s="47"/>
    </row>
    <row r="10" spans="1:16" ht="12.75" customHeight="1" x14ac:dyDescent="0.3">
      <c r="A10" s="53"/>
      <c r="B10" s="270"/>
      <c r="C10" s="270"/>
      <c r="D10" s="270"/>
      <c r="E10" s="270"/>
      <c r="F10" s="54"/>
      <c r="G10" s="55"/>
      <c r="H10" s="56" t="s">
        <v>51</v>
      </c>
      <c r="I10" s="57"/>
      <c r="J10" s="58"/>
      <c r="K10" s="59"/>
      <c r="L10" s="60" t="s">
        <v>52</v>
      </c>
      <c r="M10" s="59"/>
      <c r="N10" s="61"/>
      <c r="O10" s="58" t="s">
        <v>53</v>
      </c>
      <c r="P10" s="62"/>
    </row>
    <row r="11" spans="1:16" ht="12.75" customHeight="1" x14ac:dyDescent="0.3">
      <c r="A11" s="63" t="s">
        <v>2</v>
      </c>
      <c r="B11" s="64"/>
      <c r="C11" s="271" t="s">
        <v>54</v>
      </c>
      <c r="D11" s="271"/>
      <c r="E11" s="271"/>
      <c r="F11" s="271"/>
      <c r="G11" s="65" t="s">
        <v>55</v>
      </c>
      <c r="H11" s="66" t="s">
        <v>56</v>
      </c>
      <c r="I11" s="61" t="s">
        <v>57</v>
      </c>
      <c r="J11" s="61" t="s">
        <v>7</v>
      </c>
      <c r="K11" s="61" t="s">
        <v>7</v>
      </c>
      <c r="L11" s="61" t="s">
        <v>8</v>
      </c>
      <c r="M11" s="61" t="s">
        <v>9</v>
      </c>
      <c r="N11" s="61" t="s">
        <v>9</v>
      </c>
      <c r="O11" s="67" t="s">
        <v>10</v>
      </c>
      <c r="P11" s="67" t="s">
        <v>10</v>
      </c>
    </row>
    <row r="12" spans="1:16" ht="12.75" customHeight="1" x14ac:dyDescent="0.3">
      <c r="A12" s="68"/>
      <c r="B12" s="69"/>
      <c r="C12" s="69"/>
      <c r="D12" s="69"/>
      <c r="E12" s="69"/>
      <c r="F12" s="69"/>
      <c r="G12" s="70"/>
      <c r="H12" s="71" t="s">
        <v>58</v>
      </c>
      <c r="I12" s="61"/>
      <c r="J12" s="61" t="s">
        <v>59</v>
      </c>
      <c r="K12" s="61" t="s">
        <v>60</v>
      </c>
      <c r="L12" s="72"/>
      <c r="M12" s="61" t="s">
        <v>59</v>
      </c>
      <c r="N12" s="70" t="s">
        <v>60</v>
      </c>
      <c r="O12" s="73" t="s">
        <v>61</v>
      </c>
      <c r="P12" s="70" t="s">
        <v>62</v>
      </c>
    </row>
    <row r="13" spans="1:16" ht="12.75" customHeight="1" x14ac:dyDescent="0.3">
      <c r="A13" s="74">
        <f>A12+1</f>
        <v>1</v>
      </c>
      <c r="B13" s="252" t="s">
        <v>800</v>
      </c>
      <c r="C13" s="253" t="s">
        <v>800</v>
      </c>
      <c r="D13" s="253" t="s">
        <v>800</v>
      </c>
      <c r="E13" s="254" t="s">
        <v>800</v>
      </c>
      <c r="F13" s="75" t="s">
        <v>11</v>
      </c>
      <c r="G13" s="76"/>
      <c r="H13" s="164">
        <v>80</v>
      </c>
      <c r="I13" s="14">
        <v>840</v>
      </c>
      <c r="J13" s="77">
        <v>0</v>
      </c>
      <c r="K13" s="77">
        <v>0</v>
      </c>
      <c r="L13" s="78">
        <v>9.5</v>
      </c>
      <c r="M13" s="77">
        <f>PRODUCT(J13,1.095)</f>
        <v>0</v>
      </c>
      <c r="N13" s="77">
        <f>PRODUCT(K13,1.095)</f>
        <v>0</v>
      </c>
      <c r="O13" s="79">
        <f>PRODUCT(H13,M13)</f>
        <v>0</v>
      </c>
      <c r="P13" s="79">
        <f>PRODUCT(I13,N13)</f>
        <v>0</v>
      </c>
    </row>
    <row r="14" spans="1:16" ht="12.75" customHeight="1" x14ac:dyDescent="0.3">
      <c r="A14" s="74">
        <f>A13+1</f>
        <v>2</v>
      </c>
      <c r="B14" s="252" t="s">
        <v>801</v>
      </c>
      <c r="C14" s="253" t="s">
        <v>801</v>
      </c>
      <c r="D14" s="253" t="s">
        <v>801</v>
      </c>
      <c r="E14" s="254" t="s">
        <v>801</v>
      </c>
      <c r="F14" s="75" t="s">
        <v>11</v>
      </c>
      <c r="G14" s="76"/>
      <c r="H14" s="164">
        <v>7</v>
      </c>
      <c r="I14" s="14">
        <v>80</v>
      </c>
      <c r="J14" s="124">
        <v>0</v>
      </c>
      <c r="K14" s="124">
        <v>0</v>
      </c>
      <c r="L14" s="78">
        <v>9.5</v>
      </c>
      <c r="M14" s="77">
        <f t="shared" ref="M14:M77" si="0">PRODUCT(J14,1.095)</f>
        <v>0</v>
      </c>
      <c r="N14" s="77">
        <f t="shared" ref="N14:N77" si="1">PRODUCT(K14,1.095)</f>
        <v>0</v>
      </c>
      <c r="O14" s="79">
        <f t="shared" ref="O14:O77" si="2">PRODUCT(H14,M14)</f>
        <v>0</v>
      </c>
      <c r="P14" s="79">
        <f t="shared" ref="P14:P77" si="3">PRODUCT(I14,N14)</f>
        <v>0</v>
      </c>
    </row>
    <row r="15" spans="1:16" ht="12.75" customHeight="1" x14ac:dyDescent="0.3">
      <c r="A15" s="74">
        <f t="shared" ref="A15:A78" si="4">A14+1</f>
        <v>3</v>
      </c>
      <c r="B15" s="252" t="s">
        <v>802</v>
      </c>
      <c r="C15" s="253" t="s">
        <v>803</v>
      </c>
      <c r="D15" s="253" t="s">
        <v>803</v>
      </c>
      <c r="E15" s="254" t="s">
        <v>803</v>
      </c>
      <c r="F15" s="75" t="s">
        <v>11</v>
      </c>
      <c r="G15" s="76"/>
      <c r="H15" s="164">
        <v>1500</v>
      </c>
      <c r="I15" s="14">
        <v>14400</v>
      </c>
      <c r="J15" s="124">
        <v>0</v>
      </c>
      <c r="K15" s="124">
        <v>0</v>
      </c>
      <c r="L15" s="78">
        <v>9.5</v>
      </c>
      <c r="M15" s="77">
        <f t="shared" si="0"/>
        <v>0</v>
      </c>
      <c r="N15" s="77">
        <f t="shared" si="1"/>
        <v>0</v>
      </c>
      <c r="O15" s="79">
        <f t="shared" si="2"/>
        <v>0</v>
      </c>
      <c r="P15" s="79">
        <f t="shared" si="3"/>
        <v>0</v>
      </c>
    </row>
    <row r="16" spans="1:16" ht="12.75" customHeight="1" x14ac:dyDescent="0.3">
      <c r="A16" s="74">
        <f t="shared" si="4"/>
        <v>4</v>
      </c>
      <c r="B16" s="252" t="s">
        <v>804</v>
      </c>
      <c r="C16" s="253" t="s">
        <v>804</v>
      </c>
      <c r="D16" s="253" t="s">
        <v>804</v>
      </c>
      <c r="E16" s="254" t="s">
        <v>804</v>
      </c>
      <c r="F16" s="75" t="s">
        <v>11</v>
      </c>
      <c r="G16" s="76"/>
      <c r="H16" s="164">
        <v>0</v>
      </c>
      <c r="I16" s="14">
        <v>200</v>
      </c>
      <c r="J16" s="124">
        <v>0</v>
      </c>
      <c r="K16" s="124">
        <v>0</v>
      </c>
      <c r="L16" s="78">
        <v>9.5</v>
      </c>
      <c r="M16" s="77">
        <f t="shared" si="0"/>
        <v>0</v>
      </c>
      <c r="N16" s="77">
        <f t="shared" si="1"/>
        <v>0</v>
      </c>
      <c r="O16" s="79">
        <f t="shared" si="2"/>
        <v>0</v>
      </c>
      <c r="P16" s="79">
        <f t="shared" si="3"/>
        <v>0</v>
      </c>
    </row>
    <row r="17" spans="1:16" ht="12.75" customHeight="1" x14ac:dyDescent="0.3">
      <c r="A17" s="74">
        <f t="shared" si="4"/>
        <v>5</v>
      </c>
      <c r="B17" s="252" t="s">
        <v>805</v>
      </c>
      <c r="C17" s="253" t="s">
        <v>805</v>
      </c>
      <c r="D17" s="253" t="s">
        <v>805</v>
      </c>
      <c r="E17" s="254" t="s">
        <v>805</v>
      </c>
      <c r="F17" s="75" t="s">
        <v>11</v>
      </c>
      <c r="G17" s="76"/>
      <c r="H17" s="164">
        <v>0</v>
      </c>
      <c r="I17" s="14">
        <v>6000</v>
      </c>
      <c r="J17" s="124">
        <v>0</v>
      </c>
      <c r="K17" s="124">
        <v>0</v>
      </c>
      <c r="L17" s="78">
        <v>9.5</v>
      </c>
      <c r="M17" s="77">
        <f t="shared" si="0"/>
        <v>0</v>
      </c>
      <c r="N17" s="77">
        <f t="shared" si="1"/>
        <v>0</v>
      </c>
      <c r="O17" s="79">
        <f t="shared" si="2"/>
        <v>0</v>
      </c>
      <c r="P17" s="79">
        <f t="shared" si="3"/>
        <v>0</v>
      </c>
    </row>
    <row r="18" spans="1:16" ht="12.75" customHeight="1" x14ac:dyDescent="0.3">
      <c r="A18" s="74">
        <f t="shared" si="4"/>
        <v>6</v>
      </c>
      <c r="B18" s="252" t="s">
        <v>806</v>
      </c>
      <c r="C18" s="253" t="s">
        <v>806</v>
      </c>
      <c r="D18" s="253" t="s">
        <v>806</v>
      </c>
      <c r="E18" s="254" t="s">
        <v>806</v>
      </c>
      <c r="F18" s="75" t="s">
        <v>11</v>
      </c>
      <c r="G18" s="76"/>
      <c r="H18" s="164">
        <v>0</v>
      </c>
      <c r="I18" s="14">
        <v>500</v>
      </c>
      <c r="J18" s="124">
        <v>0</v>
      </c>
      <c r="K18" s="124">
        <v>0</v>
      </c>
      <c r="L18" s="78">
        <v>9.5</v>
      </c>
      <c r="M18" s="77">
        <f t="shared" si="0"/>
        <v>0</v>
      </c>
      <c r="N18" s="77">
        <f t="shared" si="1"/>
        <v>0</v>
      </c>
      <c r="O18" s="79">
        <f t="shared" si="2"/>
        <v>0</v>
      </c>
      <c r="P18" s="79">
        <f t="shared" si="3"/>
        <v>0</v>
      </c>
    </row>
    <row r="19" spans="1:16" ht="12.75" customHeight="1" x14ac:dyDescent="0.3">
      <c r="A19" s="74">
        <f t="shared" si="4"/>
        <v>7</v>
      </c>
      <c r="B19" s="252" t="s">
        <v>807</v>
      </c>
      <c r="C19" s="253" t="s">
        <v>807</v>
      </c>
      <c r="D19" s="253" t="s">
        <v>807</v>
      </c>
      <c r="E19" s="254" t="s">
        <v>807</v>
      </c>
      <c r="F19" s="75" t="s">
        <v>11</v>
      </c>
      <c r="G19" s="76"/>
      <c r="H19" s="164">
        <v>0</v>
      </c>
      <c r="I19" s="14">
        <v>100</v>
      </c>
      <c r="J19" s="124">
        <v>0</v>
      </c>
      <c r="K19" s="124">
        <v>0</v>
      </c>
      <c r="L19" s="78">
        <v>9.5</v>
      </c>
      <c r="M19" s="77">
        <f t="shared" si="0"/>
        <v>0</v>
      </c>
      <c r="N19" s="77">
        <f t="shared" si="1"/>
        <v>0</v>
      </c>
      <c r="O19" s="79">
        <f t="shared" si="2"/>
        <v>0</v>
      </c>
      <c r="P19" s="79">
        <f t="shared" si="3"/>
        <v>0</v>
      </c>
    </row>
    <row r="20" spans="1:16" ht="12.75" customHeight="1" x14ac:dyDescent="0.3">
      <c r="A20" s="74">
        <f t="shared" si="4"/>
        <v>8</v>
      </c>
      <c r="B20" s="252" t="s">
        <v>808</v>
      </c>
      <c r="C20" s="253"/>
      <c r="D20" s="253"/>
      <c r="E20" s="254"/>
      <c r="F20" s="75" t="s">
        <v>11</v>
      </c>
      <c r="G20" s="76"/>
      <c r="H20" s="164">
        <v>10</v>
      </c>
      <c r="I20" s="14">
        <v>300</v>
      </c>
      <c r="J20" s="124">
        <v>0</v>
      </c>
      <c r="K20" s="124">
        <v>0</v>
      </c>
      <c r="L20" s="78">
        <v>9.5</v>
      </c>
      <c r="M20" s="77">
        <f t="shared" si="0"/>
        <v>0</v>
      </c>
      <c r="N20" s="77">
        <f t="shared" si="1"/>
        <v>0</v>
      </c>
      <c r="O20" s="79">
        <f t="shared" si="2"/>
        <v>0</v>
      </c>
      <c r="P20" s="79">
        <f t="shared" si="3"/>
        <v>0</v>
      </c>
    </row>
    <row r="21" spans="1:16" ht="12.75" customHeight="1" x14ac:dyDescent="0.3">
      <c r="A21" s="74">
        <f t="shared" si="4"/>
        <v>9</v>
      </c>
      <c r="B21" s="252" t="s">
        <v>809</v>
      </c>
      <c r="C21" s="253"/>
      <c r="D21" s="253"/>
      <c r="E21" s="254"/>
      <c r="F21" s="75" t="s">
        <v>11</v>
      </c>
      <c r="G21" s="76"/>
      <c r="H21" s="164">
        <v>50</v>
      </c>
      <c r="I21" s="14">
        <v>450</v>
      </c>
      <c r="J21" s="124">
        <v>0</v>
      </c>
      <c r="K21" s="124">
        <v>0</v>
      </c>
      <c r="L21" s="78">
        <v>9.5</v>
      </c>
      <c r="M21" s="77">
        <f t="shared" si="0"/>
        <v>0</v>
      </c>
      <c r="N21" s="77">
        <f t="shared" si="1"/>
        <v>0</v>
      </c>
      <c r="O21" s="79">
        <f t="shared" si="2"/>
        <v>0</v>
      </c>
      <c r="P21" s="79">
        <f t="shared" si="3"/>
        <v>0</v>
      </c>
    </row>
    <row r="22" spans="1:16" ht="12.75" customHeight="1" x14ac:dyDescent="0.3">
      <c r="A22" s="74">
        <f t="shared" si="4"/>
        <v>10</v>
      </c>
      <c r="B22" s="252" t="s">
        <v>810</v>
      </c>
      <c r="C22" s="253" t="s">
        <v>810</v>
      </c>
      <c r="D22" s="253" t="s">
        <v>810</v>
      </c>
      <c r="E22" s="254" t="s">
        <v>810</v>
      </c>
      <c r="F22" s="75" t="s">
        <v>11</v>
      </c>
      <c r="G22" s="76"/>
      <c r="H22" s="164">
        <v>500</v>
      </c>
      <c r="I22" s="14">
        <v>3500</v>
      </c>
      <c r="J22" s="124">
        <v>0</v>
      </c>
      <c r="K22" s="124">
        <v>0</v>
      </c>
      <c r="L22" s="78">
        <v>9.5</v>
      </c>
      <c r="M22" s="77">
        <f t="shared" si="0"/>
        <v>0</v>
      </c>
      <c r="N22" s="77">
        <f t="shared" si="1"/>
        <v>0</v>
      </c>
      <c r="O22" s="79">
        <f t="shared" si="2"/>
        <v>0</v>
      </c>
      <c r="P22" s="79">
        <f t="shared" si="3"/>
        <v>0</v>
      </c>
    </row>
    <row r="23" spans="1:16" ht="12.75" customHeight="1" x14ac:dyDescent="0.3">
      <c r="A23" s="74">
        <f t="shared" si="4"/>
        <v>11</v>
      </c>
      <c r="B23" s="252" t="s">
        <v>811</v>
      </c>
      <c r="C23" s="253" t="s">
        <v>811</v>
      </c>
      <c r="D23" s="253" t="s">
        <v>811</v>
      </c>
      <c r="E23" s="254" t="s">
        <v>811</v>
      </c>
      <c r="F23" s="75" t="s">
        <v>11</v>
      </c>
      <c r="G23" s="76"/>
      <c r="H23" s="164">
        <v>500</v>
      </c>
      <c r="I23" s="14">
        <v>3500</v>
      </c>
      <c r="J23" s="124">
        <v>0</v>
      </c>
      <c r="K23" s="124">
        <v>0</v>
      </c>
      <c r="L23" s="78">
        <v>9.5</v>
      </c>
      <c r="M23" s="77">
        <f t="shared" si="0"/>
        <v>0</v>
      </c>
      <c r="N23" s="77">
        <f t="shared" si="1"/>
        <v>0</v>
      </c>
      <c r="O23" s="79">
        <f t="shared" si="2"/>
        <v>0</v>
      </c>
      <c r="P23" s="79">
        <f t="shared" si="3"/>
        <v>0</v>
      </c>
    </row>
    <row r="24" spans="1:16" ht="12.75" customHeight="1" x14ac:dyDescent="0.3">
      <c r="A24" s="74">
        <f t="shared" si="4"/>
        <v>12</v>
      </c>
      <c r="B24" s="252" t="s">
        <v>812</v>
      </c>
      <c r="C24" s="253" t="s">
        <v>813</v>
      </c>
      <c r="D24" s="253" t="s">
        <v>813</v>
      </c>
      <c r="E24" s="254" t="s">
        <v>813</v>
      </c>
      <c r="F24" s="75" t="s">
        <v>11</v>
      </c>
      <c r="G24" s="76"/>
      <c r="H24" s="164">
        <v>400</v>
      </c>
      <c r="I24" s="14">
        <v>3500</v>
      </c>
      <c r="J24" s="124">
        <v>0</v>
      </c>
      <c r="K24" s="124">
        <v>0</v>
      </c>
      <c r="L24" s="78">
        <v>9.5</v>
      </c>
      <c r="M24" s="77">
        <f t="shared" si="0"/>
        <v>0</v>
      </c>
      <c r="N24" s="77">
        <f t="shared" si="1"/>
        <v>0</v>
      </c>
      <c r="O24" s="79">
        <f t="shared" si="2"/>
        <v>0</v>
      </c>
      <c r="P24" s="79">
        <f t="shared" si="3"/>
        <v>0</v>
      </c>
    </row>
    <row r="25" spans="1:16" ht="12.75" customHeight="1" x14ac:dyDescent="0.3">
      <c r="A25" s="74">
        <f t="shared" si="4"/>
        <v>13</v>
      </c>
      <c r="B25" s="252" t="s">
        <v>814</v>
      </c>
      <c r="C25" s="253" t="s">
        <v>814</v>
      </c>
      <c r="D25" s="253" t="s">
        <v>814</v>
      </c>
      <c r="E25" s="254" t="s">
        <v>814</v>
      </c>
      <c r="F25" s="75" t="s">
        <v>11</v>
      </c>
      <c r="G25" s="76"/>
      <c r="H25" s="164">
        <v>100</v>
      </c>
      <c r="I25" s="14">
        <v>1000</v>
      </c>
      <c r="J25" s="124">
        <v>0</v>
      </c>
      <c r="K25" s="124">
        <v>0</v>
      </c>
      <c r="L25" s="78">
        <v>9.5</v>
      </c>
      <c r="M25" s="77">
        <f t="shared" si="0"/>
        <v>0</v>
      </c>
      <c r="N25" s="77">
        <f t="shared" si="1"/>
        <v>0</v>
      </c>
      <c r="O25" s="79">
        <f t="shared" si="2"/>
        <v>0</v>
      </c>
      <c r="P25" s="79">
        <f t="shared" si="3"/>
        <v>0</v>
      </c>
    </row>
    <row r="26" spans="1:16" ht="12.75" customHeight="1" x14ac:dyDescent="0.3">
      <c r="A26" s="74">
        <f t="shared" si="4"/>
        <v>14</v>
      </c>
      <c r="B26" s="252" t="s">
        <v>815</v>
      </c>
      <c r="C26" s="253"/>
      <c r="D26" s="253"/>
      <c r="E26" s="254"/>
      <c r="F26" s="75" t="s">
        <v>11</v>
      </c>
      <c r="G26" s="76"/>
      <c r="H26" s="164">
        <v>2</v>
      </c>
      <c r="I26" s="14">
        <v>10</v>
      </c>
      <c r="J26" s="124">
        <v>0</v>
      </c>
      <c r="K26" s="124">
        <v>0</v>
      </c>
      <c r="L26" s="78">
        <v>9.5</v>
      </c>
      <c r="M26" s="77">
        <f t="shared" si="0"/>
        <v>0</v>
      </c>
      <c r="N26" s="77">
        <f t="shared" si="1"/>
        <v>0</v>
      </c>
      <c r="O26" s="79">
        <f t="shared" si="2"/>
        <v>0</v>
      </c>
      <c r="P26" s="79">
        <f t="shared" si="3"/>
        <v>0</v>
      </c>
    </row>
    <row r="27" spans="1:16" ht="12.75" customHeight="1" x14ac:dyDescent="0.3">
      <c r="A27" s="74">
        <f t="shared" si="4"/>
        <v>15</v>
      </c>
      <c r="B27" s="252" t="s">
        <v>816</v>
      </c>
      <c r="C27" s="253" t="s">
        <v>816</v>
      </c>
      <c r="D27" s="253" t="s">
        <v>816</v>
      </c>
      <c r="E27" s="254" t="s">
        <v>816</v>
      </c>
      <c r="F27" s="75" t="s">
        <v>11</v>
      </c>
      <c r="G27" s="76"/>
      <c r="H27" s="164">
        <v>0</v>
      </c>
      <c r="I27" s="14">
        <v>600</v>
      </c>
      <c r="J27" s="124">
        <v>0</v>
      </c>
      <c r="K27" s="124">
        <v>0</v>
      </c>
      <c r="L27" s="78">
        <v>9.5</v>
      </c>
      <c r="M27" s="77">
        <f t="shared" si="0"/>
        <v>0</v>
      </c>
      <c r="N27" s="77">
        <f t="shared" si="1"/>
        <v>0</v>
      </c>
      <c r="O27" s="79">
        <f t="shared" si="2"/>
        <v>0</v>
      </c>
      <c r="P27" s="79">
        <f t="shared" si="3"/>
        <v>0</v>
      </c>
    </row>
    <row r="28" spans="1:16" ht="12.75" customHeight="1" x14ac:dyDescent="0.3">
      <c r="A28" s="74">
        <f t="shared" si="4"/>
        <v>16</v>
      </c>
      <c r="B28" s="252" t="s">
        <v>817</v>
      </c>
      <c r="C28" s="253" t="s">
        <v>818</v>
      </c>
      <c r="D28" s="253" t="s">
        <v>818</v>
      </c>
      <c r="E28" s="254" t="s">
        <v>818</v>
      </c>
      <c r="F28" s="75" t="s">
        <v>11</v>
      </c>
      <c r="G28" s="76"/>
      <c r="H28" s="164">
        <v>0</v>
      </c>
      <c r="I28" s="14">
        <v>600</v>
      </c>
      <c r="J28" s="124">
        <v>0</v>
      </c>
      <c r="K28" s="124">
        <v>0</v>
      </c>
      <c r="L28" s="78">
        <v>9.5</v>
      </c>
      <c r="M28" s="77">
        <f t="shared" si="0"/>
        <v>0</v>
      </c>
      <c r="N28" s="77">
        <f t="shared" si="1"/>
        <v>0</v>
      </c>
      <c r="O28" s="79">
        <f t="shared" si="2"/>
        <v>0</v>
      </c>
      <c r="P28" s="79">
        <f t="shared" si="3"/>
        <v>0</v>
      </c>
    </row>
    <row r="29" spans="1:16" ht="12.75" customHeight="1" x14ac:dyDescent="0.3">
      <c r="A29" s="74">
        <f t="shared" si="4"/>
        <v>17</v>
      </c>
      <c r="B29" s="252" t="s">
        <v>819</v>
      </c>
      <c r="C29" s="253" t="s">
        <v>819</v>
      </c>
      <c r="D29" s="253" t="s">
        <v>819</v>
      </c>
      <c r="E29" s="254" t="s">
        <v>819</v>
      </c>
      <c r="F29" s="75" t="s">
        <v>11</v>
      </c>
      <c r="G29" s="76"/>
      <c r="H29" s="164">
        <v>200</v>
      </c>
      <c r="I29" s="14">
        <v>900</v>
      </c>
      <c r="J29" s="124">
        <v>0</v>
      </c>
      <c r="K29" s="124">
        <v>0</v>
      </c>
      <c r="L29" s="78">
        <v>9.5</v>
      </c>
      <c r="M29" s="77">
        <f t="shared" si="0"/>
        <v>0</v>
      </c>
      <c r="N29" s="77">
        <f t="shared" si="1"/>
        <v>0</v>
      </c>
      <c r="O29" s="79">
        <f t="shared" si="2"/>
        <v>0</v>
      </c>
      <c r="P29" s="79">
        <f t="shared" si="3"/>
        <v>0</v>
      </c>
    </row>
    <row r="30" spans="1:16" ht="12.75" customHeight="1" x14ac:dyDescent="0.3">
      <c r="A30" s="74">
        <f t="shared" si="4"/>
        <v>18</v>
      </c>
      <c r="B30" s="252" t="s">
        <v>820</v>
      </c>
      <c r="C30" s="253" t="s">
        <v>821</v>
      </c>
      <c r="D30" s="253" t="s">
        <v>821</v>
      </c>
      <c r="E30" s="254" t="s">
        <v>821</v>
      </c>
      <c r="F30" s="75" t="s">
        <v>11</v>
      </c>
      <c r="G30" s="76"/>
      <c r="H30" s="164">
        <v>500</v>
      </c>
      <c r="I30" s="14">
        <v>3600</v>
      </c>
      <c r="J30" s="124">
        <v>0</v>
      </c>
      <c r="K30" s="124">
        <v>0</v>
      </c>
      <c r="L30" s="78">
        <v>9.5</v>
      </c>
      <c r="M30" s="77">
        <f t="shared" si="0"/>
        <v>0</v>
      </c>
      <c r="N30" s="77">
        <f t="shared" si="1"/>
        <v>0</v>
      </c>
      <c r="O30" s="79">
        <f t="shared" si="2"/>
        <v>0</v>
      </c>
      <c r="P30" s="79">
        <f t="shared" si="3"/>
        <v>0</v>
      </c>
    </row>
    <row r="31" spans="1:16" ht="12.75" customHeight="1" x14ac:dyDescent="0.3">
      <c r="A31" s="74">
        <f t="shared" si="4"/>
        <v>19</v>
      </c>
      <c r="B31" s="252" t="s">
        <v>822</v>
      </c>
      <c r="C31" s="253" t="s">
        <v>822</v>
      </c>
      <c r="D31" s="253" t="s">
        <v>822</v>
      </c>
      <c r="E31" s="254" t="s">
        <v>822</v>
      </c>
      <c r="F31" s="75" t="s">
        <v>11</v>
      </c>
      <c r="G31" s="76"/>
      <c r="H31" s="164">
        <v>10</v>
      </c>
      <c r="I31" s="14">
        <v>90</v>
      </c>
      <c r="J31" s="124">
        <v>0</v>
      </c>
      <c r="K31" s="124">
        <v>0</v>
      </c>
      <c r="L31" s="78">
        <v>9.5</v>
      </c>
      <c r="M31" s="77">
        <f t="shared" si="0"/>
        <v>0</v>
      </c>
      <c r="N31" s="77">
        <f t="shared" si="1"/>
        <v>0</v>
      </c>
      <c r="O31" s="79">
        <f t="shared" si="2"/>
        <v>0</v>
      </c>
      <c r="P31" s="79">
        <f t="shared" si="3"/>
        <v>0</v>
      </c>
    </row>
    <row r="32" spans="1:16" ht="12.75" customHeight="1" x14ac:dyDescent="0.3">
      <c r="A32" s="74">
        <f t="shared" si="4"/>
        <v>20</v>
      </c>
      <c r="B32" s="252" t="s">
        <v>823</v>
      </c>
      <c r="C32" s="253" t="s">
        <v>823</v>
      </c>
      <c r="D32" s="253" t="s">
        <v>823</v>
      </c>
      <c r="E32" s="254" t="s">
        <v>823</v>
      </c>
      <c r="F32" s="75" t="s">
        <v>11</v>
      </c>
      <c r="G32" s="76"/>
      <c r="H32" s="164">
        <v>300</v>
      </c>
      <c r="I32" s="14">
        <v>2500</v>
      </c>
      <c r="J32" s="124">
        <v>0</v>
      </c>
      <c r="K32" s="124">
        <v>0</v>
      </c>
      <c r="L32" s="78">
        <v>9.5</v>
      </c>
      <c r="M32" s="77">
        <f t="shared" si="0"/>
        <v>0</v>
      </c>
      <c r="N32" s="77">
        <f t="shared" si="1"/>
        <v>0</v>
      </c>
      <c r="O32" s="79">
        <f t="shared" si="2"/>
        <v>0</v>
      </c>
      <c r="P32" s="79">
        <f t="shared" si="3"/>
        <v>0</v>
      </c>
    </row>
    <row r="33" spans="1:16" ht="12.75" customHeight="1" x14ac:dyDescent="0.3">
      <c r="A33" s="74">
        <f t="shared" si="4"/>
        <v>21</v>
      </c>
      <c r="B33" s="252" t="s">
        <v>824</v>
      </c>
      <c r="C33" s="253" t="s">
        <v>825</v>
      </c>
      <c r="D33" s="253" t="s">
        <v>825</v>
      </c>
      <c r="E33" s="254" t="s">
        <v>825</v>
      </c>
      <c r="F33" s="75" t="s">
        <v>11</v>
      </c>
      <c r="G33" s="76"/>
      <c r="H33" s="164">
        <v>0</v>
      </c>
      <c r="I33" s="14">
        <v>2400</v>
      </c>
      <c r="J33" s="124">
        <v>0</v>
      </c>
      <c r="K33" s="124">
        <v>0</v>
      </c>
      <c r="L33" s="78">
        <v>9.5</v>
      </c>
      <c r="M33" s="77">
        <f t="shared" si="0"/>
        <v>0</v>
      </c>
      <c r="N33" s="77">
        <f t="shared" si="1"/>
        <v>0</v>
      </c>
      <c r="O33" s="79">
        <f t="shared" si="2"/>
        <v>0</v>
      </c>
      <c r="P33" s="79">
        <f t="shared" si="3"/>
        <v>0</v>
      </c>
    </row>
    <row r="34" spans="1:16" ht="12.75" customHeight="1" x14ac:dyDescent="0.3">
      <c r="A34" s="74">
        <f t="shared" si="4"/>
        <v>22</v>
      </c>
      <c r="B34" s="252" t="s">
        <v>826</v>
      </c>
      <c r="C34" s="253" t="s">
        <v>826</v>
      </c>
      <c r="D34" s="253" t="s">
        <v>826</v>
      </c>
      <c r="E34" s="254" t="s">
        <v>826</v>
      </c>
      <c r="F34" s="75" t="s">
        <v>11</v>
      </c>
      <c r="G34" s="76"/>
      <c r="H34" s="164">
        <v>0</v>
      </c>
      <c r="I34" s="14">
        <v>100</v>
      </c>
      <c r="J34" s="124">
        <v>0</v>
      </c>
      <c r="K34" s="124">
        <v>0</v>
      </c>
      <c r="L34" s="78">
        <v>9.5</v>
      </c>
      <c r="M34" s="77">
        <f t="shared" si="0"/>
        <v>0</v>
      </c>
      <c r="N34" s="77">
        <f t="shared" si="1"/>
        <v>0</v>
      </c>
      <c r="O34" s="79">
        <f t="shared" si="2"/>
        <v>0</v>
      </c>
      <c r="P34" s="79">
        <f t="shared" si="3"/>
        <v>0</v>
      </c>
    </row>
    <row r="35" spans="1:16" ht="12.75" customHeight="1" x14ac:dyDescent="0.3">
      <c r="A35" s="74">
        <f t="shared" si="4"/>
        <v>23</v>
      </c>
      <c r="B35" s="252" t="s">
        <v>77</v>
      </c>
      <c r="C35" s="253" t="s">
        <v>77</v>
      </c>
      <c r="D35" s="253" t="s">
        <v>77</v>
      </c>
      <c r="E35" s="254" t="s">
        <v>77</v>
      </c>
      <c r="F35" s="75" t="s">
        <v>11</v>
      </c>
      <c r="G35" s="76"/>
      <c r="H35" s="164">
        <v>200</v>
      </c>
      <c r="I35" s="14">
        <v>1000</v>
      </c>
      <c r="J35" s="124">
        <v>0</v>
      </c>
      <c r="K35" s="124">
        <v>0</v>
      </c>
      <c r="L35" s="78">
        <v>9.5</v>
      </c>
      <c r="M35" s="77">
        <f t="shared" si="0"/>
        <v>0</v>
      </c>
      <c r="N35" s="77">
        <f t="shared" si="1"/>
        <v>0</v>
      </c>
      <c r="O35" s="79">
        <f t="shared" si="2"/>
        <v>0</v>
      </c>
      <c r="P35" s="79">
        <f t="shared" si="3"/>
        <v>0</v>
      </c>
    </row>
    <row r="36" spans="1:16" ht="12.75" customHeight="1" x14ac:dyDescent="0.3">
      <c r="A36" s="74">
        <f t="shared" si="4"/>
        <v>24</v>
      </c>
      <c r="B36" s="252" t="s">
        <v>827</v>
      </c>
      <c r="C36" s="253" t="s">
        <v>827</v>
      </c>
      <c r="D36" s="253" t="s">
        <v>827</v>
      </c>
      <c r="E36" s="254" t="s">
        <v>827</v>
      </c>
      <c r="F36" s="75" t="s">
        <v>11</v>
      </c>
      <c r="G36" s="76"/>
      <c r="H36" s="164">
        <v>400</v>
      </c>
      <c r="I36" s="14">
        <v>3500</v>
      </c>
      <c r="J36" s="124">
        <v>0</v>
      </c>
      <c r="K36" s="124">
        <v>0</v>
      </c>
      <c r="L36" s="78">
        <v>9.5</v>
      </c>
      <c r="M36" s="77">
        <f t="shared" si="0"/>
        <v>0</v>
      </c>
      <c r="N36" s="77">
        <f t="shared" si="1"/>
        <v>0</v>
      </c>
      <c r="O36" s="79">
        <f t="shared" si="2"/>
        <v>0</v>
      </c>
      <c r="P36" s="79">
        <f t="shared" si="3"/>
        <v>0</v>
      </c>
    </row>
    <row r="37" spans="1:16" ht="12.75" customHeight="1" x14ac:dyDescent="0.3">
      <c r="A37" s="74">
        <f t="shared" si="4"/>
        <v>25</v>
      </c>
      <c r="B37" s="252" t="s">
        <v>78</v>
      </c>
      <c r="C37" s="253" t="s">
        <v>78</v>
      </c>
      <c r="D37" s="253" t="s">
        <v>78</v>
      </c>
      <c r="E37" s="254" t="s">
        <v>78</v>
      </c>
      <c r="F37" s="75" t="s">
        <v>11</v>
      </c>
      <c r="G37" s="76"/>
      <c r="H37" s="164">
        <v>200</v>
      </c>
      <c r="I37" s="14">
        <v>1000</v>
      </c>
      <c r="J37" s="124">
        <v>0</v>
      </c>
      <c r="K37" s="124">
        <v>0</v>
      </c>
      <c r="L37" s="78">
        <v>9.5</v>
      </c>
      <c r="M37" s="77">
        <f t="shared" si="0"/>
        <v>0</v>
      </c>
      <c r="N37" s="77">
        <f t="shared" si="1"/>
        <v>0</v>
      </c>
      <c r="O37" s="79">
        <f t="shared" si="2"/>
        <v>0</v>
      </c>
      <c r="P37" s="79">
        <f t="shared" si="3"/>
        <v>0</v>
      </c>
    </row>
    <row r="38" spans="1:16" ht="12.75" customHeight="1" x14ac:dyDescent="0.3">
      <c r="A38" s="74">
        <f t="shared" si="4"/>
        <v>26</v>
      </c>
      <c r="B38" s="252" t="s">
        <v>79</v>
      </c>
      <c r="C38" s="253" t="s">
        <v>79</v>
      </c>
      <c r="D38" s="253" t="s">
        <v>79</v>
      </c>
      <c r="E38" s="254" t="s">
        <v>79</v>
      </c>
      <c r="F38" s="75" t="s">
        <v>11</v>
      </c>
      <c r="G38" s="76"/>
      <c r="H38" s="164">
        <v>20</v>
      </c>
      <c r="I38" s="14">
        <v>450</v>
      </c>
      <c r="J38" s="124">
        <v>0</v>
      </c>
      <c r="K38" s="124">
        <v>0</v>
      </c>
      <c r="L38" s="78">
        <v>9.5</v>
      </c>
      <c r="M38" s="77">
        <f t="shared" si="0"/>
        <v>0</v>
      </c>
      <c r="N38" s="77">
        <f t="shared" si="1"/>
        <v>0</v>
      </c>
      <c r="O38" s="79">
        <f t="shared" si="2"/>
        <v>0</v>
      </c>
      <c r="P38" s="79">
        <f t="shared" si="3"/>
        <v>0</v>
      </c>
    </row>
    <row r="39" spans="1:16" ht="12.75" customHeight="1" x14ac:dyDescent="0.3">
      <c r="A39" s="74">
        <f t="shared" si="4"/>
        <v>27</v>
      </c>
      <c r="B39" s="252" t="s">
        <v>828</v>
      </c>
      <c r="C39" s="253" t="s">
        <v>828</v>
      </c>
      <c r="D39" s="253" t="s">
        <v>828</v>
      </c>
      <c r="E39" s="254" t="s">
        <v>828</v>
      </c>
      <c r="F39" s="75" t="s">
        <v>11</v>
      </c>
      <c r="G39" s="76"/>
      <c r="H39" s="164">
        <v>0</v>
      </c>
      <c r="I39" s="14">
        <v>1500</v>
      </c>
      <c r="J39" s="124">
        <v>0</v>
      </c>
      <c r="K39" s="124">
        <v>0</v>
      </c>
      <c r="L39" s="78">
        <v>9.5</v>
      </c>
      <c r="M39" s="77">
        <f t="shared" si="0"/>
        <v>0</v>
      </c>
      <c r="N39" s="77">
        <f t="shared" si="1"/>
        <v>0</v>
      </c>
      <c r="O39" s="79">
        <f t="shared" si="2"/>
        <v>0</v>
      </c>
      <c r="P39" s="79">
        <f t="shared" si="3"/>
        <v>0</v>
      </c>
    </row>
    <row r="40" spans="1:16" ht="12.75" customHeight="1" x14ac:dyDescent="0.3">
      <c r="A40" s="74">
        <f t="shared" si="4"/>
        <v>28</v>
      </c>
      <c r="B40" s="252" t="s">
        <v>829</v>
      </c>
      <c r="C40" s="253" t="s">
        <v>829</v>
      </c>
      <c r="D40" s="253" t="s">
        <v>829</v>
      </c>
      <c r="E40" s="254" t="s">
        <v>829</v>
      </c>
      <c r="F40" s="75" t="s">
        <v>11</v>
      </c>
      <c r="G40" s="76"/>
      <c r="H40" s="164">
        <v>20</v>
      </c>
      <c r="I40" s="14">
        <v>1000</v>
      </c>
      <c r="J40" s="124">
        <v>0</v>
      </c>
      <c r="K40" s="124">
        <v>0</v>
      </c>
      <c r="L40" s="78">
        <v>9.5</v>
      </c>
      <c r="M40" s="77">
        <f t="shared" si="0"/>
        <v>0</v>
      </c>
      <c r="N40" s="77">
        <f t="shared" si="1"/>
        <v>0</v>
      </c>
      <c r="O40" s="79">
        <f t="shared" si="2"/>
        <v>0</v>
      </c>
      <c r="P40" s="79">
        <f t="shared" si="3"/>
        <v>0</v>
      </c>
    </row>
    <row r="41" spans="1:16" ht="12.75" customHeight="1" x14ac:dyDescent="0.3">
      <c r="A41" s="74">
        <f t="shared" si="4"/>
        <v>29</v>
      </c>
      <c r="B41" s="252" t="s">
        <v>830</v>
      </c>
      <c r="C41" s="253" t="s">
        <v>830</v>
      </c>
      <c r="D41" s="253" t="s">
        <v>830</v>
      </c>
      <c r="E41" s="254" t="s">
        <v>830</v>
      </c>
      <c r="F41" s="75" t="s">
        <v>11</v>
      </c>
      <c r="G41" s="76"/>
      <c r="H41" s="164">
        <v>0</v>
      </c>
      <c r="I41" s="14">
        <v>6000</v>
      </c>
      <c r="J41" s="124">
        <v>0</v>
      </c>
      <c r="K41" s="124">
        <v>0</v>
      </c>
      <c r="L41" s="78">
        <v>9.5</v>
      </c>
      <c r="M41" s="77">
        <f t="shared" si="0"/>
        <v>0</v>
      </c>
      <c r="N41" s="77">
        <f t="shared" si="1"/>
        <v>0</v>
      </c>
      <c r="O41" s="79">
        <f t="shared" si="2"/>
        <v>0</v>
      </c>
      <c r="P41" s="79">
        <f t="shared" si="3"/>
        <v>0</v>
      </c>
    </row>
    <row r="42" spans="1:16" ht="12.75" customHeight="1" x14ac:dyDescent="0.3">
      <c r="A42" s="74">
        <f t="shared" si="4"/>
        <v>30</v>
      </c>
      <c r="B42" s="252" t="s">
        <v>831</v>
      </c>
      <c r="C42" s="253" t="s">
        <v>63</v>
      </c>
      <c r="D42" s="253" t="s">
        <v>63</v>
      </c>
      <c r="E42" s="254" t="s">
        <v>63</v>
      </c>
      <c r="F42" s="75" t="s">
        <v>11</v>
      </c>
      <c r="G42" s="76"/>
      <c r="H42" s="164">
        <v>500</v>
      </c>
      <c r="I42" s="14">
        <v>2800</v>
      </c>
      <c r="J42" s="124">
        <v>0</v>
      </c>
      <c r="K42" s="124">
        <v>0</v>
      </c>
      <c r="L42" s="78">
        <v>9.5</v>
      </c>
      <c r="M42" s="77">
        <f t="shared" si="0"/>
        <v>0</v>
      </c>
      <c r="N42" s="77">
        <f t="shared" si="1"/>
        <v>0</v>
      </c>
      <c r="O42" s="79">
        <f t="shared" si="2"/>
        <v>0</v>
      </c>
      <c r="P42" s="79">
        <f t="shared" si="3"/>
        <v>0</v>
      </c>
    </row>
    <row r="43" spans="1:16" ht="12.75" customHeight="1" x14ac:dyDescent="0.3">
      <c r="A43" s="74">
        <f t="shared" si="4"/>
        <v>31</v>
      </c>
      <c r="B43" s="252" t="s">
        <v>80</v>
      </c>
      <c r="C43" s="253" t="s">
        <v>80</v>
      </c>
      <c r="D43" s="253" t="s">
        <v>80</v>
      </c>
      <c r="E43" s="254" t="s">
        <v>80</v>
      </c>
      <c r="F43" s="75" t="s">
        <v>11</v>
      </c>
      <c r="G43" s="76"/>
      <c r="H43" s="164">
        <v>0</v>
      </c>
      <c r="I43" s="14">
        <v>40</v>
      </c>
      <c r="J43" s="124">
        <v>0</v>
      </c>
      <c r="K43" s="124">
        <v>0</v>
      </c>
      <c r="L43" s="78">
        <v>9.5</v>
      </c>
      <c r="M43" s="77">
        <f t="shared" si="0"/>
        <v>0</v>
      </c>
      <c r="N43" s="77">
        <f t="shared" si="1"/>
        <v>0</v>
      </c>
      <c r="O43" s="79">
        <f t="shared" si="2"/>
        <v>0</v>
      </c>
      <c r="P43" s="79">
        <f t="shared" si="3"/>
        <v>0</v>
      </c>
    </row>
    <row r="44" spans="1:16" ht="12.75" customHeight="1" x14ac:dyDescent="0.3">
      <c r="A44" s="74">
        <f t="shared" si="4"/>
        <v>32</v>
      </c>
      <c r="B44" s="252" t="s">
        <v>832</v>
      </c>
      <c r="C44" s="253" t="s">
        <v>832</v>
      </c>
      <c r="D44" s="253" t="s">
        <v>832</v>
      </c>
      <c r="E44" s="254" t="s">
        <v>832</v>
      </c>
      <c r="F44" s="75" t="s">
        <v>11</v>
      </c>
      <c r="G44" s="76"/>
      <c r="H44" s="164">
        <v>50</v>
      </c>
      <c r="I44" s="14">
        <v>270</v>
      </c>
      <c r="J44" s="124">
        <v>0</v>
      </c>
      <c r="K44" s="124">
        <v>0</v>
      </c>
      <c r="L44" s="78">
        <v>9.5</v>
      </c>
      <c r="M44" s="77">
        <f t="shared" si="0"/>
        <v>0</v>
      </c>
      <c r="N44" s="77">
        <f t="shared" si="1"/>
        <v>0</v>
      </c>
      <c r="O44" s="79">
        <f t="shared" si="2"/>
        <v>0</v>
      </c>
      <c r="P44" s="79">
        <f t="shared" si="3"/>
        <v>0</v>
      </c>
    </row>
    <row r="45" spans="1:16" ht="12.75" customHeight="1" x14ac:dyDescent="0.3">
      <c r="A45" s="74">
        <f t="shared" si="4"/>
        <v>33</v>
      </c>
      <c r="B45" s="252" t="s">
        <v>833</v>
      </c>
      <c r="C45" s="253" t="s">
        <v>833</v>
      </c>
      <c r="D45" s="253" t="s">
        <v>833</v>
      </c>
      <c r="E45" s="254" t="s">
        <v>833</v>
      </c>
      <c r="F45" s="75" t="s">
        <v>11</v>
      </c>
      <c r="G45" s="76"/>
      <c r="H45" s="164">
        <v>50</v>
      </c>
      <c r="I45" s="14">
        <v>400</v>
      </c>
      <c r="J45" s="124">
        <v>0</v>
      </c>
      <c r="K45" s="124">
        <v>0</v>
      </c>
      <c r="L45" s="78">
        <v>9.5</v>
      </c>
      <c r="M45" s="77">
        <f t="shared" si="0"/>
        <v>0</v>
      </c>
      <c r="N45" s="77">
        <f t="shared" si="1"/>
        <v>0</v>
      </c>
      <c r="O45" s="79">
        <f t="shared" si="2"/>
        <v>0</v>
      </c>
      <c r="P45" s="79">
        <f t="shared" si="3"/>
        <v>0</v>
      </c>
    </row>
    <row r="46" spans="1:16" ht="12.75" customHeight="1" x14ac:dyDescent="0.3">
      <c r="A46" s="74">
        <f t="shared" si="4"/>
        <v>34</v>
      </c>
      <c r="B46" s="252" t="s">
        <v>834</v>
      </c>
      <c r="C46" s="253" t="s">
        <v>835</v>
      </c>
      <c r="D46" s="253" t="s">
        <v>835</v>
      </c>
      <c r="E46" s="254" t="s">
        <v>835</v>
      </c>
      <c r="F46" s="75" t="s">
        <v>11</v>
      </c>
      <c r="G46" s="76"/>
      <c r="H46" s="164">
        <v>10</v>
      </c>
      <c r="I46" s="14">
        <v>80</v>
      </c>
      <c r="J46" s="124">
        <v>0</v>
      </c>
      <c r="K46" s="124">
        <v>0</v>
      </c>
      <c r="L46" s="78">
        <v>9.5</v>
      </c>
      <c r="M46" s="77">
        <f t="shared" si="0"/>
        <v>0</v>
      </c>
      <c r="N46" s="77">
        <f t="shared" si="1"/>
        <v>0</v>
      </c>
      <c r="O46" s="79">
        <f t="shared" si="2"/>
        <v>0</v>
      </c>
      <c r="P46" s="79">
        <f t="shared" si="3"/>
        <v>0</v>
      </c>
    </row>
    <row r="47" spans="1:16" ht="12.75" customHeight="1" x14ac:dyDescent="0.3">
      <c r="A47" s="74">
        <f t="shared" si="4"/>
        <v>35</v>
      </c>
      <c r="B47" s="252" t="s">
        <v>836</v>
      </c>
      <c r="C47" s="253" t="s">
        <v>81</v>
      </c>
      <c r="D47" s="253" t="s">
        <v>81</v>
      </c>
      <c r="E47" s="254" t="s">
        <v>81</v>
      </c>
      <c r="F47" s="75" t="s">
        <v>11</v>
      </c>
      <c r="G47" s="76"/>
      <c r="H47" s="164">
        <v>15</v>
      </c>
      <c r="I47" s="14">
        <v>80</v>
      </c>
      <c r="J47" s="124">
        <v>0</v>
      </c>
      <c r="K47" s="124">
        <v>0</v>
      </c>
      <c r="L47" s="78">
        <v>9.5</v>
      </c>
      <c r="M47" s="77">
        <f t="shared" si="0"/>
        <v>0</v>
      </c>
      <c r="N47" s="77">
        <f t="shared" si="1"/>
        <v>0</v>
      </c>
      <c r="O47" s="79">
        <f t="shared" si="2"/>
        <v>0</v>
      </c>
      <c r="P47" s="79">
        <f t="shared" si="3"/>
        <v>0</v>
      </c>
    </row>
    <row r="48" spans="1:16" ht="12.75" customHeight="1" x14ac:dyDescent="0.3">
      <c r="A48" s="74">
        <f t="shared" si="4"/>
        <v>36</v>
      </c>
      <c r="B48" s="267" t="s">
        <v>837</v>
      </c>
      <c r="C48" s="268" t="s">
        <v>82</v>
      </c>
      <c r="D48" s="268" t="s">
        <v>82</v>
      </c>
      <c r="E48" s="269" t="s">
        <v>82</v>
      </c>
      <c r="F48" s="75" t="s">
        <v>11</v>
      </c>
      <c r="G48" s="76"/>
      <c r="H48" s="164">
        <v>20</v>
      </c>
      <c r="I48" s="14">
        <v>300</v>
      </c>
      <c r="J48" s="124">
        <v>0</v>
      </c>
      <c r="K48" s="124">
        <v>0</v>
      </c>
      <c r="L48" s="78">
        <v>9.5</v>
      </c>
      <c r="M48" s="77">
        <f t="shared" si="0"/>
        <v>0</v>
      </c>
      <c r="N48" s="77">
        <f t="shared" si="1"/>
        <v>0</v>
      </c>
      <c r="O48" s="79">
        <f t="shared" si="2"/>
        <v>0</v>
      </c>
      <c r="P48" s="79">
        <f t="shared" si="3"/>
        <v>0</v>
      </c>
    </row>
    <row r="49" spans="1:16" ht="12.75" customHeight="1" x14ac:dyDescent="0.3">
      <c r="A49" s="74">
        <f t="shared" si="4"/>
        <v>37</v>
      </c>
      <c r="B49" s="252" t="s">
        <v>83</v>
      </c>
      <c r="C49" s="253" t="s">
        <v>83</v>
      </c>
      <c r="D49" s="253" t="s">
        <v>83</v>
      </c>
      <c r="E49" s="254" t="s">
        <v>83</v>
      </c>
      <c r="F49" s="75" t="s">
        <v>11</v>
      </c>
      <c r="G49" s="76"/>
      <c r="H49" s="164">
        <v>10</v>
      </c>
      <c r="I49" s="14">
        <v>150</v>
      </c>
      <c r="J49" s="124">
        <v>0</v>
      </c>
      <c r="K49" s="124">
        <v>0</v>
      </c>
      <c r="L49" s="78">
        <v>9.5</v>
      </c>
      <c r="M49" s="77">
        <f t="shared" si="0"/>
        <v>0</v>
      </c>
      <c r="N49" s="77">
        <f t="shared" si="1"/>
        <v>0</v>
      </c>
      <c r="O49" s="79">
        <f t="shared" si="2"/>
        <v>0</v>
      </c>
      <c r="P49" s="79">
        <f t="shared" si="3"/>
        <v>0</v>
      </c>
    </row>
    <row r="50" spans="1:16" ht="12.75" customHeight="1" x14ac:dyDescent="0.3">
      <c r="A50" s="74">
        <f t="shared" si="4"/>
        <v>38</v>
      </c>
      <c r="B50" s="252" t="s">
        <v>838</v>
      </c>
      <c r="C50" s="253" t="s">
        <v>839</v>
      </c>
      <c r="D50" s="253" t="s">
        <v>839</v>
      </c>
      <c r="E50" s="254" t="s">
        <v>839</v>
      </c>
      <c r="F50" s="75" t="s">
        <v>11</v>
      </c>
      <c r="G50" s="76"/>
      <c r="H50" s="164">
        <v>30</v>
      </c>
      <c r="I50" s="14">
        <v>200</v>
      </c>
      <c r="J50" s="124">
        <v>0</v>
      </c>
      <c r="K50" s="124">
        <v>0</v>
      </c>
      <c r="L50" s="78">
        <v>9.5</v>
      </c>
      <c r="M50" s="77">
        <f t="shared" si="0"/>
        <v>0</v>
      </c>
      <c r="N50" s="77">
        <f t="shared" si="1"/>
        <v>0</v>
      </c>
      <c r="O50" s="79">
        <f t="shared" si="2"/>
        <v>0</v>
      </c>
      <c r="P50" s="79">
        <f t="shared" si="3"/>
        <v>0</v>
      </c>
    </row>
    <row r="51" spans="1:16" ht="12.75" customHeight="1" x14ac:dyDescent="0.3">
      <c r="A51" s="74">
        <f t="shared" si="4"/>
        <v>39</v>
      </c>
      <c r="B51" s="252" t="s">
        <v>840</v>
      </c>
      <c r="C51" s="253" t="s">
        <v>841</v>
      </c>
      <c r="D51" s="253" t="s">
        <v>841</v>
      </c>
      <c r="E51" s="254" t="s">
        <v>841</v>
      </c>
      <c r="F51" s="75" t="s">
        <v>11</v>
      </c>
      <c r="G51" s="76"/>
      <c r="H51" s="164">
        <v>20</v>
      </c>
      <c r="I51" s="14">
        <v>180</v>
      </c>
      <c r="J51" s="124">
        <v>0</v>
      </c>
      <c r="K51" s="124">
        <v>0</v>
      </c>
      <c r="L51" s="78">
        <v>9.5</v>
      </c>
      <c r="M51" s="77">
        <f t="shared" si="0"/>
        <v>0</v>
      </c>
      <c r="N51" s="77">
        <f t="shared" si="1"/>
        <v>0</v>
      </c>
      <c r="O51" s="79">
        <f t="shared" si="2"/>
        <v>0</v>
      </c>
      <c r="P51" s="79">
        <f t="shared" si="3"/>
        <v>0</v>
      </c>
    </row>
    <row r="52" spans="1:16" ht="12.75" customHeight="1" x14ac:dyDescent="0.3">
      <c r="A52" s="74">
        <f t="shared" si="4"/>
        <v>40</v>
      </c>
      <c r="B52" s="252" t="s">
        <v>84</v>
      </c>
      <c r="C52" s="253" t="s">
        <v>84</v>
      </c>
      <c r="D52" s="253" t="s">
        <v>84</v>
      </c>
      <c r="E52" s="254" t="s">
        <v>84</v>
      </c>
      <c r="F52" s="75" t="s">
        <v>11</v>
      </c>
      <c r="G52" s="76"/>
      <c r="H52" s="164">
        <v>10</v>
      </c>
      <c r="I52" s="14">
        <v>80</v>
      </c>
      <c r="J52" s="124">
        <v>0</v>
      </c>
      <c r="K52" s="124">
        <v>0</v>
      </c>
      <c r="L52" s="78">
        <v>9.5</v>
      </c>
      <c r="M52" s="77">
        <f t="shared" si="0"/>
        <v>0</v>
      </c>
      <c r="N52" s="77">
        <f t="shared" si="1"/>
        <v>0</v>
      </c>
      <c r="O52" s="79">
        <f t="shared" si="2"/>
        <v>0</v>
      </c>
      <c r="P52" s="79">
        <f t="shared" si="3"/>
        <v>0</v>
      </c>
    </row>
    <row r="53" spans="1:16" ht="12.75" customHeight="1" x14ac:dyDescent="0.3">
      <c r="A53" s="74">
        <f t="shared" si="4"/>
        <v>41</v>
      </c>
      <c r="B53" s="252" t="s">
        <v>85</v>
      </c>
      <c r="C53" s="253" t="s">
        <v>85</v>
      </c>
      <c r="D53" s="253" t="s">
        <v>85</v>
      </c>
      <c r="E53" s="254" t="s">
        <v>85</v>
      </c>
      <c r="F53" s="75" t="s">
        <v>11</v>
      </c>
      <c r="G53" s="76"/>
      <c r="H53" s="164">
        <v>80</v>
      </c>
      <c r="I53" s="14">
        <v>380</v>
      </c>
      <c r="J53" s="124">
        <v>0</v>
      </c>
      <c r="K53" s="124">
        <v>0</v>
      </c>
      <c r="L53" s="78">
        <v>9.5</v>
      </c>
      <c r="M53" s="77">
        <f t="shared" si="0"/>
        <v>0</v>
      </c>
      <c r="N53" s="77">
        <f t="shared" si="1"/>
        <v>0</v>
      </c>
      <c r="O53" s="79">
        <f t="shared" si="2"/>
        <v>0</v>
      </c>
      <c r="P53" s="79">
        <f t="shared" si="3"/>
        <v>0</v>
      </c>
    </row>
    <row r="54" spans="1:16" ht="12.75" customHeight="1" x14ac:dyDescent="0.3">
      <c r="A54" s="74">
        <f t="shared" si="4"/>
        <v>42</v>
      </c>
      <c r="B54" s="252" t="s">
        <v>842</v>
      </c>
      <c r="C54" s="253" t="s">
        <v>842</v>
      </c>
      <c r="D54" s="253" t="s">
        <v>842</v>
      </c>
      <c r="E54" s="254" t="s">
        <v>842</v>
      </c>
      <c r="F54" s="75" t="s">
        <v>11</v>
      </c>
      <c r="G54" s="76"/>
      <c r="H54" s="164">
        <v>50</v>
      </c>
      <c r="I54" s="14">
        <v>200</v>
      </c>
      <c r="J54" s="124">
        <v>0</v>
      </c>
      <c r="K54" s="124">
        <v>0</v>
      </c>
      <c r="L54" s="78">
        <v>9.5</v>
      </c>
      <c r="M54" s="77">
        <f t="shared" si="0"/>
        <v>0</v>
      </c>
      <c r="N54" s="77">
        <f t="shared" si="1"/>
        <v>0</v>
      </c>
      <c r="O54" s="79">
        <f t="shared" si="2"/>
        <v>0</v>
      </c>
      <c r="P54" s="79">
        <f t="shared" si="3"/>
        <v>0</v>
      </c>
    </row>
    <row r="55" spans="1:16" ht="12.75" customHeight="1" x14ac:dyDescent="0.3">
      <c r="A55" s="74">
        <f t="shared" si="4"/>
        <v>43</v>
      </c>
      <c r="B55" s="252" t="s">
        <v>86</v>
      </c>
      <c r="C55" s="253" t="s">
        <v>843</v>
      </c>
      <c r="D55" s="253" t="s">
        <v>843</v>
      </c>
      <c r="E55" s="254" t="s">
        <v>843</v>
      </c>
      <c r="F55" s="75" t="s">
        <v>11</v>
      </c>
      <c r="G55" s="76"/>
      <c r="H55" s="164">
        <v>30</v>
      </c>
      <c r="I55" s="14">
        <v>100</v>
      </c>
      <c r="J55" s="124">
        <v>0</v>
      </c>
      <c r="K55" s="124">
        <v>0</v>
      </c>
      <c r="L55" s="78">
        <v>9.5</v>
      </c>
      <c r="M55" s="77">
        <f t="shared" si="0"/>
        <v>0</v>
      </c>
      <c r="N55" s="77">
        <f t="shared" si="1"/>
        <v>0</v>
      </c>
      <c r="O55" s="79">
        <f t="shared" si="2"/>
        <v>0</v>
      </c>
      <c r="P55" s="79">
        <f t="shared" si="3"/>
        <v>0</v>
      </c>
    </row>
    <row r="56" spans="1:16" ht="12.75" customHeight="1" x14ac:dyDescent="0.3">
      <c r="A56" s="74">
        <f t="shared" si="4"/>
        <v>44</v>
      </c>
      <c r="B56" s="252" t="s">
        <v>844</v>
      </c>
      <c r="C56" s="253" t="s">
        <v>845</v>
      </c>
      <c r="D56" s="253" t="s">
        <v>845</v>
      </c>
      <c r="E56" s="254" t="s">
        <v>845</v>
      </c>
      <c r="F56" s="75" t="s">
        <v>11</v>
      </c>
      <c r="G56" s="76"/>
      <c r="H56" s="164">
        <v>50</v>
      </c>
      <c r="I56" s="14">
        <v>300</v>
      </c>
      <c r="J56" s="124">
        <v>0</v>
      </c>
      <c r="K56" s="124">
        <v>0</v>
      </c>
      <c r="L56" s="78">
        <v>9.5</v>
      </c>
      <c r="M56" s="77">
        <f t="shared" si="0"/>
        <v>0</v>
      </c>
      <c r="N56" s="77">
        <f t="shared" si="1"/>
        <v>0</v>
      </c>
      <c r="O56" s="79">
        <f t="shared" si="2"/>
        <v>0</v>
      </c>
      <c r="P56" s="79">
        <f t="shared" si="3"/>
        <v>0</v>
      </c>
    </row>
    <row r="57" spans="1:16" ht="12.75" customHeight="1" x14ac:dyDescent="0.3">
      <c r="A57" s="74">
        <f t="shared" si="4"/>
        <v>45</v>
      </c>
      <c r="B57" s="252" t="s">
        <v>846</v>
      </c>
      <c r="C57" s="253" t="s">
        <v>87</v>
      </c>
      <c r="D57" s="253" t="s">
        <v>87</v>
      </c>
      <c r="E57" s="254" t="s">
        <v>87</v>
      </c>
      <c r="F57" s="75" t="s">
        <v>11</v>
      </c>
      <c r="G57" s="76"/>
      <c r="H57" s="164">
        <v>30</v>
      </c>
      <c r="I57" s="14">
        <v>150</v>
      </c>
      <c r="J57" s="124">
        <v>0</v>
      </c>
      <c r="K57" s="124">
        <v>0</v>
      </c>
      <c r="L57" s="78">
        <v>9.5</v>
      </c>
      <c r="M57" s="77">
        <f t="shared" si="0"/>
        <v>0</v>
      </c>
      <c r="N57" s="77">
        <f t="shared" si="1"/>
        <v>0</v>
      </c>
      <c r="O57" s="79">
        <f t="shared" si="2"/>
        <v>0</v>
      </c>
      <c r="P57" s="79">
        <f t="shared" si="3"/>
        <v>0</v>
      </c>
    </row>
    <row r="58" spans="1:16" ht="12.75" customHeight="1" x14ac:dyDescent="0.3">
      <c r="A58" s="74">
        <f t="shared" si="4"/>
        <v>46</v>
      </c>
      <c r="B58" s="252" t="s">
        <v>88</v>
      </c>
      <c r="C58" s="253" t="s">
        <v>88</v>
      </c>
      <c r="D58" s="253" t="s">
        <v>88</v>
      </c>
      <c r="E58" s="254" t="s">
        <v>88</v>
      </c>
      <c r="F58" s="75" t="s">
        <v>11</v>
      </c>
      <c r="G58" s="76"/>
      <c r="H58" s="164">
        <v>2</v>
      </c>
      <c r="I58" s="14">
        <v>10</v>
      </c>
      <c r="J58" s="124">
        <v>0</v>
      </c>
      <c r="K58" s="124">
        <v>0</v>
      </c>
      <c r="L58" s="78">
        <v>9.5</v>
      </c>
      <c r="M58" s="77">
        <f t="shared" si="0"/>
        <v>0</v>
      </c>
      <c r="N58" s="77">
        <f t="shared" si="1"/>
        <v>0</v>
      </c>
      <c r="O58" s="79">
        <f t="shared" si="2"/>
        <v>0</v>
      </c>
      <c r="P58" s="79">
        <f t="shared" si="3"/>
        <v>0</v>
      </c>
    </row>
    <row r="59" spans="1:16" ht="12.75" customHeight="1" x14ac:dyDescent="0.3">
      <c r="A59" s="74">
        <f t="shared" si="4"/>
        <v>47</v>
      </c>
      <c r="B59" s="252" t="s">
        <v>847</v>
      </c>
      <c r="C59" s="253"/>
      <c r="D59" s="253"/>
      <c r="E59" s="254"/>
      <c r="F59" s="75" t="s">
        <v>11</v>
      </c>
      <c r="G59" s="76"/>
      <c r="H59" s="164">
        <v>20</v>
      </c>
      <c r="I59" s="14">
        <v>150</v>
      </c>
      <c r="J59" s="124">
        <v>0</v>
      </c>
      <c r="K59" s="124">
        <v>0</v>
      </c>
      <c r="L59" s="78">
        <v>9.5</v>
      </c>
      <c r="M59" s="77">
        <f t="shared" si="0"/>
        <v>0</v>
      </c>
      <c r="N59" s="77">
        <f t="shared" si="1"/>
        <v>0</v>
      </c>
      <c r="O59" s="79">
        <f t="shared" si="2"/>
        <v>0</v>
      </c>
      <c r="P59" s="79">
        <f t="shared" si="3"/>
        <v>0</v>
      </c>
    </row>
    <row r="60" spans="1:16" ht="12.75" customHeight="1" x14ac:dyDescent="0.3">
      <c r="A60" s="74">
        <f t="shared" si="4"/>
        <v>48</v>
      </c>
      <c r="B60" s="252" t="s">
        <v>848</v>
      </c>
      <c r="C60" s="253" t="s">
        <v>848</v>
      </c>
      <c r="D60" s="253" t="s">
        <v>848</v>
      </c>
      <c r="E60" s="254" t="s">
        <v>848</v>
      </c>
      <c r="F60" s="75" t="s">
        <v>11</v>
      </c>
      <c r="G60" s="76"/>
      <c r="H60" s="164">
        <v>40</v>
      </c>
      <c r="I60" s="14">
        <v>200</v>
      </c>
      <c r="J60" s="124">
        <v>0</v>
      </c>
      <c r="K60" s="124">
        <v>0</v>
      </c>
      <c r="L60" s="78">
        <v>9.5</v>
      </c>
      <c r="M60" s="77">
        <f t="shared" si="0"/>
        <v>0</v>
      </c>
      <c r="N60" s="77">
        <f t="shared" si="1"/>
        <v>0</v>
      </c>
      <c r="O60" s="79">
        <f t="shared" si="2"/>
        <v>0</v>
      </c>
      <c r="P60" s="79">
        <f t="shared" si="3"/>
        <v>0</v>
      </c>
    </row>
    <row r="61" spans="1:16" ht="12.75" customHeight="1" x14ac:dyDescent="0.3">
      <c r="A61" s="74">
        <f t="shared" si="4"/>
        <v>49</v>
      </c>
      <c r="B61" s="252" t="s">
        <v>849</v>
      </c>
      <c r="C61" s="253" t="s">
        <v>849</v>
      </c>
      <c r="D61" s="253" t="s">
        <v>849</v>
      </c>
      <c r="E61" s="254" t="s">
        <v>849</v>
      </c>
      <c r="F61" s="75" t="s">
        <v>11</v>
      </c>
      <c r="G61" s="76"/>
      <c r="H61" s="164">
        <v>15</v>
      </c>
      <c r="I61" s="14">
        <v>60</v>
      </c>
      <c r="J61" s="124">
        <v>0</v>
      </c>
      <c r="K61" s="124">
        <v>0</v>
      </c>
      <c r="L61" s="78">
        <v>9.5</v>
      </c>
      <c r="M61" s="77">
        <f t="shared" si="0"/>
        <v>0</v>
      </c>
      <c r="N61" s="77">
        <f t="shared" si="1"/>
        <v>0</v>
      </c>
      <c r="O61" s="79">
        <f t="shared" si="2"/>
        <v>0</v>
      </c>
      <c r="P61" s="79">
        <f t="shared" si="3"/>
        <v>0</v>
      </c>
    </row>
    <row r="62" spans="1:16" ht="12.75" customHeight="1" x14ac:dyDescent="0.3">
      <c r="A62" s="74">
        <f t="shared" si="4"/>
        <v>50</v>
      </c>
      <c r="B62" s="252" t="s">
        <v>850</v>
      </c>
      <c r="C62" s="253" t="s">
        <v>850</v>
      </c>
      <c r="D62" s="253" t="s">
        <v>850</v>
      </c>
      <c r="E62" s="254" t="s">
        <v>850</v>
      </c>
      <c r="F62" s="75" t="s">
        <v>11</v>
      </c>
      <c r="G62" s="76"/>
      <c r="H62" s="164">
        <v>60</v>
      </c>
      <c r="I62" s="14">
        <v>300</v>
      </c>
      <c r="J62" s="124">
        <v>0</v>
      </c>
      <c r="K62" s="124">
        <v>0</v>
      </c>
      <c r="L62" s="78">
        <v>9.5</v>
      </c>
      <c r="M62" s="77">
        <f t="shared" si="0"/>
        <v>0</v>
      </c>
      <c r="N62" s="77">
        <f t="shared" si="1"/>
        <v>0</v>
      </c>
      <c r="O62" s="79">
        <f t="shared" si="2"/>
        <v>0</v>
      </c>
      <c r="P62" s="79">
        <f t="shared" si="3"/>
        <v>0</v>
      </c>
    </row>
    <row r="63" spans="1:16" ht="12.75" customHeight="1" x14ac:dyDescent="0.3">
      <c r="A63" s="74">
        <f t="shared" si="4"/>
        <v>51</v>
      </c>
      <c r="B63" s="252" t="s">
        <v>851</v>
      </c>
      <c r="C63" s="253" t="s">
        <v>851</v>
      </c>
      <c r="D63" s="253" t="s">
        <v>851</v>
      </c>
      <c r="E63" s="254" t="s">
        <v>851</v>
      </c>
      <c r="F63" s="75" t="s">
        <v>11</v>
      </c>
      <c r="G63" s="76"/>
      <c r="H63" s="164">
        <v>150</v>
      </c>
      <c r="I63" s="14">
        <v>2500</v>
      </c>
      <c r="J63" s="124">
        <v>0</v>
      </c>
      <c r="K63" s="124">
        <v>0</v>
      </c>
      <c r="L63" s="78">
        <v>9.5</v>
      </c>
      <c r="M63" s="77">
        <f t="shared" si="0"/>
        <v>0</v>
      </c>
      <c r="N63" s="77">
        <f t="shared" si="1"/>
        <v>0</v>
      </c>
      <c r="O63" s="79">
        <f t="shared" si="2"/>
        <v>0</v>
      </c>
      <c r="P63" s="79">
        <f t="shared" si="3"/>
        <v>0</v>
      </c>
    </row>
    <row r="64" spans="1:16" ht="12.75" customHeight="1" x14ac:dyDescent="0.3">
      <c r="A64" s="74">
        <f t="shared" si="4"/>
        <v>52</v>
      </c>
      <c r="B64" s="252" t="s">
        <v>852</v>
      </c>
      <c r="C64" s="253" t="s">
        <v>852</v>
      </c>
      <c r="D64" s="253" t="s">
        <v>852</v>
      </c>
      <c r="E64" s="254" t="s">
        <v>852</v>
      </c>
      <c r="F64" s="75" t="s">
        <v>11</v>
      </c>
      <c r="G64" s="76"/>
      <c r="H64" s="164">
        <v>200</v>
      </c>
      <c r="I64" s="14">
        <v>1600</v>
      </c>
      <c r="J64" s="124">
        <v>0</v>
      </c>
      <c r="K64" s="124">
        <v>0</v>
      </c>
      <c r="L64" s="78">
        <v>9.5</v>
      </c>
      <c r="M64" s="77">
        <f t="shared" si="0"/>
        <v>0</v>
      </c>
      <c r="N64" s="77">
        <f t="shared" si="1"/>
        <v>0</v>
      </c>
      <c r="O64" s="79">
        <f t="shared" si="2"/>
        <v>0</v>
      </c>
      <c r="P64" s="79">
        <f t="shared" si="3"/>
        <v>0</v>
      </c>
    </row>
    <row r="65" spans="1:16" ht="12.75" customHeight="1" x14ac:dyDescent="0.3">
      <c r="A65" s="74">
        <f t="shared" si="4"/>
        <v>53</v>
      </c>
      <c r="B65" s="252" t="s">
        <v>853</v>
      </c>
      <c r="C65" s="253" t="s">
        <v>853</v>
      </c>
      <c r="D65" s="253" t="s">
        <v>853</v>
      </c>
      <c r="E65" s="254" t="s">
        <v>853</v>
      </c>
      <c r="F65" s="75" t="s">
        <v>11</v>
      </c>
      <c r="G65" s="76"/>
      <c r="H65" s="164">
        <v>200</v>
      </c>
      <c r="I65" s="14">
        <v>1800</v>
      </c>
      <c r="J65" s="124">
        <v>0</v>
      </c>
      <c r="K65" s="124">
        <v>0</v>
      </c>
      <c r="L65" s="78">
        <v>9.5</v>
      </c>
      <c r="M65" s="77">
        <f t="shared" si="0"/>
        <v>0</v>
      </c>
      <c r="N65" s="77">
        <f t="shared" si="1"/>
        <v>0</v>
      </c>
      <c r="O65" s="79">
        <f t="shared" si="2"/>
        <v>0</v>
      </c>
      <c r="P65" s="79">
        <f t="shared" si="3"/>
        <v>0</v>
      </c>
    </row>
    <row r="66" spans="1:16" ht="12.75" customHeight="1" x14ac:dyDescent="0.3">
      <c r="A66" s="74">
        <f t="shared" si="4"/>
        <v>54</v>
      </c>
      <c r="B66" s="252" t="s">
        <v>854</v>
      </c>
      <c r="C66" s="253" t="s">
        <v>854</v>
      </c>
      <c r="D66" s="253" t="s">
        <v>854</v>
      </c>
      <c r="E66" s="254" t="s">
        <v>854</v>
      </c>
      <c r="F66" s="75" t="s">
        <v>11</v>
      </c>
      <c r="G66" s="76"/>
      <c r="H66" s="164">
        <v>20</v>
      </c>
      <c r="I66" s="14">
        <v>200</v>
      </c>
      <c r="J66" s="124">
        <v>0</v>
      </c>
      <c r="K66" s="124">
        <v>0</v>
      </c>
      <c r="L66" s="78">
        <v>9.5</v>
      </c>
      <c r="M66" s="77">
        <f t="shared" si="0"/>
        <v>0</v>
      </c>
      <c r="N66" s="77">
        <f t="shared" si="1"/>
        <v>0</v>
      </c>
      <c r="O66" s="79">
        <f t="shared" si="2"/>
        <v>0</v>
      </c>
      <c r="P66" s="79">
        <f t="shared" si="3"/>
        <v>0</v>
      </c>
    </row>
    <row r="67" spans="1:16" ht="12.75" customHeight="1" x14ac:dyDescent="0.3">
      <c r="A67" s="74">
        <f t="shared" si="4"/>
        <v>55</v>
      </c>
      <c r="B67" s="252" t="s">
        <v>89</v>
      </c>
      <c r="C67" s="253" t="s">
        <v>89</v>
      </c>
      <c r="D67" s="253" t="s">
        <v>89</v>
      </c>
      <c r="E67" s="254" t="s">
        <v>89</v>
      </c>
      <c r="F67" s="75" t="s">
        <v>11</v>
      </c>
      <c r="G67" s="76"/>
      <c r="H67" s="164">
        <v>0</v>
      </c>
      <c r="I67" s="14">
        <v>150</v>
      </c>
      <c r="J67" s="124">
        <v>0</v>
      </c>
      <c r="K67" s="124">
        <v>0</v>
      </c>
      <c r="L67" s="78">
        <v>9.5</v>
      </c>
      <c r="M67" s="77">
        <f t="shared" si="0"/>
        <v>0</v>
      </c>
      <c r="N67" s="77">
        <f t="shared" si="1"/>
        <v>0</v>
      </c>
      <c r="O67" s="79">
        <f t="shared" si="2"/>
        <v>0</v>
      </c>
      <c r="P67" s="79">
        <f t="shared" si="3"/>
        <v>0</v>
      </c>
    </row>
    <row r="68" spans="1:16" ht="12.75" customHeight="1" x14ac:dyDescent="0.3">
      <c r="A68" s="74">
        <f t="shared" si="4"/>
        <v>56</v>
      </c>
      <c r="B68" s="252" t="s">
        <v>855</v>
      </c>
      <c r="C68" s="253" t="s">
        <v>855</v>
      </c>
      <c r="D68" s="253" t="s">
        <v>855</v>
      </c>
      <c r="E68" s="254" t="s">
        <v>855</v>
      </c>
      <c r="F68" s="75" t="s">
        <v>11</v>
      </c>
      <c r="G68" s="76"/>
      <c r="H68" s="164">
        <v>15</v>
      </c>
      <c r="I68" s="14">
        <v>90</v>
      </c>
      <c r="J68" s="124">
        <v>0</v>
      </c>
      <c r="K68" s="124">
        <v>0</v>
      </c>
      <c r="L68" s="78">
        <v>9.5</v>
      </c>
      <c r="M68" s="77">
        <f t="shared" si="0"/>
        <v>0</v>
      </c>
      <c r="N68" s="77">
        <f t="shared" si="1"/>
        <v>0</v>
      </c>
      <c r="O68" s="79">
        <f t="shared" si="2"/>
        <v>0</v>
      </c>
      <c r="P68" s="79">
        <f t="shared" si="3"/>
        <v>0</v>
      </c>
    </row>
    <row r="69" spans="1:16" ht="12.75" customHeight="1" x14ac:dyDescent="0.3">
      <c r="A69" s="74">
        <f t="shared" si="4"/>
        <v>57</v>
      </c>
      <c r="B69" s="252" t="s">
        <v>856</v>
      </c>
      <c r="C69" s="253" t="s">
        <v>856</v>
      </c>
      <c r="D69" s="253" t="s">
        <v>856</v>
      </c>
      <c r="E69" s="254" t="s">
        <v>856</v>
      </c>
      <c r="F69" s="75" t="s">
        <v>11</v>
      </c>
      <c r="G69" s="76"/>
      <c r="H69" s="164">
        <v>2</v>
      </c>
      <c r="I69" s="14">
        <v>20</v>
      </c>
      <c r="J69" s="124">
        <v>0</v>
      </c>
      <c r="K69" s="124">
        <v>0</v>
      </c>
      <c r="L69" s="78">
        <v>9.5</v>
      </c>
      <c r="M69" s="77">
        <f t="shared" si="0"/>
        <v>0</v>
      </c>
      <c r="N69" s="77">
        <f t="shared" si="1"/>
        <v>0</v>
      </c>
      <c r="O69" s="79">
        <f t="shared" si="2"/>
        <v>0</v>
      </c>
      <c r="P69" s="79">
        <f t="shared" si="3"/>
        <v>0</v>
      </c>
    </row>
    <row r="70" spans="1:16" ht="12.75" customHeight="1" x14ac:dyDescent="0.3">
      <c r="A70" s="74">
        <f t="shared" si="4"/>
        <v>58</v>
      </c>
      <c r="B70" s="252" t="s">
        <v>70</v>
      </c>
      <c r="C70" s="253" t="s">
        <v>70</v>
      </c>
      <c r="D70" s="253" t="s">
        <v>70</v>
      </c>
      <c r="E70" s="254" t="s">
        <v>70</v>
      </c>
      <c r="F70" s="75" t="s">
        <v>11</v>
      </c>
      <c r="G70" s="76"/>
      <c r="H70" s="164">
        <v>20</v>
      </c>
      <c r="I70" s="14">
        <v>300</v>
      </c>
      <c r="J70" s="124">
        <v>0</v>
      </c>
      <c r="K70" s="124">
        <v>0</v>
      </c>
      <c r="L70" s="78">
        <v>9.5</v>
      </c>
      <c r="M70" s="77">
        <f t="shared" si="0"/>
        <v>0</v>
      </c>
      <c r="N70" s="77">
        <f t="shared" si="1"/>
        <v>0</v>
      </c>
      <c r="O70" s="79">
        <f t="shared" si="2"/>
        <v>0</v>
      </c>
      <c r="P70" s="79">
        <f t="shared" si="3"/>
        <v>0</v>
      </c>
    </row>
    <row r="71" spans="1:16" ht="12.75" customHeight="1" x14ac:dyDescent="0.3">
      <c r="A71" s="74">
        <f t="shared" si="4"/>
        <v>59</v>
      </c>
      <c r="B71" s="252" t="s">
        <v>857</v>
      </c>
      <c r="C71" s="253" t="s">
        <v>857</v>
      </c>
      <c r="D71" s="253" t="s">
        <v>857</v>
      </c>
      <c r="E71" s="254" t="s">
        <v>857</v>
      </c>
      <c r="F71" s="75" t="s">
        <v>11</v>
      </c>
      <c r="G71" s="76"/>
      <c r="H71" s="164">
        <v>10</v>
      </c>
      <c r="I71" s="14">
        <v>60</v>
      </c>
      <c r="J71" s="124">
        <v>0</v>
      </c>
      <c r="K71" s="124">
        <v>0</v>
      </c>
      <c r="L71" s="78">
        <v>9.5</v>
      </c>
      <c r="M71" s="77">
        <f t="shared" si="0"/>
        <v>0</v>
      </c>
      <c r="N71" s="77">
        <f t="shared" si="1"/>
        <v>0</v>
      </c>
      <c r="O71" s="79">
        <f t="shared" si="2"/>
        <v>0</v>
      </c>
      <c r="P71" s="79">
        <f t="shared" si="3"/>
        <v>0</v>
      </c>
    </row>
    <row r="72" spans="1:16" ht="12.75" customHeight="1" x14ac:dyDescent="0.3">
      <c r="A72" s="74">
        <f t="shared" si="4"/>
        <v>60</v>
      </c>
      <c r="B72" s="252" t="s">
        <v>90</v>
      </c>
      <c r="C72" s="253" t="s">
        <v>90</v>
      </c>
      <c r="D72" s="253" t="s">
        <v>90</v>
      </c>
      <c r="E72" s="254" t="s">
        <v>90</v>
      </c>
      <c r="F72" s="75" t="s">
        <v>11</v>
      </c>
      <c r="G72" s="76"/>
      <c r="H72" s="164">
        <v>2</v>
      </c>
      <c r="I72" s="14">
        <v>15</v>
      </c>
      <c r="J72" s="124">
        <v>0</v>
      </c>
      <c r="K72" s="124">
        <v>0</v>
      </c>
      <c r="L72" s="78">
        <v>9.5</v>
      </c>
      <c r="M72" s="77">
        <f t="shared" si="0"/>
        <v>0</v>
      </c>
      <c r="N72" s="77">
        <f t="shared" si="1"/>
        <v>0</v>
      </c>
      <c r="O72" s="79">
        <f t="shared" si="2"/>
        <v>0</v>
      </c>
      <c r="P72" s="79">
        <f t="shared" si="3"/>
        <v>0</v>
      </c>
    </row>
    <row r="73" spans="1:16" ht="12.75" customHeight="1" x14ac:dyDescent="0.3">
      <c r="A73" s="74">
        <f t="shared" si="4"/>
        <v>61</v>
      </c>
      <c r="B73" s="252" t="s">
        <v>858</v>
      </c>
      <c r="C73" s="253" t="s">
        <v>858</v>
      </c>
      <c r="D73" s="253" t="s">
        <v>858</v>
      </c>
      <c r="E73" s="254" t="s">
        <v>858</v>
      </c>
      <c r="F73" s="75" t="s">
        <v>11</v>
      </c>
      <c r="G73" s="76"/>
      <c r="H73" s="164">
        <v>10</v>
      </c>
      <c r="I73" s="14">
        <v>100</v>
      </c>
      <c r="J73" s="124">
        <v>0</v>
      </c>
      <c r="K73" s="124">
        <v>0</v>
      </c>
      <c r="L73" s="78">
        <v>9.5</v>
      </c>
      <c r="M73" s="77">
        <f t="shared" si="0"/>
        <v>0</v>
      </c>
      <c r="N73" s="77">
        <f t="shared" si="1"/>
        <v>0</v>
      </c>
      <c r="O73" s="79">
        <f t="shared" si="2"/>
        <v>0</v>
      </c>
      <c r="P73" s="79">
        <f t="shared" si="3"/>
        <v>0</v>
      </c>
    </row>
    <row r="74" spans="1:16" ht="12.75" customHeight="1" x14ac:dyDescent="0.3">
      <c r="A74" s="74">
        <f t="shared" si="4"/>
        <v>62</v>
      </c>
      <c r="B74" s="252" t="s">
        <v>859</v>
      </c>
      <c r="C74" s="253" t="s">
        <v>859</v>
      </c>
      <c r="D74" s="253" t="s">
        <v>859</v>
      </c>
      <c r="E74" s="254" t="s">
        <v>859</v>
      </c>
      <c r="F74" s="75" t="s">
        <v>11</v>
      </c>
      <c r="G74" s="76"/>
      <c r="H74" s="164">
        <v>5</v>
      </c>
      <c r="I74" s="14">
        <v>50</v>
      </c>
      <c r="J74" s="124">
        <v>0</v>
      </c>
      <c r="K74" s="124">
        <v>0</v>
      </c>
      <c r="L74" s="78">
        <v>9.5</v>
      </c>
      <c r="M74" s="77">
        <f t="shared" si="0"/>
        <v>0</v>
      </c>
      <c r="N74" s="77">
        <f t="shared" si="1"/>
        <v>0</v>
      </c>
      <c r="O74" s="79">
        <f t="shared" si="2"/>
        <v>0</v>
      </c>
      <c r="P74" s="79">
        <f t="shared" si="3"/>
        <v>0</v>
      </c>
    </row>
    <row r="75" spans="1:16" ht="12.75" customHeight="1" x14ac:dyDescent="0.3">
      <c r="A75" s="74">
        <f t="shared" si="4"/>
        <v>63</v>
      </c>
      <c r="B75" s="252" t="s">
        <v>860</v>
      </c>
      <c r="C75" s="253" t="s">
        <v>860</v>
      </c>
      <c r="D75" s="253" t="s">
        <v>860</v>
      </c>
      <c r="E75" s="254" t="s">
        <v>860</v>
      </c>
      <c r="F75" s="75" t="s">
        <v>11</v>
      </c>
      <c r="G75" s="76"/>
      <c r="H75" s="164">
        <v>120</v>
      </c>
      <c r="I75" s="14">
        <v>1000</v>
      </c>
      <c r="J75" s="124">
        <v>0</v>
      </c>
      <c r="K75" s="124">
        <v>0</v>
      </c>
      <c r="L75" s="78">
        <v>9.5</v>
      </c>
      <c r="M75" s="77">
        <f t="shared" si="0"/>
        <v>0</v>
      </c>
      <c r="N75" s="77">
        <f t="shared" si="1"/>
        <v>0</v>
      </c>
      <c r="O75" s="79">
        <f t="shared" si="2"/>
        <v>0</v>
      </c>
      <c r="P75" s="79">
        <f t="shared" si="3"/>
        <v>0</v>
      </c>
    </row>
    <row r="76" spans="1:16" ht="12.75" customHeight="1" x14ac:dyDescent="0.3">
      <c r="A76" s="74">
        <f t="shared" si="4"/>
        <v>64</v>
      </c>
      <c r="B76" s="252" t="s">
        <v>861</v>
      </c>
      <c r="C76" s="253" t="s">
        <v>861</v>
      </c>
      <c r="D76" s="253" t="s">
        <v>861</v>
      </c>
      <c r="E76" s="254" t="s">
        <v>861</v>
      </c>
      <c r="F76" s="75" t="s">
        <v>11</v>
      </c>
      <c r="G76" s="76"/>
      <c r="H76" s="164">
        <v>40</v>
      </c>
      <c r="I76" s="14">
        <v>200</v>
      </c>
      <c r="J76" s="124">
        <v>0</v>
      </c>
      <c r="K76" s="124">
        <v>0</v>
      </c>
      <c r="L76" s="78">
        <v>9.5</v>
      </c>
      <c r="M76" s="77">
        <f t="shared" si="0"/>
        <v>0</v>
      </c>
      <c r="N76" s="77">
        <f t="shared" si="1"/>
        <v>0</v>
      </c>
      <c r="O76" s="79">
        <f t="shared" si="2"/>
        <v>0</v>
      </c>
      <c r="P76" s="79">
        <f t="shared" si="3"/>
        <v>0</v>
      </c>
    </row>
    <row r="77" spans="1:16" ht="12.75" customHeight="1" x14ac:dyDescent="0.3">
      <c r="A77" s="74">
        <f t="shared" si="4"/>
        <v>65</v>
      </c>
      <c r="B77" s="252" t="s">
        <v>862</v>
      </c>
      <c r="C77" s="253" t="s">
        <v>862</v>
      </c>
      <c r="D77" s="253" t="s">
        <v>862</v>
      </c>
      <c r="E77" s="254" t="s">
        <v>862</v>
      </c>
      <c r="F77" s="75" t="s">
        <v>11</v>
      </c>
      <c r="G77" s="76"/>
      <c r="H77" s="164">
        <v>30</v>
      </c>
      <c r="I77" s="14">
        <v>120</v>
      </c>
      <c r="J77" s="124">
        <v>0</v>
      </c>
      <c r="K77" s="124">
        <v>0</v>
      </c>
      <c r="L77" s="78">
        <v>9.5</v>
      </c>
      <c r="M77" s="77">
        <f t="shared" si="0"/>
        <v>0</v>
      </c>
      <c r="N77" s="77">
        <f t="shared" si="1"/>
        <v>0</v>
      </c>
      <c r="O77" s="79">
        <f t="shared" si="2"/>
        <v>0</v>
      </c>
      <c r="P77" s="79">
        <f t="shared" si="3"/>
        <v>0</v>
      </c>
    </row>
    <row r="78" spans="1:16" ht="12.75" customHeight="1" x14ac:dyDescent="0.3">
      <c r="A78" s="74">
        <f t="shared" si="4"/>
        <v>66</v>
      </c>
      <c r="B78" s="252" t="s">
        <v>863</v>
      </c>
      <c r="C78" s="253"/>
      <c r="D78" s="253"/>
      <c r="E78" s="254"/>
      <c r="F78" s="75" t="s">
        <v>11</v>
      </c>
      <c r="G78" s="76"/>
      <c r="H78" s="164">
        <v>500</v>
      </c>
      <c r="I78" s="14">
        <v>5500</v>
      </c>
      <c r="J78" s="124">
        <v>0</v>
      </c>
      <c r="K78" s="124">
        <v>0</v>
      </c>
      <c r="L78" s="78">
        <v>9.5</v>
      </c>
      <c r="M78" s="77">
        <f t="shared" ref="M78:M126" si="5">PRODUCT(J78,1.095)</f>
        <v>0</v>
      </c>
      <c r="N78" s="77">
        <f t="shared" ref="N78:N126" si="6">PRODUCT(K78,1.095)</f>
        <v>0</v>
      </c>
      <c r="O78" s="79">
        <f t="shared" ref="O78:O126" si="7">PRODUCT(H78,M78)</f>
        <v>0</v>
      </c>
      <c r="P78" s="79">
        <f t="shared" ref="P78:P126" si="8">PRODUCT(I78,N78)</f>
        <v>0</v>
      </c>
    </row>
    <row r="79" spans="1:16" ht="12.75" customHeight="1" x14ac:dyDescent="0.3">
      <c r="A79" s="74">
        <f t="shared" ref="A79:A126" si="9">A78+1</f>
        <v>67</v>
      </c>
      <c r="B79" s="252" t="s">
        <v>864</v>
      </c>
      <c r="C79" s="253"/>
      <c r="D79" s="253"/>
      <c r="E79" s="254"/>
      <c r="F79" s="75" t="s">
        <v>11</v>
      </c>
      <c r="G79" s="76"/>
      <c r="H79" s="164">
        <v>800</v>
      </c>
      <c r="I79" s="14">
        <v>7500</v>
      </c>
      <c r="J79" s="124">
        <v>0</v>
      </c>
      <c r="K79" s="124">
        <v>0</v>
      </c>
      <c r="L79" s="78">
        <v>9.5</v>
      </c>
      <c r="M79" s="77">
        <f t="shared" si="5"/>
        <v>0</v>
      </c>
      <c r="N79" s="77">
        <f t="shared" si="6"/>
        <v>0</v>
      </c>
      <c r="O79" s="79">
        <f t="shared" si="7"/>
        <v>0</v>
      </c>
      <c r="P79" s="79">
        <f t="shared" si="8"/>
        <v>0</v>
      </c>
    </row>
    <row r="80" spans="1:16" ht="12.75" customHeight="1" x14ac:dyDescent="0.3">
      <c r="A80" s="74">
        <f t="shared" si="9"/>
        <v>68</v>
      </c>
      <c r="B80" s="252" t="s">
        <v>865</v>
      </c>
      <c r="C80" s="253"/>
      <c r="D80" s="253"/>
      <c r="E80" s="254"/>
      <c r="F80" s="75" t="s">
        <v>11</v>
      </c>
      <c r="G80" s="76"/>
      <c r="H80" s="164">
        <v>300</v>
      </c>
      <c r="I80" s="14">
        <v>4000</v>
      </c>
      <c r="J80" s="124">
        <v>0</v>
      </c>
      <c r="K80" s="124">
        <v>0</v>
      </c>
      <c r="L80" s="78">
        <v>9.5</v>
      </c>
      <c r="M80" s="77">
        <f t="shared" si="5"/>
        <v>0</v>
      </c>
      <c r="N80" s="77">
        <f t="shared" si="6"/>
        <v>0</v>
      </c>
      <c r="O80" s="79">
        <f t="shared" si="7"/>
        <v>0</v>
      </c>
      <c r="P80" s="79">
        <f t="shared" si="8"/>
        <v>0</v>
      </c>
    </row>
    <row r="81" spans="1:16" ht="12.75" customHeight="1" x14ac:dyDescent="0.3">
      <c r="A81" s="74">
        <f t="shared" si="9"/>
        <v>69</v>
      </c>
      <c r="B81" s="252" t="s">
        <v>866</v>
      </c>
      <c r="C81" s="253"/>
      <c r="D81" s="253"/>
      <c r="E81" s="254"/>
      <c r="F81" s="75" t="s">
        <v>11</v>
      </c>
      <c r="G81" s="76"/>
      <c r="H81" s="164">
        <v>0</v>
      </c>
      <c r="I81" s="14">
        <v>1500</v>
      </c>
      <c r="J81" s="124">
        <v>0</v>
      </c>
      <c r="K81" s="124">
        <v>0</v>
      </c>
      <c r="L81" s="78">
        <v>9.5</v>
      </c>
      <c r="M81" s="77">
        <f t="shared" si="5"/>
        <v>0</v>
      </c>
      <c r="N81" s="77">
        <f t="shared" si="6"/>
        <v>0</v>
      </c>
      <c r="O81" s="79">
        <f t="shared" si="7"/>
        <v>0</v>
      </c>
      <c r="P81" s="79">
        <f t="shared" si="8"/>
        <v>0</v>
      </c>
    </row>
    <row r="82" spans="1:16" ht="12.75" customHeight="1" x14ac:dyDescent="0.3">
      <c r="A82" s="74">
        <f t="shared" si="9"/>
        <v>70</v>
      </c>
      <c r="B82" s="252" t="s">
        <v>867</v>
      </c>
      <c r="C82" s="253"/>
      <c r="D82" s="253"/>
      <c r="E82" s="254"/>
      <c r="F82" s="75" t="s">
        <v>11</v>
      </c>
      <c r="G82" s="76"/>
      <c r="H82" s="164">
        <v>0</v>
      </c>
      <c r="I82" s="14">
        <v>2600</v>
      </c>
      <c r="J82" s="124">
        <v>0</v>
      </c>
      <c r="K82" s="124">
        <v>0</v>
      </c>
      <c r="L82" s="78">
        <v>9.5</v>
      </c>
      <c r="M82" s="77">
        <f t="shared" si="5"/>
        <v>0</v>
      </c>
      <c r="N82" s="77">
        <f t="shared" si="6"/>
        <v>0</v>
      </c>
      <c r="O82" s="79">
        <f t="shared" si="7"/>
        <v>0</v>
      </c>
      <c r="P82" s="79">
        <f t="shared" si="8"/>
        <v>0</v>
      </c>
    </row>
    <row r="83" spans="1:16" ht="12.75" customHeight="1" x14ac:dyDescent="0.3">
      <c r="A83" s="74">
        <f t="shared" si="9"/>
        <v>71</v>
      </c>
      <c r="B83" s="252" t="s">
        <v>91</v>
      </c>
      <c r="C83" s="253" t="s">
        <v>91</v>
      </c>
      <c r="D83" s="253" t="s">
        <v>91</v>
      </c>
      <c r="E83" s="254" t="s">
        <v>91</v>
      </c>
      <c r="F83" s="75" t="s">
        <v>11</v>
      </c>
      <c r="G83" s="76"/>
      <c r="H83" s="164">
        <v>100</v>
      </c>
      <c r="I83" s="14">
        <v>1500</v>
      </c>
      <c r="J83" s="124">
        <v>0</v>
      </c>
      <c r="K83" s="124">
        <v>0</v>
      </c>
      <c r="L83" s="78">
        <v>9.5</v>
      </c>
      <c r="M83" s="77">
        <f t="shared" si="5"/>
        <v>0</v>
      </c>
      <c r="N83" s="77">
        <f t="shared" si="6"/>
        <v>0</v>
      </c>
      <c r="O83" s="79">
        <f t="shared" si="7"/>
        <v>0</v>
      </c>
      <c r="P83" s="79">
        <f t="shared" si="8"/>
        <v>0</v>
      </c>
    </row>
    <row r="84" spans="1:16" ht="12.75" customHeight="1" x14ac:dyDescent="0.3">
      <c r="A84" s="74">
        <f t="shared" si="9"/>
        <v>72</v>
      </c>
      <c r="B84" s="252" t="s">
        <v>868</v>
      </c>
      <c r="C84" s="253"/>
      <c r="D84" s="253"/>
      <c r="E84" s="254"/>
      <c r="F84" s="75" t="s">
        <v>11</v>
      </c>
      <c r="G84" s="76"/>
      <c r="H84" s="164">
        <v>0</v>
      </c>
      <c r="I84" s="14">
        <v>500</v>
      </c>
      <c r="J84" s="124">
        <v>0</v>
      </c>
      <c r="K84" s="124">
        <v>0</v>
      </c>
      <c r="L84" s="78">
        <v>9.5</v>
      </c>
      <c r="M84" s="77">
        <f t="shared" si="5"/>
        <v>0</v>
      </c>
      <c r="N84" s="77">
        <f t="shared" si="6"/>
        <v>0</v>
      </c>
      <c r="O84" s="79">
        <f t="shared" si="7"/>
        <v>0</v>
      </c>
      <c r="P84" s="79">
        <f t="shared" si="8"/>
        <v>0</v>
      </c>
    </row>
    <row r="85" spans="1:16" ht="12.75" customHeight="1" x14ac:dyDescent="0.3">
      <c r="A85" s="74">
        <f t="shared" si="9"/>
        <v>73</v>
      </c>
      <c r="B85" s="252" t="s">
        <v>869</v>
      </c>
      <c r="C85" s="253" t="s">
        <v>869</v>
      </c>
      <c r="D85" s="253" t="s">
        <v>869</v>
      </c>
      <c r="E85" s="254" t="s">
        <v>869</v>
      </c>
      <c r="F85" s="75" t="s">
        <v>11</v>
      </c>
      <c r="G85" s="76"/>
      <c r="H85" s="164">
        <v>150</v>
      </c>
      <c r="I85" s="14">
        <v>60</v>
      </c>
      <c r="J85" s="124">
        <v>0</v>
      </c>
      <c r="K85" s="124">
        <v>0</v>
      </c>
      <c r="L85" s="78">
        <v>9.5</v>
      </c>
      <c r="M85" s="77">
        <f t="shared" si="5"/>
        <v>0</v>
      </c>
      <c r="N85" s="77">
        <f t="shared" si="6"/>
        <v>0</v>
      </c>
      <c r="O85" s="79">
        <f t="shared" si="7"/>
        <v>0</v>
      </c>
      <c r="P85" s="79">
        <f t="shared" si="8"/>
        <v>0</v>
      </c>
    </row>
    <row r="86" spans="1:16" ht="12.75" customHeight="1" x14ac:dyDescent="0.3">
      <c r="A86" s="74">
        <f t="shared" si="9"/>
        <v>74</v>
      </c>
      <c r="B86" s="252" t="s">
        <v>92</v>
      </c>
      <c r="C86" s="253" t="s">
        <v>92</v>
      </c>
      <c r="D86" s="253" t="s">
        <v>92</v>
      </c>
      <c r="E86" s="254" t="s">
        <v>92</v>
      </c>
      <c r="F86" s="75" t="s">
        <v>11</v>
      </c>
      <c r="G86" s="76"/>
      <c r="H86" s="164">
        <v>100</v>
      </c>
      <c r="I86" s="14">
        <v>40</v>
      </c>
      <c r="J86" s="124">
        <v>0</v>
      </c>
      <c r="K86" s="124">
        <v>0</v>
      </c>
      <c r="L86" s="78">
        <v>9.5</v>
      </c>
      <c r="M86" s="77">
        <f t="shared" si="5"/>
        <v>0</v>
      </c>
      <c r="N86" s="77">
        <f t="shared" si="6"/>
        <v>0</v>
      </c>
      <c r="O86" s="79">
        <f t="shared" si="7"/>
        <v>0</v>
      </c>
      <c r="P86" s="79">
        <f t="shared" si="8"/>
        <v>0</v>
      </c>
    </row>
    <row r="87" spans="1:16" ht="12.75" customHeight="1" x14ac:dyDescent="0.3">
      <c r="A87" s="74">
        <f t="shared" si="9"/>
        <v>75</v>
      </c>
      <c r="B87" s="252" t="s">
        <v>93</v>
      </c>
      <c r="C87" s="253" t="s">
        <v>93</v>
      </c>
      <c r="D87" s="253" t="s">
        <v>93</v>
      </c>
      <c r="E87" s="254" t="s">
        <v>93</v>
      </c>
      <c r="F87" s="75" t="s">
        <v>11</v>
      </c>
      <c r="G87" s="76"/>
      <c r="H87" s="164">
        <v>100</v>
      </c>
      <c r="I87" s="14">
        <v>100</v>
      </c>
      <c r="J87" s="124">
        <v>0</v>
      </c>
      <c r="K87" s="124">
        <v>0</v>
      </c>
      <c r="L87" s="78">
        <v>9.5</v>
      </c>
      <c r="M87" s="77">
        <f t="shared" si="5"/>
        <v>0</v>
      </c>
      <c r="N87" s="77">
        <f t="shared" si="6"/>
        <v>0</v>
      </c>
      <c r="O87" s="79">
        <f t="shared" si="7"/>
        <v>0</v>
      </c>
      <c r="P87" s="79">
        <f t="shared" si="8"/>
        <v>0</v>
      </c>
    </row>
    <row r="88" spans="1:16" ht="12.75" customHeight="1" x14ac:dyDescent="0.3">
      <c r="A88" s="74">
        <f t="shared" si="9"/>
        <v>76</v>
      </c>
      <c r="B88" s="252" t="s">
        <v>870</v>
      </c>
      <c r="C88" s="253" t="s">
        <v>870</v>
      </c>
      <c r="D88" s="253" t="s">
        <v>870</v>
      </c>
      <c r="E88" s="254" t="s">
        <v>870</v>
      </c>
      <c r="F88" s="75" t="s">
        <v>11</v>
      </c>
      <c r="G88" s="76"/>
      <c r="H88" s="164">
        <v>100</v>
      </c>
      <c r="I88" s="14">
        <v>200</v>
      </c>
      <c r="J88" s="124">
        <v>0</v>
      </c>
      <c r="K88" s="124">
        <v>0</v>
      </c>
      <c r="L88" s="78">
        <v>9.5</v>
      </c>
      <c r="M88" s="77">
        <f t="shared" si="5"/>
        <v>0</v>
      </c>
      <c r="N88" s="77">
        <f t="shared" si="6"/>
        <v>0</v>
      </c>
      <c r="O88" s="79">
        <f t="shared" si="7"/>
        <v>0</v>
      </c>
      <c r="P88" s="79">
        <f t="shared" si="8"/>
        <v>0</v>
      </c>
    </row>
    <row r="89" spans="1:16" ht="12.75" customHeight="1" x14ac:dyDescent="0.3">
      <c r="A89" s="74">
        <f t="shared" si="9"/>
        <v>77</v>
      </c>
      <c r="B89" s="252" t="s">
        <v>871</v>
      </c>
      <c r="C89" s="253" t="s">
        <v>871</v>
      </c>
      <c r="D89" s="253" t="s">
        <v>871</v>
      </c>
      <c r="E89" s="254" t="s">
        <v>871</v>
      </c>
      <c r="F89" s="75" t="s">
        <v>11</v>
      </c>
      <c r="G89" s="76"/>
      <c r="H89" s="164">
        <v>100</v>
      </c>
      <c r="I89" s="14">
        <v>900</v>
      </c>
      <c r="J89" s="124">
        <v>0</v>
      </c>
      <c r="K89" s="124">
        <v>0</v>
      </c>
      <c r="L89" s="78">
        <v>9.5</v>
      </c>
      <c r="M89" s="77">
        <f t="shared" si="5"/>
        <v>0</v>
      </c>
      <c r="N89" s="77">
        <f t="shared" si="6"/>
        <v>0</v>
      </c>
      <c r="O89" s="79">
        <f t="shared" si="7"/>
        <v>0</v>
      </c>
      <c r="P89" s="79">
        <f t="shared" si="8"/>
        <v>0</v>
      </c>
    </row>
    <row r="90" spans="1:16" ht="12.75" customHeight="1" x14ac:dyDescent="0.3">
      <c r="A90" s="74">
        <f t="shared" si="9"/>
        <v>78</v>
      </c>
      <c r="B90" s="252" t="s">
        <v>68</v>
      </c>
      <c r="C90" s="253" t="s">
        <v>68</v>
      </c>
      <c r="D90" s="253" t="s">
        <v>68</v>
      </c>
      <c r="E90" s="254" t="s">
        <v>68</v>
      </c>
      <c r="F90" s="75" t="s">
        <v>11</v>
      </c>
      <c r="G90" s="76"/>
      <c r="H90" s="164">
        <v>100</v>
      </c>
      <c r="I90" s="14">
        <v>600</v>
      </c>
      <c r="J90" s="124">
        <v>0</v>
      </c>
      <c r="K90" s="124">
        <v>0</v>
      </c>
      <c r="L90" s="78">
        <v>9.5</v>
      </c>
      <c r="M90" s="77">
        <f t="shared" si="5"/>
        <v>0</v>
      </c>
      <c r="N90" s="77">
        <f t="shared" si="6"/>
        <v>0</v>
      </c>
      <c r="O90" s="79">
        <f t="shared" si="7"/>
        <v>0</v>
      </c>
      <c r="P90" s="79">
        <f t="shared" si="8"/>
        <v>0</v>
      </c>
    </row>
    <row r="91" spans="1:16" ht="12.75" customHeight="1" x14ac:dyDescent="0.3">
      <c r="A91" s="74">
        <f t="shared" si="9"/>
        <v>79</v>
      </c>
      <c r="B91" s="252" t="s">
        <v>67</v>
      </c>
      <c r="C91" s="253" t="s">
        <v>67</v>
      </c>
      <c r="D91" s="253" t="s">
        <v>67</v>
      </c>
      <c r="E91" s="254" t="s">
        <v>67</v>
      </c>
      <c r="F91" s="75" t="s">
        <v>11</v>
      </c>
      <c r="G91" s="76"/>
      <c r="H91" s="164">
        <v>100</v>
      </c>
      <c r="I91" s="14">
        <v>200</v>
      </c>
      <c r="J91" s="124">
        <v>0</v>
      </c>
      <c r="K91" s="124">
        <v>0</v>
      </c>
      <c r="L91" s="78">
        <v>9.5</v>
      </c>
      <c r="M91" s="77">
        <f t="shared" si="5"/>
        <v>0</v>
      </c>
      <c r="N91" s="77">
        <f t="shared" si="6"/>
        <v>0</v>
      </c>
      <c r="O91" s="79">
        <f t="shared" si="7"/>
        <v>0</v>
      </c>
      <c r="P91" s="79">
        <f t="shared" si="8"/>
        <v>0</v>
      </c>
    </row>
    <row r="92" spans="1:16" ht="12.75" customHeight="1" x14ac:dyDescent="0.3">
      <c r="A92" s="74">
        <f t="shared" si="9"/>
        <v>80</v>
      </c>
      <c r="B92" s="252" t="s">
        <v>66</v>
      </c>
      <c r="C92" s="253" t="s">
        <v>66</v>
      </c>
      <c r="D92" s="253" t="s">
        <v>66</v>
      </c>
      <c r="E92" s="254" t="s">
        <v>66</v>
      </c>
      <c r="F92" s="75" t="s">
        <v>11</v>
      </c>
      <c r="G92" s="76"/>
      <c r="H92" s="164">
        <v>100</v>
      </c>
      <c r="I92" s="14">
        <v>1800</v>
      </c>
      <c r="J92" s="124">
        <v>0</v>
      </c>
      <c r="K92" s="124">
        <v>0</v>
      </c>
      <c r="L92" s="78">
        <v>9.5</v>
      </c>
      <c r="M92" s="77">
        <f t="shared" si="5"/>
        <v>0</v>
      </c>
      <c r="N92" s="77">
        <f t="shared" si="6"/>
        <v>0</v>
      </c>
      <c r="O92" s="79">
        <f t="shared" si="7"/>
        <v>0</v>
      </c>
      <c r="P92" s="79">
        <f t="shared" si="8"/>
        <v>0</v>
      </c>
    </row>
    <row r="93" spans="1:16" ht="12.75" customHeight="1" x14ac:dyDescent="0.3">
      <c r="A93" s="74">
        <f t="shared" si="9"/>
        <v>81</v>
      </c>
      <c r="B93" s="252" t="s">
        <v>872</v>
      </c>
      <c r="C93" s="253" t="s">
        <v>872</v>
      </c>
      <c r="D93" s="253" t="s">
        <v>872</v>
      </c>
      <c r="E93" s="254" t="s">
        <v>872</v>
      </c>
      <c r="F93" s="75" t="s">
        <v>11</v>
      </c>
      <c r="G93" s="76"/>
      <c r="H93" s="164">
        <v>30</v>
      </c>
      <c r="I93" s="14">
        <v>300</v>
      </c>
      <c r="J93" s="124">
        <v>0</v>
      </c>
      <c r="K93" s="124">
        <v>0</v>
      </c>
      <c r="L93" s="78">
        <v>9.5</v>
      </c>
      <c r="M93" s="77">
        <f t="shared" si="5"/>
        <v>0</v>
      </c>
      <c r="N93" s="77">
        <f t="shared" si="6"/>
        <v>0</v>
      </c>
      <c r="O93" s="79">
        <f t="shared" si="7"/>
        <v>0</v>
      </c>
      <c r="P93" s="79">
        <f t="shared" si="8"/>
        <v>0</v>
      </c>
    </row>
    <row r="94" spans="1:16" ht="12.75" customHeight="1" x14ac:dyDescent="0.3">
      <c r="A94" s="74">
        <f t="shared" si="9"/>
        <v>82</v>
      </c>
      <c r="B94" s="252" t="s">
        <v>873</v>
      </c>
      <c r="C94" s="253" t="s">
        <v>873</v>
      </c>
      <c r="D94" s="253" t="s">
        <v>873</v>
      </c>
      <c r="E94" s="254" t="s">
        <v>873</v>
      </c>
      <c r="F94" s="75" t="s">
        <v>11</v>
      </c>
      <c r="G94" s="76"/>
      <c r="H94" s="164">
        <v>10</v>
      </c>
      <c r="I94" s="14">
        <v>90</v>
      </c>
      <c r="J94" s="124">
        <v>0</v>
      </c>
      <c r="K94" s="124">
        <v>0</v>
      </c>
      <c r="L94" s="78">
        <v>9.5</v>
      </c>
      <c r="M94" s="77">
        <f t="shared" si="5"/>
        <v>0</v>
      </c>
      <c r="N94" s="77">
        <f t="shared" si="6"/>
        <v>0</v>
      </c>
      <c r="O94" s="79">
        <f t="shared" si="7"/>
        <v>0</v>
      </c>
      <c r="P94" s="79">
        <f t="shared" si="8"/>
        <v>0</v>
      </c>
    </row>
    <row r="95" spans="1:16" ht="12.75" customHeight="1" x14ac:dyDescent="0.3">
      <c r="A95" s="74">
        <f t="shared" si="9"/>
        <v>83</v>
      </c>
      <c r="B95" s="252" t="s">
        <v>874</v>
      </c>
      <c r="C95" s="253" t="s">
        <v>875</v>
      </c>
      <c r="D95" s="253" t="s">
        <v>875</v>
      </c>
      <c r="E95" s="254" t="s">
        <v>875</v>
      </c>
      <c r="F95" s="75" t="s">
        <v>11</v>
      </c>
      <c r="G95" s="76"/>
      <c r="H95" s="164">
        <v>10</v>
      </c>
      <c r="I95" s="14">
        <v>90</v>
      </c>
      <c r="J95" s="124">
        <v>0</v>
      </c>
      <c r="K95" s="124">
        <v>0</v>
      </c>
      <c r="L95" s="78">
        <v>9.5</v>
      </c>
      <c r="M95" s="77">
        <f t="shared" si="5"/>
        <v>0</v>
      </c>
      <c r="N95" s="77">
        <f t="shared" si="6"/>
        <v>0</v>
      </c>
      <c r="O95" s="79">
        <f t="shared" si="7"/>
        <v>0</v>
      </c>
      <c r="P95" s="79">
        <f t="shared" si="8"/>
        <v>0</v>
      </c>
    </row>
    <row r="96" spans="1:16" ht="12.75" customHeight="1" x14ac:dyDescent="0.3">
      <c r="A96" s="74">
        <f t="shared" si="9"/>
        <v>84</v>
      </c>
      <c r="B96" s="252" t="s">
        <v>94</v>
      </c>
      <c r="C96" s="253" t="s">
        <v>94</v>
      </c>
      <c r="D96" s="253" t="s">
        <v>94</v>
      </c>
      <c r="E96" s="254" t="s">
        <v>94</v>
      </c>
      <c r="F96" s="75" t="s">
        <v>11</v>
      </c>
      <c r="G96" s="76"/>
      <c r="H96" s="164">
        <v>10</v>
      </c>
      <c r="I96" s="14">
        <v>80</v>
      </c>
      <c r="J96" s="124">
        <v>0</v>
      </c>
      <c r="K96" s="124">
        <v>0</v>
      </c>
      <c r="L96" s="78">
        <v>9.5</v>
      </c>
      <c r="M96" s="77">
        <f t="shared" si="5"/>
        <v>0</v>
      </c>
      <c r="N96" s="77">
        <f t="shared" si="6"/>
        <v>0</v>
      </c>
      <c r="O96" s="79">
        <f t="shared" si="7"/>
        <v>0</v>
      </c>
      <c r="P96" s="79">
        <f t="shared" si="8"/>
        <v>0</v>
      </c>
    </row>
    <row r="97" spans="1:16" ht="12.75" customHeight="1" x14ac:dyDescent="0.3">
      <c r="A97" s="74">
        <f t="shared" si="9"/>
        <v>85</v>
      </c>
      <c r="B97" s="252" t="s">
        <v>876</v>
      </c>
      <c r="C97" s="253" t="s">
        <v>876</v>
      </c>
      <c r="D97" s="253" t="s">
        <v>876</v>
      </c>
      <c r="E97" s="254" t="s">
        <v>876</v>
      </c>
      <c r="F97" s="75" t="s">
        <v>11</v>
      </c>
      <c r="G97" s="76"/>
      <c r="H97" s="164">
        <v>10</v>
      </c>
      <c r="I97" s="14">
        <v>200</v>
      </c>
      <c r="J97" s="124">
        <v>0</v>
      </c>
      <c r="K97" s="124">
        <v>0</v>
      </c>
      <c r="L97" s="78">
        <v>9.5</v>
      </c>
      <c r="M97" s="77">
        <f t="shared" si="5"/>
        <v>0</v>
      </c>
      <c r="N97" s="77">
        <f t="shared" si="6"/>
        <v>0</v>
      </c>
      <c r="O97" s="79">
        <f t="shared" si="7"/>
        <v>0</v>
      </c>
      <c r="P97" s="79">
        <f t="shared" si="8"/>
        <v>0</v>
      </c>
    </row>
    <row r="98" spans="1:16" ht="12.75" customHeight="1" x14ac:dyDescent="0.3">
      <c r="A98" s="74">
        <f t="shared" si="9"/>
        <v>86</v>
      </c>
      <c r="B98" s="252" t="s">
        <v>877</v>
      </c>
      <c r="C98" s="253" t="s">
        <v>877</v>
      </c>
      <c r="D98" s="253" t="s">
        <v>877</v>
      </c>
      <c r="E98" s="254" t="s">
        <v>877</v>
      </c>
      <c r="F98" s="75" t="s">
        <v>11</v>
      </c>
      <c r="G98" s="76"/>
      <c r="H98" s="164">
        <v>200</v>
      </c>
      <c r="I98" s="14">
        <v>1000</v>
      </c>
      <c r="J98" s="124">
        <v>0</v>
      </c>
      <c r="K98" s="124">
        <v>0</v>
      </c>
      <c r="L98" s="78">
        <v>9.5</v>
      </c>
      <c r="M98" s="77">
        <f t="shared" si="5"/>
        <v>0</v>
      </c>
      <c r="N98" s="77">
        <f t="shared" si="6"/>
        <v>0</v>
      </c>
      <c r="O98" s="79">
        <f t="shared" si="7"/>
        <v>0</v>
      </c>
      <c r="P98" s="79">
        <f t="shared" si="8"/>
        <v>0</v>
      </c>
    </row>
    <row r="99" spans="1:16" ht="12.75" customHeight="1" x14ac:dyDescent="0.3">
      <c r="A99" s="74">
        <f t="shared" si="9"/>
        <v>87</v>
      </c>
      <c r="B99" s="252" t="s">
        <v>878</v>
      </c>
      <c r="C99" s="253"/>
      <c r="D99" s="253"/>
      <c r="E99" s="254"/>
      <c r="F99" s="75" t="s">
        <v>11</v>
      </c>
      <c r="G99" s="76"/>
      <c r="H99" s="164">
        <v>80</v>
      </c>
      <c r="I99" s="14">
        <v>500</v>
      </c>
      <c r="J99" s="124">
        <v>0</v>
      </c>
      <c r="K99" s="124">
        <v>0</v>
      </c>
      <c r="L99" s="78">
        <v>9.5</v>
      </c>
      <c r="M99" s="77">
        <f t="shared" si="5"/>
        <v>0</v>
      </c>
      <c r="N99" s="77">
        <f t="shared" si="6"/>
        <v>0</v>
      </c>
      <c r="O99" s="79">
        <f t="shared" si="7"/>
        <v>0</v>
      </c>
      <c r="P99" s="79">
        <f t="shared" si="8"/>
        <v>0</v>
      </c>
    </row>
    <row r="100" spans="1:16" ht="12.75" customHeight="1" x14ac:dyDescent="0.3">
      <c r="A100" s="74">
        <f t="shared" si="9"/>
        <v>88</v>
      </c>
      <c r="B100" s="252" t="s">
        <v>879</v>
      </c>
      <c r="C100" s="253"/>
      <c r="D100" s="253"/>
      <c r="E100" s="254"/>
      <c r="F100" s="75" t="s">
        <v>11</v>
      </c>
      <c r="G100" s="76"/>
      <c r="H100" s="164">
        <v>60</v>
      </c>
      <c r="I100" s="14">
        <v>300</v>
      </c>
      <c r="J100" s="124">
        <v>0</v>
      </c>
      <c r="K100" s="124">
        <v>0</v>
      </c>
      <c r="L100" s="78">
        <v>9.5</v>
      </c>
      <c r="M100" s="77">
        <f t="shared" si="5"/>
        <v>0</v>
      </c>
      <c r="N100" s="77">
        <f t="shared" si="6"/>
        <v>0</v>
      </c>
      <c r="O100" s="79">
        <f t="shared" si="7"/>
        <v>0</v>
      </c>
      <c r="P100" s="79">
        <f t="shared" si="8"/>
        <v>0</v>
      </c>
    </row>
    <row r="101" spans="1:16" ht="12.75" customHeight="1" x14ac:dyDescent="0.3">
      <c r="A101" s="74">
        <f t="shared" si="9"/>
        <v>89</v>
      </c>
      <c r="B101" s="252" t="s">
        <v>95</v>
      </c>
      <c r="C101" s="253" t="s">
        <v>95</v>
      </c>
      <c r="D101" s="253" t="s">
        <v>95</v>
      </c>
      <c r="E101" s="254" t="s">
        <v>95</v>
      </c>
      <c r="F101" s="75" t="s">
        <v>11</v>
      </c>
      <c r="G101" s="76"/>
      <c r="H101" s="164">
        <v>20</v>
      </c>
      <c r="I101" s="14">
        <v>100</v>
      </c>
      <c r="J101" s="124">
        <v>0</v>
      </c>
      <c r="K101" s="124">
        <v>0</v>
      </c>
      <c r="L101" s="78">
        <v>9.5</v>
      </c>
      <c r="M101" s="77">
        <f t="shared" si="5"/>
        <v>0</v>
      </c>
      <c r="N101" s="77">
        <f t="shared" si="6"/>
        <v>0</v>
      </c>
      <c r="O101" s="79">
        <f t="shared" si="7"/>
        <v>0</v>
      </c>
      <c r="P101" s="79">
        <f t="shared" si="8"/>
        <v>0</v>
      </c>
    </row>
    <row r="102" spans="1:16" ht="12.75" customHeight="1" x14ac:dyDescent="0.3">
      <c r="A102" s="74">
        <f t="shared" si="9"/>
        <v>90</v>
      </c>
      <c r="B102" s="252" t="s">
        <v>880</v>
      </c>
      <c r="C102" s="253" t="s">
        <v>881</v>
      </c>
      <c r="D102" s="253" t="s">
        <v>881</v>
      </c>
      <c r="E102" s="254" t="s">
        <v>881</v>
      </c>
      <c r="F102" s="75" t="s">
        <v>11</v>
      </c>
      <c r="G102" s="76"/>
      <c r="H102" s="164">
        <v>10</v>
      </c>
      <c r="I102" s="14">
        <v>80</v>
      </c>
      <c r="J102" s="124">
        <v>0</v>
      </c>
      <c r="K102" s="124">
        <v>0</v>
      </c>
      <c r="L102" s="78">
        <v>9.5</v>
      </c>
      <c r="M102" s="77">
        <f t="shared" si="5"/>
        <v>0</v>
      </c>
      <c r="N102" s="77">
        <f t="shared" si="6"/>
        <v>0</v>
      </c>
      <c r="O102" s="79">
        <f t="shared" si="7"/>
        <v>0</v>
      </c>
      <c r="P102" s="79">
        <f t="shared" si="8"/>
        <v>0</v>
      </c>
    </row>
    <row r="103" spans="1:16" ht="12.75" customHeight="1" x14ac:dyDescent="0.3">
      <c r="A103" s="74">
        <f t="shared" si="9"/>
        <v>91</v>
      </c>
      <c r="B103" s="261" t="s">
        <v>882</v>
      </c>
      <c r="C103" s="262"/>
      <c r="D103" s="262"/>
      <c r="E103" s="263"/>
      <c r="F103" s="75" t="s">
        <v>11</v>
      </c>
      <c r="G103" s="76"/>
      <c r="H103" s="164">
        <v>10</v>
      </c>
      <c r="I103" s="14">
        <v>300</v>
      </c>
      <c r="J103" s="124">
        <v>0</v>
      </c>
      <c r="K103" s="124">
        <v>0</v>
      </c>
      <c r="L103" s="78">
        <v>9.5</v>
      </c>
      <c r="M103" s="77">
        <f t="shared" si="5"/>
        <v>0</v>
      </c>
      <c r="N103" s="77">
        <f t="shared" si="6"/>
        <v>0</v>
      </c>
      <c r="O103" s="79">
        <f t="shared" si="7"/>
        <v>0</v>
      </c>
      <c r="P103" s="79">
        <f t="shared" si="8"/>
        <v>0</v>
      </c>
    </row>
    <row r="104" spans="1:16" ht="12.75" customHeight="1" x14ac:dyDescent="0.3">
      <c r="A104" s="74">
        <f t="shared" si="9"/>
        <v>92</v>
      </c>
      <c r="B104" s="252" t="s">
        <v>883</v>
      </c>
      <c r="C104" s="253" t="s">
        <v>65</v>
      </c>
      <c r="D104" s="253" t="s">
        <v>65</v>
      </c>
      <c r="E104" s="254" t="s">
        <v>65</v>
      </c>
      <c r="F104" s="75" t="s">
        <v>11</v>
      </c>
      <c r="G104" s="76"/>
      <c r="H104" s="164">
        <v>50</v>
      </c>
      <c r="I104" s="14">
        <v>200</v>
      </c>
      <c r="J104" s="124">
        <v>0</v>
      </c>
      <c r="K104" s="124">
        <v>0</v>
      </c>
      <c r="L104" s="78">
        <v>9.5</v>
      </c>
      <c r="M104" s="77">
        <f t="shared" si="5"/>
        <v>0</v>
      </c>
      <c r="N104" s="77">
        <f t="shared" si="6"/>
        <v>0</v>
      </c>
      <c r="O104" s="79">
        <f t="shared" si="7"/>
        <v>0</v>
      </c>
      <c r="P104" s="79">
        <f t="shared" si="8"/>
        <v>0</v>
      </c>
    </row>
    <row r="105" spans="1:16" ht="12.75" customHeight="1" x14ac:dyDescent="0.3">
      <c r="A105" s="74">
        <f t="shared" si="9"/>
        <v>93</v>
      </c>
      <c r="B105" s="252" t="s">
        <v>884</v>
      </c>
      <c r="C105" s="253"/>
      <c r="D105" s="253"/>
      <c r="E105" s="254"/>
      <c r="F105" s="75" t="s">
        <v>11</v>
      </c>
      <c r="G105" s="76"/>
      <c r="H105" s="164">
        <v>20</v>
      </c>
      <c r="I105" s="14">
        <v>100</v>
      </c>
      <c r="J105" s="124">
        <v>0</v>
      </c>
      <c r="K105" s="124">
        <v>0</v>
      </c>
      <c r="L105" s="78">
        <v>9.5</v>
      </c>
      <c r="M105" s="77">
        <f t="shared" si="5"/>
        <v>0</v>
      </c>
      <c r="N105" s="77">
        <f t="shared" si="6"/>
        <v>0</v>
      </c>
      <c r="O105" s="79">
        <f t="shared" si="7"/>
        <v>0</v>
      </c>
      <c r="P105" s="79">
        <f t="shared" si="8"/>
        <v>0</v>
      </c>
    </row>
    <row r="106" spans="1:16" ht="12.75" customHeight="1" x14ac:dyDescent="0.3">
      <c r="A106" s="74">
        <f t="shared" si="9"/>
        <v>94</v>
      </c>
      <c r="B106" s="252" t="s">
        <v>885</v>
      </c>
      <c r="C106" s="253" t="s">
        <v>65</v>
      </c>
      <c r="D106" s="253" t="s">
        <v>65</v>
      </c>
      <c r="E106" s="254" t="s">
        <v>65</v>
      </c>
      <c r="F106" s="75" t="s">
        <v>11</v>
      </c>
      <c r="G106" s="76"/>
      <c r="H106" s="164">
        <v>10</v>
      </c>
      <c r="I106" s="14">
        <v>50</v>
      </c>
      <c r="J106" s="124">
        <v>0</v>
      </c>
      <c r="K106" s="124">
        <v>0</v>
      </c>
      <c r="L106" s="78">
        <v>9.5</v>
      </c>
      <c r="M106" s="77">
        <f t="shared" si="5"/>
        <v>0</v>
      </c>
      <c r="N106" s="77">
        <f t="shared" si="6"/>
        <v>0</v>
      </c>
      <c r="O106" s="79">
        <f t="shared" si="7"/>
        <v>0</v>
      </c>
      <c r="P106" s="79">
        <f t="shared" si="8"/>
        <v>0</v>
      </c>
    </row>
    <row r="107" spans="1:16" ht="12.75" customHeight="1" x14ac:dyDescent="0.3">
      <c r="A107" s="74">
        <f t="shared" si="9"/>
        <v>95</v>
      </c>
      <c r="B107" s="252" t="s">
        <v>96</v>
      </c>
      <c r="C107" s="253" t="s">
        <v>96</v>
      </c>
      <c r="D107" s="253" t="s">
        <v>96</v>
      </c>
      <c r="E107" s="254" t="s">
        <v>96</v>
      </c>
      <c r="F107" s="75" t="s">
        <v>11</v>
      </c>
      <c r="G107" s="76"/>
      <c r="H107" s="164">
        <v>10</v>
      </c>
      <c r="I107" s="14">
        <v>90</v>
      </c>
      <c r="J107" s="124">
        <v>0</v>
      </c>
      <c r="K107" s="124">
        <v>0</v>
      </c>
      <c r="L107" s="78">
        <v>9.5</v>
      </c>
      <c r="M107" s="77">
        <f t="shared" si="5"/>
        <v>0</v>
      </c>
      <c r="N107" s="77">
        <f t="shared" si="6"/>
        <v>0</v>
      </c>
      <c r="O107" s="79">
        <f t="shared" si="7"/>
        <v>0</v>
      </c>
      <c r="P107" s="79">
        <f t="shared" si="8"/>
        <v>0</v>
      </c>
    </row>
    <row r="108" spans="1:16" ht="12.75" customHeight="1" x14ac:dyDescent="0.3">
      <c r="A108" s="74">
        <f t="shared" si="9"/>
        <v>96</v>
      </c>
      <c r="B108" s="252" t="s">
        <v>97</v>
      </c>
      <c r="C108" s="253" t="s">
        <v>97</v>
      </c>
      <c r="D108" s="253" t="s">
        <v>97</v>
      </c>
      <c r="E108" s="254" t="s">
        <v>97</v>
      </c>
      <c r="F108" s="75" t="s">
        <v>11</v>
      </c>
      <c r="G108" s="76"/>
      <c r="H108" s="164">
        <v>0</v>
      </c>
      <c r="I108" s="14">
        <v>100</v>
      </c>
      <c r="J108" s="124">
        <v>0</v>
      </c>
      <c r="K108" s="124">
        <v>0</v>
      </c>
      <c r="L108" s="78">
        <v>9.5</v>
      </c>
      <c r="M108" s="77">
        <f t="shared" si="5"/>
        <v>0</v>
      </c>
      <c r="N108" s="77">
        <f t="shared" si="6"/>
        <v>0</v>
      </c>
      <c r="O108" s="79">
        <f t="shared" si="7"/>
        <v>0</v>
      </c>
      <c r="P108" s="79">
        <f t="shared" si="8"/>
        <v>0</v>
      </c>
    </row>
    <row r="109" spans="1:16" ht="12.75" customHeight="1" x14ac:dyDescent="0.3">
      <c r="A109" s="74">
        <f t="shared" si="9"/>
        <v>97</v>
      </c>
      <c r="B109" s="252" t="s">
        <v>64</v>
      </c>
      <c r="C109" s="253" t="s">
        <v>64</v>
      </c>
      <c r="D109" s="253" t="s">
        <v>64</v>
      </c>
      <c r="E109" s="254" t="s">
        <v>64</v>
      </c>
      <c r="F109" s="75" t="s">
        <v>11</v>
      </c>
      <c r="G109" s="76"/>
      <c r="H109" s="164">
        <v>100</v>
      </c>
      <c r="I109" s="14">
        <v>900</v>
      </c>
      <c r="J109" s="124">
        <v>0</v>
      </c>
      <c r="K109" s="124">
        <v>0</v>
      </c>
      <c r="L109" s="78">
        <v>9.5</v>
      </c>
      <c r="M109" s="77">
        <f t="shared" si="5"/>
        <v>0</v>
      </c>
      <c r="N109" s="77">
        <f t="shared" si="6"/>
        <v>0</v>
      </c>
      <c r="O109" s="79">
        <f t="shared" si="7"/>
        <v>0</v>
      </c>
      <c r="P109" s="79">
        <f t="shared" si="8"/>
        <v>0</v>
      </c>
    </row>
    <row r="110" spans="1:16" ht="12.75" customHeight="1" x14ac:dyDescent="0.3">
      <c r="A110" s="74">
        <f t="shared" si="9"/>
        <v>98</v>
      </c>
      <c r="B110" s="252" t="s">
        <v>98</v>
      </c>
      <c r="C110" s="253" t="s">
        <v>98</v>
      </c>
      <c r="D110" s="253" t="s">
        <v>98</v>
      </c>
      <c r="E110" s="254" t="s">
        <v>98</v>
      </c>
      <c r="F110" s="75" t="s">
        <v>11</v>
      </c>
      <c r="G110" s="76"/>
      <c r="H110" s="164">
        <v>100</v>
      </c>
      <c r="I110" s="14">
        <v>1500</v>
      </c>
      <c r="J110" s="124">
        <v>0</v>
      </c>
      <c r="K110" s="124">
        <v>0</v>
      </c>
      <c r="L110" s="78">
        <v>9.5</v>
      </c>
      <c r="M110" s="77">
        <f t="shared" si="5"/>
        <v>0</v>
      </c>
      <c r="N110" s="77">
        <f t="shared" si="6"/>
        <v>0</v>
      </c>
      <c r="O110" s="79">
        <f t="shared" si="7"/>
        <v>0</v>
      </c>
      <c r="P110" s="79">
        <f t="shared" si="8"/>
        <v>0</v>
      </c>
    </row>
    <row r="111" spans="1:16" ht="12.75" customHeight="1" x14ac:dyDescent="0.3">
      <c r="A111" s="74">
        <f t="shared" si="9"/>
        <v>99</v>
      </c>
      <c r="B111" s="252" t="s">
        <v>99</v>
      </c>
      <c r="C111" s="253" t="s">
        <v>99</v>
      </c>
      <c r="D111" s="253" t="s">
        <v>99</v>
      </c>
      <c r="E111" s="254" t="s">
        <v>99</v>
      </c>
      <c r="F111" s="75" t="s">
        <v>11</v>
      </c>
      <c r="G111" s="76"/>
      <c r="H111" s="164">
        <v>100</v>
      </c>
      <c r="I111" s="14">
        <v>1600</v>
      </c>
      <c r="J111" s="124">
        <v>0</v>
      </c>
      <c r="K111" s="124">
        <v>0</v>
      </c>
      <c r="L111" s="78">
        <v>9.5</v>
      </c>
      <c r="M111" s="77">
        <f t="shared" si="5"/>
        <v>0</v>
      </c>
      <c r="N111" s="77">
        <f t="shared" si="6"/>
        <v>0</v>
      </c>
      <c r="O111" s="79">
        <f t="shared" si="7"/>
        <v>0</v>
      </c>
      <c r="P111" s="79">
        <f t="shared" si="8"/>
        <v>0</v>
      </c>
    </row>
    <row r="112" spans="1:16" ht="12.75" customHeight="1" x14ac:dyDescent="0.3">
      <c r="A112" s="74">
        <f t="shared" si="9"/>
        <v>100</v>
      </c>
      <c r="B112" s="252" t="s">
        <v>886</v>
      </c>
      <c r="C112" s="253" t="s">
        <v>886</v>
      </c>
      <c r="D112" s="253" t="s">
        <v>886</v>
      </c>
      <c r="E112" s="254" t="s">
        <v>886</v>
      </c>
      <c r="F112" s="75" t="s">
        <v>11</v>
      </c>
      <c r="G112" s="76"/>
      <c r="H112" s="164">
        <v>60</v>
      </c>
      <c r="I112" s="14">
        <v>350</v>
      </c>
      <c r="J112" s="124">
        <v>0</v>
      </c>
      <c r="K112" s="124">
        <v>0</v>
      </c>
      <c r="L112" s="78">
        <v>9.5</v>
      </c>
      <c r="M112" s="77">
        <f t="shared" si="5"/>
        <v>0</v>
      </c>
      <c r="N112" s="77">
        <f t="shared" si="6"/>
        <v>0</v>
      </c>
      <c r="O112" s="79">
        <f t="shared" si="7"/>
        <v>0</v>
      </c>
      <c r="P112" s="79">
        <f t="shared" si="8"/>
        <v>0</v>
      </c>
    </row>
    <row r="113" spans="1:16" ht="12.75" customHeight="1" x14ac:dyDescent="0.3">
      <c r="A113" s="74">
        <f t="shared" si="9"/>
        <v>101</v>
      </c>
      <c r="B113" s="252" t="s">
        <v>887</v>
      </c>
      <c r="C113" s="253" t="s">
        <v>887</v>
      </c>
      <c r="D113" s="253" t="s">
        <v>887</v>
      </c>
      <c r="E113" s="254" t="s">
        <v>887</v>
      </c>
      <c r="F113" s="75" t="s">
        <v>11</v>
      </c>
      <c r="G113" s="76"/>
      <c r="H113" s="164">
        <v>40</v>
      </c>
      <c r="I113" s="14">
        <v>900</v>
      </c>
      <c r="J113" s="124">
        <v>0</v>
      </c>
      <c r="K113" s="124">
        <v>0</v>
      </c>
      <c r="L113" s="78">
        <v>9.5</v>
      </c>
      <c r="M113" s="77">
        <f t="shared" si="5"/>
        <v>0</v>
      </c>
      <c r="N113" s="77">
        <f t="shared" si="6"/>
        <v>0</v>
      </c>
      <c r="O113" s="79">
        <f t="shared" si="7"/>
        <v>0</v>
      </c>
      <c r="P113" s="79">
        <f t="shared" si="8"/>
        <v>0</v>
      </c>
    </row>
    <row r="114" spans="1:16" ht="12.75" customHeight="1" x14ac:dyDescent="0.3">
      <c r="A114" s="74">
        <f t="shared" si="9"/>
        <v>102</v>
      </c>
      <c r="B114" s="252" t="s">
        <v>888</v>
      </c>
      <c r="C114" s="253"/>
      <c r="D114" s="253"/>
      <c r="E114" s="254"/>
      <c r="F114" s="75" t="s">
        <v>11</v>
      </c>
      <c r="G114" s="76"/>
      <c r="H114" s="164">
        <v>20</v>
      </c>
      <c r="I114" s="14">
        <v>180</v>
      </c>
      <c r="J114" s="124">
        <v>0</v>
      </c>
      <c r="K114" s="124">
        <v>0</v>
      </c>
      <c r="L114" s="78">
        <v>9.5</v>
      </c>
      <c r="M114" s="77">
        <f t="shared" si="5"/>
        <v>0</v>
      </c>
      <c r="N114" s="77">
        <f t="shared" si="6"/>
        <v>0</v>
      </c>
      <c r="O114" s="79">
        <f t="shared" si="7"/>
        <v>0</v>
      </c>
      <c r="P114" s="79">
        <f t="shared" si="8"/>
        <v>0</v>
      </c>
    </row>
    <row r="115" spans="1:16" ht="12.75" customHeight="1" x14ac:dyDescent="0.3">
      <c r="A115" s="74">
        <f t="shared" si="9"/>
        <v>103</v>
      </c>
      <c r="B115" s="252" t="s">
        <v>889</v>
      </c>
      <c r="C115" s="253" t="s">
        <v>889</v>
      </c>
      <c r="D115" s="253" t="s">
        <v>889</v>
      </c>
      <c r="E115" s="254" t="s">
        <v>889</v>
      </c>
      <c r="F115" s="75" t="s">
        <v>11</v>
      </c>
      <c r="G115" s="76"/>
      <c r="H115" s="164">
        <v>20</v>
      </c>
      <c r="I115" s="14">
        <v>300</v>
      </c>
      <c r="J115" s="124">
        <v>0</v>
      </c>
      <c r="K115" s="124">
        <v>0</v>
      </c>
      <c r="L115" s="78">
        <v>9.5</v>
      </c>
      <c r="M115" s="77">
        <f t="shared" si="5"/>
        <v>0</v>
      </c>
      <c r="N115" s="77">
        <f t="shared" si="6"/>
        <v>0</v>
      </c>
      <c r="O115" s="79">
        <f t="shared" si="7"/>
        <v>0</v>
      </c>
      <c r="P115" s="79">
        <f t="shared" si="8"/>
        <v>0</v>
      </c>
    </row>
    <row r="116" spans="1:16" ht="12.75" customHeight="1" x14ac:dyDescent="0.3">
      <c r="A116" s="74">
        <f t="shared" si="9"/>
        <v>104</v>
      </c>
      <c r="B116" s="252" t="s">
        <v>100</v>
      </c>
      <c r="C116" s="253" t="s">
        <v>890</v>
      </c>
      <c r="D116" s="253" t="s">
        <v>890</v>
      </c>
      <c r="E116" s="254" t="s">
        <v>890</v>
      </c>
      <c r="F116" s="75" t="s">
        <v>11</v>
      </c>
      <c r="G116" s="76"/>
      <c r="H116" s="164">
        <v>10</v>
      </c>
      <c r="I116" s="14">
        <v>50</v>
      </c>
      <c r="J116" s="124">
        <v>0</v>
      </c>
      <c r="K116" s="124">
        <v>0</v>
      </c>
      <c r="L116" s="78">
        <v>9.5</v>
      </c>
      <c r="M116" s="77">
        <f t="shared" si="5"/>
        <v>0</v>
      </c>
      <c r="N116" s="77">
        <f t="shared" si="6"/>
        <v>0</v>
      </c>
      <c r="O116" s="79">
        <f t="shared" si="7"/>
        <v>0</v>
      </c>
      <c r="P116" s="79">
        <f t="shared" si="8"/>
        <v>0</v>
      </c>
    </row>
    <row r="117" spans="1:16" ht="12.75" customHeight="1" x14ac:dyDescent="0.3">
      <c r="A117" s="74">
        <f t="shared" si="9"/>
        <v>105</v>
      </c>
      <c r="B117" s="252" t="s">
        <v>69</v>
      </c>
      <c r="C117" s="253" t="s">
        <v>69</v>
      </c>
      <c r="D117" s="253" t="s">
        <v>69</v>
      </c>
      <c r="E117" s="254" t="s">
        <v>69</v>
      </c>
      <c r="F117" s="75" t="s">
        <v>11</v>
      </c>
      <c r="G117" s="76"/>
      <c r="H117" s="164">
        <v>60</v>
      </c>
      <c r="I117" s="14">
        <v>500</v>
      </c>
      <c r="J117" s="124">
        <v>0</v>
      </c>
      <c r="K117" s="124">
        <v>0</v>
      </c>
      <c r="L117" s="78">
        <v>9.5</v>
      </c>
      <c r="M117" s="77">
        <f t="shared" si="5"/>
        <v>0</v>
      </c>
      <c r="N117" s="77">
        <f t="shared" si="6"/>
        <v>0</v>
      </c>
      <c r="O117" s="79">
        <f t="shared" si="7"/>
        <v>0</v>
      </c>
      <c r="P117" s="79">
        <f t="shared" si="8"/>
        <v>0</v>
      </c>
    </row>
    <row r="118" spans="1:16" ht="12.75" customHeight="1" x14ac:dyDescent="0.3">
      <c r="A118" s="74">
        <f t="shared" si="9"/>
        <v>106</v>
      </c>
      <c r="B118" s="252" t="s">
        <v>891</v>
      </c>
      <c r="C118" s="253" t="s">
        <v>892</v>
      </c>
      <c r="D118" s="253" t="s">
        <v>892</v>
      </c>
      <c r="E118" s="254" t="s">
        <v>892</v>
      </c>
      <c r="F118" s="75" t="s">
        <v>11</v>
      </c>
      <c r="G118" s="76"/>
      <c r="H118" s="164">
        <v>200</v>
      </c>
      <c r="I118" s="14">
        <v>800</v>
      </c>
      <c r="J118" s="124">
        <v>0</v>
      </c>
      <c r="K118" s="124">
        <v>0</v>
      </c>
      <c r="L118" s="78">
        <v>9.5</v>
      </c>
      <c r="M118" s="77">
        <f t="shared" si="5"/>
        <v>0</v>
      </c>
      <c r="N118" s="77">
        <f t="shared" si="6"/>
        <v>0</v>
      </c>
      <c r="O118" s="79">
        <f t="shared" si="7"/>
        <v>0</v>
      </c>
      <c r="P118" s="79">
        <f t="shared" si="8"/>
        <v>0</v>
      </c>
    </row>
    <row r="119" spans="1:16" ht="12.75" customHeight="1" x14ac:dyDescent="0.3">
      <c r="A119" s="74">
        <f t="shared" si="9"/>
        <v>107</v>
      </c>
      <c r="B119" s="252" t="s">
        <v>893</v>
      </c>
      <c r="C119" s="253" t="s">
        <v>101</v>
      </c>
      <c r="D119" s="253" t="s">
        <v>101</v>
      </c>
      <c r="E119" s="254" t="s">
        <v>101</v>
      </c>
      <c r="F119" s="75" t="s">
        <v>11</v>
      </c>
      <c r="G119" s="76"/>
      <c r="H119" s="164">
        <v>0</v>
      </c>
      <c r="I119" s="14">
        <v>350</v>
      </c>
      <c r="J119" s="124">
        <v>0</v>
      </c>
      <c r="K119" s="124">
        <v>0</v>
      </c>
      <c r="L119" s="78">
        <v>9.5</v>
      </c>
      <c r="M119" s="77">
        <f t="shared" si="5"/>
        <v>0</v>
      </c>
      <c r="N119" s="77">
        <f t="shared" si="6"/>
        <v>0</v>
      </c>
      <c r="O119" s="79">
        <f t="shared" si="7"/>
        <v>0</v>
      </c>
      <c r="P119" s="79">
        <f t="shared" si="8"/>
        <v>0</v>
      </c>
    </row>
    <row r="120" spans="1:16" ht="12.75" customHeight="1" x14ac:dyDescent="0.3">
      <c r="A120" s="74">
        <f t="shared" si="9"/>
        <v>108</v>
      </c>
      <c r="B120" s="252" t="s">
        <v>71</v>
      </c>
      <c r="C120" s="253" t="s">
        <v>71</v>
      </c>
      <c r="D120" s="253" t="s">
        <v>71</v>
      </c>
      <c r="E120" s="254" t="s">
        <v>71</v>
      </c>
      <c r="F120" s="75" t="s">
        <v>11</v>
      </c>
      <c r="G120" s="76"/>
      <c r="H120" s="164">
        <v>600</v>
      </c>
      <c r="I120" s="14">
        <v>800</v>
      </c>
      <c r="J120" s="124">
        <v>0</v>
      </c>
      <c r="K120" s="124">
        <v>0</v>
      </c>
      <c r="L120" s="78">
        <v>9.5</v>
      </c>
      <c r="M120" s="77">
        <f t="shared" si="5"/>
        <v>0</v>
      </c>
      <c r="N120" s="77">
        <f t="shared" si="6"/>
        <v>0</v>
      </c>
      <c r="O120" s="79">
        <f t="shared" si="7"/>
        <v>0</v>
      </c>
      <c r="P120" s="79">
        <f t="shared" si="8"/>
        <v>0</v>
      </c>
    </row>
    <row r="121" spans="1:16" ht="12.75" customHeight="1" x14ac:dyDescent="0.3">
      <c r="A121" s="74">
        <f t="shared" si="9"/>
        <v>109</v>
      </c>
      <c r="B121" s="252" t="s">
        <v>72</v>
      </c>
      <c r="C121" s="253" t="s">
        <v>72</v>
      </c>
      <c r="D121" s="253" t="s">
        <v>72</v>
      </c>
      <c r="E121" s="254" t="s">
        <v>72</v>
      </c>
      <c r="F121" s="75" t="s">
        <v>11</v>
      </c>
      <c r="G121" s="76"/>
      <c r="H121" s="164">
        <v>200</v>
      </c>
      <c r="I121" s="14">
        <v>250</v>
      </c>
      <c r="J121" s="124">
        <v>0</v>
      </c>
      <c r="K121" s="124">
        <v>0</v>
      </c>
      <c r="L121" s="78">
        <v>9.5</v>
      </c>
      <c r="M121" s="77">
        <f t="shared" si="5"/>
        <v>0</v>
      </c>
      <c r="N121" s="77">
        <f t="shared" si="6"/>
        <v>0</v>
      </c>
      <c r="O121" s="79">
        <f t="shared" si="7"/>
        <v>0</v>
      </c>
      <c r="P121" s="79">
        <f t="shared" si="8"/>
        <v>0</v>
      </c>
    </row>
    <row r="122" spans="1:16" ht="12.75" customHeight="1" x14ac:dyDescent="0.3">
      <c r="A122" s="74">
        <f t="shared" si="9"/>
        <v>110</v>
      </c>
      <c r="B122" s="252" t="s">
        <v>894</v>
      </c>
      <c r="C122" s="253" t="s">
        <v>895</v>
      </c>
      <c r="D122" s="253" t="s">
        <v>895</v>
      </c>
      <c r="E122" s="254" t="s">
        <v>895</v>
      </c>
      <c r="F122" s="75" t="s">
        <v>11</v>
      </c>
      <c r="G122" s="76"/>
      <c r="H122" s="164">
        <v>20</v>
      </c>
      <c r="I122" s="14">
        <v>100</v>
      </c>
      <c r="J122" s="124">
        <v>0</v>
      </c>
      <c r="K122" s="124">
        <v>0</v>
      </c>
      <c r="L122" s="78">
        <v>9.5</v>
      </c>
      <c r="M122" s="77">
        <f t="shared" si="5"/>
        <v>0</v>
      </c>
      <c r="N122" s="77">
        <f t="shared" si="6"/>
        <v>0</v>
      </c>
      <c r="O122" s="79">
        <f t="shared" si="7"/>
        <v>0</v>
      </c>
      <c r="P122" s="79">
        <f t="shared" si="8"/>
        <v>0</v>
      </c>
    </row>
    <row r="123" spans="1:16" ht="12.75" customHeight="1" x14ac:dyDescent="0.3">
      <c r="A123" s="74">
        <f t="shared" si="9"/>
        <v>111</v>
      </c>
      <c r="B123" s="252" t="s">
        <v>896</v>
      </c>
      <c r="C123" s="253" t="s">
        <v>897</v>
      </c>
      <c r="D123" s="253" t="s">
        <v>897</v>
      </c>
      <c r="E123" s="254" t="s">
        <v>897</v>
      </c>
      <c r="F123" s="75" t="s">
        <v>11</v>
      </c>
      <c r="G123" s="76"/>
      <c r="H123" s="164">
        <v>100</v>
      </c>
      <c r="I123" s="14">
        <v>350</v>
      </c>
      <c r="J123" s="124">
        <v>0</v>
      </c>
      <c r="K123" s="124">
        <v>0</v>
      </c>
      <c r="L123" s="78">
        <v>9.5</v>
      </c>
      <c r="M123" s="77">
        <f t="shared" si="5"/>
        <v>0</v>
      </c>
      <c r="N123" s="77">
        <f t="shared" si="6"/>
        <v>0</v>
      </c>
      <c r="O123" s="79">
        <f t="shared" si="7"/>
        <v>0</v>
      </c>
      <c r="P123" s="79">
        <f t="shared" si="8"/>
        <v>0</v>
      </c>
    </row>
    <row r="124" spans="1:16" ht="12.75" customHeight="1" x14ac:dyDescent="0.3">
      <c r="A124" s="74">
        <f t="shared" si="9"/>
        <v>112</v>
      </c>
      <c r="B124" s="252" t="s">
        <v>898</v>
      </c>
      <c r="C124" s="253" t="s">
        <v>898</v>
      </c>
      <c r="D124" s="253" t="s">
        <v>898</v>
      </c>
      <c r="E124" s="254" t="s">
        <v>898</v>
      </c>
      <c r="F124" s="75" t="s">
        <v>11</v>
      </c>
      <c r="G124" s="76"/>
      <c r="H124" s="164">
        <v>80</v>
      </c>
      <c r="I124" s="14">
        <v>800</v>
      </c>
      <c r="J124" s="124">
        <v>0</v>
      </c>
      <c r="K124" s="124">
        <v>0</v>
      </c>
      <c r="L124" s="78">
        <v>9.5</v>
      </c>
      <c r="M124" s="77">
        <f t="shared" si="5"/>
        <v>0</v>
      </c>
      <c r="N124" s="77">
        <f t="shared" si="6"/>
        <v>0</v>
      </c>
      <c r="O124" s="79">
        <f t="shared" si="7"/>
        <v>0</v>
      </c>
      <c r="P124" s="79">
        <f t="shared" si="8"/>
        <v>0</v>
      </c>
    </row>
    <row r="125" spans="1:16" ht="12.75" customHeight="1" x14ac:dyDescent="0.3">
      <c r="A125" s="74">
        <f t="shared" si="9"/>
        <v>113</v>
      </c>
      <c r="B125" s="252" t="s">
        <v>899</v>
      </c>
      <c r="C125" s="253" t="s">
        <v>899</v>
      </c>
      <c r="D125" s="253" t="s">
        <v>899</v>
      </c>
      <c r="E125" s="254" t="s">
        <v>899</v>
      </c>
      <c r="F125" s="75" t="s">
        <v>11</v>
      </c>
      <c r="G125" s="76"/>
      <c r="H125" s="164">
        <v>90</v>
      </c>
      <c r="I125" s="14">
        <v>300</v>
      </c>
      <c r="J125" s="124">
        <v>0</v>
      </c>
      <c r="K125" s="124">
        <v>0</v>
      </c>
      <c r="L125" s="78">
        <v>9.5</v>
      </c>
      <c r="M125" s="77">
        <f t="shared" si="5"/>
        <v>0</v>
      </c>
      <c r="N125" s="77">
        <f t="shared" si="6"/>
        <v>0</v>
      </c>
      <c r="O125" s="79">
        <f t="shared" si="7"/>
        <v>0</v>
      </c>
      <c r="P125" s="79">
        <f t="shared" si="8"/>
        <v>0</v>
      </c>
    </row>
    <row r="126" spans="1:16" ht="12.75" customHeight="1" x14ac:dyDescent="0.3">
      <c r="A126" s="74">
        <f t="shared" si="9"/>
        <v>114</v>
      </c>
      <c r="B126" s="252" t="s">
        <v>900</v>
      </c>
      <c r="C126" s="253" t="s">
        <v>900</v>
      </c>
      <c r="D126" s="253" t="s">
        <v>900</v>
      </c>
      <c r="E126" s="254" t="s">
        <v>900</v>
      </c>
      <c r="F126" s="75" t="s">
        <v>11</v>
      </c>
      <c r="G126" s="76"/>
      <c r="H126" s="164">
        <v>30</v>
      </c>
      <c r="I126" s="14">
        <v>200</v>
      </c>
      <c r="J126" s="124">
        <v>0</v>
      </c>
      <c r="K126" s="124">
        <v>0</v>
      </c>
      <c r="L126" s="78">
        <v>9.5</v>
      </c>
      <c r="M126" s="77">
        <f t="shared" si="5"/>
        <v>0</v>
      </c>
      <c r="N126" s="77">
        <f t="shared" si="6"/>
        <v>0</v>
      </c>
      <c r="O126" s="79">
        <f t="shared" si="7"/>
        <v>0</v>
      </c>
      <c r="P126" s="79">
        <f t="shared" si="8"/>
        <v>0</v>
      </c>
    </row>
    <row r="127" spans="1:16" ht="12.75" customHeight="1" x14ac:dyDescent="0.3">
      <c r="A127" s="80"/>
      <c r="B127" s="264" t="s">
        <v>105</v>
      </c>
      <c r="C127" s="265"/>
      <c r="D127" s="265"/>
      <c r="E127" s="266"/>
      <c r="F127" s="81"/>
      <c r="G127" s="81"/>
      <c r="H127" s="81"/>
      <c r="I127" s="81"/>
      <c r="J127" s="81"/>
      <c r="K127" s="81"/>
      <c r="L127" s="81"/>
      <c r="M127" s="81"/>
      <c r="N127" s="81"/>
      <c r="O127" s="82">
        <f>SUM(O13:O126)</f>
        <v>0</v>
      </c>
      <c r="P127" s="83">
        <f>SUM(P13:P126)</f>
        <v>0</v>
      </c>
    </row>
    <row r="128" spans="1:16" ht="12.75" customHeight="1" x14ac:dyDescent="0.3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</row>
    <row r="129" spans="1:16" ht="12.75" customHeight="1" x14ac:dyDescent="0.3">
      <c r="A129" s="46" t="s">
        <v>14</v>
      </c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</row>
    <row r="130" spans="1:16" ht="12.75" customHeight="1" x14ac:dyDescent="0.3">
      <c r="A130" s="46" t="s">
        <v>15</v>
      </c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</row>
    <row r="131" spans="1:16" ht="12.75" customHeight="1" x14ac:dyDescent="0.3">
      <c r="A131" s="46" t="s">
        <v>16</v>
      </c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</row>
    <row r="132" spans="1:16" ht="12.75" customHeight="1" x14ac:dyDescent="0.3">
      <c r="A132" s="165" t="s">
        <v>903</v>
      </c>
      <c r="B132" s="28"/>
      <c r="C132" s="165"/>
      <c r="D132" s="165"/>
      <c r="E132" s="93"/>
      <c r="F132" s="93"/>
      <c r="G132" s="93"/>
      <c r="H132" s="93"/>
      <c r="I132" s="4"/>
      <c r="J132" s="46"/>
      <c r="K132" s="46"/>
      <c r="L132" s="46"/>
      <c r="M132" s="46"/>
      <c r="N132" s="46"/>
      <c r="O132" s="46"/>
      <c r="P132" s="46"/>
    </row>
    <row r="133" spans="1:16" ht="12.75" customHeight="1" x14ac:dyDescent="0.3">
      <c r="A133" s="43" t="s">
        <v>73</v>
      </c>
      <c r="B133" s="43"/>
      <c r="C133" s="43"/>
      <c r="D133" s="43"/>
      <c r="E133" s="84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</row>
    <row r="134" spans="1:16" ht="12.75" customHeight="1" x14ac:dyDescent="0.3">
      <c r="A134" s="45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</row>
    <row r="135" spans="1:16" ht="12.75" customHeight="1" x14ac:dyDescent="0.3">
      <c r="A135" s="43" t="s">
        <v>902</v>
      </c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</row>
    <row r="136" spans="1:16" ht="12.75" customHeight="1" x14ac:dyDescent="0.3">
      <c r="A136" s="43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</row>
    <row r="137" spans="1:16" ht="12.75" customHeight="1" x14ac:dyDescent="0.3">
      <c r="A137" s="43" t="s">
        <v>74</v>
      </c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</row>
    <row r="138" spans="1:16" ht="12.75" customHeight="1" x14ac:dyDescent="0.3">
      <c r="A138" s="43" t="s">
        <v>75</v>
      </c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</row>
    <row r="139" spans="1:16" ht="12.75" customHeight="1" x14ac:dyDescent="0.3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</row>
    <row r="140" spans="1:16" ht="12.75" customHeight="1" x14ac:dyDescent="0.3">
      <c r="A140" s="46" t="s">
        <v>18</v>
      </c>
      <c r="B140" s="46"/>
      <c r="C140" s="46"/>
      <c r="D140" s="46"/>
      <c r="E140" s="46"/>
      <c r="F140" s="46"/>
      <c r="G140" s="85" t="s">
        <v>19</v>
      </c>
      <c r="H140" s="46"/>
      <c r="I140" s="46"/>
      <c r="J140" s="46"/>
      <c r="K140" s="46"/>
      <c r="L140" s="46" t="s">
        <v>20</v>
      </c>
      <c r="M140" s="46"/>
    </row>
  </sheetData>
  <sheetProtection algorithmName="SHA-512" hashValue="wbd64JhR6O9xcdiceWjufQ63xu39IgSUY7gKDfh7Y3U0AVpi66OfMb4axmu1lnwrBfaAhuAXmHhdKEAMv4Nl+Q==" saltValue="yKT/313YJN/7A5QcloBy1A==" spinCount="100000" sheet="1" objects="1" scenarios="1"/>
  <protectedRanges>
    <protectedRange sqref="J13:K126" name="Range3"/>
    <protectedRange sqref="G13:G126" name="Range2"/>
    <protectedRange sqref="C4:D5" name="Range1"/>
    <protectedRange sqref="C140" name="Range4_1"/>
  </protectedRanges>
  <mergeCells count="117">
    <mergeCell ref="B10:E10"/>
    <mergeCell ref="C11:F11"/>
    <mergeCell ref="B13:E13"/>
    <mergeCell ref="B14:E14"/>
    <mergeCell ref="B15:E15"/>
    <mergeCell ref="B16:E16"/>
    <mergeCell ref="B23:E23"/>
    <mergeCell ref="B24:E24"/>
    <mergeCell ref="B25:E25"/>
    <mergeCell ref="B26:E26"/>
    <mergeCell ref="B27:E27"/>
    <mergeCell ref="B28:E28"/>
    <mergeCell ref="B17:E17"/>
    <mergeCell ref="B18:E18"/>
    <mergeCell ref="B19:E19"/>
    <mergeCell ref="B20:E20"/>
    <mergeCell ref="B21:E21"/>
    <mergeCell ref="B22:E22"/>
    <mergeCell ref="B35:E35"/>
    <mergeCell ref="B36:E36"/>
    <mergeCell ref="B37:E37"/>
    <mergeCell ref="B38:E38"/>
    <mergeCell ref="B39:E39"/>
    <mergeCell ref="B40:E40"/>
    <mergeCell ref="B29:E29"/>
    <mergeCell ref="B30:E30"/>
    <mergeCell ref="B31:E31"/>
    <mergeCell ref="B32:E32"/>
    <mergeCell ref="B33:E33"/>
    <mergeCell ref="B34:E34"/>
    <mergeCell ref="B47:E47"/>
    <mergeCell ref="B48:E48"/>
    <mergeCell ref="B49:E49"/>
    <mergeCell ref="B50:E50"/>
    <mergeCell ref="B51:E51"/>
    <mergeCell ref="B52:E52"/>
    <mergeCell ref="B41:E41"/>
    <mergeCell ref="B42:E42"/>
    <mergeCell ref="B43:E43"/>
    <mergeCell ref="B44:E44"/>
    <mergeCell ref="B45:E45"/>
    <mergeCell ref="B46:E46"/>
    <mergeCell ref="B59:E59"/>
    <mergeCell ref="B60:E60"/>
    <mergeCell ref="B61:E61"/>
    <mergeCell ref="B62:E62"/>
    <mergeCell ref="B63:E63"/>
    <mergeCell ref="B64:E64"/>
    <mergeCell ref="B53:E53"/>
    <mergeCell ref="B54:E54"/>
    <mergeCell ref="B55:E55"/>
    <mergeCell ref="B56:E56"/>
    <mergeCell ref="B57:E57"/>
    <mergeCell ref="B58:E58"/>
    <mergeCell ref="B65:E65"/>
    <mergeCell ref="B112:E112"/>
    <mergeCell ref="B113:E113"/>
    <mergeCell ref="B114:E114"/>
    <mergeCell ref="B115:E115"/>
    <mergeCell ref="B116:E116"/>
    <mergeCell ref="B75:E75"/>
    <mergeCell ref="B76:E76"/>
    <mergeCell ref="B77:E77"/>
    <mergeCell ref="B78:E78"/>
    <mergeCell ref="B86:E86"/>
    <mergeCell ref="B87:E87"/>
    <mergeCell ref="B88:E88"/>
    <mergeCell ref="B89:E89"/>
    <mergeCell ref="B90:E90"/>
    <mergeCell ref="B79:E79"/>
    <mergeCell ref="B80:E80"/>
    <mergeCell ref="B81:E81"/>
    <mergeCell ref="B82:E82"/>
    <mergeCell ref="B83:E83"/>
    <mergeCell ref="B84:E84"/>
    <mergeCell ref="B97:E97"/>
    <mergeCell ref="B98:E98"/>
    <mergeCell ref="B99:E99"/>
    <mergeCell ref="B127:E127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85:E85"/>
    <mergeCell ref="B100:E100"/>
    <mergeCell ref="B101:E101"/>
    <mergeCell ref="B102:E102"/>
    <mergeCell ref="B91:E91"/>
    <mergeCell ref="B92:E92"/>
    <mergeCell ref="B93:E93"/>
    <mergeCell ref="B94:E94"/>
    <mergeCell ref="B95:E95"/>
    <mergeCell ref="B96:E96"/>
    <mergeCell ref="B109:E109"/>
    <mergeCell ref="B110:E110"/>
    <mergeCell ref="B111:E111"/>
    <mergeCell ref="B117:E117"/>
    <mergeCell ref="B118:E118"/>
    <mergeCell ref="B119:E119"/>
    <mergeCell ref="B103:E103"/>
    <mergeCell ref="B104:E104"/>
    <mergeCell ref="B105:E105"/>
    <mergeCell ref="B106:E106"/>
    <mergeCell ref="B107:E107"/>
    <mergeCell ref="B108:E108"/>
    <mergeCell ref="B126:E126"/>
    <mergeCell ref="B120:E120"/>
    <mergeCell ref="B121:E121"/>
    <mergeCell ref="B122:E122"/>
    <mergeCell ref="B123:E123"/>
    <mergeCell ref="B124:E124"/>
    <mergeCell ref="B125:E125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73C6D-49AC-4B62-A70B-55961D92026B}">
  <dimension ref="A1:P27"/>
  <sheetViews>
    <sheetView zoomScale="110" zoomScaleNormal="110" zoomScaleSheetLayoutView="112" workbookViewId="0">
      <selection activeCell="G7" sqref="G7"/>
    </sheetView>
  </sheetViews>
  <sheetFormatPr defaultRowHeight="12.75" customHeight="1" x14ac:dyDescent="0.3"/>
  <cols>
    <col min="1" max="1" width="5.28515625" style="44" customWidth="1"/>
    <col min="2" max="4" width="9.140625" style="44"/>
    <col min="5" max="5" width="7.85546875" style="44" customWidth="1"/>
    <col min="6" max="6" width="4.5703125" style="44" customWidth="1"/>
    <col min="7" max="7" width="37.85546875" style="44" customWidth="1"/>
    <col min="8" max="9" width="9.140625" style="44"/>
    <col min="10" max="11" width="13.7109375" style="44" customWidth="1"/>
    <col min="12" max="12" width="7.5703125" style="44" customWidth="1"/>
    <col min="13" max="15" width="11.85546875" style="44" customWidth="1"/>
    <col min="16" max="16" width="12.7109375" style="44" customWidth="1"/>
    <col min="17" max="256" width="9.140625" style="44"/>
    <col min="257" max="257" width="5.28515625" style="44" customWidth="1"/>
    <col min="258" max="260" width="9.140625" style="44"/>
    <col min="261" max="261" width="7.85546875" style="44" customWidth="1"/>
    <col min="262" max="262" width="4.5703125" style="44" customWidth="1"/>
    <col min="263" max="263" width="37.85546875" style="44" customWidth="1"/>
    <col min="264" max="265" width="9.140625" style="44"/>
    <col min="266" max="267" width="13.7109375" style="44" customWidth="1"/>
    <col min="268" max="268" width="7.5703125" style="44" customWidth="1"/>
    <col min="269" max="271" width="11.85546875" style="44" customWidth="1"/>
    <col min="272" max="272" width="12.7109375" style="44" customWidth="1"/>
    <col min="273" max="512" width="9.140625" style="44"/>
    <col min="513" max="513" width="5.28515625" style="44" customWidth="1"/>
    <col min="514" max="516" width="9.140625" style="44"/>
    <col min="517" max="517" width="7.85546875" style="44" customWidth="1"/>
    <col min="518" max="518" width="4.5703125" style="44" customWidth="1"/>
    <col min="519" max="519" width="37.85546875" style="44" customWidth="1"/>
    <col min="520" max="521" width="9.140625" style="44"/>
    <col min="522" max="523" width="13.7109375" style="44" customWidth="1"/>
    <col min="524" max="524" width="7.5703125" style="44" customWidth="1"/>
    <col min="525" max="527" width="11.85546875" style="44" customWidth="1"/>
    <col min="528" max="528" width="12.7109375" style="44" customWidth="1"/>
    <col min="529" max="768" width="9.140625" style="44"/>
    <col min="769" max="769" width="5.28515625" style="44" customWidth="1"/>
    <col min="770" max="772" width="9.140625" style="44"/>
    <col min="773" max="773" width="7.85546875" style="44" customWidth="1"/>
    <col min="774" max="774" width="4.5703125" style="44" customWidth="1"/>
    <col min="775" max="775" width="37.85546875" style="44" customWidth="1"/>
    <col min="776" max="777" width="9.140625" style="44"/>
    <col min="778" max="779" width="13.7109375" style="44" customWidth="1"/>
    <col min="780" max="780" width="7.5703125" style="44" customWidth="1"/>
    <col min="781" max="783" width="11.85546875" style="44" customWidth="1"/>
    <col min="784" max="784" width="12.7109375" style="44" customWidth="1"/>
    <col min="785" max="1024" width="9.140625" style="44"/>
    <col min="1025" max="1025" width="5.28515625" style="44" customWidth="1"/>
    <col min="1026" max="1028" width="9.140625" style="44"/>
    <col min="1029" max="1029" width="7.85546875" style="44" customWidth="1"/>
    <col min="1030" max="1030" width="4.5703125" style="44" customWidth="1"/>
    <col min="1031" max="1031" width="37.85546875" style="44" customWidth="1"/>
    <col min="1032" max="1033" width="9.140625" style="44"/>
    <col min="1034" max="1035" width="13.7109375" style="44" customWidth="1"/>
    <col min="1036" max="1036" width="7.5703125" style="44" customWidth="1"/>
    <col min="1037" max="1039" width="11.85546875" style="44" customWidth="1"/>
    <col min="1040" max="1040" width="12.7109375" style="44" customWidth="1"/>
    <col min="1041" max="1280" width="9.140625" style="44"/>
    <col min="1281" max="1281" width="5.28515625" style="44" customWidth="1"/>
    <col min="1282" max="1284" width="9.140625" style="44"/>
    <col min="1285" max="1285" width="7.85546875" style="44" customWidth="1"/>
    <col min="1286" max="1286" width="4.5703125" style="44" customWidth="1"/>
    <col min="1287" max="1287" width="37.85546875" style="44" customWidth="1"/>
    <col min="1288" max="1289" width="9.140625" style="44"/>
    <col min="1290" max="1291" width="13.7109375" style="44" customWidth="1"/>
    <col min="1292" max="1292" width="7.5703125" style="44" customWidth="1"/>
    <col min="1293" max="1295" width="11.85546875" style="44" customWidth="1"/>
    <col min="1296" max="1296" width="12.7109375" style="44" customWidth="1"/>
    <col min="1297" max="1536" width="9.140625" style="44"/>
    <col min="1537" max="1537" width="5.28515625" style="44" customWidth="1"/>
    <col min="1538" max="1540" width="9.140625" style="44"/>
    <col min="1541" max="1541" width="7.85546875" style="44" customWidth="1"/>
    <col min="1542" max="1542" width="4.5703125" style="44" customWidth="1"/>
    <col min="1543" max="1543" width="37.85546875" style="44" customWidth="1"/>
    <col min="1544" max="1545" width="9.140625" style="44"/>
    <col min="1546" max="1547" width="13.7109375" style="44" customWidth="1"/>
    <col min="1548" max="1548" width="7.5703125" style="44" customWidth="1"/>
    <col min="1549" max="1551" width="11.85546875" style="44" customWidth="1"/>
    <col min="1552" max="1552" width="12.7109375" style="44" customWidth="1"/>
    <col min="1553" max="1792" width="9.140625" style="44"/>
    <col min="1793" max="1793" width="5.28515625" style="44" customWidth="1"/>
    <col min="1794" max="1796" width="9.140625" style="44"/>
    <col min="1797" max="1797" width="7.85546875" style="44" customWidth="1"/>
    <col min="1798" max="1798" width="4.5703125" style="44" customWidth="1"/>
    <col min="1799" max="1799" width="37.85546875" style="44" customWidth="1"/>
    <col min="1800" max="1801" width="9.140625" style="44"/>
    <col min="1802" max="1803" width="13.7109375" style="44" customWidth="1"/>
    <col min="1804" max="1804" width="7.5703125" style="44" customWidth="1"/>
    <col min="1805" max="1807" width="11.85546875" style="44" customWidth="1"/>
    <col min="1808" max="1808" width="12.7109375" style="44" customWidth="1"/>
    <col min="1809" max="2048" width="9.140625" style="44"/>
    <col min="2049" max="2049" width="5.28515625" style="44" customWidth="1"/>
    <col min="2050" max="2052" width="9.140625" style="44"/>
    <col min="2053" max="2053" width="7.85546875" style="44" customWidth="1"/>
    <col min="2054" max="2054" width="4.5703125" style="44" customWidth="1"/>
    <col min="2055" max="2055" width="37.85546875" style="44" customWidth="1"/>
    <col min="2056" max="2057" width="9.140625" style="44"/>
    <col min="2058" max="2059" width="13.7109375" style="44" customWidth="1"/>
    <col min="2060" max="2060" width="7.5703125" style="44" customWidth="1"/>
    <col min="2061" max="2063" width="11.85546875" style="44" customWidth="1"/>
    <col min="2064" max="2064" width="12.7109375" style="44" customWidth="1"/>
    <col min="2065" max="2304" width="9.140625" style="44"/>
    <col min="2305" max="2305" width="5.28515625" style="44" customWidth="1"/>
    <col min="2306" max="2308" width="9.140625" style="44"/>
    <col min="2309" max="2309" width="7.85546875" style="44" customWidth="1"/>
    <col min="2310" max="2310" width="4.5703125" style="44" customWidth="1"/>
    <col min="2311" max="2311" width="37.85546875" style="44" customWidth="1"/>
    <col min="2312" max="2313" width="9.140625" style="44"/>
    <col min="2314" max="2315" width="13.7109375" style="44" customWidth="1"/>
    <col min="2316" max="2316" width="7.5703125" style="44" customWidth="1"/>
    <col min="2317" max="2319" width="11.85546875" style="44" customWidth="1"/>
    <col min="2320" max="2320" width="12.7109375" style="44" customWidth="1"/>
    <col min="2321" max="2560" width="9.140625" style="44"/>
    <col min="2561" max="2561" width="5.28515625" style="44" customWidth="1"/>
    <col min="2562" max="2564" width="9.140625" style="44"/>
    <col min="2565" max="2565" width="7.85546875" style="44" customWidth="1"/>
    <col min="2566" max="2566" width="4.5703125" style="44" customWidth="1"/>
    <col min="2567" max="2567" width="37.85546875" style="44" customWidth="1"/>
    <col min="2568" max="2569" width="9.140625" style="44"/>
    <col min="2570" max="2571" width="13.7109375" style="44" customWidth="1"/>
    <col min="2572" max="2572" width="7.5703125" style="44" customWidth="1"/>
    <col min="2573" max="2575" width="11.85546875" style="44" customWidth="1"/>
    <col min="2576" max="2576" width="12.7109375" style="44" customWidth="1"/>
    <col min="2577" max="2816" width="9.140625" style="44"/>
    <col min="2817" max="2817" width="5.28515625" style="44" customWidth="1"/>
    <col min="2818" max="2820" width="9.140625" style="44"/>
    <col min="2821" max="2821" width="7.85546875" style="44" customWidth="1"/>
    <col min="2822" max="2822" width="4.5703125" style="44" customWidth="1"/>
    <col min="2823" max="2823" width="37.85546875" style="44" customWidth="1"/>
    <col min="2824" max="2825" width="9.140625" style="44"/>
    <col min="2826" max="2827" width="13.7109375" style="44" customWidth="1"/>
    <col min="2828" max="2828" width="7.5703125" style="44" customWidth="1"/>
    <col min="2829" max="2831" width="11.85546875" style="44" customWidth="1"/>
    <col min="2832" max="2832" width="12.7109375" style="44" customWidth="1"/>
    <col min="2833" max="3072" width="9.140625" style="44"/>
    <col min="3073" max="3073" width="5.28515625" style="44" customWidth="1"/>
    <col min="3074" max="3076" width="9.140625" style="44"/>
    <col min="3077" max="3077" width="7.85546875" style="44" customWidth="1"/>
    <col min="3078" max="3078" width="4.5703125" style="44" customWidth="1"/>
    <col min="3079" max="3079" width="37.85546875" style="44" customWidth="1"/>
    <col min="3080" max="3081" width="9.140625" style="44"/>
    <col min="3082" max="3083" width="13.7109375" style="44" customWidth="1"/>
    <col min="3084" max="3084" width="7.5703125" style="44" customWidth="1"/>
    <col min="3085" max="3087" width="11.85546875" style="44" customWidth="1"/>
    <col min="3088" max="3088" width="12.7109375" style="44" customWidth="1"/>
    <col min="3089" max="3328" width="9.140625" style="44"/>
    <col min="3329" max="3329" width="5.28515625" style="44" customWidth="1"/>
    <col min="3330" max="3332" width="9.140625" style="44"/>
    <col min="3333" max="3333" width="7.85546875" style="44" customWidth="1"/>
    <col min="3334" max="3334" width="4.5703125" style="44" customWidth="1"/>
    <col min="3335" max="3335" width="37.85546875" style="44" customWidth="1"/>
    <col min="3336" max="3337" width="9.140625" style="44"/>
    <col min="3338" max="3339" width="13.7109375" style="44" customWidth="1"/>
    <col min="3340" max="3340" width="7.5703125" style="44" customWidth="1"/>
    <col min="3341" max="3343" width="11.85546875" style="44" customWidth="1"/>
    <col min="3344" max="3344" width="12.7109375" style="44" customWidth="1"/>
    <col min="3345" max="3584" width="9.140625" style="44"/>
    <col min="3585" max="3585" width="5.28515625" style="44" customWidth="1"/>
    <col min="3586" max="3588" width="9.140625" style="44"/>
    <col min="3589" max="3589" width="7.85546875" style="44" customWidth="1"/>
    <col min="3590" max="3590" width="4.5703125" style="44" customWidth="1"/>
    <col min="3591" max="3591" width="37.85546875" style="44" customWidth="1"/>
    <col min="3592" max="3593" width="9.140625" style="44"/>
    <col min="3594" max="3595" width="13.7109375" style="44" customWidth="1"/>
    <col min="3596" max="3596" width="7.5703125" style="44" customWidth="1"/>
    <col min="3597" max="3599" width="11.85546875" style="44" customWidth="1"/>
    <col min="3600" max="3600" width="12.7109375" style="44" customWidth="1"/>
    <col min="3601" max="3840" width="9.140625" style="44"/>
    <col min="3841" max="3841" width="5.28515625" style="44" customWidth="1"/>
    <col min="3842" max="3844" width="9.140625" style="44"/>
    <col min="3845" max="3845" width="7.85546875" style="44" customWidth="1"/>
    <col min="3846" max="3846" width="4.5703125" style="44" customWidth="1"/>
    <col min="3847" max="3847" width="37.85546875" style="44" customWidth="1"/>
    <col min="3848" max="3849" width="9.140625" style="44"/>
    <col min="3850" max="3851" width="13.7109375" style="44" customWidth="1"/>
    <col min="3852" max="3852" width="7.5703125" style="44" customWidth="1"/>
    <col min="3853" max="3855" width="11.85546875" style="44" customWidth="1"/>
    <col min="3856" max="3856" width="12.7109375" style="44" customWidth="1"/>
    <col min="3857" max="4096" width="9.140625" style="44"/>
    <col min="4097" max="4097" width="5.28515625" style="44" customWidth="1"/>
    <col min="4098" max="4100" width="9.140625" style="44"/>
    <col min="4101" max="4101" width="7.85546875" style="44" customWidth="1"/>
    <col min="4102" max="4102" width="4.5703125" style="44" customWidth="1"/>
    <col min="4103" max="4103" width="37.85546875" style="44" customWidth="1"/>
    <col min="4104" max="4105" width="9.140625" style="44"/>
    <col min="4106" max="4107" width="13.7109375" style="44" customWidth="1"/>
    <col min="4108" max="4108" width="7.5703125" style="44" customWidth="1"/>
    <col min="4109" max="4111" width="11.85546875" style="44" customWidth="1"/>
    <col min="4112" max="4112" width="12.7109375" style="44" customWidth="1"/>
    <col min="4113" max="4352" width="9.140625" style="44"/>
    <col min="4353" max="4353" width="5.28515625" style="44" customWidth="1"/>
    <col min="4354" max="4356" width="9.140625" style="44"/>
    <col min="4357" max="4357" width="7.85546875" style="44" customWidth="1"/>
    <col min="4358" max="4358" width="4.5703125" style="44" customWidth="1"/>
    <col min="4359" max="4359" width="37.85546875" style="44" customWidth="1"/>
    <col min="4360" max="4361" width="9.140625" style="44"/>
    <col min="4362" max="4363" width="13.7109375" style="44" customWidth="1"/>
    <col min="4364" max="4364" width="7.5703125" style="44" customWidth="1"/>
    <col min="4365" max="4367" width="11.85546875" style="44" customWidth="1"/>
    <col min="4368" max="4368" width="12.7109375" style="44" customWidth="1"/>
    <col min="4369" max="4608" width="9.140625" style="44"/>
    <col min="4609" max="4609" width="5.28515625" style="44" customWidth="1"/>
    <col min="4610" max="4612" width="9.140625" style="44"/>
    <col min="4613" max="4613" width="7.85546875" style="44" customWidth="1"/>
    <col min="4614" max="4614" width="4.5703125" style="44" customWidth="1"/>
    <col min="4615" max="4615" width="37.85546875" style="44" customWidth="1"/>
    <col min="4616" max="4617" width="9.140625" style="44"/>
    <col min="4618" max="4619" width="13.7109375" style="44" customWidth="1"/>
    <col min="4620" max="4620" width="7.5703125" style="44" customWidth="1"/>
    <col min="4621" max="4623" width="11.85546875" style="44" customWidth="1"/>
    <col min="4624" max="4624" width="12.7109375" style="44" customWidth="1"/>
    <col min="4625" max="4864" width="9.140625" style="44"/>
    <col min="4865" max="4865" width="5.28515625" style="44" customWidth="1"/>
    <col min="4866" max="4868" width="9.140625" style="44"/>
    <col min="4869" max="4869" width="7.85546875" style="44" customWidth="1"/>
    <col min="4870" max="4870" width="4.5703125" style="44" customWidth="1"/>
    <col min="4871" max="4871" width="37.85546875" style="44" customWidth="1"/>
    <col min="4872" max="4873" width="9.140625" style="44"/>
    <col min="4874" max="4875" width="13.7109375" style="44" customWidth="1"/>
    <col min="4876" max="4876" width="7.5703125" style="44" customWidth="1"/>
    <col min="4877" max="4879" width="11.85546875" style="44" customWidth="1"/>
    <col min="4880" max="4880" width="12.7109375" style="44" customWidth="1"/>
    <col min="4881" max="5120" width="9.140625" style="44"/>
    <col min="5121" max="5121" width="5.28515625" style="44" customWidth="1"/>
    <col min="5122" max="5124" width="9.140625" style="44"/>
    <col min="5125" max="5125" width="7.85546875" style="44" customWidth="1"/>
    <col min="5126" max="5126" width="4.5703125" style="44" customWidth="1"/>
    <col min="5127" max="5127" width="37.85546875" style="44" customWidth="1"/>
    <col min="5128" max="5129" width="9.140625" style="44"/>
    <col min="5130" max="5131" width="13.7109375" style="44" customWidth="1"/>
    <col min="5132" max="5132" width="7.5703125" style="44" customWidth="1"/>
    <col min="5133" max="5135" width="11.85546875" style="44" customWidth="1"/>
    <col min="5136" max="5136" width="12.7109375" style="44" customWidth="1"/>
    <col min="5137" max="5376" width="9.140625" style="44"/>
    <col min="5377" max="5377" width="5.28515625" style="44" customWidth="1"/>
    <col min="5378" max="5380" width="9.140625" style="44"/>
    <col min="5381" max="5381" width="7.85546875" style="44" customWidth="1"/>
    <col min="5382" max="5382" width="4.5703125" style="44" customWidth="1"/>
    <col min="5383" max="5383" width="37.85546875" style="44" customWidth="1"/>
    <col min="5384" max="5385" width="9.140625" style="44"/>
    <col min="5386" max="5387" width="13.7109375" style="44" customWidth="1"/>
    <col min="5388" max="5388" width="7.5703125" style="44" customWidth="1"/>
    <col min="5389" max="5391" width="11.85546875" style="44" customWidth="1"/>
    <col min="5392" max="5392" width="12.7109375" style="44" customWidth="1"/>
    <col min="5393" max="5632" width="9.140625" style="44"/>
    <col min="5633" max="5633" width="5.28515625" style="44" customWidth="1"/>
    <col min="5634" max="5636" width="9.140625" style="44"/>
    <col min="5637" max="5637" width="7.85546875" style="44" customWidth="1"/>
    <col min="5638" max="5638" width="4.5703125" style="44" customWidth="1"/>
    <col min="5639" max="5639" width="37.85546875" style="44" customWidth="1"/>
    <col min="5640" max="5641" width="9.140625" style="44"/>
    <col min="5642" max="5643" width="13.7109375" style="44" customWidth="1"/>
    <col min="5644" max="5644" width="7.5703125" style="44" customWidth="1"/>
    <col min="5645" max="5647" width="11.85546875" style="44" customWidth="1"/>
    <col min="5648" max="5648" width="12.7109375" style="44" customWidth="1"/>
    <col min="5649" max="5888" width="9.140625" style="44"/>
    <col min="5889" max="5889" width="5.28515625" style="44" customWidth="1"/>
    <col min="5890" max="5892" width="9.140625" style="44"/>
    <col min="5893" max="5893" width="7.85546875" style="44" customWidth="1"/>
    <col min="5894" max="5894" width="4.5703125" style="44" customWidth="1"/>
    <col min="5895" max="5895" width="37.85546875" style="44" customWidth="1"/>
    <col min="5896" max="5897" width="9.140625" style="44"/>
    <col min="5898" max="5899" width="13.7109375" style="44" customWidth="1"/>
    <col min="5900" max="5900" width="7.5703125" style="44" customWidth="1"/>
    <col min="5901" max="5903" width="11.85546875" style="44" customWidth="1"/>
    <col min="5904" max="5904" width="12.7109375" style="44" customWidth="1"/>
    <col min="5905" max="6144" width="9.140625" style="44"/>
    <col min="6145" max="6145" width="5.28515625" style="44" customWidth="1"/>
    <col min="6146" max="6148" width="9.140625" style="44"/>
    <col min="6149" max="6149" width="7.85546875" style="44" customWidth="1"/>
    <col min="6150" max="6150" width="4.5703125" style="44" customWidth="1"/>
    <col min="6151" max="6151" width="37.85546875" style="44" customWidth="1"/>
    <col min="6152" max="6153" width="9.140625" style="44"/>
    <col min="6154" max="6155" width="13.7109375" style="44" customWidth="1"/>
    <col min="6156" max="6156" width="7.5703125" style="44" customWidth="1"/>
    <col min="6157" max="6159" width="11.85546875" style="44" customWidth="1"/>
    <col min="6160" max="6160" width="12.7109375" style="44" customWidth="1"/>
    <col min="6161" max="6400" width="9.140625" style="44"/>
    <col min="6401" max="6401" width="5.28515625" style="44" customWidth="1"/>
    <col min="6402" max="6404" width="9.140625" style="44"/>
    <col min="6405" max="6405" width="7.85546875" style="44" customWidth="1"/>
    <col min="6406" max="6406" width="4.5703125" style="44" customWidth="1"/>
    <col min="6407" max="6407" width="37.85546875" style="44" customWidth="1"/>
    <col min="6408" max="6409" width="9.140625" style="44"/>
    <col min="6410" max="6411" width="13.7109375" style="44" customWidth="1"/>
    <col min="6412" max="6412" width="7.5703125" style="44" customWidth="1"/>
    <col min="6413" max="6415" width="11.85546875" style="44" customWidth="1"/>
    <col min="6416" max="6416" width="12.7109375" style="44" customWidth="1"/>
    <col min="6417" max="6656" width="9.140625" style="44"/>
    <col min="6657" max="6657" width="5.28515625" style="44" customWidth="1"/>
    <col min="6658" max="6660" width="9.140625" style="44"/>
    <col min="6661" max="6661" width="7.85546875" style="44" customWidth="1"/>
    <col min="6662" max="6662" width="4.5703125" style="44" customWidth="1"/>
    <col min="6663" max="6663" width="37.85546875" style="44" customWidth="1"/>
    <col min="6664" max="6665" width="9.140625" style="44"/>
    <col min="6666" max="6667" width="13.7109375" style="44" customWidth="1"/>
    <col min="6668" max="6668" width="7.5703125" style="44" customWidth="1"/>
    <col min="6669" max="6671" width="11.85546875" style="44" customWidth="1"/>
    <col min="6672" max="6672" width="12.7109375" style="44" customWidth="1"/>
    <col min="6673" max="6912" width="9.140625" style="44"/>
    <col min="6913" max="6913" width="5.28515625" style="44" customWidth="1"/>
    <col min="6914" max="6916" width="9.140625" style="44"/>
    <col min="6917" max="6917" width="7.85546875" style="44" customWidth="1"/>
    <col min="6918" max="6918" width="4.5703125" style="44" customWidth="1"/>
    <col min="6919" max="6919" width="37.85546875" style="44" customWidth="1"/>
    <col min="6920" max="6921" width="9.140625" style="44"/>
    <col min="6922" max="6923" width="13.7109375" style="44" customWidth="1"/>
    <col min="6924" max="6924" width="7.5703125" style="44" customWidth="1"/>
    <col min="6925" max="6927" width="11.85546875" style="44" customWidth="1"/>
    <col min="6928" max="6928" width="12.7109375" style="44" customWidth="1"/>
    <col min="6929" max="7168" width="9.140625" style="44"/>
    <col min="7169" max="7169" width="5.28515625" style="44" customWidth="1"/>
    <col min="7170" max="7172" width="9.140625" style="44"/>
    <col min="7173" max="7173" width="7.85546875" style="44" customWidth="1"/>
    <col min="7174" max="7174" width="4.5703125" style="44" customWidth="1"/>
    <col min="7175" max="7175" width="37.85546875" style="44" customWidth="1"/>
    <col min="7176" max="7177" width="9.140625" style="44"/>
    <col min="7178" max="7179" width="13.7109375" style="44" customWidth="1"/>
    <col min="7180" max="7180" width="7.5703125" style="44" customWidth="1"/>
    <col min="7181" max="7183" width="11.85546875" style="44" customWidth="1"/>
    <col min="7184" max="7184" width="12.7109375" style="44" customWidth="1"/>
    <col min="7185" max="7424" width="9.140625" style="44"/>
    <col min="7425" max="7425" width="5.28515625" style="44" customWidth="1"/>
    <col min="7426" max="7428" width="9.140625" style="44"/>
    <col min="7429" max="7429" width="7.85546875" style="44" customWidth="1"/>
    <col min="7430" max="7430" width="4.5703125" style="44" customWidth="1"/>
    <col min="7431" max="7431" width="37.85546875" style="44" customWidth="1"/>
    <col min="7432" max="7433" width="9.140625" style="44"/>
    <col min="7434" max="7435" width="13.7109375" style="44" customWidth="1"/>
    <col min="7436" max="7436" width="7.5703125" style="44" customWidth="1"/>
    <col min="7437" max="7439" width="11.85546875" style="44" customWidth="1"/>
    <col min="7440" max="7440" width="12.7109375" style="44" customWidth="1"/>
    <col min="7441" max="7680" width="9.140625" style="44"/>
    <col min="7681" max="7681" width="5.28515625" style="44" customWidth="1"/>
    <col min="7682" max="7684" width="9.140625" style="44"/>
    <col min="7685" max="7685" width="7.85546875" style="44" customWidth="1"/>
    <col min="7686" max="7686" width="4.5703125" style="44" customWidth="1"/>
    <col min="7687" max="7687" width="37.85546875" style="44" customWidth="1"/>
    <col min="7688" max="7689" width="9.140625" style="44"/>
    <col min="7690" max="7691" width="13.7109375" style="44" customWidth="1"/>
    <col min="7692" max="7692" width="7.5703125" style="44" customWidth="1"/>
    <col min="7693" max="7695" width="11.85546875" style="44" customWidth="1"/>
    <col min="7696" max="7696" width="12.7109375" style="44" customWidth="1"/>
    <col min="7697" max="7936" width="9.140625" style="44"/>
    <col min="7937" max="7937" width="5.28515625" style="44" customWidth="1"/>
    <col min="7938" max="7940" width="9.140625" style="44"/>
    <col min="7941" max="7941" width="7.85546875" style="44" customWidth="1"/>
    <col min="7942" max="7942" width="4.5703125" style="44" customWidth="1"/>
    <col min="7943" max="7943" width="37.85546875" style="44" customWidth="1"/>
    <col min="7944" max="7945" width="9.140625" style="44"/>
    <col min="7946" max="7947" width="13.7109375" style="44" customWidth="1"/>
    <col min="7948" max="7948" width="7.5703125" style="44" customWidth="1"/>
    <col min="7949" max="7951" width="11.85546875" style="44" customWidth="1"/>
    <col min="7952" max="7952" width="12.7109375" style="44" customWidth="1"/>
    <col min="7953" max="8192" width="9.140625" style="44"/>
    <col min="8193" max="8193" width="5.28515625" style="44" customWidth="1"/>
    <col min="8194" max="8196" width="9.140625" style="44"/>
    <col min="8197" max="8197" width="7.85546875" style="44" customWidth="1"/>
    <col min="8198" max="8198" width="4.5703125" style="44" customWidth="1"/>
    <col min="8199" max="8199" width="37.85546875" style="44" customWidth="1"/>
    <col min="8200" max="8201" width="9.140625" style="44"/>
    <col min="8202" max="8203" width="13.7109375" style="44" customWidth="1"/>
    <col min="8204" max="8204" width="7.5703125" style="44" customWidth="1"/>
    <col min="8205" max="8207" width="11.85546875" style="44" customWidth="1"/>
    <col min="8208" max="8208" width="12.7109375" style="44" customWidth="1"/>
    <col min="8209" max="8448" width="9.140625" style="44"/>
    <col min="8449" max="8449" width="5.28515625" style="44" customWidth="1"/>
    <col min="8450" max="8452" width="9.140625" style="44"/>
    <col min="8453" max="8453" width="7.85546875" style="44" customWidth="1"/>
    <col min="8454" max="8454" width="4.5703125" style="44" customWidth="1"/>
    <col min="8455" max="8455" width="37.85546875" style="44" customWidth="1"/>
    <col min="8456" max="8457" width="9.140625" style="44"/>
    <col min="8458" max="8459" width="13.7109375" style="44" customWidth="1"/>
    <col min="8460" max="8460" width="7.5703125" style="44" customWidth="1"/>
    <col min="8461" max="8463" width="11.85546875" style="44" customWidth="1"/>
    <col min="8464" max="8464" width="12.7109375" style="44" customWidth="1"/>
    <col min="8465" max="8704" width="9.140625" style="44"/>
    <col min="8705" max="8705" width="5.28515625" style="44" customWidth="1"/>
    <col min="8706" max="8708" width="9.140625" style="44"/>
    <col min="8709" max="8709" width="7.85546875" style="44" customWidth="1"/>
    <col min="8710" max="8710" width="4.5703125" style="44" customWidth="1"/>
    <col min="8711" max="8711" width="37.85546875" style="44" customWidth="1"/>
    <col min="8712" max="8713" width="9.140625" style="44"/>
    <col min="8714" max="8715" width="13.7109375" style="44" customWidth="1"/>
    <col min="8716" max="8716" width="7.5703125" style="44" customWidth="1"/>
    <col min="8717" max="8719" width="11.85546875" style="44" customWidth="1"/>
    <col min="8720" max="8720" width="12.7109375" style="44" customWidth="1"/>
    <col min="8721" max="8960" width="9.140625" style="44"/>
    <col min="8961" max="8961" width="5.28515625" style="44" customWidth="1"/>
    <col min="8962" max="8964" width="9.140625" style="44"/>
    <col min="8965" max="8965" width="7.85546875" style="44" customWidth="1"/>
    <col min="8966" max="8966" width="4.5703125" style="44" customWidth="1"/>
    <col min="8967" max="8967" width="37.85546875" style="44" customWidth="1"/>
    <col min="8968" max="8969" width="9.140625" style="44"/>
    <col min="8970" max="8971" width="13.7109375" style="44" customWidth="1"/>
    <col min="8972" max="8972" width="7.5703125" style="44" customWidth="1"/>
    <col min="8973" max="8975" width="11.85546875" style="44" customWidth="1"/>
    <col min="8976" max="8976" width="12.7109375" style="44" customWidth="1"/>
    <col min="8977" max="9216" width="9.140625" style="44"/>
    <col min="9217" max="9217" width="5.28515625" style="44" customWidth="1"/>
    <col min="9218" max="9220" width="9.140625" style="44"/>
    <col min="9221" max="9221" width="7.85546875" style="44" customWidth="1"/>
    <col min="9222" max="9222" width="4.5703125" style="44" customWidth="1"/>
    <col min="9223" max="9223" width="37.85546875" style="44" customWidth="1"/>
    <col min="9224" max="9225" width="9.140625" style="44"/>
    <col min="9226" max="9227" width="13.7109375" style="44" customWidth="1"/>
    <col min="9228" max="9228" width="7.5703125" style="44" customWidth="1"/>
    <col min="9229" max="9231" width="11.85546875" style="44" customWidth="1"/>
    <col min="9232" max="9232" width="12.7109375" style="44" customWidth="1"/>
    <col min="9233" max="9472" width="9.140625" style="44"/>
    <col min="9473" max="9473" width="5.28515625" style="44" customWidth="1"/>
    <col min="9474" max="9476" width="9.140625" style="44"/>
    <col min="9477" max="9477" width="7.85546875" style="44" customWidth="1"/>
    <col min="9478" max="9478" width="4.5703125" style="44" customWidth="1"/>
    <col min="9479" max="9479" width="37.85546875" style="44" customWidth="1"/>
    <col min="9480" max="9481" width="9.140625" style="44"/>
    <col min="9482" max="9483" width="13.7109375" style="44" customWidth="1"/>
    <col min="9484" max="9484" width="7.5703125" style="44" customWidth="1"/>
    <col min="9485" max="9487" width="11.85546875" style="44" customWidth="1"/>
    <col min="9488" max="9488" width="12.7109375" style="44" customWidth="1"/>
    <col min="9489" max="9728" width="9.140625" style="44"/>
    <col min="9729" max="9729" width="5.28515625" style="44" customWidth="1"/>
    <col min="9730" max="9732" width="9.140625" style="44"/>
    <col min="9733" max="9733" width="7.85546875" style="44" customWidth="1"/>
    <col min="9734" max="9734" width="4.5703125" style="44" customWidth="1"/>
    <col min="9735" max="9735" width="37.85546875" style="44" customWidth="1"/>
    <col min="9736" max="9737" width="9.140625" style="44"/>
    <col min="9738" max="9739" width="13.7109375" style="44" customWidth="1"/>
    <col min="9740" max="9740" width="7.5703125" style="44" customWidth="1"/>
    <col min="9741" max="9743" width="11.85546875" style="44" customWidth="1"/>
    <col min="9744" max="9744" width="12.7109375" style="44" customWidth="1"/>
    <col min="9745" max="9984" width="9.140625" style="44"/>
    <col min="9985" max="9985" width="5.28515625" style="44" customWidth="1"/>
    <col min="9986" max="9988" width="9.140625" style="44"/>
    <col min="9989" max="9989" width="7.85546875" style="44" customWidth="1"/>
    <col min="9990" max="9990" width="4.5703125" style="44" customWidth="1"/>
    <col min="9991" max="9991" width="37.85546875" style="44" customWidth="1"/>
    <col min="9992" max="9993" width="9.140625" style="44"/>
    <col min="9994" max="9995" width="13.7109375" style="44" customWidth="1"/>
    <col min="9996" max="9996" width="7.5703125" style="44" customWidth="1"/>
    <col min="9997" max="9999" width="11.85546875" style="44" customWidth="1"/>
    <col min="10000" max="10000" width="12.7109375" style="44" customWidth="1"/>
    <col min="10001" max="10240" width="9.140625" style="44"/>
    <col min="10241" max="10241" width="5.28515625" style="44" customWidth="1"/>
    <col min="10242" max="10244" width="9.140625" style="44"/>
    <col min="10245" max="10245" width="7.85546875" style="44" customWidth="1"/>
    <col min="10246" max="10246" width="4.5703125" style="44" customWidth="1"/>
    <col min="10247" max="10247" width="37.85546875" style="44" customWidth="1"/>
    <col min="10248" max="10249" width="9.140625" style="44"/>
    <col min="10250" max="10251" width="13.7109375" style="44" customWidth="1"/>
    <col min="10252" max="10252" width="7.5703125" style="44" customWidth="1"/>
    <col min="10253" max="10255" width="11.85546875" style="44" customWidth="1"/>
    <col min="10256" max="10256" width="12.7109375" style="44" customWidth="1"/>
    <col min="10257" max="10496" width="9.140625" style="44"/>
    <col min="10497" max="10497" width="5.28515625" style="44" customWidth="1"/>
    <col min="10498" max="10500" width="9.140625" style="44"/>
    <col min="10501" max="10501" width="7.85546875" style="44" customWidth="1"/>
    <col min="10502" max="10502" width="4.5703125" style="44" customWidth="1"/>
    <col min="10503" max="10503" width="37.85546875" style="44" customWidth="1"/>
    <col min="10504" max="10505" width="9.140625" style="44"/>
    <col min="10506" max="10507" width="13.7109375" style="44" customWidth="1"/>
    <col min="10508" max="10508" width="7.5703125" style="44" customWidth="1"/>
    <col min="10509" max="10511" width="11.85546875" style="44" customWidth="1"/>
    <col min="10512" max="10512" width="12.7109375" style="44" customWidth="1"/>
    <col min="10513" max="10752" width="9.140625" style="44"/>
    <col min="10753" max="10753" width="5.28515625" style="44" customWidth="1"/>
    <col min="10754" max="10756" width="9.140625" style="44"/>
    <col min="10757" max="10757" width="7.85546875" style="44" customWidth="1"/>
    <col min="10758" max="10758" width="4.5703125" style="44" customWidth="1"/>
    <col min="10759" max="10759" width="37.85546875" style="44" customWidth="1"/>
    <col min="10760" max="10761" width="9.140625" style="44"/>
    <col min="10762" max="10763" width="13.7109375" style="44" customWidth="1"/>
    <col min="10764" max="10764" width="7.5703125" style="44" customWidth="1"/>
    <col min="10765" max="10767" width="11.85546875" style="44" customWidth="1"/>
    <col min="10768" max="10768" width="12.7109375" style="44" customWidth="1"/>
    <col min="10769" max="11008" width="9.140625" style="44"/>
    <col min="11009" max="11009" width="5.28515625" style="44" customWidth="1"/>
    <col min="11010" max="11012" width="9.140625" style="44"/>
    <col min="11013" max="11013" width="7.85546875" style="44" customWidth="1"/>
    <col min="11014" max="11014" width="4.5703125" style="44" customWidth="1"/>
    <col min="11015" max="11015" width="37.85546875" style="44" customWidth="1"/>
    <col min="11016" max="11017" width="9.140625" style="44"/>
    <col min="11018" max="11019" width="13.7109375" style="44" customWidth="1"/>
    <col min="11020" max="11020" width="7.5703125" style="44" customWidth="1"/>
    <col min="11021" max="11023" width="11.85546875" style="44" customWidth="1"/>
    <col min="11024" max="11024" width="12.7109375" style="44" customWidth="1"/>
    <col min="11025" max="11264" width="9.140625" style="44"/>
    <col min="11265" max="11265" width="5.28515625" style="44" customWidth="1"/>
    <col min="11266" max="11268" width="9.140625" style="44"/>
    <col min="11269" max="11269" width="7.85546875" style="44" customWidth="1"/>
    <col min="11270" max="11270" width="4.5703125" style="44" customWidth="1"/>
    <col min="11271" max="11271" width="37.85546875" style="44" customWidth="1"/>
    <col min="11272" max="11273" width="9.140625" style="44"/>
    <col min="11274" max="11275" width="13.7109375" style="44" customWidth="1"/>
    <col min="11276" max="11276" width="7.5703125" style="44" customWidth="1"/>
    <col min="11277" max="11279" width="11.85546875" style="44" customWidth="1"/>
    <col min="11280" max="11280" width="12.7109375" style="44" customWidth="1"/>
    <col min="11281" max="11520" width="9.140625" style="44"/>
    <col min="11521" max="11521" width="5.28515625" style="44" customWidth="1"/>
    <col min="11522" max="11524" width="9.140625" style="44"/>
    <col min="11525" max="11525" width="7.85546875" style="44" customWidth="1"/>
    <col min="11526" max="11526" width="4.5703125" style="44" customWidth="1"/>
    <col min="11527" max="11527" width="37.85546875" style="44" customWidth="1"/>
    <col min="11528" max="11529" width="9.140625" style="44"/>
    <col min="11530" max="11531" width="13.7109375" style="44" customWidth="1"/>
    <col min="11532" max="11532" width="7.5703125" style="44" customWidth="1"/>
    <col min="11533" max="11535" width="11.85546875" style="44" customWidth="1"/>
    <col min="11536" max="11536" width="12.7109375" style="44" customWidth="1"/>
    <col min="11537" max="11776" width="9.140625" style="44"/>
    <col min="11777" max="11777" width="5.28515625" style="44" customWidth="1"/>
    <col min="11778" max="11780" width="9.140625" style="44"/>
    <col min="11781" max="11781" width="7.85546875" style="44" customWidth="1"/>
    <col min="11782" max="11782" width="4.5703125" style="44" customWidth="1"/>
    <col min="11783" max="11783" width="37.85546875" style="44" customWidth="1"/>
    <col min="11784" max="11785" width="9.140625" style="44"/>
    <col min="11786" max="11787" width="13.7109375" style="44" customWidth="1"/>
    <col min="11788" max="11788" width="7.5703125" style="44" customWidth="1"/>
    <col min="11789" max="11791" width="11.85546875" style="44" customWidth="1"/>
    <col min="11792" max="11792" width="12.7109375" style="44" customWidth="1"/>
    <col min="11793" max="12032" width="9.140625" style="44"/>
    <col min="12033" max="12033" width="5.28515625" style="44" customWidth="1"/>
    <col min="12034" max="12036" width="9.140625" style="44"/>
    <col min="12037" max="12037" width="7.85546875" style="44" customWidth="1"/>
    <col min="12038" max="12038" width="4.5703125" style="44" customWidth="1"/>
    <col min="12039" max="12039" width="37.85546875" style="44" customWidth="1"/>
    <col min="12040" max="12041" width="9.140625" style="44"/>
    <col min="12042" max="12043" width="13.7109375" style="44" customWidth="1"/>
    <col min="12044" max="12044" width="7.5703125" style="44" customWidth="1"/>
    <col min="12045" max="12047" width="11.85546875" style="44" customWidth="1"/>
    <col min="12048" max="12048" width="12.7109375" style="44" customWidth="1"/>
    <col min="12049" max="12288" width="9.140625" style="44"/>
    <col min="12289" max="12289" width="5.28515625" style="44" customWidth="1"/>
    <col min="12290" max="12292" width="9.140625" style="44"/>
    <col min="12293" max="12293" width="7.85546875" style="44" customWidth="1"/>
    <col min="12294" max="12294" width="4.5703125" style="44" customWidth="1"/>
    <col min="12295" max="12295" width="37.85546875" style="44" customWidth="1"/>
    <col min="12296" max="12297" width="9.140625" style="44"/>
    <col min="12298" max="12299" width="13.7109375" style="44" customWidth="1"/>
    <col min="12300" max="12300" width="7.5703125" style="44" customWidth="1"/>
    <col min="12301" max="12303" width="11.85546875" style="44" customWidth="1"/>
    <col min="12304" max="12304" width="12.7109375" style="44" customWidth="1"/>
    <col min="12305" max="12544" width="9.140625" style="44"/>
    <col min="12545" max="12545" width="5.28515625" style="44" customWidth="1"/>
    <col min="12546" max="12548" width="9.140625" style="44"/>
    <col min="12549" max="12549" width="7.85546875" style="44" customWidth="1"/>
    <col min="12550" max="12550" width="4.5703125" style="44" customWidth="1"/>
    <col min="12551" max="12551" width="37.85546875" style="44" customWidth="1"/>
    <col min="12552" max="12553" width="9.140625" style="44"/>
    <col min="12554" max="12555" width="13.7109375" style="44" customWidth="1"/>
    <col min="12556" max="12556" width="7.5703125" style="44" customWidth="1"/>
    <col min="12557" max="12559" width="11.85546875" style="44" customWidth="1"/>
    <col min="12560" max="12560" width="12.7109375" style="44" customWidth="1"/>
    <col min="12561" max="12800" width="9.140625" style="44"/>
    <col min="12801" max="12801" width="5.28515625" style="44" customWidth="1"/>
    <col min="12802" max="12804" width="9.140625" style="44"/>
    <col min="12805" max="12805" width="7.85546875" style="44" customWidth="1"/>
    <col min="12806" max="12806" width="4.5703125" style="44" customWidth="1"/>
    <col min="12807" max="12807" width="37.85546875" style="44" customWidth="1"/>
    <col min="12808" max="12809" width="9.140625" style="44"/>
    <col min="12810" max="12811" width="13.7109375" style="44" customWidth="1"/>
    <col min="12812" max="12812" width="7.5703125" style="44" customWidth="1"/>
    <col min="12813" max="12815" width="11.85546875" style="44" customWidth="1"/>
    <col min="12816" max="12816" width="12.7109375" style="44" customWidth="1"/>
    <col min="12817" max="13056" width="9.140625" style="44"/>
    <col min="13057" max="13057" width="5.28515625" style="44" customWidth="1"/>
    <col min="13058" max="13060" width="9.140625" style="44"/>
    <col min="13061" max="13061" width="7.85546875" style="44" customWidth="1"/>
    <col min="13062" max="13062" width="4.5703125" style="44" customWidth="1"/>
    <col min="13063" max="13063" width="37.85546875" style="44" customWidth="1"/>
    <col min="13064" max="13065" width="9.140625" style="44"/>
    <col min="13066" max="13067" width="13.7109375" style="44" customWidth="1"/>
    <col min="13068" max="13068" width="7.5703125" style="44" customWidth="1"/>
    <col min="13069" max="13071" width="11.85546875" style="44" customWidth="1"/>
    <col min="13072" max="13072" width="12.7109375" style="44" customWidth="1"/>
    <col min="13073" max="13312" width="9.140625" style="44"/>
    <col min="13313" max="13313" width="5.28515625" style="44" customWidth="1"/>
    <col min="13314" max="13316" width="9.140625" style="44"/>
    <col min="13317" max="13317" width="7.85546875" style="44" customWidth="1"/>
    <col min="13318" max="13318" width="4.5703125" style="44" customWidth="1"/>
    <col min="13319" max="13319" width="37.85546875" style="44" customWidth="1"/>
    <col min="13320" max="13321" width="9.140625" style="44"/>
    <col min="13322" max="13323" width="13.7109375" style="44" customWidth="1"/>
    <col min="13324" max="13324" width="7.5703125" style="44" customWidth="1"/>
    <col min="13325" max="13327" width="11.85546875" style="44" customWidth="1"/>
    <col min="13328" max="13328" width="12.7109375" style="44" customWidth="1"/>
    <col min="13329" max="13568" width="9.140625" style="44"/>
    <col min="13569" max="13569" width="5.28515625" style="44" customWidth="1"/>
    <col min="13570" max="13572" width="9.140625" style="44"/>
    <col min="13573" max="13573" width="7.85546875" style="44" customWidth="1"/>
    <col min="13574" max="13574" width="4.5703125" style="44" customWidth="1"/>
    <col min="13575" max="13575" width="37.85546875" style="44" customWidth="1"/>
    <col min="13576" max="13577" width="9.140625" style="44"/>
    <col min="13578" max="13579" width="13.7109375" style="44" customWidth="1"/>
    <col min="13580" max="13580" width="7.5703125" style="44" customWidth="1"/>
    <col min="13581" max="13583" width="11.85546875" style="44" customWidth="1"/>
    <col min="13584" max="13584" width="12.7109375" style="44" customWidth="1"/>
    <col min="13585" max="13824" width="9.140625" style="44"/>
    <col min="13825" max="13825" width="5.28515625" style="44" customWidth="1"/>
    <col min="13826" max="13828" width="9.140625" style="44"/>
    <col min="13829" max="13829" width="7.85546875" style="44" customWidth="1"/>
    <col min="13830" max="13830" width="4.5703125" style="44" customWidth="1"/>
    <col min="13831" max="13831" width="37.85546875" style="44" customWidth="1"/>
    <col min="13832" max="13833" width="9.140625" style="44"/>
    <col min="13834" max="13835" width="13.7109375" style="44" customWidth="1"/>
    <col min="13836" max="13836" width="7.5703125" style="44" customWidth="1"/>
    <col min="13837" max="13839" width="11.85546875" style="44" customWidth="1"/>
    <col min="13840" max="13840" width="12.7109375" style="44" customWidth="1"/>
    <col min="13841" max="14080" width="9.140625" style="44"/>
    <col min="14081" max="14081" width="5.28515625" style="44" customWidth="1"/>
    <col min="14082" max="14084" width="9.140625" style="44"/>
    <col min="14085" max="14085" width="7.85546875" style="44" customWidth="1"/>
    <col min="14086" max="14086" width="4.5703125" style="44" customWidth="1"/>
    <col min="14087" max="14087" width="37.85546875" style="44" customWidth="1"/>
    <col min="14088" max="14089" width="9.140625" style="44"/>
    <col min="14090" max="14091" width="13.7109375" style="44" customWidth="1"/>
    <col min="14092" max="14092" width="7.5703125" style="44" customWidth="1"/>
    <col min="14093" max="14095" width="11.85546875" style="44" customWidth="1"/>
    <col min="14096" max="14096" width="12.7109375" style="44" customWidth="1"/>
    <col min="14097" max="14336" width="9.140625" style="44"/>
    <col min="14337" max="14337" width="5.28515625" style="44" customWidth="1"/>
    <col min="14338" max="14340" width="9.140625" style="44"/>
    <col min="14341" max="14341" width="7.85546875" style="44" customWidth="1"/>
    <col min="14342" max="14342" width="4.5703125" style="44" customWidth="1"/>
    <col min="14343" max="14343" width="37.85546875" style="44" customWidth="1"/>
    <col min="14344" max="14345" width="9.140625" style="44"/>
    <col min="14346" max="14347" width="13.7109375" style="44" customWidth="1"/>
    <col min="14348" max="14348" width="7.5703125" style="44" customWidth="1"/>
    <col min="14349" max="14351" width="11.85546875" style="44" customWidth="1"/>
    <col min="14352" max="14352" width="12.7109375" style="44" customWidth="1"/>
    <col min="14353" max="14592" width="9.140625" style="44"/>
    <col min="14593" max="14593" width="5.28515625" style="44" customWidth="1"/>
    <col min="14594" max="14596" width="9.140625" style="44"/>
    <col min="14597" max="14597" width="7.85546875" style="44" customWidth="1"/>
    <col min="14598" max="14598" width="4.5703125" style="44" customWidth="1"/>
    <col min="14599" max="14599" width="37.85546875" style="44" customWidth="1"/>
    <col min="14600" max="14601" width="9.140625" style="44"/>
    <col min="14602" max="14603" width="13.7109375" style="44" customWidth="1"/>
    <col min="14604" max="14604" width="7.5703125" style="44" customWidth="1"/>
    <col min="14605" max="14607" width="11.85546875" style="44" customWidth="1"/>
    <col min="14608" max="14608" width="12.7109375" style="44" customWidth="1"/>
    <col min="14609" max="14848" width="9.140625" style="44"/>
    <col min="14849" max="14849" width="5.28515625" style="44" customWidth="1"/>
    <col min="14850" max="14852" width="9.140625" style="44"/>
    <col min="14853" max="14853" width="7.85546875" style="44" customWidth="1"/>
    <col min="14854" max="14854" width="4.5703125" style="44" customWidth="1"/>
    <col min="14855" max="14855" width="37.85546875" style="44" customWidth="1"/>
    <col min="14856" max="14857" width="9.140625" style="44"/>
    <col min="14858" max="14859" width="13.7109375" style="44" customWidth="1"/>
    <col min="14860" max="14860" width="7.5703125" style="44" customWidth="1"/>
    <col min="14861" max="14863" width="11.85546875" style="44" customWidth="1"/>
    <col min="14864" max="14864" width="12.7109375" style="44" customWidth="1"/>
    <col min="14865" max="15104" width="9.140625" style="44"/>
    <col min="15105" max="15105" width="5.28515625" style="44" customWidth="1"/>
    <col min="15106" max="15108" width="9.140625" style="44"/>
    <col min="15109" max="15109" width="7.85546875" style="44" customWidth="1"/>
    <col min="15110" max="15110" width="4.5703125" style="44" customWidth="1"/>
    <col min="15111" max="15111" width="37.85546875" style="44" customWidth="1"/>
    <col min="15112" max="15113" width="9.140625" style="44"/>
    <col min="15114" max="15115" width="13.7109375" style="44" customWidth="1"/>
    <col min="15116" max="15116" width="7.5703125" style="44" customWidth="1"/>
    <col min="15117" max="15119" width="11.85546875" style="44" customWidth="1"/>
    <col min="15120" max="15120" width="12.7109375" style="44" customWidth="1"/>
    <col min="15121" max="15360" width="9.140625" style="44"/>
    <col min="15361" max="15361" width="5.28515625" style="44" customWidth="1"/>
    <col min="15362" max="15364" width="9.140625" style="44"/>
    <col min="15365" max="15365" width="7.85546875" style="44" customWidth="1"/>
    <col min="15366" max="15366" width="4.5703125" style="44" customWidth="1"/>
    <col min="15367" max="15367" width="37.85546875" style="44" customWidth="1"/>
    <col min="15368" max="15369" width="9.140625" style="44"/>
    <col min="15370" max="15371" width="13.7109375" style="44" customWidth="1"/>
    <col min="15372" max="15372" width="7.5703125" style="44" customWidth="1"/>
    <col min="15373" max="15375" width="11.85546875" style="44" customWidth="1"/>
    <col min="15376" max="15376" width="12.7109375" style="44" customWidth="1"/>
    <col min="15377" max="15616" width="9.140625" style="44"/>
    <col min="15617" max="15617" width="5.28515625" style="44" customWidth="1"/>
    <col min="15618" max="15620" width="9.140625" style="44"/>
    <col min="15621" max="15621" width="7.85546875" style="44" customWidth="1"/>
    <col min="15622" max="15622" width="4.5703125" style="44" customWidth="1"/>
    <col min="15623" max="15623" width="37.85546875" style="44" customWidth="1"/>
    <col min="15624" max="15625" width="9.140625" style="44"/>
    <col min="15626" max="15627" width="13.7109375" style="44" customWidth="1"/>
    <col min="15628" max="15628" width="7.5703125" style="44" customWidth="1"/>
    <col min="15629" max="15631" width="11.85546875" style="44" customWidth="1"/>
    <col min="15632" max="15632" width="12.7109375" style="44" customWidth="1"/>
    <col min="15633" max="15872" width="9.140625" style="44"/>
    <col min="15873" max="15873" width="5.28515625" style="44" customWidth="1"/>
    <col min="15874" max="15876" width="9.140625" style="44"/>
    <col min="15877" max="15877" width="7.85546875" style="44" customWidth="1"/>
    <col min="15878" max="15878" width="4.5703125" style="44" customWidth="1"/>
    <col min="15879" max="15879" width="37.85546875" style="44" customWidth="1"/>
    <col min="15880" max="15881" width="9.140625" style="44"/>
    <col min="15882" max="15883" width="13.7109375" style="44" customWidth="1"/>
    <col min="15884" max="15884" width="7.5703125" style="44" customWidth="1"/>
    <col min="15885" max="15887" width="11.85546875" style="44" customWidth="1"/>
    <col min="15888" max="15888" width="12.7109375" style="44" customWidth="1"/>
    <col min="15889" max="16128" width="9.140625" style="44"/>
    <col min="16129" max="16129" width="5.28515625" style="44" customWidth="1"/>
    <col min="16130" max="16132" width="9.140625" style="44"/>
    <col min="16133" max="16133" width="7.85546875" style="44" customWidth="1"/>
    <col min="16134" max="16134" width="4.5703125" style="44" customWidth="1"/>
    <col min="16135" max="16135" width="37.85546875" style="44" customWidth="1"/>
    <col min="16136" max="16137" width="9.140625" style="44"/>
    <col min="16138" max="16139" width="13.7109375" style="44" customWidth="1"/>
    <col min="16140" max="16140" width="7.5703125" style="44" customWidth="1"/>
    <col min="16141" max="16143" width="11.85546875" style="44" customWidth="1"/>
    <col min="16144" max="16144" width="12.7109375" style="44" customWidth="1"/>
    <col min="16145" max="16384" width="9.140625" style="44"/>
  </cols>
  <sheetData>
    <row r="1" spans="1:16" ht="12.75" customHeight="1" x14ac:dyDescent="0.3">
      <c r="A1" s="96" t="s">
        <v>204</v>
      </c>
      <c r="B1" s="95"/>
      <c r="C1" s="95"/>
      <c r="D1" s="95"/>
      <c r="E1" s="95"/>
      <c r="F1" s="95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12.75" customHeight="1" x14ac:dyDescent="0.3">
      <c r="A2" s="98" t="s">
        <v>203</v>
      </c>
      <c r="B2" s="95"/>
      <c r="C2" s="95"/>
      <c r="D2" s="95"/>
      <c r="E2" s="95"/>
      <c r="F2" s="95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2.75" customHeight="1" x14ac:dyDescent="0.3">
      <c r="A3" s="46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1:16" ht="12.75" customHeight="1" x14ac:dyDescent="0.3">
      <c r="A4" s="43" t="s">
        <v>0</v>
      </c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1:16" ht="12.75" customHeight="1" x14ac:dyDescent="0.3">
      <c r="A5" s="43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1:16" ht="12.75" customHeight="1" x14ac:dyDescent="0.3">
      <c r="A6" s="43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1:16" ht="12.75" customHeight="1" x14ac:dyDescent="0.3">
      <c r="A7" s="49"/>
      <c r="B7" s="49"/>
      <c r="C7" s="49"/>
      <c r="D7" s="49"/>
      <c r="E7" s="49"/>
      <c r="F7" s="49"/>
      <c r="G7" s="50" t="s">
        <v>1</v>
      </c>
      <c r="H7" s="51"/>
      <c r="I7" s="50"/>
      <c r="J7" s="50"/>
      <c r="K7" s="50"/>
      <c r="L7" s="48"/>
      <c r="M7" s="48"/>
      <c r="N7" s="48"/>
      <c r="O7" s="48"/>
      <c r="P7" s="48"/>
    </row>
    <row r="8" spans="1:16" ht="12.75" customHeight="1" x14ac:dyDescent="0.3">
      <c r="A8" s="49"/>
      <c r="B8" s="49"/>
      <c r="C8" s="49"/>
      <c r="D8" s="49"/>
      <c r="E8" s="49"/>
      <c r="F8" s="49"/>
      <c r="G8" s="50" t="s">
        <v>904</v>
      </c>
      <c r="H8" s="50"/>
      <c r="I8" s="48"/>
      <c r="J8" s="48"/>
      <c r="K8" s="50"/>
      <c r="L8" s="52"/>
      <c r="M8" s="52"/>
      <c r="N8" s="48"/>
      <c r="O8" s="48"/>
      <c r="P8" s="48"/>
    </row>
    <row r="9" spans="1:16" ht="12.75" customHeight="1" x14ac:dyDescent="0.3">
      <c r="A9" s="46"/>
      <c r="G9" s="47"/>
      <c r="H9" s="47"/>
      <c r="I9" s="47"/>
      <c r="J9" s="47"/>
      <c r="K9" s="47"/>
      <c r="L9" s="47"/>
      <c r="M9" s="47"/>
      <c r="N9" s="47"/>
      <c r="O9" s="47"/>
      <c r="P9" s="47"/>
    </row>
    <row r="10" spans="1:16" ht="12.75" customHeight="1" x14ac:dyDescent="0.3">
      <c r="A10" s="53"/>
      <c r="B10" s="270"/>
      <c r="C10" s="270"/>
      <c r="D10" s="270"/>
      <c r="E10" s="270"/>
      <c r="F10" s="126"/>
      <c r="G10" s="55"/>
      <c r="H10" s="56" t="s">
        <v>51</v>
      </c>
      <c r="I10" s="57"/>
      <c r="J10" s="58"/>
      <c r="K10" s="59"/>
      <c r="L10" s="60" t="s">
        <v>52</v>
      </c>
      <c r="M10" s="59"/>
      <c r="N10" s="61"/>
      <c r="O10" s="58" t="s">
        <v>53</v>
      </c>
      <c r="P10" s="62"/>
    </row>
    <row r="11" spans="1:16" ht="12.75" customHeight="1" x14ac:dyDescent="0.3">
      <c r="A11" s="63" t="s">
        <v>2</v>
      </c>
      <c r="B11" s="64"/>
      <c r="C11" s="271" t="s">
        <v>54</v>
      </c>
      <c r="D11" s="271"/>
      <c r="E11" s="271"/>
      <c r="F11" s="271"/>
      <c r="G11" s="65" t="s">
        <v>55</v>
      </c>
      <c r="H11" s="66" t="s">
        <v>56</v>
      </c>
      <c r="I11" s="61" t="s">
        <v>57</v>
      </c>
      <c r="J11" s="61" t="s">
        <v>7</v>
      </c>
      <c r="K11" s="61" t="s">
        <v>7</v>
      </c>
      <c r="L11" s="61" t="s">
        <v>8</v>
      </c>
      <c r="M11" s="61" t="s">
        <v>9</v>
      </c>
      <c r="N11" s="61" t="s">
        <v>9</v>
      </c>
      <c r="O11" s="67" t="s">
        <v>10</v>
      </c>
      <c r="P11" s="67" t="s">
        <v>10</v>
      </c>
    </row>
    <row r="12" spans="1:16" ht="12.75" customHeight="1" x14ac:dyDescent="0.3">
      <c r="A12" s="68"/>
      <c r="B12" s="69"/>
      <c r="C12" s="69"/>
      <c r="D12" s="69"/>
      <c r="E12" s="69"/>
      <c r="F12" s="69"/>
      <c r="G12" s="70"/>
      <c r="H12" s="71" t="s">
        <v>58</v>
      </c>
      <c r="I12" s="61"/>
      <c r="J12" s="61" t="s">
        <v>59</v>
      </c>
      <c r="K12" s="61" t="s">
        <v>60</v>
      </c>
      <c r="L12" s="72"/>
      <c r="M12" s="61" t="s">
        <v>59</v>
      </c>
      <c r="N12" s="70" t="s">
        <v>60</v>
      </c>
      <c r="O12" s="73" t="s">
        <v>61</v>
      </c>
      <c r="P12" s="70" t="s">
        <v>62</v>
      </c>
    </row>
    <row r="13" spans="1:16" ht="60" customHeight="1" x14ac:dyDescent="0.3">
      <c r="A13" s="86">
        <f>A12+1</f>
        <v>1</v>
      </c>
      <c r="B13" s="246" t="s">
        <v>905</v>
      </c>
      <c r="C13" s="247"/>
      <c r="D13" s="247"/>
      <c r="E13" s="248"/>
      <c r="F13" s="87" t="s">
        <v>11</v>
      </c>
      <c r="G13" s="88"/>
      <c r="H13" s="38">
        <v>600</v>
      </c>
      <c r="I13" s="38">
        <v>4000</v>
      </c>
      <c r="J13" s="89">
        <v>0</v>
      </c>
      <c r="K13" s="89">
        <v>0</v>
      </c>
      <c r="L13" s="90">
        <v>9.5</v>
      </c>
      <c r="M13" s="89">
        <f>PRODUCT(J13,1.095)</f>
        <v>0</v>
      </c>
      <c r="N13" s="89">
        <f>PRODUCT(K13,1.095)</f>
        <v>0</v>
      </c>
      <c r="O13" s="91">
        <f>PRODUCT(H13,M13)</f>
        <v>0</v>
      </c>
      <c r="P13" s="91">
        <f>PRODUCT(I13,N13)</f>
        <v>0</v>
      </c>
    </row>
    <row r="14" spans="1:16" ht="12.75" customHeight="1" x14ac:dyDescent="0.3">
      <c r="A14" s="80"/>
      <c r="B14" s="264" t="s">
        <v>131</v>
      </c>
      <c r="C14" s="265"/>
      <c r="D14" s="265"/>
      <c r="E14" s="266"/>
      <c r="F14" s="81"/>
      <c r="G14" s="81"/>
      <c r="H14" s="81"/>
      <c r="I14" s="81"/>
      <c r="J14" s="81"/>
      <c r="K14" s="81"/>
      <c r="L14" s="81"/>
      <c r="M14" s="81"/>
      <c r="N14" s="81"/>
      <c r="O14" s="82">
        <f>SUM(O13:O13)</f>
        <v>0</v>
      </c>
      <c r="P14" s="83">
        <f>SUM(P13:P13)</f>
        <v>0</v>
      </c>
    </row>
    <row r="15" spans="1:16" ht="12.75" customHeight="1" x14ac:dyDescent="0.3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</row>
    <row r="16" spans="1:16" ht="12.75" customHeight="1" x14ac:dyDescent="0.3">
      <c r="A16" s="46" t="s">
        <v>14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</row>
    <row r="17" spans="1:16" ht="12.75" customHeight="1" x14ac:dyDescent="0.3">
      <c r="A17" s="46" t="s">
        <v>15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</row>
    <row r="18" spans="1:16" ht="12.75" customHeight="1" x14ac:dyDescent="0.3">
      <c r="A18" s="46" t="s">
        <v>16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</row>
    <row r="19" spans="1:16" ht="12.75" customHeight="1" x14ac:dyDescent="0.3">
      <c r="A19" s="165" t="s">
        <v>903</v>
      </c>
      <c r="B19" s="28"/>
      <c r="C19" s="165"/>
      <c r="D19" s="165"/>
      <c r="E19" s="93"/>
      <c r="F19" s="93"/>
      <c r="G19" s="93"/>
      <c r="H19" s="93"/>
      <c r="I19" s="4"/>
      <c r="J19" s="46"/>
      <c r="K19" s="46"/>
      <c r="L19" s="46"/>
      <c r="M19" s="46"/>
      <c r="N19" s="46"/>
      <c r="O19" s="46"/>
      <c r="P19" s="46"/>
    </row>
    <row r="20" spans="1:16" ht="12.75" customHeight="1" x14ac:dyDescent="0.3">
      <c r="A20" s="43" t="s">
        <v>73</v>
      </c>
      <c r="B20" s="43"/>
      <c r="C20" s="43"/>
      <c r="D20" s="43"/>
      <c r="E20" s="84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1:16" ht="12.75" customHeight="1" x14ac:dyDescent="0.3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  <row r="22" spans="1:16" ht="12.75" customHeight="1" x14ac:dyDescent="0.3">
      <c r="A22" s="43" t="s">
        <v>902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</row>
    <row r="23" spans="1:16" ht="12.75" customHeight="1" x14ac:dyDescent="0.3">
      <c r="A23" s="43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6" ht="12.75" customHeight="1" x14ac:dyDescent="0.3">
      <c r="A24" s="43" t="s">
        <v>74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</row>
    <row r="25" spans="1:16" ht="12.75" customHeight="1" x14ac:dyDescent="0.3">
      <c r="A25" s="43" t="s">
        <v>75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</row>
    <row r="26" spans="1:16" ht="12.75" customHeight="1" x14ac:dyDescent="0.3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6" ht="12.75" customHeight="1" x14ac:dyDescent="0.3">
      <c r="A27" s="46" t="s">
        <v>18</v>
      </c>
      <c r="B27" s="46"/>
      <c r="C27" s="46"/>
      <c r="D27" s="46"/>
      <c r="E27" s="46"/>
      <c r="F27" s="46"/>
      <c r="G27" s="85" t="s">
        <v>19</v>
      </c>
      <c r="H27" s="46"/>
      <c r="I27" s="46"/>
      <c r="J27" s="46"/>
      <c r="K27" s="46"/>
      <c r="L27" s="46" t="s">
        <v>20</v>
      </c>
      <c r="M27" s="46"/>
    </row>
  </sheetData>
  <sheetProtection algorithmName="SHA-512" hashValue="LQ+aHXvM/eFdGLv5lo1wk0c/tNs9Vol6462X3rPkqB384y0Qg+ffKyX+Pn52aCqcwiZhR0q8YAoY5i9oOlBxTw==" saltValue="JMrGhitbGq9Ty1A8T8Xolw==" spinCount="100000" sheet="1" objects="1" scenarios="1"/>
  <protectedRanges>
    <protectedRange sqref="J13:K13" name="Range3"/>
    <protectedRange sqref="G13" name="Range2"/>
    <protectedRange sqref="C4:D5" name="Range1"/>
    <protectedRange sqref="C27" name="Range4_1"/>
  </protectedRanges>
  <mergeCells count="4">
    <mergeCell ref="B14:E14"/>
    <mergeCell ref="B10:E10"/>
    <mergeCell ref="C11:F11"/>
    <mergeCell ref="B13:E13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27E32-A4F6-4A6D-A3E1-CF7BF6BEB979}">
  <dimension ref="A1:P37"/>
  <sheetViews>
    <sheetView topLeftCell="A4" zoomScale="110" zoomScaleNormal="110" zoomScaleSheetLayoutView="112" workbookViewId="0">
      <selection activeCell="O22" sqref="O22"/>
    </sheetView>
  </sheetViews>
  <sheetFormatPr defaultRowHeight="12.75" customHeight="1" x14ac:dyDescent="0.3"/>
  <cols>
    <col min="1" max="1" width="5.28515625" style="44" customWidth="1"/>
    <col min="2" max="4" width="9.140625" style="44"/>
    <col min="5" max="5" width="7.85546875" style="44" customWidth="1"/>
    <col min="6" max="6" width="4.5703125" style="44" customWidth="1"/>
    <col min="7" max="7" width="37.85546875" style="44" customWidth="1"/>
    <col min="8" max="9" width="9.140625" style="44"/>
    <col min="10" max="11" width="13.7109375" style="44" customWidth="1"/>
    <col min="12" max="12" width="7.5703125" style="44" customWidth="1"/>
    <col min="13" max="15" width="11.85546875" style="44" customWidth="1"/>
    <col min="16" max="16" width="12.7109375" style="44" customWidth="1"/>
    <col min="17" max="256" width="9.140625" style="44"/>
    <col min="257" max="257" width="5.28515625" style="44" customWidth="1"/>
    <col min="258" max="260" width="9.140625" style="44"/>
    <col min="261" max="261" width="7.85546875" style="44" customWidth="1"/>
    <col min="262" max="262" width="4.5703125" style="44" customWidth="1"/>
    <col min="263" max="263" width="37.85546875" style="44" customWidth="1"/>
    <col min="264" max="265" width="9.140625" style="44"/>
    <col min="266" max="267" width="13.7109375" style="44" customWidth="1"/>
    <col min="268" max="268" width="7.5703125" style="44" customWidth="1"/>
    <col min="269" max="271" width="11.85546875" style="44" customWidth="1"/>
    <col min="272" max="272" width="12.7109375" style="44" customWidth="1"/>
    <col min="273" max="512" width="9.140625" style="44"/>
    <col min="513" max="513" width="5.28515625" style="44" customWidth="1"/>
    <col min="514" max="516" width="9.140625" style="44"/>
    <col min="517" max="517" width="7.85546875" style="44" customWidth="1"/>
    <col min="518" max="518" width="4.5703125" style="44" customWidth="1"/>
    <col min="519" max="519" width="37.85546875" style="44" customWidth="1"/>
    <col min="520" max="521" width="9.140625" style="44"/>
    <col min="522" max="523" width="13.7109375" style="44" customWidth="1"/>
    <col min="524" max="524" width="7.5703125" style="44" customWidth="1"/>
    <col min="525" max="527" width="11.85546875" style="44" customWidth="1"/>
    <col min="528" max="528" width="12.7109375" style="44" customWidth="1"/>
    <col min="529" max="768" width="9.140625" style="44"/>
    <col min="769" max="769" width="5.28515625" style="44" customWidth="1"/>
    <col min="770" max="772" width="9.140625" style="44"/>
    <col min="773" max="773" width="7.85546875" style="44" customWidth="1"/>
    <col min="774" max="774" width="4.5703125" style="44" customWidth="1"/>
    <col min="775" max="775" width="37.85546875" style="44" customWidth="1"/>
    <col min="776" max="777" width="9.140625" style="44"/>
    <col min="778" max="779" width="13.7109375" style="44" customWidth="1"/>
    <col min="780" max="780" width="7.5703125" style="44" customWidth="1"/>
    <col min="781" max="783" width="11.85546875" style="44" customWidth="1"/>
    <col min="784" max="784" width="12.7109375" style="44" customWidth="1"/>
    <col min="785" max="1024" width="9.140625" style="44"/>
    <col min="1025" max="1025" width="5.28515625" style="44" customWidth="1"/>
    <col min="1026" max="1028" width="9.140625" style="44"/>
    <col min="1029" max="1029" width="7.85546875" style="44" customWidth="1"/>
    <col min="1030" max="1030" width="4.5703125" style="44" customWidth="1"/>
    <col min="1031" max="1031" width="37.85546875" style="44" customWidth="1"/>
    <col min="1032" max="1033" width="9.140625" style="44"/>
    <col min="1034" max="1035" width="13.7109375" style="44" customWidth="1"/>
    <col min="1036" max="1036" width="7.5703125" style="44" customWidth="1"/>
    <col min="1037" max="1039" width="11.85546875" style="44" customWidth="1"/>
    <col min="1040" max="1040" width="12.7109375" style="44" customWidth="1"/>
    <col min="1041" max="1280" width="9.140625" style="44"/>
    <col min="1281" max="1281" width="5.28515625" style="44" customWidth="1"/>
    <col min="1282" max="1284" width="9.140625" style="44"/>
    <col min="1285" max="1285" width="7.85546875" style="44" customWidth="1"/>
    <col min="1286" max="1286" width="4.5703125" style="44" customWidth="1"/>
    <col min="1287" max="1287" width="37.85546875" style="44" customWidth="1"/>
    <col min="1288" max="1289" width="9.140625" style="44"/>
    <col min="1290" max="1291" width="13.7109375" style="44" customWidth="1"/>
    <col min="1292" max="1292" width="7.5703125" style="44" customWidth="1"/>
    <col min="1293" max="1295" width="11.85546875" style="44" customWidth="1"/>
    <col min="1296" max="1296" width="12.7109375" style="44" customWidth="1"/>
    <col min="1297" max="1536" width="9.140625" style="44"/>
    <col min="1537" max="1537" width="5.28515625" style="44" customWidth="1"/>
    <col min="1538" max="1540" width="9.140625" style="44"/>
    <col min="1541" max="1541" width="7.85546875" style="44" customWidth="1"/>
    <col min="1542" max="1542" width="4.5703125" style="44" customWidth="1"/>
    <col min="1543" max="1543" width="37.85546875" style="44" customWidth="1"/>
    <col min="1544" max="1545" width="9.140625" style="44"/>
    <col min="1546" max="1547" width="13.7109375" style="44" customWidth="1"/>
    <col min="1548" max="1548" width="7.5703125" style="44" customWidth="1"/>
    <col min="1549" max="1551" width="11.85546875" style="44" customWidth="1"/>
    <col min="1552" max="1552" width="12.7109375" style="44" customWidth="1"/>
    <col min="1553" max="1792" width="9.140625" style="44"/>
    <col min="1793" max="1793" width="5.28515625" style="44" customWidth="1"/>
    <col min="1794" max="1796" width="9.140625" style="44"/>
    <col min="1797" max="1797" width="7.85546875" style="44" customWidth="1"/>
    <col min="1798" max="1798" width="4.5703125" style="44" customWidth="1"/>
    <col min="1799" max="1799" width="37.85546875" style="44" customWidth="1"/>
    <col min="1800" max="1801" width="9.140625" style="44"/>
    <col min="1802" max="1803" width="13.7109375" style="44" customWidth="1"/>
    <col min="1804" max="1804" width="7.5703125" style="44" customWidth="1"/>
    <col min="1805" max="1807" width="11.85546875" style="44" customWidth="1"/>
    <col min="1808" max="1808" width="12.7109375" style="44" customWidth="1"/>
    <col min="1809" max="2048" width="9.140625" style="44"/>
    <col min="2049" max="2049" width="5.28515625" style="44" customWidth="1"/>
    <col min="2050" max="2052" width="9.140625" style="44"/>
    <col min="2053" max="2053" width="7.85546875" style="44" customWidth="1"/>
    <col min="2054" max="2054" width="4.5703125" style="44" customWidth="1"/>
    <col min="2055" max="2055" width="37.85546875" style="44" customWidth="1"/>
    <col min="2056" max="2057" width="9.140625" style="44"/>
    <col min="2058" max="2059" width="13.7109375" style="44" customWidth="1"/>
    <col min="2060" max="2060" width="7.5703125" style="44" customWidth="1"/>
    <col min="2061" max="2063" width="11.85546875" style="44" customWidth="1"/>
    <col min="2064" max="2064" width="12.7109375" style="44" customWidth="1"/>
    <col min="2065" max="2304" width="9.140625" style="44"/>
    <col min="2305" max="2305" width="5.28515625" style="44" customWidth="1"/>
    <col min="2306" max="2308" width="9.140625" style="44"/>
    <col min="2309" max="2309" width="7.85546875" style="44" customWidth="1"/>
    <col min="2310" max="2310" width="4.5703125" style="44" customWidth="1"/>
    <col min="2311" max="2311" width="37.85546875" style="44" customWidth="1"/>
    <col min="2312" max="2313" width="9.140625" style="44"/>
    <col min="2314" max="2315" width="13.7109375" style="44" customWidth="1"/>
    <col min="2316" max="2316" width="7.5703125" style="44" customWidth="1"/>
    <col min="2317" max="2319" width="11.85546875" style="44" customWidth="1"/>
    <col min="2320" max="2320" width="12.7109375" style="44" customWidth="1"/>
    <col min="2321" max="2560" width="9.140625" style="44"/>
    <col min="2561" max="2561" width="5.28515625" style="44" customWidth="1"/>
    <col min="2562" max="2564" width="9.140625" style="44"/>
    <col min="2565" max="2565" width="7.85546875" style="44" customWidth="1"/>
    <col min="2566" max="2566" width="4.5703125" style="44" customWidth="1"/>
    <col min="2567" max="2567" width="37.85546875" style="44" customWidth="1"/>
    <col min="2568" max="2569" width="9.140625" style="44"/>
    <col min="2570" max="2571" width="13.7109375" style="44" customWidth="1"/>
    <col min="2572" max="2572" width="7.5703125" style="44" customWidth="1"/>
    <col min="2573" max="2575" width="11.85546875" style="44" customWidth="1"/>
    <col min="2576" max="2576" width="12.7109375" style="44" customWidth="1"/>
    <col min="2577" max="2816" width="9.140625" style="44"/>
    <col min="2817" max="2817" width="5.28515625" style="44" customWidth="1"/>
    <col min="2818" max="2820" width="9.140625" style="44"/>
    <col min="2821" max="2821" width="7.85546875" style="44" customWidth="1"/>
    <col min="2822" max="2822" width="4.5703125" style="44" customWidth="1"/>
    <col min="2823" max="2823" width="37.85546875" style="44" customWidth="1"/>
    <col min="2824" max="2825" width="9.140625" style="44"/>
    <col min="2826" max="2827" width="13.7109375" style="44" customWidth="1"/>
    <col min="2828" max="2828" width="7.5703125" style="44" customWidth="1"/>
    <col min="2829" max="2831" width="11.85546875" style="44" customWidth="1"/>
    <col min="2832" max="2832" width="12.7109375" style="44" customWidth="1"/>
    <col min="2833" max="3072" width="9.140625" style="44"/>
    <col min="3073" max="3073" width="5.28515625" style="44" customWidth="1"/>
    <col min="3074" max="3076" width="9.140625" style="44"/>
    <col min="3077" max="3077" width="7.85546875" style="44" customWidth="1"/>
    <col min="3078" max="3078" width="4.5703125" style="44" customWidth="1"/>
    <col min="3079" max="3079" width="37.85546875" style="44" customWidth="1"/>
    <col min="3080" max="3081" width="9.140625" style="44"/>
    <col min="3082" max="3083" width="13.7109375" style="44" customWidth="1"/>
    <col min="3084" max="3084" width="7.5703125" style="44" customWidth="1"/>
    <col min="3085" max="3087" width="11.85546875" style="44" customWidth="1"/>
    <col min="3088" max="3088" width="12.7109375" style="44" customWidth="1"/>
    <col min="3089" max="3328" width="9.140625" style="44"/>
    <col min="3329" max="3329" width="5.28515625" style="44" customWidth="1"/>
    <col min="3330" max="3332" width="9.140625" style="44"/>
    <col min="3333" max="3333" width="7.85546875" style="44" customWidth="1"/>
    <col min="3334" max="3334" width="4.5703125" style="44" customWidth="1"/>
    <col min="3335" max="3335" width="37.85546875" style="44" customWidth="1"/>
    <col min="3336" max="3337" width="9.140625" style="44"/>
    <col min="3338" max="3339" width="13.7109375" style="44" customWidth="1"/>
    <col min="3340" max="3340" width="7.5703125" style="44" customWidth="1"/>
    <col min="3341" max="3343" width="11.85546875" style="44" customWidth="1"/>
    <col min="3344" max="3344" width="12.7109375" style="44" customWidth="1"/>
    <col min="3345" max="3584" width="9.140625" style="44"/>
    <col min="3585" max="3585" width="5.28515625" style="44" customWidth="1"/>
    <col min="3586" max="3588" width="9.140625" style="44"/>
    <col min="3589" max="3589" width="7.85546875" style="44" customWidth="1"/>
    <col min="3590" max="3590" width="4.5703125" style="44" customWidth="1"/>
    <col min="3591" max="3591" width="37.85546875" style="44" customWidth="1"/>
    <col min="3592" max="3593" width="9.140625" style="44"/>
    <col min="3594" max="3595" width="13.7109375" style="44" customWidth="1"/>
    <col min="3596" max="3596" width="7.5703125" style="44" customWidth="1"/>
    <col min="3597" max="3599" width="11.85546875" style="44" customWidth="1"/>
    <col min="3600" max="3600" width="12.7109375" style="44" customWidth="1"/>
    <col min="3601" max="3840" width="9.140625" style="44"/>
    <col min="3841" max="3841" width="5.28515625" style="44" customWidth="1"/>
    <col min="3842" max="3844" width="9.140625" style="44"/>
    <col min="3845" max="3845" width="7.85546875" style="44" customWidth="1"/>
    <col min="3846" max="3846" width="4.5703125" style="44" customWidth="1"/>
    <col min="3847" max="3847" width="37.85546875" style="44" customWidth="1"/>
    <col min="3848" max="3849" width="9.140625" style="44"/>
    <col min="3850" max="3851" width="13.7109375" style="44" customWidth="1"/>
    <col min="3852" max="3852" width="7.5703125" style="44" customWidth="1"/>
    <col min="3853" max="3855" width="11.85546875" style="44" customWidth="1"/>
    <col min="3856" max="3856" width="12.7109375" style="44" customWidth="1"/>
    <col min="3857" max="4096" width="9.140625" style="44"/>
    <col min="4097" max="4097" width="5.28515625" style="44" customWidth="1"/>
    <col min="4098" max="4100" width="9.140625" style="44"/>
    <col min="4101" max="4101" width="7.85546875" style="44" customWidth="1"/>
    <col min="4102" max="4102" width="4.5703125" style="44" customWidth="1"/>
    <col min="4103" max="4103" width="37.85546875" style="44" customWidth="1"/>
    <col min="4104" max="4105" width="9.140625" style="44"/>
    <col min="4106" max="4107" width="13.7109375" style="44" customWidth="1"/>
    <col min="4108" max="4108" width="7.5703125" style="44" customWidth="1"/>
    <col min="4109" max="4111" width="11.85546875" style="44" customWidth="1"/>
    <col min="4112" max="4112" width="12.7109375" style="44" customWidth="1"/>
    <col min="4113" max="4352" width="9.140625" style="44"/>
    <col min="4353" max="4353" width="5.28515625" style="44" customWidth="1"/>
    <col min="4354" max="4356" width="9.140625" style="44"/>
    <col min="4357" max="4357" width="7.85546875" style="44" customWidth="1"/>
    <col min="4358" max="4358" width="4.5703125" style="44" customWidth="1"/>
    <col min="4359" max="4359" width="37.85546875" style="44" customWidth="1"/>
    <col min="4360" max="4361" width="9.140625" style="44"/>
    <col min="4362" max="4363" width="13.7109375" style="44" customWidth="1"/>
    <col min="4364" max="4364" width="7.5703125" style="44" customWidth="1"/>
    <col min="4365" max="4367" width="11.85546875" style="44" customWidth="1"/>
    <col min="4368" max="4368" width="12.7109375" style="44" customWidth="1"/>
    <col min="4369" max="4608" width="9.140625" style="44"/>
    <col min="4609" max="4609" width="5.28515625" style="44" customWidth="1"/>
    <col min="4610" max="4612" width="9.140625" style="44"/>
    <col min="4613" max="4613" width="7.85546875" style="44" customWidth="1"/>
    <col min="4614" max="4614" width="4.5703125" style="44" customWidth="1"/>
    <col min="4615" max="4615" width="37.85546875" style="44" customWidth="1"/>
    <col min="4616" max="4617" width="9.140625" style="44"/>
    <col min="4618" max="4619" width="13.7109375" style="44" customWidth="1"/>
    <col min="4620" max="4620" width="7.5703125" style="44" customWidth="1"/>
    <col min="4621" max="4623" width="11.85546875" style="44" customWidth="1"/>
    <col min="4624" max="4624" width="12.7109375" style="44" customWidth="1"/>
    <col min="4625" max="4864" width="9.140625" style="44"/>
    <col min="4865" max="4865" width="5.28515625" style="44" customWidth="1"/>
    <col min="4866" max="4868" width="9.140625" style="44"/>
    <col min="4869" max="4869" width="7.85546875" style="44" customWidth="1"/>
    <col min="4870" max="4870" width="4.5703125" style="44" customWidth="1"/>
    <col min="4871" max="4871" width="37.85546875" style="44" customWidth="1"/>
    <col min="4872" max="4873" width="9.140625" style="44"/>
    <col min="4874" max="4875" width="13.7109375" style="44" customWidth="1"/>
    <col min="4876" max="4876" width="7.5703125" style="44" customWidth="1"/>
    <col min="4877" max="4879" width="11.85546875" style="44" customWidth="1"/>
    <col min="4880" max="4880" width="12.7109375" style="44" customWidth="1"/>
    <col min="4881" max="5120" width="9.140625" style="44"/>
    <col min="5121" max="5121" width="5.28515625" style="44" customWidth="1"/>
    <col min="5122" max="5124" width="9.140625" style="44"/>
    <col min="5125" max="5125" width="7.85546875" style="44" customWidth="1"/>
    <col min="5126" max="5126" width="4.5703125" style="44" customWidth="1"/>
    <col min="5127" max="5127" width="37.85546875" style="44" customWidth="1"/>
    <col min="5128" max="5129" width="9.140625" style="44"/>
    <col min="5130" max="5131" width="13.7109375" style="44" customWidth="1"/>
    <col min="5132" max="5132" width="7.5703125" style="44" customWidth="1"/>
    <col min="5133" max="5135" width="11.85546875" style="44" customWidth="1"/>
    <col min="5136" max="5136" width="12.7109375" style="44" customWidth="1"/>
    <col min="5137" max="5376" width="9.140625" style="44"/>
    <col min="5377" max="5377" width="5.28515625" style="44" customWidth="1"/>
    <col min="5378" max="5380" width="9.140625" style="44"/>
    <col min="5381" max="5381" width="7.85546875" style="44" customWidth="1"/>
    <col min="5382" max="5382" width="4.5703125" style="44" customWidth="1"/>
    <col min="5383" max="5383" width="37.85546875" style="44" customWidth="1"/>
    <col min="5384" max="5385" width="9.140625" style="44"/>
    <col min="5386" max="5387" width="13.7109375" style="44" customWidth="1"/>
    <col min="5388" max="5388" width="7.5703125" style="44" customWidth="1"/>
    <col min="5389" max="5391" width="11.85546875" style="44" customWidth="1"/>
    <col min="5392" max="5392" width="12.7109375" style="44" customWidth="1"/>
    <col min="5393" max="5632" width="9.140625" style="44"/>
    <col min="5633" max="5633" width="5.28515625" style="44" customWidth="1"/>
    <col min="5634" max="5636" width="9.140625" style="44"/>
    <col min="5637" max="5637" width="7.85546875" style="44" customWidth="1"/>
    <col min="5638" max="5638" width="4.5703125" style="44" customWidth="1"/>
    <col min="5639" max="5639" width="37.85546875" style="44" customWidth="1"/>
    <col min="5640" max="5641" width="9.140625" style="44"/>
    <col min="5642" max="5643" width="13.7109375" style="44" customWidth="1"/>
    <col min="5644" max="5644" width="7.5703125" style="44" customWidth="1"/>
    <col min="5645" max="5647" width="11.85546875" style="44" customWidth="1"/>
    <col min="5648" max="5648" width="12.7109375" style="44" customWidth="1"/>
    <col min="5649" max="5888" width="9.140625" style="44"/>
    <col min="5889" max="5889" width="5.28515625" style="44" customWidth="1"/>
    <col min="5890" max="5892" width="9.140625" style="44"/>
    <col min="5893" max="5893" width="7.85546875" style="44" customWidth="1"/>
    <col min="5894" max="5894" width="4.5703125" style="44" customWidth="1"/>
    <col min="5895" max="5895" width="37.85546875" style="44" customWidth="1"/>
    <col min="5896" max="5897" width="9.140625" style="44"/>
    <col min="5898" max="5899" width="13.7109375" style="44" customWidth="1"/>
    <col min="5900" max="5900" width="7.5703125" style="44" customWidth="1"/>
    <col min="5901" max="5903" width="11.85546875" style="44" customWidth="1"/>
    <col min="5904" max="5904" width="12.7109375" style="44" customWidth="1"/>
    <col min="5905" max="6144" width="9.140625" style="44"/>
    <col min="6145" max="6145" width="5.28515625" style="44" customWidth="1"/>
    <col min="6146" max="6148" width="9.140625" style="44"/>
    <col min="6149" max="6149" width="7.85546875" style="44" customWidth="1"/>
    <col min="6150" max="6150" width="4.5703125" style="44" customWidth="1"/>
    <col min="6151" max="6151" width="37.85546875" style="44" customWidth="1"/>
    <col min="6152" max="6153" width="9.140625" style="44"/>
    <col min="6154" max="6155" width="13.7109375" style="44" customWidth="1"/>
    <col min="6156" max="6156" width="7.5703125" style="44" customWidth="1"/>
    <col min="6157" max="6159" width="11.85546875" style="44" customWidth="1"/>
    <col min="6160" max="6160" width="12.7109375" style="44" customWidth="1"/>
    <col min="6161" max="6400" width="9.140625" style="44"/>
    <col min="6401" max="6401" width="5.28515625" style="44" customWidth="1"/>
    <col min="6402" max="6404" width="9.140625" style="44"/>
    <col min="6405" max="6405" width="7.85546875" style="44" customWidth="1"/>
    <col min="6406" max="6406" width="4.5703125" style="44" customWidth="1"/>
    <col min="6407" max="6407" width="37.85546875" style="44" customWidth="1"/>
    <col min="6408" max="6409" width="9.140625" style="44"/>
    <col min="6410" max="6411" width="13.7109375" style="44" customWidth="1"/>
    <col min="6412" max="6412" width="7.5703125" style="44" customWidth="1"/>
    <col min="6413" max="6415" width="11.85546875" style="44" customWidth="1"/>
    <col min="6416" max="6416" width="12.7109375" style="44" customWidth="1"/>
    <col min="6417" max="6656" width="9.140625" style="44"/>
    <col min="6657" max="6657" width="5.28515625" style="44" customWidth="1"/>
    <col min="6658" max="6660" width="9.140625" style="44"/>
    <col min="6661" max="6661" width="7.85546875" style="44" customWidth="1"/>
    <col min="6662" max="6662" width="4.5703125" style="44" customWidth="1"/>
    <col min="6663" max="6663" width="37.85546875" style="44" customWidth="1"/>
    <col min="6664" max="6665" width="9.140625" style="44"/>
    <col min="6666" max="6667" width="13.7109375" style="44" customWidth="1"/>
    <col min="6668" max="6668" width="7.5703125" style="44" customWidth="1"/>
    <col min="6669" max="6671" width="11.85546875" style="44" customWidth="1"/>
    <col min="6672" max="6672" width="12.7109375" style="44" customWidth="1"/>
    <col min="6673" max="6912" width="9.140625" style="44"/>
    <col min="6913" max="6913" width="5.28515625" style="44" customWidth="1"/>
    <col min="6914" max="6916" width="9.140625" style="44"/>
    <col min="6917" max="6917" width="7.85546875" style="44" customWidth="1"/>
    <col min="6918" max="6918" width="4.5703125" style="44" customWidth="1"/>
    <col min="6919" max="6919" width="37.85546875" style="44" customWidth="1"/>
    <col min="6920" max="6921" width="9.140625" style="44"/>
    <col min="6922" max="6923" width="13.7109375" style="44" customWidth="1"/>
    <col min="6924" max="6924" width="7.5703125" style="44" customWidth="1"/>
    <col min="6925" max="6927" width="11.85546875" style="44" customWidth="1"/>
    <col min="6928" max="6928" width="12.7109375" style="44" customWidth="1"/>
    <col min="6929" max="7168" width="9.140625" style="44"/>
    <col min="7169" max="7169" width="5.28515625" style="44" customWidth="1"/>
    <col min="7170" max="7172" width="9.140625" style="44"/>
    <col min="7173" max="7173" width="7.85546875" style="44" customWidth="1"/>
    <col min="7174" max="7174" width="4.5703125" style="44" customWidth="1"/>
    <col min="7175" max="7175" width="37.85546875" style="44" customWidth="1"/>
    <col min="7176" max="7177" width="9.140625" style="44"/>
    <col min="7178" max="7179" width="13.7109375" style="44" customWidth="1"/>
    <col min="7180" max="7180" width="7.5703125" style="44" customWidth="1"/>
    <col min="7181" max="7183" width="11.85546875" style="44" customWidth="1"/>
    <col min="7184" max="7184" width="12.7109375" style="44" customWidth="1"/>
    <col min="7185" max="7424" width="9.140625" style="44"/>
    <col min="7425" max="7425" width="5.28515625" style="44" customWidth="1"/>
    <col min="7426" max="7428" width="9.140625" style="44"/>
    <col min="7429" max="7429" width="7.85546875" style="44" customWidth="1"/>
    <col min="7430" max="7430" width="4.5703125" style="44" customWidth="1"/>
    <col min="7431" max="7431" width="37.85546875" style="44" customWidth="1"/>
    <col min="7432" max="7433" width="9.140625" style="44"/>
    <col min="7434" max="7435" width="13.7109375" style="44" customWidth="1"/>
    <col min="7436" max="7436" width="7.5703125" style="44" customWidth="1"/>
    <col min="7437" max="7439" width="11.85546875" style="44" customWidth="1"/>
    <col min="7440" max="7440" width="12.7109375" style="44" customWidth="1"/>
    <col min="7441" max="7680" width="9.140625" style="44"/>
    <col min="7681" max="7681" width="5.28515625" style="44" customWidth="1"/>
    <col min="7682" max="7684" width="9.140625" style="44"/>
    <col min="7685" max="7685" width="7.85546875" style="44" customWidth="1"/>
    <col min="7686" max="7686" width="4.5703125" style="44" customWidth="1"/>
    <col min="7687" max="7687" width="37.85546875" style="44" customWidth="1"/>
    <col min="7688" max="7689" width="9.140625" style="44"/>
    <col min="7690" max="7691" width="13.7109375" style="44" customWidth="1"/>
    <col min="7692" max="7692" width="7.5703125" style="44" customWidth="1"/>
    <col min="7693" max="7695" width="11.85546875" style="44" customWidth="1"/>
    <col min="7696" max="7696" width="12.7109375" style="44" customWidth="1"/>
    <col min="7697" max="7936" width="9.140625" style="44"/>
    <col min="7937" max="7937" width="5.28515625" style="44" customWidth="1"/>
    <col min="7938" max="7940" width="9.140625" style="44"/>
    <col min="7941" max="7941" width="7.85546875" style="44" customWidth="1"/>
    <col min="7942" max="7942" width="4.5703125" style="44" customWidth="1"/>
    <col min="7943" max="7943" width="37.85546875" style="44" customWidth="1"/>
    <col min="7944" max="7945" width="9.140625" style="44"/>
    <col min="7946" max="7947" width="13.7109375" style="44" customWidth="1"/>
    <col min="7948" max="7948" width="7.5703125" style="44" customWidth="1"/>
    <col min="7949" max="7951" width="11.85546875" style="44" customWidth="1"/>
    <col min="7952" max="7952" width="12.7109375" style="44" customWidth="1"/>
    <col min="7953" max="8192" width="9.140625" style="44"/>
    <col min="8193" max="8193" width="5.28515625" style="44" customWidth="1"/>
    <col min="8194" max="8196" width="9.140625" style="44"/>
    <col min="8197" max="8197" width="7.85546875" style="44" customWidth="1"/>
    <col min="8198" max="8198" width="4.5703125" style="44" customWidth="1"/>
    <col min="8199" max="8199" width="37.85546875" style="44" customWidth="1"/>
    <col min="8200" max="8201" width="9.140625" style="44"/>
    <col min="8202" max="8203" width="13.7109375" style="44" customWidth="1"/>
    <col min="8204" max="8204" width="7.5703125" style="44" customWidth="1"/>
    <col min="8205" max="8207" width="11.85546875" style="44" customWidth="1"/>
    <col min="8208" max="8208" width="12.7109375" style="44" customWidth="1"/>
    <col min="8209" max="8448" width="9.140625" style="44"/>
    <col min="8449" max="8449" width="5.28515625" style="44" customWidth="1"/>
    <col min="8450" max="8452" width="9.140625" style="44"/>
    <col min="8453" max="8453" width="7.85546875" style="44" customWidth="1"/>
    <col min="8454" max="8454" width="4.5703125" style="44" customWidth="1"/>
    <col min="8455" max="8455" width="37.85546875" style="44" customWidth="1"/>
    <col min="8456" max="8457" width="9.140625" style="44"/>
    <col min="8458" max="8459" width="13.7109375" style="44" customWidth="1"/>
    <col min="8460" max="8460" width="7.5703125" style="44" customWidth="1"/>
    <col min="8461" max="8463" width="11.85546875" style="44" customWidth="1"/>
    <col min="8464" max="8464" width="12.7109375" style="44" customWidth="1"/>
    <col min="8465" max="8704" width="9.140625" style="44"/>
    <col min="8705" max="8705" width="5.28515625" style="44" customWidth="1"/>
    <col min="8706" max="8708" width="9.140625" style="44"/>
    <col min="8709" max="8709" width="7.85546875" style="44" customWidth="1"/>
    <col min="8710" max="8710" width="4.5703125" style="44" customWidth="1"/>
    <col min="8711" max="8711" width="37.85546875" style="44" customWidth="1"/>
    <col min="8712" max="8713" width="9.140625" style="44"/>
    <col min="8714" max="8715" width="13.7109375" style="44" customWidth="1"/>
    <col min="8716" max="8716" width="7.5703125" style="44" customWidth="1"/>
    <col min="8717" max="8719" width="11.85546875" style="44" customWidth="1"/>
    <col min="8720" max="8720" width="12.7109375" style="44" customWidth="1"/>
    <col min="8721" max="8960" width="9.140625" style="44"/>
    <col min="8961" max="8961" width="5.28515625" style="44" customWidth="1"/>
    <col min="8962" max="8964" width="9.140625" style="44"/>
    <col min="8965" max="8965" width="7.85546875" style="44" customWidth="1"/>
    <col min="8966" max="8966" width="4.5703125" style="44" customWidth="1"/>
    <col min="8967" max="8967" width="37.85546875" style="44" customWidth="1"/>
    <col min="8968" max="8969" width="9.140625" style="44"/>
    <col min="8970" max="8971" width="13.7109375" style="44" customWidth="1"/>
    <col min="8972" max="8972" width="7.5703125" style="44" customWidth="1"/>
    <col min="8973" max="8975" width="11.85546875" style="44" customWidth="1"/>
    <col min="8976" max="8976" width="12.7109375" style="44" customWidth="1"/>
    <col min="8977" max="9216" width="9.140625" style="44"/>
    <col min="9217" max="9217" width="5.28515625" style="44" customWidth="1"/>
    <col min="9218" max="9220" width="9.140625" style="44"/>
    <col min="9221" max="9221" width="7.85546875" style="44" customWidth="1"/>
    <col min="9222" max="9222" width="4.5703125" style="44" customWidth="1"/>
    <col min="9223" max="9223" width="37.85546875" style="44" customWidth="1"/>
    <col min="9224" max="9225" width="9.140625" style="44"/>
    <col min="9226" max="9227" width="13.7109375" style="44" customWidth="1"/>
    <col min="9228" max="9228" width="7.5703125" style="44" customWidth="1"/>
    <col min="9229" max="9231" width="11.85546875" style="44" customWidth="1"/>
    <col min="9232" max="9232" width="12.7109375" style="44" customWidth="1"/>
    <col min="9233" max="9472" width="9.140625" style="44"/>
    <col min="9473" max="9473" width="5.28515625" style="44" customWidth="1"/>
    <col min="9474" max="9476" width="9.140625" style="44"/>
    <col min="9477" max="9477" width="7.85546875" style="44" customWidth="1"/>
    <col min="9478" max="9478" width="4.5703125" style="44" customWidth="1"/>
    <col min="9479" max="9479" width="37.85546875" style="44" customWidth="1"/>
    <col min="9480" max="9481" width="9.140625" style="44"/>
    <col min="9482" max="9483" width="13.7109375" style="44" customWidth="1"/>
    <col min="9484" max="9484" width="7.5703125" style="44" customWidth="1"/>
    <col min="9485" max="9487" width="11.85546875" style="44" customWidth="1"/>
    <col min="9488" max="9488" width="12.7109375" style="44" customWidth="1"/>
    <col min="9489" max="9728" width="9.140625" style="44"/>
    <col min="9729" max="9729" width="5.28515625" style="44" customWidth="1"/>
    <col min="9730" max="9732" width="9.140625" style="44"/>
    <col min="9733" max="9733" width="7.85546875" style="44" customWidth="1"/>
    <col min="9734" max="9734" width="4.5703125" style="44" customWidth="1"/>
    <col min="9735" max="9735" width="37.85546875" style="44" customWidth="1"/>
    <col min="9736" max="9737" width="9.140625" style="44"/>
    <col min="9738" max="9739" width="13.7109375" style="44" customWidth="1"/>
    <col min="9740" max="9740" width="7.5703125" style="44" customWidth="1"/>
    <col min="9741" max="9743" width="11.85546875" style="44" customWidth="1"/>
    <col min="9744" max="9744" width="12.7109375" style="44" customWidth="1"/>
    <col min="9745" max="9984" width="9.140625" style="44"/>
    <col min="9985" max="9985" width="5.28515625" style="44" customWidth="1"/>
    <col min="9986" max="9988" width="9.140625" style="44"/>
    <col min="9989" max="9989" width="7.85546875" style="44" customWidth="1"/>
    <col min="9990" max="9990" width="4.5703125" style="44" customWidth="1"/>
    <col min="9991" max="9991" width="37.85546875" style="44" customWidth="1"/>
    <col min="9992" max="9993" width="9.140625" style="44"/>
    <col min="9994" max="9995" width="13.7109375" style="44" customWidth="1"/>
    <col min="9996" max="9996" width="7.5703125" style="44" customWidth="1"/>
    <col min="9997" max="9999" width="11.85546875" style="44" customWidth="1"/>
    <col min="10000" max="10000" width="12.7109375" style="44" customWidth="1"/>
    <col min="10001" max="10240" width="9.140625" style="44"/>
    <col min="10241" max="10241" width="5.28515625" style="44" customWidth="1"/>
    <col min="10242" max="10244" width="9.140625" style="44"/>
    <col min="10245" max="10245" width="7.85546875" style="44" customWidth="1"/>
    <col min="10246" max="10246" width="4.5703125" style="44" customWidth="1"/>
    <col min="10247" max="10247" width="37.85546875" style="44" customWidth="1"/>
    <col min="10248" max="10249" width="9.140625" style="44"/>
    <col min="10250" max="10251" width="13.7109375" style="44" customWidth="1"/>
    <col min="10252" max="10252" width="7.5703125" style="44" customWidth="1"/>
    <col min="10253" max="10255" width="11.85546875" style="44" customWidth="1"/>
    <col min="10256" max="10256" width="12.7109375" style="44" customWidth="1"/>
    <col min="10257" max="10496" width="9.140625" style="44"/>
    <col min="10497" max="10497" width="5.28515625" style="44" customWidth="1"/>
    <col min="10498" max="10500" width="9.140625" style="44"/>
    <col min="10501" max="10501" width="7.85546875" style="44" customWidth="1"/>
    <col min="10502" max="10502" width="4.5703125" style="44" customWidth="1"/>
    <col min="10503" max="10503" width="37.85546875" style="44" customWidth="1"/>
    <col min="10504" max="10505" width="9.140625" style="44"/>
    <col min="10506" max="10507" width="13.7109375" style="44" customWidth="1"/>
    <col min="10508" max="10508" width="7.5703125" style="44" customWidth="1"/>
    <col min="10509" max="10511" width="11.85546875" style="44" customWidth="1"/>
    <col min="10512" max="10512" width="12.7109375" style="44" customWidth="1"/>
    <col min="10513" max="10752" width="9.140625" style="44"/>
    <col min="10753" max="10753" width="5.28515625" style="44" customWidth="1"/>
    <col min="10754" max="10756" width="9.140625" style="44"/>
    <col min="10757" max="10757" width="7.85546875" style="44" customWidth="1"/>
    <col min="10758" max="10758" width="4.5703125" style="44" customWidth="1"/>
    <col min="10759" max="10759" width="37.85546875" style="44" customWidth="1"/>
    <col min="10760" max="10761" width="9.140625" style="44"/>
    <col min="10762" max="10763" width="13.7109375" style="44" customWidth="1"/>
    <col min="10764" max="10764" width="7.5703125" style="44" customWidth="1"/>
    <col min="10765" max="10767" width="11.85546875" style="44" customWidth="1"/>
    <col min="10768" max="10768" width="12.7109375" style="44" customWidth="1"/>
    <col min="10769" max="11008" width="9.140625" style="44"/>
    <col min="11009" max="11009" width="5.28515625" style="44" customWidth="1"/>
    <col min="11010" max="11012" width="9.140625" style="44"/>
    <col min="11013" max="11013" width="7.85546875" style="44" customWidth="1"/>
    <col min="11014" max="11014" width="4.5703125" style="44" customWidth="1"/>
    <col min="11015" max="11015" width="37.85546875" style="44" customWidth="1"/>
    <col min="11016" max="11017" width="9.140625" style="44"/>
    <col min="11018" max="11019" width="13.7109375" style="44" customWidth="1"/>
    <col min="11020" max="11020" width="7.5703125" style="44" customWidth="1"/>
    <col min="11021" max="11023" width="11.85546875" style="44" customWidth="1"/>
    <col min="11024" max="11024" width="12.7109375" style="44" customWidth="1"/>
    <col min="11025" max="11264" width="9.140625" style="44"/>
    <col min="11265" max="11265" width="5.28515625" style="44" customWidth="1"/>
    <col min="11266" max="11268" width="9.140625" style="44"/>
    <col min="11269" max="11269" width="7.85546875" style="44" customWidth="1"/>
    <col min="11270" max="11270" width="4.5703125" style="44" customWidth="1"/>
    <col min="11271" max="11271" width="37.85546875" style="44" customWidth="1"/>
    <col min="11272" max="11273" width="9.140625" style="44"/>
    <col min="11274" max="11275" width="13.7109375" style="44" customWidth="1"/>
    <col min="11276" max="11276" width="7.5703125" style="44" customWidth="1"/>
    <col min="11277" max="11279" width="11.85546875" style="44" customWidth="1"/>
    <col min="11280" max="11280" width="12.7109375" style="44" customWidth="1"/>
    <col min="11281" max="11520" width="9.140625" style="44"/>
    <col min="11521" max="11521" width="5.28515625" style="44" customWidth="1"/>
    <col min="11522" max="11524" width="9.140625" style="44"/>
    <col min="11525" max="11525" width="7.85546875" style="44" customWidth="1"/>
    <col min="11526" max="11526" width="4.5703125" style="44" customWidth="1"/>
    <col min="11527" max="11527" width="37.85546875" style="44" customWidth="1"/>
    <col min="11528" max="11529" width="9.140625" style="44"/>
    <col min="11530" max="11531" width="13.7109375" style="44" customWidth="1"/>
    <col min="11532" max="11532" width="7.5703125" style="44" customWidth="1"/>
    <col min="11533" max="11535" width="11.85546875" style="44" customWidth="1"/>
    <col min="11536" max="11536" width="12.7109375" style="44" customWidth="1"/>
    <col min="11537" max="11776" width="9.140625" style="44"/>
    <col min="11777" max="11777" width="5.28515625" style="44" customWidth="1"/>
    <col min="11778" max="11780" width="9.140625" style="44"/>
    <col min="11781" max="11781" width="7.85546875" style="44" customWidth="1"/>
    <col min="11782" max="11782" width="4.5703125" style="44" customWidth="1"/>
    <col min="11783" max="11783" width="37.85546875" style="44" customWidth="1"/>
    <col min="11784" max="11785" width="9.140625" style="44"/>
    <col min="11786" max="11787" width="13.7109375" style="44" customWidth="1"/>
    <col min="11788" max="11788" width="7.5703125" style="44" customWidth="1"/>
    <col min="11789" max="11791" width="11.85546875" style="44" customWidth="1"/>
    <col min="11792" max="11792" width="12.7109375" style="44" customWidth="1"/>
    <col min="11793" max="12032" width="9.140625" style="44"/>
    <col min="12033" max="12033" width="5.28515625" style="44" customWidth="1"/>
    <col min="12034" max="12036" width="9.140625" style="44"/>
    <col min="12037" max="12037" width="7.85546875" style="44" customWidth="1"/>
    <col min="12038" max="12038" width="4.5703125" style="44" customWidth="1"/>
    <col min="12039" max="12039" width="37.85546875" style="44" customWidth="1"/>
    <col min="12040" max="12041" width="9.140625" style="44"/>
    <col min="12042" max="12043" width="13.7109375" style="44" customWidth="1"/>
    <col min="12044" max="12044" width="7.5703125" style="44" customWidth="1"/>
    <col min="12045" max="12047" width="11.85546875" style="44" customWidth="1"/>
    <col min="12048" max="12048" width="12.7109375" style="44" customWidth="1"/>
    <col min="12049" max="12288" width="9.140625" style="44"/>
    <col min="12289" max="12289" width="5.28515625" style="44" customWidth="1"/>
    <col min="12290" max="12292" width="9.140625" style="44"/>
    <col min="12293" max="12293" width="7.85546875" style="44" customWidth="1"/>
    <col min="12294" max="12294" width="4.5703125" style="44" customWidth="1"/>
    <col min="12295" max="12295" width="37.85546875" style="44" customWidth="1"/>
    <col min="12296" max="12297" width="9.140625" style="44"/>
    <col min="12298" max="12299" width="13.7109375" style="44" customWidth="1"/>
    <col min="12300" max="12300" width="7.5703125" style="44" customWidth="1"/>
    <col min="12301" max="12303" width="11.85546875" style="44" customWidth="1"/>
    <col min="12304" max="12304" width="12.7109375" style="44" customWidth="1"/>
    <col min="12305" max="12544" width="9.140625" style="44"/>
    <col min="12545" max="12545" width="5.28515625" style="44" customWidth="1"/>
    <col min="12546" max="12548" width="9.140625" style="44"/>
    <col min="12549" max="12549" width="7.85546875" style="44" customWidth="1"/>
    <col min="12550" max="12550" width="4.5703125" style="44" customWidth="1"/>
    <col min="12551" max="12551" width="37.85546875" style="44" customWidth="1"/>
    <col min="12552" max="12553" width="9.140625" style="44"/>
    <col min="12554" max="12555" width="13.7109375" style="44" customWidth="1"/>
    <col min="12556" max="12556" width="7.5703125" style="44" customWidth="1"/>
    <col min="12557" max="12559" width="11.85546875" style="44" customWidth="1"/>
    <col min="12560" max="12560" width="12.7109375" style="44" customWidth="1"/>
    <col min="12561" max="12800" width="9.140625" style="44"/>
    <col min="12801" max="12801" width="5.28515625" style="44" customWidth="1"/>
    <col min="12802" max="12804" width="9.140625" style="44"/>
    <col min="12805" max="12805" width="7.85546875" style="44" customWidth="1"/>
    <col min="12806" max="12806" width="4.5703125" style="44" customWidth="1"/>
    <col min="12807" max="12807" width="37.85546875" style="44" customWidth="1"/>
    <col min="12808" max="12809" width="9.140625" style="44"/>
    <col min="12810" max="12811" width="13.7109375" style="44" customWidth="1"/>
    <col min="12812" max="12812" width="7.5703125" style="44" customWidth="1"/>
    <col min="12813" max="12815" width="11.85546875" style="44" customWidth="1"/>
    <col min="12816" max="12816" width="12.7109375" style="44" customWidth="1"/>
    <col min="12817" max="13056" width="9.140625" style="44"/>
    <col min="13057" max="13057" width="5.28515625" style="44" customWidth="1"/>
    <col min="13058" max="13060" width="9.140625" style="44"/>
    <col min="13061" max="13061" width="7.85546875" style="44" customWidth="1"/>
    <col min="13062" max="13062" width="4.5703125" style="44" customWidth="1"/>
    <col min="13063" max="13063" width="37.85546875" style="44" customWidth="1"/>
    <col min="13064" max="13065" width="9.140625" style="44"/>
    <col min="13066" max="13067" width="13.7109375" style="44" customWidth="1"/>
    <col min="13068" max="13068" width="7.5703125" style="44" customWidth="1"/>
    <col min="13069" max="13071" width="11.85546875" style="44" customWidth="1"/>
    <col min="13072" max="13072" width="12.7109375" style="44" customWidth="1"/>
    <col min="13073" max="13312" width="9.140625" style="44"/>
    <col min="13313" max="13313" width="5.28515625" style="44" customWidth="1"/>
    <col min="13314" max="13316" width="9.140625" style="44"/>
    <col min="13317" max="13317" width="7.85546875" style="44" customWidth="1"/>
    <col min="13318" max="13318" width="4.5703125" style="44" customWidth="1"/>
    <col min="13319" max="13319" width="37.85546875" style="44" customWidth="1"/>
    <col min="13320" max="13321" width="9.140625" style="44"/>
    <col min="13322" max="13323" width="13.7109375" style="44" customWidth="1"/>
    <col min="13324" max="13324" width="7.5703125" style="44" customWidth="1"/>
    <col min="13325" max="13327" width="11.85546875" style="44" customWidth="1"/>
    <col min="13328" max="13328" width="12.7109375" style="44" customWidth="1"/>
    <col min="13329" max="13568" width="9.140625" style="44"/>
    <col min="13569" max="13569" width="5.28515625" style="44" customWidth="1"/>
    <col min="13570" max="13572" width="9.140625" style="44"/>
    <col min="13573" max="13573" width="7.85546875" style="44" customWidth="1"/>
    <col min="13574" max="13574" width="4.5703125" style="44" customWidth="1"/>
    <col min="13575" max="13575" width="37.85546875" style="44" customWidth="1"/>
    <col min="13576" max="13577" width="9.140625" style="44"/>
    <col min="13578" max="13579" width="13.7109375" style="44" customWidth="1"/>
    <col min="13580" max="13580" width="7.5703125" style="44" customWidth="1"/>
    <col min="13581" max="13583" width="11.85546875" style="44" customWidth="1"/>
    <col min="13584" max="13584" width="12.7109375" style="44" customWidth="1"/>
    <col min="13585" max="13824" width="9.140625" style="44"/>
    <col min="13825" max="13825" width="5.28515625" style="44" customWidth="1"/>
    <col min="13826" max="13828" width="9.140625" style="44"/>
    <col min="13829" max="13829" width="7.85546875" style="44" customWidth="1"/>
    <col min="13830" max="13830" width="4.5703125" style="44" customWidth="1"/>
    <col min="13831" max="13831" width="37.85546875" style="44" customWidth="1"/>
    <col min="13832" max="13833" width="9.140625" style="44"/>
    <col min="13834" max="13835" width="13.7109375" style="44" customWidth="1"/>
    <col min="13836" max="13836" width="7.5703125" style="44" customWidth="1"/>
    <col min="13837" max="13839" width="11.85546875" style="44" customWidth="1"/>
    <col min="13840" max="13840" width="12.7109375" style="44" customWidth="1"/>
    <col min="13841" max="14080" width="9.140625" style="44"/>
    <col min="14081" max="14081" width="5.28515625" style="44" customWidth="1"/>
    <col min="14082" max="14084" width="9.140625" style="44"/>
    <col min="14085" max="14085" width="7.85546875" style="44" customWidth="1"/>
    <col min="14086" max="14086" width="4.5703125" style="44" customWidth="1"/>
    <col min="14087" max="14087" width="37.85546875" style="44" customWidth="1"/>
    <col min="14088" max="14089" width="9.140625" style="44"/>
    <col min="14090" max="14091" width="13.7109375" style="44" customWidth="1"/>
    <col min="14092" max="14092" width="7.5703125" style="44" customWidth="1"/>
    <col min="14093" max="14095" width="11.85546875" style="44" customWidth="1"/>
    <col min="14096" max="14096" width="12.7109375" style="44" customWidth="1"/>
    <col min="14097" max="14336" width="9.140625" style="44"/>
    <col min="14337" max="14337" width="5.28515625" style="44" customWidth="1"/>
    <col min="14338" max="14340" width="9.140625" style="44"/>
    <col min="14341" max="14341" width="7.85546875" style="44" customWidth="1"/>
    <col min="14342" max="14342" width="4.5703125" style="44" customWidth="1"/>
    <col min="14343" max="14343" width="37.85546875" style="44" customWidth="1"/>
    <col min="14344" max="14345" width="9.140625" style="44"/>
    <col min="14346" max="14347" width="13.7109375" style="44" customWidth="1"/>
    <col min="14348" max="14348" width="7.5703125" style="44" customWidth="1"/>
    <col min="14349" max="14351" width="11.85546875" style="44" customWidth="1"/>
    <col min="14352" max="14352" width="12.7109375" style="44" customWidth="1"/>
    <col min="14353" max="14592" width="9.140625" style="44"/>
    <col min="14593" max="14593" width="5.28515625" style="44" customWidth="1"/>
    <col min="14594" max="14596" width="9.140625" style="44"/>
    <col min="14597" max="14597" width="7.85546875" style="44" customWidth="1"/>
    <col min="14598" max="14598" width="4.5703125" style="44" customWidth="1"/>
    <col min="14599" max="14599" width="37.85546875" style="44" customWidth="1"/>
    <col min="14600" max="14601" width="9.140625" style="44"/>
    <col min="14602" max="14603" width="13.7109375" style="44" customWidth="1"/>
    <col min="14604" max="14604" width="7.5703125" style="44" customWidth="1"/>
    <col min="14605" max="14607" width="11.85546875" style="44" customWidth="1"/>
    <col min="14608" max="14608" width="12.7109375" style="44" customWidth="1"/>
    <col min="14609" max="14848" width="9.140625" style="44"/>
    <col min="14849" max="14849" width="5.28515625" style="44" customWidth="1"/>
    <col min="14850" max="14852" width="9.140625" style="44"/>
    <col min="14853" max="14853" width="7.85546875" style="44" customWidth="1"/>
    <col min="14854" max="14854" width="4.5703125" style="44" customWidth="1"/>
    <col min="14855" max="14855" width="37.85546875" style="44" customWidth="1"/>
    <col min="14856" max="14857" width="9.140625" style="44"/>
    <col min="14858" max="14859" width="13.7109375" style="44" customWidth="1"/>
    <col min="14860" max="14860" width="7.5703125" style="44" customWidth="1"/>
    <col min="14861" max="14863" width="11.85546875" style="44" customWidth="1"/>
    <col min="14864" max="14864" width="12.7109375" style="44" customWidth="1"/>
    <col min="14865" max="15104" width="9.140625" style="44"/>
    <col min="15105" max="15105" width="5.28515625" style="44" customWidth="1"/>
    <col min="15106" max="15108" width="9.140625" style="44"/>
    <col min="15109" max="15109" width="7.85546875" style="44" customWidth="1"/>
    <col min="15110" max="15110" width="4.5703125" style="44" customWidth="1"/>
    <col min="15111" max="15111" width="37.85546875" style="44" customWidth="1"/>
    <col min="15112" max="15113" width="9.140625" style="44"/>
    <col min="15114" max="15115" width="13.7109375" style="44" customWidth="1"/>
    <col min="15116" max="15116" width="7.5703125" style="44" customWidth="1"/>
    <col min="15117" max="15119" width="11.85546875" style="44" customWidth="1"/>
    <col min="15120" max="15120" width="12.7109375" style="44" customWidth="1"/>
    <col min="15121" max="15360" width="9.140625" style="44"/>
    <col min="15361" max="15361" width="5.28515625" style="44" customWidth="1"/>
    <col min="15362" max="15364" width="9.140625" style="44"/>
    <col min="15365" max="15365" width="7.85546875" style="44" customWidth="1"/>
    <col min="15366" max="15366" width="4.5703125" style="44" customWidth="1"/>
    <col min="15367" max="15367" width="37.85546875" style="44" customWidth="1"/>
    <col min="15368" max="15369" width="9.140625" style="44"/>
    <col min="15370" max="15371" width="13.7109375" style="44" customWidth="1"/>
    <col min="15372" max="15372" width="7.5703125" style="44" customWidth="1"/>
    <col min="15373" max="15375" width="11.85546875" style="44" customWidth="1"/>
    <col min="15376" max="15376" width="12.7109375" style="44" customWidth="1"/>
    <col min="15377" max="15616" width="9.140625" style="44"/>
    <col min="15617" max="15617" width="5.28515625" style="44" customWidth="1"/>
    <col min="15618" max="15620" width="9.140625" style="44"/>
    <col min="15621" max="15621" width="7.85546875" style="44" customWidth="1"/>
    <col min="15622" max="15622" width="4.5703125" style="44" customWidth="1"/>
    <col min="15623" max="15623" width="37.85546875" style="44" customWidth="1"/>
    <col min="15624" max="15625" width="9.140625" style="44"/>
    <col min="15626" max="15627" width="13.7109375" style="44" customWidth="1"/>
    <col min="15628" max="15628" width="7.5703125" style="44" customWidth="1"/>
    <col min="15629" max="15631" width="11.85546875" style="44" customWidth="1"/>
    <col min="15632" max="15632" width="12.7109375" style="44" customWidth="1"/>
    <col min="15633" max="15872" width="9.140625" style="44"/>
    <col min="15873" max="15873" width="5.28515625" style="44" customWidth="1"/>
    <col min="15874" max="15876" width="9.140625" style="44"/>
    <col min="15877" max="15877" width="7.85546875" style="44" customWidth="1"/>
    <col min="15878" max="15878" width="4.5703125" style="44" customWidth="1"/>
    <col min="15879" max="15879" width="37.85546875" style="44" customWidth="1"/>
    <col min="15880" max="15881" width="9.140625" style="44"/>
    <col min="15882" max="15883" width="13.7109375" style="44" customWidth="1"/>
    <col min="15884" max="15884" width="7.5703125" style="44" customWidth="1"/>
    <col min="15885" max="15887" width="11.85546875" style="44" customWidth="1"/>
    <col min="15888" max="15888" width="12.7109375" style="44" customWidth="1"/>
    <col min="15889" max="16128" width="9.140625" style="44"/>
    <col min="16129" max="16129" width="5.28515625" style="44" customWidth="1"/>
    <col min="16130" max="16132" width="9.140625" style="44"/>
    <col min="16133" max="16133" width="7.85546875" style="44" customWidth="1"/>
    <col min="16134" max="16134" width="4.5703125" style="44" customWidth="1"/>
    <col min="16135" max="16135" width="37.85546875" style="44" customWidth="1"/>
    <col min="16136" max="16137" width="9.140625" style="44"/>
    <col min="16138" max="16139" width="13.7109375" style="44" customWidth="1"/>
    <col min="16140" max="16140" width="7.5703125" style="44" customWidth="1"/>
    <col min="16141" max="16143" width="11.85546875" style="44" customWidth="1"/>
    <col min="16144" max="16144" width="12.7109375" style="44" customWidth="1"/>
    <col min="16145" max="16384" width="9.140625" style="44"/>
  </cols>
  <sheetData>
    <row r="1" spans="1:16" ht="12.75" customHeight="1" x14ac:dyDescent="0.3">
      <c r="A1" s="96" t="s">
        <v>204</v>
      </c>
      <c r="B1" s="95"/>
      <c r="C1" s="95"/>
      <c r="D1" s="95"/>
      <c r="E1" s="95"/>
      <c r="F1" s="95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12.75" customHeight="1" x14ac:dyDescent="0.3">
      <c r="A2" s="98" t="s">
        <v>203</v>
      </c>
      <c r="B2" s="95"/>
      <c r="C2" s="95"/>
      <c r="D2" s="95"/>
      <c r="E2" s="95"/>
      <c r="F2" s="95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2.75" customHeight="1" x14ac:dyDescent="0.3">
      <c r="A3" s="46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1:16" ht="12.75" customHeight="1" x14ac:dyDescent="0.3">
      <c r="A4" s="43" t="s">
        <v>0</v>
      </c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1:16" ht="12.75" customHeight="1" x14ac:dyDescent="0.3">
      <c r="A5" s="43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1:16" ht="12.75" customHeight="1" x14ac:dyDescent="0.3">
      <c r="A6" s="43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1:16" ht="12.75" customHeight="1" x14ac:dyDescent="0.3">
      <c r="A7" s="49"/>
      <c r="B7" s="49"/>
      <c r="C7" s="49"/>
      <c r="D7" s="49"/>
      <c r="E7" s="49"/>
      <c r="F7" s="49"/>
      <c r="G7" s="50" t="s">
        <v>1</v>
      </c>
      <c r="H7" s="51"/>
      <c r="I7" s="50"/>
      <c r="J7" s="50"/>
      <c r="K7" s="50"/>
      <c r="L7" s="48"/>
      <c r="M7" s="48"/>
      <c r="N7" s="48"/>
      <c r="O7" s="48"/>
      <c r="P7" s="48"/>
    </row>
    <row r="8" spans="1:16" ht="12.75" customHeight="1" x14ac:dyDescent="0.3">
      <c r="A8" s="49"/>
      <c r="B8" s="49"/>
      <c r="C8" s="49"/>
      <c r="D8" s="49"/>
      <c r="E8" s="49"/>
      <c r="F8" s="49"/>
      <c r="G8" s="50" t="s">
        <v>919</v>
      </c>
      <c r="H8" s="50"/>
      <c r="I8" s="48"/>
      <c r="J8" s="48"/>
      <c r="K8" s="50"/>
      <c r="L8" s="52"/>
      <c r="M8" s="52"/>
      <c r="N8" s="48"/>
      <c r="O8" s="48"/>
      <c r="P8" s="48"/>
    </row>
    <row r="9" spans="1:16" ht="12.75" customHeight="1" x14ac:dyDescent="0.3">
      <c r="A9" s="46"/>
      <c r="G9" s="47"/>
      <c r="H9" s="47"/>
      <c r="I9" s="47"/>
      <c r="J9" s="47"/>
      <c r="K9" s="47"/>
      <c r="L9" s="47"/>
      <c r="M9" s="47"/>
      <c r="N9" s="47"/>
      <c r="O9" s="47"/>
      <c r="P9" s="47"/>
    </row>
    <row r="10" spans="1:16" ht="12.75" customHeight="1" x14ac:dyDescent="0.3">
      <c r="A10" s="53"/>
      <c r="B10" s="270"/>
      <c r="C10" s="270"/>
      <c r="D10" s="270"/>
      <c r="E10" s="270"/>
      <c r="F10" s="126"/>
      <c r="G10" s="55"/>
      <c r="H10" s="56" t="s">
        <v>51</v>
      </c>
      <c r="I10" s="57"/>
      <c r="J10" s="58"/>
      <c r="K10" s="59"/>
      <c r="L10" s="60" t="s">
        <v>52</v>
      </c>
      <c r="M10" s="59"/>
      <c r="N10" s="61"/>
      <c r="O10" s="58" t="s">
        <v>53</v>
      </c>
      <c r="P10" s="62"/>
    </row>
    <row r="11" spans="1:16" ht="12.75" customHeight="1" x14ac:dyDescent="0.3">
      <c r="A11" s="63" t="s">
        <v>2</v>
      </c>
      <c r="B11" s="64"/>
      <c r="C11" s="271" t="s">
        <v>54</v>
      </c>
      <c r="D11" s="271"/>
      <c r="E11" s="271"/>
      <c r="F11" s="271"/>
      <c r="G11" s="65" t="s">
        <v>55</v>
      </c>
      <c r="H11" s="66" t="s">
        <v>56</v>
      </c>
      <c r="I11" s="61" t="s">
        <v>57</v>
      </c>
      <c r="J11" s="61" t="s">
        <v>7</v>
      </c>
      <c r="K11" s="61" t="s">
        <v>7</v>
      </c>
      <c r="L11" s="61" t="s">
        <v>8</v>
      </c>
      <c r="M11" s="61" t="s">
        <v>9</v>
      </c>
      <c r="N11" s="61" t="s">
        <v>9</v>
      </c>
      <c r="O11" s="67" t="s">
        <v>10</v>
      </c>
      <c r="P11" s="67" t="s">
        <v>10</v>
      </c>
    </row>
    <row r="12" spans="1:16" ht="12.75" customHeight="1" x14ac:dyDescent="0.3">
      <c r="A12" s="68"/>
      <c r="B12" s="69"/>
      <c r="C12" s="69"/>
      <c r="D12" s="69"/>
      <c r="E12" s="69"/>
      <c r="F12" s="69"/>
      <c r="G12" s="70"/>
      <c r="H12" s="71" t="s">
        <v>58</v>
      </c>
      <c r="I12" s="61"/>
      <c r="J12" s="61" t="s">
        <v>59</v>
      </c>
      <c r="K12" s="61" t="s">
        <v>60</v>
      </c>
      <c r="L12" s="72"/>
      <c r="M12" s="61" t="s">
        <v>59</v>
      </c>
      <c r="N12" s="70" t="s">
        <v>60</v>
      </c>
      <c r="O12" s="73" t="s">
        <v>61</v>
      </c>
      <c r="P12" s="70" t="s">
        <v>62</v>
      </c>
    </row>
    <row r="13" spans="1:16" ht="12.75" customHeight="1" x14ac:dyDescent="0.3">
      <c r="A13" s="74">
        <f>A12+1</f>
        <v>1</v>
      </c>
      <c r="B13" s="252" t="s">
        <v>906</v>
      </c>
      <c r="C13" s="253" t="s">
        <v>907</v>
      </c>
      <c r="D13" s="253" t="s">
        <v>907</v>
      </c>
      <c r="E13" s="254" t="s">
        <v>907</v>
      </c>
      <c r="F13" s="75" t="s">
        <v>11</v>
      </c>
      <c r="G13" s="76"/>
      <c r="H13" s="164">
        <v>800</v>
      </c>
      <c r="I13" s="14">
        <v>4500</v>
      </c>
      <c r="J13" s="77">
        <v>0</v>
      </c>
      <c r="K13" s="77">
        <v>0</v>
      </c>
      <c r="L13" s="78">
        <v>9.5</v>
      </c>
      <c r="M13" s="77">
        <f>PRODUCT(J13,1.095)</f>
        <v>0</v>
      </c>
      <c r="N13" s="77">
        <f>PRODUCT(K13,1.095)</f>
        <v>0</v>
      </c>
      <c r="O13" s="79">
        <f>PRODUCT(H13,M13)</f>
        <v>0</v>
      </c>
      <c r="P13" s="79">
        <f>PRODUCT(I13,N13)</f>
        <v>0</v>
      </c>
    </row>
    <row r="14" spans="1:16" ht="12.75" customHeight="1" x14ac:dyDescent="0.3">
      <c r="A14" s="74">
        <f>A13+1</f>
        <v>2</v>
      </c>
      <c r="B14" s="252" t="s">
        <v>102</v>
      </c>
      <c r="C14" s="253" t="s">
        <v>908</v>
      </c>
      <c r="D14" s="253" t="s">
        <v>908</v>
      </c>
      <c r="E14" s="254" t="s">
        <v>908</v>
      </c>
      <c r="F14" s="75" t="s">
        <v>11</v>
      </c>
      <c r="G14" s="76"/>
      <c r="H14" s="164">
        <v>0</v>
      </c>
      <c r="I14" s="14">
        <v>450</v>
      </c>
      <c r="J14" s="124">
        <v>0</v>
      </c>
      <c r="K14" s="124">
        <v>0</v>
      </c>
      <c r="L14" s="78">
        <v>9.5</v>
      </c>
      <c r="M14" s="77">
        <f t="shared" ref="M14:N21" si="0">PRODUCT(J14,1.095)</f>
        <v>0</v>
      </c>
      <c r="N14" s="77">
        <f t="shared" si="0"/>
        <v>0</v>
      </c>
      <c r="O14" s="79">
        <f t="shared" ref="O14:P21" si="1">PRODUCT(H14,M14)</f>
        <v>0</v>
      </c>
      <c r="P14" s="79">
        <f t="shared" si="1"/>
        <v>0</v>
      </c>
    </row>
    <row r="15" spans="1:16" ht="12.75" customHeight="1" x14ac:dyDescent="0.3">
      <c r="A15" s="74">
        <f t="shared" ref="A15:A21" si="2">A14+1</f>
        <v>3</v>
      </c>
      <c r="B15" s="252" t="s">
        <v>909</v>
      </c>
      <c r="C15" s="253" t="s">
        <v>910</v>
      </c>
      <c r="D15" s="253" t="s">
        <v>910</v>
      </c>
      <c r="E15" s="254" t="s">
        <v>910</v>
      </c>
      <c r="F15" s="75" t="s">
        <v>11</v>
      </c>
      <c r="G15" s="76"/>
      <c r="H15" s="164">
        <v>60</v>
      </c>
      <c r="I15" s="14">
        <v>200</v>
      </c>
      <c r="J15" s="124">
        <v>0</v>
      </c>
      <c r="K15" s="124">
        <v>0</v>
      </c>
      <c r="L15" s="78">
        <v>9.5</v>
      </c>
      <c r="M15" s="77">
        <f t="shared" si="0"/>
        <v>0</v>
      </c>
      <c r="N15" s="77">
        <f t="shared" si="0"/>
        <v>0</v>
      </c>
      <c r="O15" s="79">
        <f t="shared" si="1"/>
        <v>0</v>
      </c>
      <c r="P15" s="79">
        <f t="shared" si="1"/>
        <v>0</v>
      </c>
    </row>
    <row r="16" spans="1:16" ht="12.75" customHeight="1" x14ac:dyDescent="0.3">
      <c r="A16" s="74">
        <f t="shared" si="2"/>
        <v>4</v>
      </c>
      <c r="B16" s="252" t="s">
        <v>911</v>
      </c>
      <c r="C16" s="253" t="s">
        <v>912</v>
      </c>
      <c r="D16" s="253" t="s">
        <v>912</v>
      </c>
      <c r="E16" s="254" t="s">
        <v>912</v>
      </c>
      <c r="F16" s="75" t="s">
        <v>11</v>
      </c>
      <c r="G16" s="76"/>
      <c r="H16" s="164">
        <v>60</v>
      </c>
      <c r="I16" s="14">
        <v>300</v>
      </c>
      <c r="J16" s="124">
        <v>0</v>
      </c>
      <c r="K16" s="124">
        <v>0</v>
      </c>
      <c r="L16" s="78">
        <v>9.5</v>
      </c>
      <c r="M16" s="77">
        <f t="shared" si="0"/>
        <v>0</v>
      </c>
      <c r="N16" s="77">
        <f t="shared" si="0"/>
        <v>0</v>
      </c>
      <c r="O16" s="79">
        <f t="shared" si="1"/>
        <v>0</v>
      </c>
      <c r="P16" s="79">
        <f t="shared" si="1"/>
        <v>0</v>
      </c>
    </row>
    <row r="17" spans="1:16" ht="12.75" customHeight="1" x14ac:dyDescent="0.3">
      <c r="A17" s="74">
        <f t="shared" si="2"/>
        <v>5</v>
      </c>
      <c r="B17" s="252" t="s">
        <v>103</v>
      </c>
      <c r="C17" s="253" t="s">
        <v>66</v>
      </c>
      <c r="D17" s="253" t="s">
        <v>66</v>
      </c>
      <c r="E17" s="254" t="s">
        <v>66</v>
      </c>
      <c r="F17" s="75" t="s">
        <v>11</v>
      </c>
      <c r="G17" s="76"/>
      <c r="H17" s="164">
        <v>10</v>
      </c>
      <c r="I17" s="14">
        <v>300</v>
      </c>
      <c r="J17" s="124">
        <v>0</v>
      </c>
      <c r="K17" s="124">
        <v>0</v>
      </c>
      <c r="L17" s="78">
        <v>9.5</v>
      </c>
      <c r="M17" s="77">
        <f t="shared" si="0"/>
        <v>0</v>
      </c>
      <c r="N17" s="77">
        <f t="shared" si="0"/>
        <v>0</v>
      </c>
      <c r="O17" s="79">
        <f t="shared" si="1"/>
        <v>0</v>
      </c>
      <c r="P17" s="79">
        <f t="shared" si="1"/>
        <v>0</v>
      </c>
    </row>
    <row r="18" spans="1:16" ht="12.75" customHeight="1" x14ac:dyDescent="0.3">
      <c r="A18" s="74">
        <f t="shared" si="2"/>
        <v>6</v>
      </c>
      <c r="B18" s="252" t="s">
        <v>913</v>
      </c>
      <c r="C18" s="253" t="s">
        <v>860</v>
      </c>
      <c r="D18" s="253" t="s">
        <v>860</v>
      </c>
      <c r="E18" s="254" t="s">
        <v>860</v>
      </c>
      <c r="F18" s="75" t="s">
        <v>11</v>
      </c>
      <c r="G18" s="76"/>
      <c r="H18" s="164">
        <v>0</v>
      </c>
      <c r="I18" s="14">
        <v>100</v>
      </c>
      <c r="J18" s="124">
        <v>0</v>
      </c>
      <c r="K18" s="124">
        <v>0</v>
      </c>
      <c r="L18" s="78">
        <v>9.5</v>
      </c>
      <c r="M18" s="77">
        <f t="shared" si="0"/>
        <v>0</v>
      </c>
      <c r="N18" s="77">
        <f t="shared" si="0"/>
        <v>0</v>
      </c>
      <c r="O18" s="79">
        <f t="shared" si="1"/>
        <v>0</v>
      </c>
      <c r="P18" s="79">
        <f t="shared" si="1"/>
        <v>0</v>
      </c>
    </row>
    <row r="19" spans="1:16" ht="12.75" customHeight="1" x14ac:dyDescent="0.3">
      <c r="A19" s="74">
        <f t="shared" si="2"/>
        <v>7</v>
      </c>
      <c r="B19" s="252" t="s">
        <v>914</v>
      </c>
      <c r="C19" s="253" t="s">
        <v>915</v>
      </c>
      <c r="D19" s="253" t="s">
        <v>915</v>
      </c>
      <c r="E19" s="254" t="s">
        <v>915</v>
      </c>
      <c r="F19" s="75" t="s">
        <v>11</v>
      </c>
      <c r="G19" s="76"/>
      <c r="H19" s="164">
        <v>20</v>
      </c>
      <c r="I19" s="14">
        <v>100</v>
      </c>
      <c r="J19" s="124">
        <v>0</v>
      </c>
      <c r="K19" s="124">
        <v>0</v>
      </c>
      <c r="L19" s="78">
        <v>9.5</v>
      </c>
      <c r="M19" s="77">
        <f t="shared" si="0"/>
        <v>0</v>
      </c>
      <c r="N19" s="77">
        <f t="shared" si="0"/>
        <v>0</v>
      </c>
      <c r="O19" s="79">
        <f t="shared" si="1"/>
        <v>0</v>
      </c>
      <c r="P19" s="79">
        <f t="shared" si="1"/>
        <v>0</v>
      </c>
    </row>
    <row r="20" spans="1:16" ht="12.75" customHeight="1" x14ac:dyDescent="0.3">
      <c r="A20" s="74">
        <f t="shared" si="2"/>
        <v>8</v>
      </c>
      <c r="B20" s="246" t="s">
        <v>916</v>
      </c>
      <c r="C20" s="247" t="s">
        <v>917</v>
      </c>
      <c r="D20" s="247" t="s">
        <v>917</v>
      </c>
      <c r="E20" s="248" t="s">
        <v>917</v>
      </c>
      <c r="F20" s="75" t="s">
        <v>11</v>
      </c>
      <c r="G20" s="76"/>
      <c r="H20" s="158">
        <v>20</v>
      </c>
      <c r="I20" s="38">
        <v>150</v>
      </c>
      <c r="J20" s="124">
        <v>0</v>
      </c>
      <c r="K20" s="124">
        <v>0</v>
      </c>
      <c r="L20" s="78">
        <v>9.5</v>
      </c>
      <c r="M20" s="77">
        <f t="shared" si="0"/>
        <v>0</v>
      </c>
      <c r="N20" s="77">
        <f t="shared" si="0"/>
        <v>0</v>
      </c>
      <c r="O20" s="79">
        <f t="shared" si="1"/>
        <v>0</v>
      </c>
      <c r="P20" s="79">
        <f t="shared" si="1"/>
        <v>0</v>
      </c>
    </row>
    <row r="21" spans="1:16" ht="12.75" customHeight="1" x14ac:dyDescent="0.3">
      <c r="A21" s="74">
        <f t="shared" si="2"/>
        <v>9</v>
      </c>
      <c r="B21" s="246" t="s">
        <v>918</v>
      </c>
      <c r="C21" s="247"/>
      <c r="D21" s="247"/>
      <c r="E21" s="248"/>
      <c r="F21" s="75" t="s">
        <v>11</v>
      </c>
      <c r="G21" s="76"/>
      <c r="H21" s="158">
        <v>5</v>
      </c>
      <c r="I21" s="38">
        <v>100</v>
      </c>
      <c r="J21" s="124">
        <v>0</v>
      </c>
      <c r="K21" s="124">
        <v>0</v>
      </c>
      <c r="L21" s="78">
        <v>9.5</v>
      </c>
      <c r="M21" s="77">
        <f t="shared" si="0"/>
        <v>0</v>
      </c>
      <c r="N21" s="77">
        <f t="shared" si="0"/>
        <v>0</v>
      </c>
      <c r="O21" s="79">
        <f t="shared" si="1"/>
        <v>0</v>
      </c>
      <c r="P21" s="79">
        <f t="shared" si="1"/>
        <v>0</v>
      </c>
    </row>
    <row r="22" spans="1:16" ht="12.75" customHeight="1" x14ac:dyDescent="0.3">
      <c r="A22" s="80"/>
      <c r="B22" s="264" t="s">
        <v>132</v>
      </c>
      <c r="C22" s="265"/>
      <c r="D22" s="265"/>
      <c r="E22" s="266"/>
      <c r="F22" s="81"/>
      <c r="G22" s="81"/>
      <c r="H22" s="81"/>
      <c r="I22" s="81"/>
      <c r="J22" s="81"/>
      <c r="K22" s="81"/>
      <c r="L22" s="81"/>
      <c r="M22" s="81"/>
      <c r="N22" s="81"/>
      <c r="O22" s="82">
        <f>SUM(O13:O21)</f>
        <v>0</v>
      </c>
      <c r="P22" s="83">
        <f>SUM(P13:P21)</f>
        <v>0</v>
      </c>
    </row>
    <row r="23" spans="1:16" ht="12.75" customHeight="1" x14ac:dyDescent="0.3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6" ht="12.75" customHeight="1" x14ac:dyDescent="0.3">
      <c r="A24" s="46" t="s">
        <v>14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</row>
    <row r="25" spans="1:16" ht="12.75" customHeight="1" x14ac:dyDescent="0.3">
      <c r="A25" s="46" t="s">
        <v>15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</row>
    <row r="26" spans="1:16" ht="12.75" customHeight="1" x14ac:dyDescent="0.3">
      <c r="A26" s="46" t="s">
        <v>16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</row>
    <row r="27" spans="1:16" ht="12.75" customHeight="1" x14ac:dyDescent="0.3">
      <c r="A27" s="165" t="s">
        <v>903</v>
      </c>
      <c r="B27" s="28"/>
      <c r="C27" s="165"/>
      <c r="D27" s="165"/>
      <c r="E27" s="93"/>
      <c r="F27" s="93"/>
      <c r="G27" s="93"/>
      <c r="H27" s="93"/>
      <c r="I27" s="4"/>
      <c r="J27" s="46"/>
      <c r="K27" s="46"/>
      <c r="L27" s="46"/>
      <c r="M27" s="46"/>
      <c r="N27" s="46"/>
      <c r="O27" s="46"/>
      <c r="P27" s="46"/>
    </row>
    <row r="28" spans="1:16" ht="12.75" customHeight="1" x14ac:dyDescent="0.3">
      <c r="A28" s="43" t="s">
        <v>73</v>
      </c>
      <c r="B28" s="43"/>
      <c r="C28" s="43"/>
      <c r="D28" s="43"/>
      <c r="E28" s="84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</row>
    <row r="29" spans="1:16" ht="12.75" customHeight="1" x14ac:dyDescent="0.3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</row>
    <row r="30" spans="1:16" ht="12.75" customHeight="1" x14ac:dyDescent="0.3">
      <c r="A30" s="43" t="s">
        <v>902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</row>
    <row r="31" spans="1:16" ht="12.75" customHeight="1" x14ac:dyDescent="0.3">
      <c r="A31" s="43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</row>
    <row r="32" spans="1:16" ht="12.75" customHeight="1" x14ac:dyDescent="0.3">
      <c r="A32" s="43" t="s">
        <v>74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 ht="12.75" customHeight="1" x14ac:dyDescent="0.3">
      <c r="A33" s="43" t="s">
        <v>75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</row>
    <row r="34" spans="1:16" ht="12.75" customHeight="1" x14ac:dyDescent="0.3">
      <c r="A34" s="43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</row>
    <row r="35" spans="1:16" ht="12.75" customHeight="1" x14ac:dyDescent="0.3">
      <c r="A35" s="39" t="s">
        <v>43</v>
      </c>
      <c r="B35" s="4"/>
      <c r="C35" s="4"/>
      <c r="D35" s="4"/>
      <c r="E35" s="4"/>
      <c r="F35" s="4"/>
      <c r="G35" s="4"/>
      <c r="H35" s="46"/>
      <c r="I35" s="46"/>
      <c r="J35" s="46"/>
      <c r="K35" s="46"/>
      <c r="L35" s="46"/>
      <c r="M35" s="46"/>
      <c r="N35" s="46"/>
      <c r="O35" s="46"/>
      <c r="P35" s="46"/>
    </row>
    <row r="36" spans="1:16" ht="12.75" customHeight="1" x14ac:dyDescent="0.3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16" ht="12.75" customHeight="1" x14ac:dyDescent="0.3">
      <c r="A37" s="46" t="s">
        <v>18</v>
      </c>
      <c r="B37" s="46"/>
      <c r="C37" s="46"/>
      <c r="D37" s="46"/>
      <c r="E37" s="46"/>
      <c r="F37" s="46"/>
      <c r="G37" s="85" t="s">
        <v>19</v>
      </c>
      <c r="H37" s="46"/>
      <c r="I37" s="46"/>
      <c r="J37" s="46"/>
      <c r="K37" s="46"/>
      <c r="L37" s="46" t="s">
        <v>20</v>
      </c>
      <c r="M37" s="46"/>
    </row>
  </sheetData>
  <sheetProtection algorithmName="SHA-512" hashValue="aGKMGCMQ9lprOgDmcGStefGmk4pRSgBPd5q9m8TOdLc7n1+SHaTGtUh8Uk4VuyvyUyqQ4OEV3Io8F+n2wuya3A==" saltValue="+37Soy8wNrn01zSBUKM0rg==" spinCount="100000" sheet="1" objects="1" scenarios="1"/>
  <protectedRanges>
    <protectedRange sqref="J13:K21" name="Range3"/>
    <protectedRange sqref="G13:G21" name="Range2"/>
    <protectedRange sqref="C4:D5" name="Range1"/>
    <protectedRange sqref="C37" name="Range4_1"/>
  </protectedRanges>
  <mergeCells count="12">
    <mergeCell ref="B22:E22"/>
    <mergeCell ref="B17:E17"/>
    <mergeCell ref="B18:E18"/>
    <mergeCell ref="B19:E19"/>
    <mergeCell ref="B20:E20"/>
    <mergeCell ref="B21:E21"/>
    <mergeCell ref="B16:E16"/>
    <mergeCell ref="B10:E10"/>
    <mergeCell ref="C11:F11"/>
    <mergeCell ref="B13:E13"/>
    <mergeCell ref="B14:E14"/>
    <mergeCell ref="B15:E15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F7E2-A333-4AB5-92D3-F5D5B29F7455}">
  <dimension ref="A1:L215"/>
  <sheetViews>
    <sheetView topLeftCell="A29" zoomScaleNormal="100" zoomScaleSheetLayoutView="100" workbookViewId="0">
      <selection activeCell="A44" sqref="A44:G44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47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47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973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15" customHeight="1" x14ac:dyDescent="0.3">
      <c r="A12" s="31">
        <v>1</v>
      </c>
      <c r="B12" s="272" t="s">
        <v>920</v>
      </c>
      <c r="C12" s="273" t="s">
        <v>921</v>
      </c>
      <c r="D12" s="273" t="s">
        <v>921</v>
      </c>
      <c r="E12" s="274" t="s">
        <v>921</v>
      </c>
      <c r="F12" s="166" t="s">
        <v>11</v>
      </c>
      <c r="G12" s="33"/>
      <c r="H12" s="168">
        <v>60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15" customHeight="1" x14ac:dyDescent="0.3">
      <c r="A13" s="31">
        <f>A12+1</f>
        <v>2</v>
      </c>
      <c r="B13" s="272" t="s">
        <v>922</v>
      </c>
      <c r="C13" s="273" t="s">
        <v>923</v>
      </c>
      <c r="D13" s="273" t="s">
        <v>923</v>
      </c>
      <c r="E13" s="274" t="s">
        <v>923</v>
      </c>
      <c r="F13" s="166" t="s">
        <v>11</v>
      </c>
      <c r="G13" s="33"/>
      <c r="H13" s="168">
        <v>70</v>
      </c>
      <c r="I13" s="34">
        <v>0</v>
      </c>
      <c r="J13" s="35">
        <v>9.5</v>
      </c>
      <c r="K13" s="36">
        <f t="shared" ref="K13:K38" si="0">PRODUCT(I13,1.095)</f>
        <v>0</v>
      </c>
      <c r="L13" s="37">
        <f t="shared" ref="L13:L38" si="1">PRODUCT(H13,K13)</f>
        <v>0</v>
      </c>
    </row>
    <row r="14" spans="1:12" ht="15" customHeight="1" x14ac:dyDescent="0.3">
      <c r="A14" s="31">
        <f t="shared" ref="A14:A38" si="2">A13+1</f>
        <v>3</v>
      </c>
      <c r="B14" s="272" t="s">
        <v>924</v>
      </c>
      <c r="C14" s="273" t="s">
        <v>925</v>
      </c>
      <c r="D14" s="273" t="s">
        <v>925</v>
      </c>
      <c r="E14" s="274" t="s">
        <v>925</v>
      </c>
      <c r="F14" s="166" t="s">
        <v>11</v>
      </c>
      <c r="G14" s="33"/>
      <c r="H14" s="168">
        <v>600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15" customHeight="1" x14ac:dyDescent="0.3">
      <c r="A15" s="31">
        <f t="shared" si="2"/>
        <v>4</v>
      </c>
      <c r="B15" s="272" t="s">
        <v>926</v>
      </c>
      <c r="C15" s="273" t="s">
        <v>927</v>
      </c>
      <c r="D15" s="273" t="s">
        <v>927</v>
      </c>
      <c r="E15" s="274" t="s">
        <v>927</v>
      </c>
      <c r="F15" s="166" t="s">
        <v>11</v>
      </c>
      <c r="G15" s="33"/>
      <c r="H15" s="168">
        <v>500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15" customHeight="1" x14ac:dyDescent="0.3">
      <c r="A16" s="31">
        <f t="shared" si="2"/>
        <v>5</v>
      </c>
      <c r="B16" s="272" t="s">
        <v>928</v>
      </c>
      <c r="C16" s="273" t="s">
        <v>929</v>
      </c>
      <c r="D16" s="273" t="s">
        <v>929</v>
      </c>
      <c r="E16" s="274" t="s">
        <v>929</v>
      </c>
      <c r="F16" s="166" t="s">
        <v>11</v>
      </c>
      <c r="G16" s="33"/>
      <c r="H16" s="168">
        <v>150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15" customHeight="1" x14ac:dyDescent="0.3">
      <c r="A17" s="31">
        <f t="shared" si="2"/>
        <v>6</v>
      </c>
      <c r="B17" s="272" t="s">
        <v>930</v>
      </c>
      <c r="C17" s="273" t="s">
        <v>931</v>
      </c>
      <c r="D17" s="273" t="s">
        <v>931</v>
      </c>
      <c r="E17" s="274" t="s">
        <v>931</v>
      </c>
      <c r="F17" s="166" t="s">
        <v>11</v>
      </c>
      <c r="G17" s="33"/>
      <c r="H17" s="168">
        <v>75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15" customHeight="1" x14ac:dyDescent="0.3">
      <c r="A18" s="31">
        <f t="shared" si="2"/>
        <v>7</v>
      </c>
      <c r="B18" s="272" t="s">
        <v>932</v>
      </c>
      <c r="C18" s="273" t="s">
        <v>933</v>
      </c>
      <c r="D18" s="273" t="s">
        <v>933</v>
      </c>
      <c r="E18" s="274" t="s">
        <v>933</v>
      </c>
      <c r="F18" s="166" t="s">
        <v>11</v>
      </c>
      <c r="G18" s="33"/>
      <c r="H18" s="168">
        <v>30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15" customHeight="1" x14ac:dyDescent="0.3">
      <c r="A19" s="31">
        <f t="shared" si="2"/>
        <v>8</v>
      </c>
      <c r="B19" s="272" t="s">
        <v>934</v>
      </c>
      <c r="C19" s="273" t="s">
        <v>935</v>
      </c>
      <c r="D19" s="273" t="s">
        <v>935</v>
      </c>
      <c r="E19" s="274" t="s">
        <v>935</v>
      </c>
      <c r="F19" s="166" t="s">
        <v>11</v>
      </c>
      <c r="G19" s="33"/>
      <c r="H19" s="168">
        <v>30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15" customHeight="1" x14ac:dyDescent="0.3">
      <c r="A20" s="31">
        <f t="shared" si="2"/>
        <v>9</v>
      </c>
      <c r="B20" s="275" t="s">
        <v>936</v>
      </c>
      <c r="C20" s="276" t="s">
        <v>937</v>
      </c>
      <c r="D20" s="276" t="s">
        <v>937</v>
      </c>
      <c r="E20" s="277" t="s">
        <v>937</v>
      </c>
      <c r="F20" s="166" t="s">
        <v>11</v>
      </c>
      <c r="G20" s="33"/>
      <c r="H20" s="168">
        <v>75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15" customHeight="1" x14ac:dyDescent="0.3">
      <c r="A21" s="31">
        <f t="shared" si="2"/>
        <v>10</v>
      </c>
      <c r="B21" s="272" t="s">
        <v>938</v>
      </c>
      <c r="C21" s="273" t="s">
        <v>939</v>
      </c>
      <c r="D21" s="273" t="s">
        <v>939</v>
      </c>
      <c r="E21" s="274" t="s">
        <v>939</v>
      </c>
      <c r="F21" s="166" t="s">
        <v>11</v>
      </c>
      <c r="G21" s="33"/>
      <c r="H21" s="168">
        <v>300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15" customHeight="1" x14ac:dyDescent="0.3">
      <c r="A22" s="31">
        <f t="shared" si="2"/>
        <v>11</v>
      </c>
      <c r="B22" s="272" t="s">
        <v>940</v>
      </c>
      <c r="C22" s="273" t="s">
        <v>941</v>
      </c>
      <c r="D22" s="273" t="s">
        <v>941</v>
      </c>
      <c r="E22" s="274" t="s">
        <v>941</v>
      </c>
      <c r="F22" s="166" t="s">
        <v>11</v>
      </c>
      <c r="G22" s="33"/>
      <c r="H22" s="168">
        <v>300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ht="15" customHeight="1" x14ac:dyDescent="0.3">
      <c r="A23" s="31">
        <f t="shared" si="2"/>
        <v>12</v>
      </c>
      <c r="B23" s="272" t="s">
        <v>942</v>
      </c>
      <c r="C23" s="273" t="s">
        <v>943</v>
      </c>
      <c r="D23" s="273" t="s">
        <v>943</v>
      </c>
      <c r="E23" s="274" t="s">
        <v>943</v>
      </c>
      <c r="F23" s="166" t="s">
        <v>11</v>
      </c>
      <c r="G23" s="33"/>
      <c r="H23" s="168">
        <v>600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15" customHeight="1" x14ac:dyDescent="0.3">
      <c r="A24" s="31">
        <f t="shared" si="2"/>
        <v>13</v>
      </c>
      <c r="B24" s="272" t="s">
        <v>944</v>
      </c>
      <c r="C24" s="273" t="s">
        <v>945</v>
      </c>
      <c r="D24" s="273" t="s">
        <v>945</v>
      </c>
      <c r="E24" s="274" t="s">
        <v>945</v>
      </c>
      <c r="F24" s="166" t="s">
        <v>11</v>
      </c>
      <c r="G24" s="33"/>
      <c r="H24" s="168">
        <v>30</v>
      </c>
      <c r="I24" s="34">
        <v>0</v>
      </c>
      <c r="J24" s="35">
        <v>9.5</v>
      </c>
      <c r="K24" s="36">
        <f t="shared" si="0"/>
        <v>0</v>
      </c>
      <c r="L24" s="37">
        <f t="shared" si="1"/>
        <v>0</v>
      </c>
    </row>
    <row r="25" spans="1:12" ht="15" customHeight="1" x14ac:dyDescent="0.3">
      <c r="A25" s="31">
        <f t="shared" si="2"/>
        <v>14</v>
      </c>
      <c r="B25" s="275" t="s">
        <v>946</v>
      </c>
      <c r="C25" s="276" t="s">
        <v>947</v>
      </c>
      <c r="D25" s="276" t="s">
        <v>947</v>
      </c>
      <c r="E25" s="277" t="s">
        <v>947</v>
      </c>
      <c r="F25" s="166" t="s">
        <v>11</v>
      </c>
      <c r="G25" s="33"/>
      <c r="H25" s="168">
        <v>300</v>
      </c>
      <c r="I25" s="34">
        <v>0</v>
      </c>
      <c r="J25" s="35">
        <v>9.5</v>
      </c>
      <c r="K25" s="36">
        <f t="shared" si="0"/>
        <v>0</v>
      </c>
      <c r="L25" s="37">
        <f t="shared" si="1"/>
        <v>0</v>
      </c>
    </row>
    <row r="26" spans="1:12" ht="15" customHeight="1" x14ac:dyDescent="0.3">
      <c r="A26" s="31">
        <f t="shared" si="2"/>
        <v>15</v>
      </c>
      <c r="B26" s="275" t="s">
        <v>948</v>
      </c>
      <c r="C26" s="276" t="s">
        <v>949</v>
      </c>
      <c r="D26" s="276" t="s">
        <v>949</v>
      </c>
      <c r="E26" s="277" t="s">
        <v>949</v>
      </c>
      <c r="F26" s="166" t="s">
        <v>11</v>
      </c>
      <c r="G26" s="33"/>
      <c r="H26" s="168">
        <v>420</v>
      </c>
      <c r="I26" s="34">
        <v>0</v>
      </c>
      <c r="J26" s="35">
        <v>9.5</v>
      </c>
      <c r="K26" s="36">
        <f t="shared" si="0"/>
        <v>0</v>
      </c>
      <c r="L26" s="37">
        <f t="shared" si="1"/>
        <v>0</v>
      </c>
    </row>
    <row r="27" spans="1:12" ht="30" customHeight="1" x14ac:dyDescent="0.25">
      <c r="A27" s="31">
        <f t="shared" si="2"/>
        <v>16</v>
      </c>
      <c r="B27" s="272" t="s">
        <v>950</v>
      </c>
      <c r="C27" s="273" t="s">
        <v>951</v>
      </c>
      <c r="D27" s="273" t="s">
        <v>951</v>
      </c>
      <c r="E27" s="274" t="s">
        <v>951</v>
      </c>
      <c r="F27" s="167" t="s">
        <v>11</v>
      </c>
      <c r="G27" s="33"/>
      <c r="H27" s="169">
        <v>30</v>
      </c>
      <c r="I27" s="34">
        <v>0</v>
      </c>
      <c r="J27" s="35">
        <v>9.5</v>
      </c>
      <c r="K27" s="36">
        <f t="shared" si="0"/>
        <v>0</v>
      </c>
      <c r="L27" s="37">
        <f t="shared" si="1"/>
        <v>0</v>
      </c>
    </row>
    <row r="28" spans="1:12" ht="15" customHeight="1" x14ac:dyDescent="0.3">
      <c r="A28" s="31">
        <f t="shared" si="2"/>
        <v>17</v>
      </c>
      <c r="B28" s="272" t="s">
        <v>952</v>
      </c>
      <c r="C28" s="273" t="s">
        <v>953</v>
      </c>
      <c r="D28" s="273" t="s">
        <v>953</v>
      </c>
      <c r="E28" s="274" t="s">
        <v>953</v>
      </c>
      <c r="F28" s="166" t="s">
        <v>11</v>
      </c>
      <c r="G28" s="33"/>
      <c r="H28" s="168">
        <v>450</v>
      </c>
      <c r="I28" s="34">
        <v>0</v>
      </c>
      <c r="J28" s="35">
        <v>9.5</v>
      </c>
      <c r="K28" s="36">
        <f t="shared" si="0"/>
        <v>0</v>
      </c>
      <c r="L28" s="37">
        <f t="shared" si="1"/>
        <v>0</v>
      </c>
    </row>
    <row r="29" spans="1:12" ht="15" customHeight="1" x14ac:dyDescent="0.3">
      <c r="A29" s="31">
        <f t="shared" si="2"/>
        <v>18</v>
      </c>
      <c r="B29" s="272" t="s">
        <v>954</v>
      </c>
      <c r="C29" s="273" t="s">
        <v>955</v>
      </c>
      <c r="D29" s="273" t="s">
        <v>955</v>
      </c>
      <c r="E29" s="274" t="s">
        <v>955</v>
      </c>
      <c r="F29" s="166" t="s">
        <v>11</v>
      </c>
      <c r="G29" s="33"/>
      <c r="H29" s="168">
        <v>270</v>
      </c>
      <c r="I29" s="34">
        <v>0</v>
      </c>
      <c r="J29" s="35">
        <v>9.5</v>
      </c>
      <c r="K29" s="36">
        <f t="shared" si="0"/>
        <v>0</v>
      </c>
      <c r="L29" s="37">
        <f t="shared" si="1"/>
        <v>0</v>
      </c>
    </row>
    <row r="30" spans="1:12" ht="15" customHeight="1" x14ac:dyDescent="0.3">
      <c r="A30" s="31">
        <f t="shared" si="2"/>
        <v>19</v>
      </c>
      <c r="B30" s="272" t="s">
        <v>956</v>
      </c>
      <c r="C30" s="273" t="s">
        <v>957</v>
      </c>
      <c r="D30" s="273" t="s">
        <v>957</v>
      </c>
      <c r="E30" s="274" t="s">
        <v>957</v>
      </c>
      <c r="F30" s="166" t="s">
        <v>11</v>
      </c>
      <c r="G30" s="33"/>
      <c r="H30" s="168">
        <v>30</v>
      </c>
      <c r="I30" s="34">
        <v>0</v>
      </c>
      <c r="J30" s="35">
        <v>9.5</v>
      </c>
      <c r="K30" s="36">
        <f t="shared" si="0"/>
        <v>0</v>
      </c>
      <c r="L30" s="37">
        <f t="shared" si="1"/>
        <v>0</v>
      </c>
    </row>
    <row r="31" spans="1:12" ht="15" customHeight="1" x14ac:dyDescent="0.3">
      <c r="A31" s="31">
        <v>20</v>
      </c>
      <c r="B31" s="272" t="s">
        <v>958</v>
      </c>
      <c r="C31" s="273" t="s">
        <v>959</v>
      </c>
      <c r="D31" s="273" t="s">
        <v>959</v>
      </c>
      <c r="E31" s="274" t="s">
        <v>959</v>
      </c>
      <c r="F31" s="166" t="s">
        <v>11</v>
      </c>
      <c r="G31" s="33"/>
      <c r="H31" s="168">
        <v>30</v>
      </c>
      <c r="I31" s="34">
        <v>0</v>
      </c>
      <c r="J31" s="35">
        <v>9.5</v>
      </c>
      <c r="K31" s="36">
        <f t="shared" si="0"/>
        <v>0</v>
      </c>
      <c r="L31" s="37">
        <f t="shared" si="1"/>
        <v>0</v>
      </c>
    </row>
    <row r="32" spans="1:12" ht="15" customHeight="1" x14ac:dyDescent="0.25">
      <c r="A32" s="31">
        <v>21</v>
      </c>
      <c r="B32" s="272" t="s">
        <v>960</v>
      </c>
      <c r="C32" s="273" t="s">
        <v>961</v>
      </c>
      <c r="D32" s="273" t="s">
        <v>961</v>
      </c>
      <c r="E32" s="274" t="s">
        <v>961</v>
      </c>
      <c r="F32" s="167" t="s">
        <v>11</v>
      </c>
      <c r="G32" s="33"/>
      <c r="H32" s="169">
        <v>30</v>
      </c>
      <c r="I32" s="34">
        <v>0</v>
      </c>
      <c r="J32" s="35">
        <v>9.5</v>
      </c>
      <c r="K32" s="36">
        <f t="shared" si="0"/>
        <v>0</v>
      </c>
      <c r="L32" s="37">
        <f t="shared" si="1"/>
        <v>0</v>
      </c>
    </row>
    <row r="33" spans="1:12" ht="15" customHeight="1" x14ac:dyDescent="0.25">
      <c r="A33" s="31">
        <f t="shared" si="2"/>
        <v>22</v>
      </c>
      <c r="B33" s="272" t="s">
        <v>962</v>
      </c>
      <c r="C33" s="273" t="s">
        <v>963</v>
      </c>
      <c r="D33" s="273" t="s">
        <v>963</v>
      </c>
      <c r="E33" s="274" t="s">
        <v>963</v>
      </c>
      <c r="F33" s="167" t="s">
        <v>11</v>
      </c>
      <c r="G33" s="33"/>
      <c r="H33" s="169">
        <v>600</v>
      </c>
      <c r="I33" s="34">
        <v>0</v>
      </c>
      <c r="J33" s="35">
        <v>9.5</v>
      </c>
      <c r="K33" s="36">
        <f t="shared" si="0"/>
        <v>0</v>
      </c>
      <c r="L33" s="37">
        <f t="shared" si="1"/>
        <v>0</v>
      </c>
    </row>
    <row r="34" spans="1:12" ht="15" customHeight="1" x14ac:dyDescent="0.25">
      <c r="A34" s="31">
        <v>23</v>
      </c>
      <c r="B34" s="272" t="s">
        <v>964</v>
      </c>
      <c r="C34" s="273" t="s">
        <v>965</v>
      </c>
      <c r="D34" s="273" t="s">
        <v>965</v>
      </c>
      <c r="E34" s="274" t="s">
        <v>965</v>
      </c>
      <c r="F34" s="167" t="s">
        <v>11</v>
      </c>
      <c r="G34" s="33"/>
      <c r="H34" s="169">
        <v>300</v>
      </c>
      <c r="I34" s="34">
        <v>0</v>
      </c>
      <c r="J34" s="35">
        <v>9.5</v>
      </c>
      <c r="K34" s="36">
        <f t="shared" si="0"/>
        <v>0</v>
      </c>
      <c r="L34" s="37">
        <f t="shared" si="1"/>
        <v>0</v>
      </c>
    </row>
    <row r="35" spans="1:12" ht="15" customHeight="1" x14ac:dyDescent="0.25">
      <c r="A35" s="31">
        <f t="shared" si="2"/>
        <v>24</v>
      </c>
      <c r="B35" s="272" t="s">
        <v>966</v>
      </c>
      <c r="C35" s="273" t="s">
        <v>967</v>
      </c>
      <c r="D35" s="273" t="s">
        <v>967</v>
      </c>
      <c r="E35" s="274" t="s">
        <v>967</v>
      </c>
      <c r="F35" s="167" t="s">
        <v>11</v>
      </c>
      <c r="G35" s="33"/>
      <c r="H35" s="169">
        <v>360</v>
      </c>
      <c r="I35" s="34">
        <v>0</v>
      </c>
      <c r="J35" s="35">
        <v>9.5</v>
      </c>
      <c r="K35" s="36">
        <f t="shared" si="0"/>
        <v>0</v>
      </c>
      <c r="L35" s="37">
        <f t="shared" si="1"/>
        <v>0</v>
      </c>
    </row>
    <row r="36" spans="1:12" ht="15" customHeight="1" x14ac:dyDescent="0.25">
      <c r="A36" s="31">
        <f t="shared" si="2"/>
        <v>25</v>
      </c>
      <c r="B36" s="272" t="s">
        <v>968</v>
      </c>
      <c r="C36" s="273" t="s">
        <v>888</v>
      </c>
      <c r="D36" s="273" t="s">
        <v>888</v>
      </c>
      <c r="E36" s="274" t="s">
        <v>888</v>
      </c>
      <c r="F36" s="167" t="s">
        <v>11</v>
      </c>
      <c r="G36" s="33"/>
      <c r="H36" s="169">
        <v>18</v>
      </c>
      <c r="I36" s="34">
        <v>0</v>
      </c>
      <c r="J36" s="35">
        <v>9.5</v>
      </c>
      <c r="K36" s="36">
        <f t="shared" si="0"/>
        <v>0</v>
      </c>
      <c r="L36" s="37">
        <f t="shared" si="1"/>
        <v>0</v>
      </c>
    </row>
    <row r="37" spans="1:12" ht="15" customHeight="1" x14ac:dyDescent="0.25">
      <c r="A37" s="31">
        <f t="shared" si="2"/>
        <v>26</v>
      </c>
      <c r="B37" s="272" t="s">
        <v>969</v>
      </c>
      <c r="C37" s="273" t="s">
        <v>970</v>
      </c>
      <c r="D37" s="273" t="s">
        <v>970</v>
      </c>
      <c r="E37" s="274" t="s">
        <v>970</v>
      </c>
      <c r="F37" s="167" t="s">
        <v>11</v>
      </c>
      <c r="G37" s="33"/>
      <c r="H37" s="169">
        <v>20</v>
      </c>
      <c r="I37" s="34">
        <v>0</v>
      </c>
      <c r="J37" s="35">
        <v>9.5</v>
      </c>
      <c r="K37" s="36">
        <f t="shared" si="0"/>
        <v>0</v>
      </c>
      <c r="L37" s="37">
        <f t="shared" si="1"/>
        <v>0</v>
      </c>
    </row>
    <row r="38" spans="1:12" ht="15" customHeight="1" x14ac:dyDescent="0.25">
      <c r="A38" s="31">
        <f t="shared" si="2"/>
        <v>27</v>
      </c>
      <c r="B38" s="272" t="s">
        <v>971</v>
      </c>
      <c r="C38" s="273" t="s">
        <v>972</v>
      </c>
      <c r="D38" s="273" t="s">
        <v>972</v>
      </c>
      <c r="E38" s="274" t="s">
        <v>972</v>
      </c>
      <c r="F38" s="167" t="s">
        <v>11</v>
      </c>
      <c r="G38" s="33"/>
      <c r="H38" s="169">
        <v>20</v>
      </c>
      <c r="I38" s="34">
        <v>0</v>
      </c>
      <c r="J38" s="35">
        <v>9.5</v>
      </c>
      <c r="K38" s="36">
        <f t="shared" si="0"/>
        <v>0</v>
      </c>
      <c r="L38" s="37">
        <f t="shared" si="1"/>
        <v>0</v>
      </c>
    </row>
    <row r="39" spans="1:12" ht="15.75" x14ac:dyDescent="0.3">
      <c r="A39" s="145"/>
      <c r="B39" s="212" t="s">
        <v>136</v>
      </c>
      <c r="C39" s="213"/>
      <c r="D39" s="213"/>
      <c r="E39" s="214"/>
      <c r="F39" s="146"/>
      <c r="G39" s="146"/>
      <c r="H39" s="146"/>
      <c r="I39" s="146"/>
      <c r="J39" s="146"/>
      <c r="K39" s="146"/>
      <c r="L39" s="147">
        <f>SUM(L12:L38)</f>
        <v>0</v>
      </c>
    </row>
    <row r="40" spans="1:12" ht="15.75" x14ac:dyDescent="0.3">
      <c r="A40" s="19"/>
      <c r="B40" s="20"/>
      <c r="C40" s="20"/>
      <c r="D40" s="20"/>
      <c r="E40" s="20"/>
      <c r="F40" s="21"/>
      <c r="G40" s="21"/>
      <c r="H40" s="21"/>
      <c r="I40" s="21"/>
      <c r="J40" s="21"/>
      <c r="K40" s="21"/>
      <c r="L40" s="22"/>
    </row>
    <row r="41" spans="1:12" ht="15.75" x14ac:dyDescent="0.3">
      <c r="A41" s="4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ht="15.75" x14ac:dyDescent="0.3">
      <c r="A42" s="4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15.75" x14ac:dyDescent="0.3">
      <c r="A43" s="93" t="s">
        <v>16</v>
      </c>
      <c r="B43" s="93"/>
      <c r="C43" s="93"/>
      <c r="D43" s="93"/>
      <c r="E43" s="93"/>
      <c r="F43" s="93"/>
      <c r="G43" s="93"/>
      <c r="H43" s="93"/>
      <c r="I43" s="4"/>
      <c r="J43" s="4"/>
      <c r="K43" s="4"/>
      <c r="L43" s="4"/>
    </row>
    <row r="44" spans="1:12" ht="15.75" x14ac:dyDescent="0.3">
      <c r="A44" s="93" t="s">
        <v>974</v>
      </c>
      <c r="B44" s="94"/>
      <c r="C44" s="94"/>
      <c r="D44" s="94"/>
      <c r="E44" s="94"/>
      <c r="F44" s="123"/>
      <c r="G44" s="125"/>
      <c r="H44" s="125"/>
      <c r="I44" s="4"/>
      <c r="J44" s="4"/>
      <c r="K44" s="4"/>
      <c r="L44" s="4"/>
    </row>
    <row r="45" spans="1:12" ht="15.75" x14ac:dyDescent="0.3">
      <c r="A45" s="4"/>
      <c r="B45" s="23"/>
      <c r="C45" s="24"/>
      <c r="D45" s="2"/>
      <c r="E45" s="2"/>
      <c r="F45" s="4"/>
      <c r="G45" s="4"/>
      <c r="H45" s="4"/>
      <c r="I45" s="4"/>
      <c r="J45" s="4"/>
      <c r="K45" s="4"/>
      <c r="L45" s="4"/>
    </row>
    <row r="46" spans="1:12" ht="15.75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ht="15.75" x14ac:dyDescent="0.3">
      <c r="A47" s="8" t="s">
        <v>18</v>
      </c>
      <c r="B47" s="8"/>
      <c r="C47" s="8"/>
      <c r="D47" s="8"/>
      <c r="E47" s="8"/>
      <c r="F47" s="8"/>
      <c r="G47" s="25" t="s">
        <v>19</v>
      </c>
      <c r="H47" s="8"/>
      <c r="I47" s="8"/>
      <c r="J47" s="8" t="s">
        <v>20</v>
      </c>
      <c r="K47" s="8"/>
      <c r="L47" s="8"/>
    </row>
    <row r="48" spans="1:12" ht="15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5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5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.75" x14ac:dyDescent="0.3">
      <c r="A54" s="26"/>
      <c r="B54" s="27"/>
      <c r="C54" s="28"/>
      <c r="D54" s="28"/>
      <c r="E54" s="28"/>
      <c r="F54" s="28"/>
      <c r="G54" s="29"/>
      <c r="H54" s="30"/>
      <c r="I54" s="30"/>
      <c r="J54" s="30"/>
      <c r="K54" s="30"/>
      <c r="L54" s="30"/>
    </row>
    <row r="61" spans="1:12" ht="27" customHeight="1" x14ac:dyDescent="0.25"/>
    <row r="62" spans="1:12" ht="15.75" customHeight="1" x14ac:dyDescent="0.25"/>
    <row r="63" spans="1:12" ht="27" customHeight="1" x14ac:dyDescent="0.25"/>
    <row r="64" spans="1:12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27" customHeight="1" x14ac:dyDescent="0.25"/>
    <row r="69" ht="27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15.75" customHeight="1" x14ac:dyDescent="0.25"/>
    <row r="81" ht="15.75" customHeight="1" x14ac:dyDescent="0.25"/>
    <row r="82" ht="27" customHeight="1" x14ac:dyDescent="0.25"/>
    <row r="83" ht="15.75" customHeight="1" x14ac:dyDescent="0.25"/>
    <row r="84" ht="15.75" customHeight="1" x14ac:dyDescent="0.25"/>
    <row r="85" ht="27" customHeight="1" x14ac:dyDescent="0.25"/>
    <row r="86" ht="15.75" customHeight="1" x14ac:dyDescent="0.25"/>
    <row r="87" ht="27" customHeight="1" x14ac:dyDescent="0.25"/>
    <row r="88" ht="15.75" customHeight="1" x14ac:dyDescent="0.25"/>
    <row r="89" ht="27" customHeight="1" x14ac:dyDescent="0.25"/>
    <row r="90" ht="27" customHeight="1" x14ac:dyDescent="0.25"/>
    <row r="91" ht="27" customHeight="1" x14ac:dyDescent="0.25"/>
    <row r="92" ht="15.75" customHeight="1" x14ac:dyDescent="0.25"/>
    <row r="93" ht="27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.75" customHeight="1" x14ac:dyDescent="0.25"/>
    <row r="110" ht="15" customHeight="1" x14ac:dyDescent="0.25"/>
    <row r="111" ht="1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.75" customHeight="1" x14ac:dyDescent="0.25"/>
    <row r="190" ht="15" customHeight="1" x14ac:dyDescent="0.25"/>
    <row r="191" ht="1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</sheetData>
  <sheetProtection algorithmName="SHA-512" hashValue="8KGFtfEQzx5GMGp+w5EAUuAW7kLqunxYCCwOD3fLVvypSt9sf9WF2EEw//HdWUhhK6silCKvHnfDjdg1oe/ugQ==" saltValue="24LImC6Deg7miy2ar/gTPg==" spinCount="100000" sheet="1" objects="1" scenarios="1"/>
  <protectedRanges>
    <protectedRange sqref="C47" name="Obseg4"/>
    <protectedRange sqref="I12:I38" name="Obseg3"/>
    <protectedRange sqref="G12:G38" name="Obseg2"/>
    <protectedRange sqref="C5:D6" name="Obseg1"/>
  </protectedRanges>
  <mergeCells count="29"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9:E39"/>
    <mergeCell ref="B35:E35"/>
    <mergeCell ref="B36:E36"/>
    <mergeCell ref="B37:E37"/>
    <mergeCell ref="B38:E38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CC1A6-BA00-405E-BC7C-88EFBC837BD8}">
  <dimension ref="A1:L205"/>
  <sheetViews>
    <sheetView topLeftCell="A26" zoomScaleNormal="100" zoomScaleSheetLayoutView="112" workbookViewId="0">
      <selection activeCell="A34" sqref="A34:G34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992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39.950000000000003" customHeight="1" x14ac:dyDescent="0.25">
      <c r="A12" s="31">
        <v>1</v>
      </c>
      <c r="B12" s="246" t="s">
        <v>975</v>
      </c>
      <c r="C12" s="247"/>
      <c r="D12" s="247"/>
      <c r="E12" s="248"/>
      <c r="F12" s="32" t="s">
        <v>11</v>
      </c>
      <c r="G12" s="33"/>
      <c r="H12" s="38">
        <v>60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39.950000000000003" customHeight="1" x14ac:dyDescent="0.25">
      <c r="A13" s="31">
        <f>A12+1</f>
        <v>2</v>
      </c>
      <c r="B13" s="246" t="s">
        <v>976</v>
      </c>
      <c r="C13" s="247"/>
      <c r="D13" s="247"/>
      <c r="E13" s="248"/>
      <c r="F13" s="32" t="s">
        <v>11</v>
      </c>
      <c r="G13" s="33"/>
      <c r="H13" s="38">
        <v>60</v>
      </c>
      <c r="I13" s="34">
        <v>0</v>
      </c>
      <c r="J13" s="35">
        <v>9.5</v>
      </c>
      <c r="K13" s="36">
        <f t="shared" ref="K13:K28" si="0">PRODUCT(I13,1.095)</f>
        <v>0</v>
      </c>
      <c r="L13" s="37">
        <f t="shared" ref="L13:L28" si="1">PRODUCT(H13,K13)</f>
        <v>0</v>
      </c>
    </row>
    <row r="14" spans="1:12" ht="69.95" customHeight="1" x14ac:dyDescent="0.25">
      <c r="A14" s="31">
        <f t="shared" ref="A14:A28" si="2">A13+1</f>
        <v>3</v>
      </c>
      <c r="B14" s="246" t="s">
        <v>977</v>
      </c>
      <c r="C14" s="247"/>
      <c r="D14" s="247"/>
      <c r="E14" s="248"/>
      <c r="F14" s="32" t="s">
        <v>11</v>
      </c>
      <c r="G14" s="33"/>
      <c r="H14" s="38">
        <v>80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69.95" customHeight="1" x14ac:dyDescent="0.25">
      <c r="A15" s="31">
        <f t="shared" si="2"/>
        <v>4</v>
      </c>
      <c r="B15" s="246" t="s">
        <v>978</v>
      </c>
      <c r="C15" s="247"/>
      <c r="D15" s="247"/>
      <c r="E15" s="248"/>
      <c r="F15" s="32" t="s">
        <v>11</v>
      </c>
      <c r="G15" s="33"/>
      <c r="H15" s="38">
        <v>50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80.099999999999994" customHeight="1" x14ac:dyDescent="0.25">
      <c r="A16" s="31">
        <f t="shared" si="2"/>
        <v>5</v>
      </c>
      <c r="B16" s="246" t="s">
        <v>979</v>
      </c>
      <c r="C16" s="247"/>
      <c r="D16" s="247"/>
      <c r="E16" s="248"/>
      <c r="F16" s="32" t="s">
        <v>11</v>
      </c>
      <c r="G16" s="33"/>
      <c r="H16" s="38">
        <v>60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24.95" customHeight="1" x14ac:dyDescent="0.25">
      <c r="A17" s="31">
        <f t="shared" si="2"/>
        <v>6</v>
      </c>
      <c r="B17" s="246" t="s">
        <v>980</v>
      </c>
      <c r="C17" s="247"/>
      <c r="D17" s="247"/>
      <c r="E17" s="248"/>
      <c r="F17" s="32" t="s">
        <v>30</v>
      </c>
      <c r="G17" s="33"/>
      <c r="H17" s="38">
        <v>200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24.95" customHeight="1" x14ac:dyDescent="0.25">
      <c r="A18" s="31">
        <f t="shared" si="2"/>
        <v>7</v>
      </c>
      <c r="B18" s="246" t="s">
        <v>981</v>
      </c>
      <c r="C18" s="247"/>
      <c r="D18" s="247"/>
      <c r="E18" s="248"/>
      <c r="F18" s="32" t="s">
        <v>30</v>
      </c>
      <c r="G18" s="33"/>
      <c r="H18" s="38">
        <v>150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24.95" customHeight="1" x14ac:dyDescent="0.25">
      <c r="A19" s="31">
        <f t="shared" si="2"/>
        <v>8</v>
      </c>
      <c r="B19" s="246" t="s">
        <v>982</v>
      </c>
      <c r="C19" s="247"/>
      <c r="D19" s="247"/>
      <c r="E19" s="248"/>
      <c r="F19" s="32" t="s">
        <v>30</v>
      </c>
      <c r="G19" s="33"/>
      <c r="H19" s="38">
        <v>200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15" customHeight="1" x14ac:dyDescent="0.25">
      <c r="A20" s="31">
        <f t="shared" si="2"/>
        <v>9</v>
      </c>
      <c r="B20" s="246" t="s">
        <v>983</v>
      </c>
      <c r="C20" s="247"/>
      <c r="D20" s="247"/>
      <c r="E20" s="248"/>
      <c r="F20" s="32" t="s">
        <v>30</v>
      </c>
      <c r="G20" s="33"/>
      <c r="H20" s="38">
        <v>200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15" customHeight="1" x14ac:dyDescent="0.25">
      <c r="A21" s="31">
        <f t="shared" si="2"/>
        <v>10</v>
      </c>
      <c r="B21" s="246" t="s">
        <v>984</v>
      </c>
      <c r="C21" s="247"/>
      <c r="D21" s="247"/>
      <c r="E21" s="248"/>
      <c r="F21" s="32" t="s">
        <v>30</v>
      </c>
      <c r="G21" s="33"/>
      <c r="H21" s="38">
        <v>40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30" customHeight="1" x14ac:dyDescent="0.25">
      <c r="A22" s="31">
        <f t="shared" si="2"/>
        <v>11</v>
      </c>
      <c r="B22" s="246" t="s">
        <v>985</v>
      </c>
      <c r="C22" s="247"/>
      <c r="D22" s="247"/>
      <c r="E22" s="248"/>
      <c r="F22" s="32" t="s">
        <v>30</v>
      </c>
      <c r="G22" s="33"/>
      <c r="H22" s="38">
        <v>80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ht="24.95" customHeight="1" x14ac:dyDescent="0.25">
      <c r="A23" s="31">
        <f t="shared" si="2"/>
        <v>12</v>
      </c>
      <c r="B23" s="246" t="s">
        <v>986</v>
      </c>
      <c r="C23" s="247"/>
      <c r="D23" s="247"/>
      <c r="E23" s="248"/>
      <c r="F23" s="32" t="s">
        <v>30</v>
      </c>
      <c r="G23" s="33"/>
      <c r="H23" s="38">
        <v>200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15" customHeight="1" x14ac:dyDescent="0.25">
      <c r="A24" s="31">
        <f t="shared" si="2"/>
        <v>13</v>
      </c>
      <c r="B24" s="249" t="s">
        <v>987</v>
      </c>
      <c r="C24" s="250"/>
      <c r="D24" s="250"/>
      <c r="E24" s="251"/>
      <c r="F24" s="32" t="s">
        <v>30</v>
      </c>
      <c r="G24" s="33"/>
      <c r="H24" s="38">
        <v>20</v>
      </c>
      <c r="I24" s="34">
        <v>0</v>
      </c>
      <c r="J24" s="35">
        <v>9.5</v>
      </c>
      <c r="K24" s="36">
        <f t="shared" si="0"/>
        <v>0</v>
      </c>
      <c r="L24" s="37">
        <f t="shared" si="1"/>
        <v>0</v>
      </c>
    </row>
    <row r="25" spans="1:12" ht="30" customHeight="1" x14ac:dyDescent="0.25">
      <c r="A25" s="31">
        <f t="shared" si="2"/>
        <v>14</v>
      </c>
      <c r="B25" s="246" t="s">
        <v>988</v>
      </c>
      <c r="C25" s="247"/>
      <c r="D25" s="247"/>
      <c r="E25" s="248"/>
      <c r="F25" s="32" t="s">
        <v>30</v>
      </c>
      <c r="G25" s="33"/>
      <c r="H25" s="38">
        <v>30</v>
      </c>
      <c r="I25" s="34">
        <v>0</v>
      </c>
      <c r="J25" s="35">
        <v>9.5</v>
      </c>
      <c r="K25" s="36">
        <f t="shared" si="0"/>
        <v>0</v>
      </c>
      <c r="L25" s="37">
        <f t="shared" si="1"/>
        <v>0</v>
      </c>
    </row>
    <row r="26" spans="1:12" ht="30" customHeight="1" x14ac:dyDescent="0.25">
      <c r="A26" s="31">
        <f t="shared" si="2"/>
        <v>15</v>
      </c>
      <c r="B26" s="246" t="s">
        <v>989</v>
      </c>
      <c r="C26" s="247"/>
      <c r="D26" s="247"/>
      <c r="E26" s="248"/>
      <c r="F26" s="32" t="s">
        <v>30</v>
      </c>
      <c r="G26" s="33"/>
      <c r="H26" s="38">
        <v>150</v>
      </c>
      <c r="I26" s="34">
        <v>0</v>
      </c>
      <c r="J26" s="35">
        <v>9.5</v>
      </c>
      <c r="K26" s="36">
        <f t="shared" si="0"/>
        <v>0</v>
      </c>
      <c r="L26" s="37">
        <f t="shared" si="1"/>
        <v>0</v>
      </c>
    </row>
    <row r="27" spans="1:12" ht="30" customHeight="1" x14ac:dyDescent="0.25">
      <c r="A27" s="31">
        <f t="shared" si="2"/>
        <v>16</v>
      </c>
      <c r="B27" s="246" t="s">
        <v>990</v>
      </c>
      <c r="C27" s="247"/>
      <c r="D27" s="247"/>
      <c r="E27" s="248"/>
      <c r="F27" s="32" t="s">
        <v>30</v>
      </c>
      <c r="G27" s="33"/>
      <c r="H27" s="38">
        <v>100</v>
      </c>
      <c r="I27" s="34">
        <v>0</v>
      </c>
      <c r="J27" s="35">
        <v>9.5</v>
      </c>
      <c r="K27" s="36">
        <f t="shared" si="0"/>
        <v>0</v>
      </c>
      <c r="L27" s="37">
        <f t="shared" si="1"/>
        <v>0</v>
      </c>
    </row>
    <row r="28" spans="1:12" ht="39.950000000000003" customHeight="1" x14ac:dyDescent="0.25">
      <c r="A28" s="31">
        <f t="shared" si="2"/>
        <v>17</v>
      </c>
      <c r="B28" s="246" t="s">
        <v>991</v>
      </c>
      <c r="C28" s="247"/>
      <c r="D28" s="247"/>
      <c r="E28" s="248"/>
      <c r="F28" s="32" t="s">
        <v>30</v>
      </c>
      <c r="G28" s="33"/>
      <c r="H28" s="38">
        <v>100</v>
      </c>
      <c r="I28" s="34">
        <v>0</v>
      </c>
      <c r="J28" s="35">
        <v>9.5</v>
      </c>
      <c r="K28" s="36">
        <f t="shared" si="0"/>
        <v>0</v>
      </c>
      <c r="L28" s="37">
        <f t="shared" si="1"/>
        <v>0</v>
      </c>
    </row>
    <row r="29" spans="1:12" ht="15.75" x14ac:dyDescent="0.3">
      <c r="A29" s="145"/>
      <c r="B29" s="212" t="s">
        <v>137</v>
      </c>
      <c r="C29" s="213"/>
      <c r="D29" s="213"/>
      <c r="E29" s="214"/>
      <c r="F29" s="146"/>
      <c r="G29" s="146"/>
      <c r="H29" s="146"/>
      <c r="I29" s="146"/>
      <c r="J29" s="146"/>
      <c r="K29" s="146"/>
      <c r="L29" s="147">
        <f>SUM(L12:L28)</f>
        <v>0</v>
      </c>
    </row>
    <row r="30" spans="1:12" ht="15.75" x14ac:dyDescent="0.3">
      <c r="A30" s="19"/>
      <c r="B30" s="20"/>
      <c r="C30" s="20"/>
      <c r="D30" s="20"/>
      <c r="E30" s="20"/>
      <c r="F30" s="21"/>
      <c r="G30" s="21"/>
      <c r="H30" s="21"/>
      <c r="I30" s="21"/>
      <c r="J30" s="21"/>
      <c r="K30" s="21"/>
      <c r="L30" s="22"/>
    </row>
    <row r="31" spans="1:12" ht="15.75" x14ac:dyDescent="0.3">
      <c r="A31" s="4" t="s">
        <v>14</v>
      </c>
      <c r="B31" s="23"/>
      <c r="C31" s="24"/>
      <c r="D31" s="2"/>
      <c r="E31" s="2"/>
      <c r="F31" s="4"/>
      <c r="G31" s="4"/>
      <c r="H31" s="4"/>
      <c r="I31" s="4"/>
      <c r="J31" s="4"/>
      <c r="K31" s="4"/>
      <c r="L31" s="4"/>
    </row>
    <row r="32" spans="1:12" ht="15.75" x14ac:dyDescent="0.3">
      <c r="A32" s="4" t="s">
        <v>15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5.75" x14ac:dyDescent="0.3">
      <c r="A33" s="4" t="s">
        <v>16</v>
      </c>
      <c r="B33" s="8"/>
      <c r="C33" s="8"/>
      <c r="D33" s="8"/>
      <c r="E33" s="8"/>
      <c r="F33" s="8"/>
      <c r="G33" s="25"/>
      <c r="H33" s="8"/>
      <c r="I33" s="8"/>
      <c r="J33" s="8"/>
      <c r="K33" s="4"/>
      <c r="L33" s="4"/>
    </row>
    <row r="34" spans="1:12" ht="15.75" x14ac:dyDescent="0.3">
      <c r="A34" s="93" t="s">
        <v>974</v>
      </c>
      <c r="B34" s="94"/>
      <c r="C34" s="94"/>
      <c r="D34" s="94"/>
      <c r="E34" s="94"/>
      <c r="F34" s="123"/>
      <c r="G34" s="125"/>
      <c r="H34" s="6"/>
      <c r="I34" s="6"/>
      <c r="J34" s="6"/>
      <c r="K34" s="4"/>
      <c r="L34" s="4"/>
    </row>
    <row r="35" spans="1:12" ht="15.75" x14ac:dyDescent="0.3">
      <c r="A35" s="4" t="s">
        <v>17</v>
      </c>
      <c r="K35" s="4"/>
      <c r="L35" s="4"/>
    </row>
    <row r="36" spans="1:12" ht="15.75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ht="15.75" x14ac:dyDescent="0.3">
      <c r="A37" s="8" t="s">
        <v>18</v>
      </c>
      <c r="B37" s="8"/>
      <c r="C37" s="8"/>
      <c r="D37" s="8"/>
      <c r="E37" s="8"/>
      <c r="F37" s="8"/>
      <c r="G37" s="25" t="s">
        <v>19</v>
      </c>
      <c r="H37" s="8"/>
      <c r="I37" s="8"/>
      <c r="J37" s="8" t="s">
        <v>20</v>
      </c>
      <c r="K37" s="8"/>
      <c r="L37" s="8"/>
    </row>
    <row r="38" spans="1:12" ht="15.75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5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5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5.75" x14ac:dyDescent="0.3">
      <c r="A44" s="26"/>
      <c r="B44" s="27"/>
      <c r="C44" s="28"/>
      <c r="D44" s="28"/>
      <c r="E44" s="28"/>
      <c r="F44" s="28"/>
      <c r="G44" s="29"/>
      <c r="H44" s="30"/>
      <c r="I44" s="30"/>
      <c r="J44" s="30"/>
      <c r="K44" s="30"/>
      <c r="L44" s="30"/>
    </row>
    <row r="51" ht="27" customHeight="1" x14ac:dyDescent="0.25"/>
    <row r="52" ht="15.75" customHeight="1" x14ac:dyDescent="0.25"/>
    <row r="53" ht="27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15.75" customHeight="1" x14ac:dyDescent="0.25"/>
    <row r="71" ht="15.75" customHeight="1" x14ac:dyDescent="0.25"/>
    <row r="72" ht="27" customHeight="1" x14ac:dyDescent="0.25"/>
    <row r="73" ht="15.75" customHeight="1" x14ac:dyDescent="0.25"/>
    <row r="74" ht="15.75" customHeight="1" x14ac:dyDescent="0.25"/>
    <row r="75" ht="27" customHeight="1" x14ac:dyDescent="0.25"/>
    <row r="76" ht="15.75" customHeight="1" x14ac:dyDescent="0.25"/>
    <row r="77" ht="27" customHeight="1" x14ac:dyDescent="0.25"/>
    <row r="78" ht="15.75" customHeight="1" x14ac:dyDescent="0.25"/>
    <row r="79" ht="27" customHeight="1" x14ac:dyDescent="0.25"/>
    <row r="80" ht="27" customHeight="1" x14ac:dyDescent="0.25"/>
    <row r="81" ht="27" customHeight="1" x14ac:dyDescent="0.25"/>
    <row r="82" ht="15.75" customHeight="1" x14ac:dyDescent="0.25"/>
    <row r="83" ht="27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.75" customHeight="1" x14ac:dyDescent="0.25"/>
    <row r="100" ht="15" customHeight="1" x14ac:dyDescent="0.25"/>
    <row r="101" ht="1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.75" customHeight="1" x14ac:dyDescent="0.25"/>
    <row r="180" ht="15" customHeight="1" x14ac:dyDescent="0.25"/>
    <row r="181" ht="1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</sheetData>
  <sheetProtection algorithmName="SHA-512" hashValue="6W+y0G+f8gzg/BMFpF7fqz68w4S2FGFKyrCSNqgpMXx4GNk45A3MyZxI6iq+g3EOjYPAyh/Z9uEjaFet1eW63Q==" saltValue="UQkskvar7etPp/gzDgVBLA==" spinCount="100000" sheet="1" objects="1" scenarios="1"/>
  <protectedRanges>
    <protectedRange sqref="C37" name="Obseg4"/>
    <protectedRange sqref="I12:I28" name="Obseg3"/>
    <protectedRange sqref="G12:G28" name="Obseg2"/>
    <protectedRange sqref="C5:D6" name="Obseg1"/>
  </protectedRanges>
  <mergeCells count="19"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9:E29"/>
    <mergeCell ref="B23:E23"/>
    <mergeCell ref="B24:E24"/>
    <mergeCell ref="B25:E25"/>
    <mergeCell ref="B26:E26"/>
    <mergeCell ref="B27:E27"/>
    <mergeCell ref="B28:E28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767-03CC-40E3-B949-223701D62104}">
  <dimension ref="A1:L220"/>
  <sheetViews>
    <sheetView topLeftCell="A38" zoomScaleNormal="100" zoomScaleSheetLayoutView="112" workbookViewId="0">
      <selection activeCell="A49" sqref="A49:G49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993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30" customHeight="1" x14ac:dyDescent="0.25">
      <c r="A12" s="31">
        <v>1</v>
      </c>
      <c r="B12" s="246" t="s">
        <v>106</v>
      </c>
      <c r="C12" s="247"/>
      <c r="D12" s="247"/>
      <c r="E12" s="248"/>
      <c r="F12" s="35" t="s">
        <v>30</v>
      </c>
      <c r="G12" s="33"/>
      <c r="H12" s="121">
        <v>3864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30" customHeight="1" x14ac:dyDescent="0.25">
      <c r="A13" s="31">
        <f>A12+1</f>
        <v>2</v>
      </c>
      <c r="B13" s="246" t="s">
        <v>107</v>
      </c>
      <c r="C13" s="247"/>
      <c r="D13" s="247"/>
      <c r="E13" s="248"/>
      <c r="F13" s="35" t="s">
        <v>30</v>
      </c>
      <c r="G13" s="33"/>
      <c r="H13" s="121">
        <v>648</v>
      </c>
      <c r="I13" s="34">
        <v>0</v>
      </c>
      <c r="J13" s="35">
        <v>9.5</v>
      </c>
      <c r="K13" s="36">
        <f t="shared" ref="K13:K43" si="0">PRODUCT(I13,1.095)</f>
        <v>0</v>
      </c>
      <c r="L13" s="37">
        <f t="shared" ref="L13:L43" si="1">PRODUCT(H13,K13)</f>
        <v>0</v>
      </c>
    </row>
    <row r="14" spans="1:12" ht="30" customHeight="1" x14ac:dyDescent="0.25">
      <c r="A14" s="31">
        <f t="shared" ref="A14:A43" si="2">A13+1</f>
        <v>3</v>
      </c>
      <c r="B14" s="246" t="s">
        <v>146</v>
      </c>
      <c r="C14" s="247"/>
      <c r="D14" s="247"/>
      <c r="E14" s="248"/>
      <c r="F14" s="35" t="s">
        <v>30</v>
      </c>
      <c r="G14" s="33"/>
      <c r="H14" s="121">
        <v>2808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30" customHeight="1" x14ac:dyDescent="0.25">
      <c r="A15" s="31">
        <f t="shared" si="2"/>
        <v>4</v>
      </c>
      <c r="B15" s="246" t="s">
        <v>108</v>
      </c>
      <c r="C15" s="247"/>
      <c r="D15" s="247"/>
      <c r="E15" s="248"/>
      <c r="F15" s="35" t="s">
        <v>30</v>
      </c>
      <c r="G15" s="33"/>
      <c r="H15" s="121">
        <v>15000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30" customHeight="1" x14ac:dyDescent="0.25">
      <c r="A16" s="31">
        <f t="shared" si="2"/>
        <v>5</v>
      </c>
      <c r="B16" s="246" t="s">
        <v>109</v>
      </c>
      <c r="C16" s="247"/>
      <c r="D16" s="247"/>
      <c r="E16" s="248"/>
      <c r="F16" s="35" t="s">
        <v>30</v>
      </c>
      <c r="G16" s="33"/>
      <c r="H16" s="121">
        <v>5400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30" customHeight="1" x14ac:dyDescent="0.25">
      <c r="A17" s="31">
        <f t="shared" si="2"/>
        <v>6</v>
      </c>
      <c r="B17" s="246" t="s">
        <v>110</v>
      </c>
      <c r="C17" s="247"/>
      <c r="D17" s="247"/>
      <c r="E17" s="248"/>
      <c r="F17" s="35" t="s">
        <v>30</v>
      </c>
      <c r="G17" s="33"/>
      <c r="H17" s="121">
        <v>1872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30" customHeight="1" x14ac:dyDescent="0.25">
      <c r="A18" s="31">
        <f t="shared" si="2"/>
        <v>7</v>
      </c>
      <c r="B18" s="278" t="s">
        <v>111</v>
      </c>
      <c r="C18" s="279"/>
      <c r="D18" s="279"/>
      <c r="E18" s="280"/>
      <c r="F18" s="35" t="s">
        <v>30</v>
      </c>
      <c r="G18" s="33"/>
      <c r="H18" s="121">
        <v>2700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30" customHeight="1" x14ac:dyDescent="0.25">
      <c r="A19" s="31">
        <f t="shared" si="2"/>
        <v>8</v>
      </c>
      <c r="B19" s="278" t="s">
        <v>112</v>
      </c>
      <c r="C19" s="279"/>
      <c r="D19" s="279"/>
      <c r="E19" s="280"/>
      <c r="F19" s="35" t="s">
        <v>30</v>
      </c>
      <c r="G19" s="33"/>
      <c r="H19" s="121">
        <v>1620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30" customHeight="1" x14ac:dyDescent="0.25">
      <c r="A20" s="31">
        <f t="shared" si="2"/>
        <v>9</v>
      </c>
      <c r="B20" s="278" t="s">
        <v>113</v>
      </c>
      <c r="C20" s="279"/>
      <c r="D20" s="279"/>
      <c r="E20" s="280"/>
      <c r="F20" s="35" t="s">
        <v>30</v>
      </c>
      <c r="G20" s="33"/>
      <c r="H20" s="121">
        <v>756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30" customHeight="1" x14ac:dyDescent="0.25">
      <c r="A21" s="31">
        <f t="shared" si="2"/>
        <v>10</v>
      </c>
      <c r="B21" s="278" t="s">
        <v>114</v>
      </c>
      <c r="C21" s="279"/>
      <c r="D21" s="279"/>
      <c r="E21" s="280"/>
      <c r="F21" s="35" t="s">
        <v>30</v>
      </c>
      <c r="G21" s="33"/>
      <c r="H21" s="121">
        <v>648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30" customHeight="1" x14ac:dyDescent="0.25">
      <c r="A22" s="31">
        <f t="shared" si="2"/>
        <v>11</v>
      </c>
      <c r="B22" s="278" t="s">
        <v>115</v>
      </c>
      <c r="C22" s="279"/>
      <c r="D22" s="279"/>
      <c r="E22" s="280"/>
      <c r="F22" s="35" t="s">
        <v>30</v>
      </c>
      <c r="G22" s="33"/>
      <c r="H22" s="121">
        <v>2700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ht="30" customHeight="1" x14ac:dyDescent="0.25">
      <c r="A23" s="31">
        <f t="shared" si="2"/>
        <v>12</v>
      </c>
      <c r="B23" s="278" t="s">
        <v>116</v>
      </c>
      <c r="C23" s="279"/>
      <c r="D23" s="279"/>
      <c r="E23" s="280"/>
      <c r="F23" s="35" t="s">
        <v>30</v>
      </c>
      <c r="G23" s="33"/>
      <c r="H23" s="121">
        <v>1782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30" customHeight="1" x14ac:dyDescent="0.25">
      <c r="A24" s="31">
        <f t="shared" si="2"/>
        <v>13</v>
      </c>
      <c r="B24" s="278" t="s">
        <v>117</v>
      </c>
      <c r="C24" s="279"/>
      <c r="D24" s="279"/>
      <c r="E24" s="280"/>
      <c r="F24" s="35" t="s">
        <v>30</v>
      </c>
      <c r="G24" s="33"/>
      <c r="H24" s="121">
        <v>1608</v>
      </c>
      <c r="I24" s="34">
        <v>0</v>
      </c>
      <c r="J24" s="35">
        <v>9.5</v>
      </c>
      <c r="K24" s="36">
        <f t="shared" si="0"/>
        <v>0</v>
      </c>
      <c r="L24" s="37">
        <f t="shared" si="1"/>
        <v>0</v>
      </c>
    </row>
    <row r="25" spans="1:12" ht="30" customHeight="1" x14ac:dyDescent="0.25">
      <c r="A25" s="31">
        <f t="shared" si="2"/>
        <v>14</v>
      </c>
      <c r="B25" s="278" t="s">
        <v>118</v>
      </c>
      <c r="C25" s="279"/>
      <c r="D25" s="279"/>
      <c r="E25" s="280"/>
      <c r="F25" s="35" t="s">
        <v>30</v>
      </c>
      <c r="G25" s="33"/>
      <c r="H25" s="121">
        <v>3000</v>
      </c>
      <c r="I25" s="34">
        <v>0</v>
      </c>
      <c r="J25" s="35">
        <v>9.5</v>
      </c>
      <c r="K25" s="36">
        <f t="shared" si="0"/>
        <v>0</v>
      </c>
      <c r="L25" s="37">
        <f t="shared" si="1"/>
        <v>0</v>
      </c>
    </row>
    <row r="26" spans="1:12" ht="15" customHeight="1" x14ac:dyDescent="0.3">
      <c r="A26" s="31">
        <f t="shared" si="2"/>
        <v>15</v>
      </c>
      <c r="B26" s="278" t="s">
        <v>119</v>
      </c>
      <c r="C26" s="279"/>
      <c r="D26" s="279" t="s">
        <v>119</v>
      </c>
      <c r="E26" s="280"/>
      <c r="F26" s="16" t="s">
        <v>30</v>
      </c>
      <c r="G26" s="33"/>
      <c r="H26" s="121">
        <v>15</v>
      </c>
      <c r="I26" s="34">
        <v>0</v>
      </c>
      <c r="J26" s="35">
        <v>9.5</v>
      </c>
      <c r="K26" s="36">
        <f t="shared" si="0"/>
        <v>0</v>
      </c>
      <c r="L26" s="37">
        <f t="shared" si="1"/>
        <v>0</v>
      </c>
    </row>
    <row r="27" spans="1:12" ht="15" customHeight="1" x14ac:dyDescent="0.3">
      <c r="A27" s="31">
        <f t="shared" si="2"/>
        <v>16</v>
      </c>
      <c r="B27" s="278" t="s">
        <v>120</v>
      </c>
      <c r="C27" s="279"/>
      <c r="D27" s="279"/>
      <c r="E27" s="280"/>
      <c r="F27" s="16" t="s">
        <v>30</v>
      </c>
      <c r="G27" s="33"/>
      <c r="H27" s="121">
        <v>42</v>
      </c>
      <c r="I27" s="34">
        <v>0</v>
      </c>
      <c r="J27" s="35">
        <v>9.5</v>
      </c>
      <c r="K27" s="36">
        <f t="shared" si="0"/>
        <v>0</v>
      </c>
      <c r="L27" s="37">
        <f t="shared" si="1"/>
        <v>0</v>
      </c>
    </row>
    <row r="28" spans="1:12" ht="15" customHeight="1" x14ac:dyDescent="0.3">
      <c r="A28" s="31">
        <f t="shared" si="2"/>
        <v>17</v>
      </c>
      <c r="B28" s="278" t="s">
        <v>121</v>
      </c>
      <c r="C28" s="279"/>
      <c r="D28" s="279"/>
      <c r="E28" s="280"/>
      <c r="F28" s="16" t="s">
        <v>30</v>
      </c>
      <c r="G28" s="33"/>
      <c r="H28" s="121">
        <v>72</v>
      </c>
      <c r="I28" s="34">
        <v>0</v>
      </c>
      <c r="J28" s="35">
        <v>9.5</v>
      </c>
      <c r="K28" s="36">
        <f t="shared" si="0"/>
        <v>0</v>
      </c>
      <c r="L28" s="37">
        <f t="shared" si="1"/>
        <v>0</v>
      </c>
    </row>
    <row r="29" spans="1:12" ht="15" customHeight="1" x14ac:dyDescent="0.3">
      <c r="A29" s="31">
        <f t="shared" si="2"/>
        <v>18</v>
      </c>
      <c r="B29" s="278" t="s">
        <v>122</v>
      </c>
      <c r="C29" s="279"/>
      <c r="D29" s="279"/>
      <c r="E29" s="280"/>
      <c r="F29" s="16" t="s">
        <v>30</v>
      </c>
      <c r="G29" s="33"/>
      <c r="H29" s="121">
        <v>36</v>
      </c>
      <c r="I29" s="34">
        <v>0</v>
      </c>
      <c r="J29" s="35">
        <v>9.5</v>
      </c>
      <c r="K29" s="36">
        <f t="shared" si="0"/>
        <v>0</v>
      </c>
      <c r="L29" s="37">
        <f t="shared" si="1"/>
        <v>0</v>
      </c>
    </row>
    <row r="30" spans="1:12" ht="30" customHeight="1" x14ac:dyDescent="0.3">
      <c r="A30" s="31">
        <f t="shared" si="2"/>
        <v>19</v>
      </c>
      <c r="B30" s="278" t="s">
        <v>123</v>
      </c>
      <c r="C30" s="279"/>
      <c r="D30" s="279"/>
      <c r="E30" s="280"/>
      <c r="F30" s="16" t="s">
        <v>30</v>
      </c>
      <c r="G30" s="33"/>
      <c r="H30" s="121">
        <v>36</v>
      </c>
      <c r="I30" s="34">
        <v>0</v>
      </c>
      <c r="J30" s="35">
        <v>9.5</v>
      </c>
      <c r="K30" s="36">
        <f t="shared" si="0"/>
        <v>0</v>
      </c>
      <c r="L30" s="37">
        <f t="shared" si="1"/>
        <v>0</v>
      </c>
    </row>
    <row r="31" spans="1:12" ht="15" customHeight="1" x14ac:dyDescent="0.3">
      <c r="A31" s="31">
        <f t="shared" si="2"/>
        <v>20</v>
      </c>
      <c r="B31" s="278" t="s">
        <v>1400</v>
      </c>
      <c r="C31" s="279"/>
      <c r="D31" s="279"/>
      <c r="E31" s="280"/>
      <c r="F31" s="16" t="s">
        <v>30</v>
      </c>
      <c r="G31" s="33"/>
      <c r="H31" s="121">
        <v>36</v>
      </c>
      <c r="I31" s="34">
        <v>0</v>
      </c>
      <c r="J31" s="35">
        <v>9.5</v>
      </c>
      <c r="K31" s="36">
        <f t="shared" si="0"/>
        <v>0</v>
      </c>
      <c r="L31" s="37">
        <f t="shared" si="1"/>
        <v>0</v>
      </c>
    </row>
    <row r="32" spans="1:12" ht="15" customHeight="1" x14ac:dyDescent="0.3">
      <c r="A32" s="31">
        <f t="shared" si="2"/>
        <v>21</v>
      </c>
      <c r="B32" s="278" t="s">
        <v>1401</v>
      </c>
      <c r="C32" s="279"/>
      <c r="D32" s="279"/>
      <c r="E32" s="280"/>
      <c r="F32" s="16" t="s">
        <v>30</v>
      </c>
      <c r="G32" s="33"/>
      <c r="H32" s="121">
        <v>36</v>
      </c>
      <c r="I32" s="34">
        <v>0</v>
      </c>
      <c r="J32" s="35">
        <v>9.5</v>
      </c>
      <c r="K32" s="36">
        <f t="shared" si="0"/>
        <v>0</v>
      </c>
      <c r="L32" s="37">
        <f t="shared" si="1"/>
        <v>0</v>
      </c>
    </row>
    <row r="33" spans="1:12" ht="15" customHeight="1" x14ac:dyDescent="0.3">
      <c r="A33" s="31">
        <f t="shared" si="2"/>
        <v>22</v>
      </c>
      <c r="B33" s="278" t="s">
        <v>1402</v>
      </c>
      <c r="C33" s="279"/>
      <c r="D33" s="279"/>
      <c r="E33" s="280"/>
      <c r="F33" s="16" t="s">
        <v>30</v>
      </c>
      <c r="G33" s="33"/>
      <c r="H33" s="121">
        <v>36</v>
      </c>
      <c r="I33" s="34">
        <v>0</v>
      </c>
      <c r="J33" s="35">
        <v>9.5</v>
      </c>
      <c r="K33" s="36">
        <f t="shared" si="0"/>
        <v>0</v>
      </c>
      <c r="L33" s="37">
        <f t="shared" si="1"/>
        <v>0</v>
      </c>
    </row>
    <row r="34" spans="1:12" ht="15" customHeight="1" x14ac:dyDescent="0.3">
      <c r="A34" s="31">
        <f t="shared" si="2"/>
        <v>23</v>
      </c>
      <c r="B34" s="278" t="s">
        <v>1403</v>
      </c>
      <c r="C34" s="279"/>
      <c r="D34" s="279"/>
      <c r="E34" s="280"/>
      <c r="F34" s="16" t="s">
        <v>30</v>
      </c>
      <c r="G34" s="33"/>
      <c r="H34" s="121">
        <v>36</v>
      </c>
      <c r="I34" s="34">
        <v>0</v>
      </c>
      <c r="J34" s="35">
        <v>9.5</v>
      </c>
      <c r="K34" s="36">
        <f t="shared" si="0"/>
        <v>0</v>
      </c>
      <c r="L34" s="37">
        <f t="shared" si="1"/>
        <v>0</v>
      </c>
    </row>
    <row r="35" spans="1:12" ht="15" customHeight="1" x14ac:dyDescent="0.3">
      <c r="A35" s="31">
        <f t="shared" si="2"/>
        <v>24</v>
      </c>
      <c r="B35" s="281" t="s">
        <v>148</v>
      </c>
      <c r="C35" s="282"/>
      <c r="D35" s="282"/>
      <c r="E35" s="283"/>
      <c r="F35" s="16" t="s">
        <v>30</v>
      </c>
      <c r="G35" s="33"/>
      <c r="H35" s="121">
        <v>550</v>
      </c>
      <c r="I35" s="34">
        <v>0</v>
      </c>
      <c r="J35" s="35">
        <v>9.5</v>
      </c>
      <c r="K35" s="36">
        <f t="shared" si="0"/>
        <v>0</v>
      </c>
      <c r="L35" s="37">
        <f t="shared" si="1"/>
        <v>0</v>
      </c>
    </row>
    <row r="36" spans="1:12" ht="24.95" customHeight="1" x14ac:dyDescent="0.3">
      <c r="A36" s="31">
        <f t="shared" si="2"/>
        <v>25</v>
      </c>
      <c r="B36" s="281" t="s">
        <v>147</v>
      </c>
      <c r="C36" s="282"/>
      <c r="D36" s="282"/>
      <c r="E36" s="283"/>
      <c r="F36" s="16" t="s">
        <v>30</v>
      </c>
      <c r="G36" s="33"/>
      <c r="H36" s="121">
        <v>550</v>
      </c>
      <c r="I36" s="34">
        <v>0</v>
      </c>
      <c r="J36" s="35">
        <v>9.5</v>
      </c>
      <c r="K36" s="36">
        <f t="shared" si="0"/>
        <v>0</v>
      </c>
      <c r="L36" s="37">
        <f t="shared" si="1"/>
        <v>0</v>
      </c>
    </row>
    <row r="37" spans="1:12" ht="15" customHeight="1" x14ac:dyDescent="0.3">
      <c r="A37" s="31">
        <f t="shared" si="2"/>
        <v>26</v>
      </c>
      <c r="B37" s="278" t="s">
        <v>124</v>
      </c>
      <c r="C37" s="279"/>
      <c r="D37" s="279"/>
      <c r="E37" s="280"/>
      <c r="F37" s="16" t="s">
        <v>30</v>
      </c>
      <c r="G37" s="33"/>
      <c r="H37" s="121">
        <v>360</v>
      </c>
      <c r="I37" s="34">
        <v>0</v>
      </c>
      <c r="J37" s="35">
        <v>9.5</v>
      </c>
      <c r="K37" s="36">
        <f t="shared" si="0"/>
        <v>0</v>
      </c>
      <c r="L37" s="37">
        <f t="shared" si="1"/>
        <v>0</v>
      </c>
    </row>
    <row r="38" spans="1:12" ht="15" customHeight="1" x14ac:dyDescent="0.3">
      <c r="A38" s="31">
        <f t="shared" si="2"/>
        <v>27</v>
      </c>
      <c r="B38" s="278" t="s">
        <v>125</v>
      </c>
      <c r="C38" s="279"/>
      <c r="D38" s="279"/>
      <c r="E38" s="280"/>
      <c r="F38" s="16" t="s">
        <v>30</v>
      </c>
      <c r="G38" s="33"/>
      <c r="H38" s="121">
        <v>15</v>
      </c>
      <c r="I38" s="34">
        <v>0</v>
      </c>
      <c r="J38" s="35">
        <v>9.5</v>
      </c>
      <c r="K38" s="36">
        <f t="shared" si="0"/>
        <v>0</v>
      </c>
      <c r="L38" s="37">
        <f t="shared" si="1"/>
        <v>0</v>
      </c>
    </row>
    <row r="39" spans="1:12" ht="15" customHeight="1" x14ac:dyDescent="0.3">
      <c r="A39" s="31">
        <f t="shared" si="2"/>
        <v>28</v>
      </c>
      <c r="B39" s="278" t="s">
        <v>126</v>
      </c>
      <c r="C39" s="279"/>
      <c r="D39" s="279"/>
      <c r="E39" s="280"/>
      <c r="F39" s="16" t="s">
        <v>30</v>
      </c>
      <c r="G39" s="33"/>
      <c r="H39" s="121">
        <v>15</v>
      </c>
      <c r="I39" s="34">
        <v>0</v>
      </c>
      <c r="J39" s="35">
        <v>9.5</v>
      </c>
      <c r="K39" s="36">
        <f t="shared" si="0"/>
        <v>0</v>
      </c>
      <c r="L39" s="37">
        <f t="shared" si="1"/>
        <v>0</v>
      </c>
    </row>
    <row r="40" spans="1:12" ht="15" customHeight="1" x14ac:dyDescent="0.3">
      <c r="A40" s="31">
        <f t="shared" si="2"/>
        <v>29</v>
      </c>
      <c r="B40" s="278" t="s">
        <v>127</v>
      </c>
      <c r="C40" s="279"/>
      <c r="D40" s="279"/>
      <c r="E40" s="280"/>
      <c r="F40" s="16" t="s">
        <v>30</v>
      </c>
      <c r="G40" s="33"/>
      <c r="H40" s="121">
        <v>15</v>
      </c>
      <c r="I40" s="34">
        <v>0</v>
      </c>
      <c r="J40" s="35">
        <v>9.5</v>
      </c>
      <c r="K40" s="36">
        <f t="shared" si="0"/>
        <v>0</v>
      </c>
      <c r="L40" s="37">
        <f t="shared" si="1"/>
        <v>0</v>
      </c>
    </row>
    <row r="41" spans="1:12" ht="39.950000000000003" customHeight="1" x14ac:dyDescent="0.25">
      <c r="A41" s="31">
        <f t="shared" si="2"/>
        <v>30</v>
      </c>
      <c r="B41" s="278" t="s">
        <v>130</v>
      </c>
      <c r="C41" s="279"/>
      <c r="D41" s="279"/>
      <c r="E41" s="280"/>
      <c r="F41" s="35" t="s">
        <v>12</v>
      </c>
      <c r="G41" s="33"/>
      <c r="H41" s="121">
        <v>15</v>
      </c>
      <c r="I41" s="34">
        <v>0</v>
      </c>
      <c r="J41" s="35">
        <v>9.5</v>
      </c>
      <c r="K41" s="36">
        <f t="shared" si="0"/>
        <v>0</v>
      </c>
      <c r="L41" s="37">
        <f t="shared" si="1"/>
        <v>0</v>
      </c>
    </row>
    <row r="42" spans="1:12" ht="50.1" customHeight="1" x14ac:dyDescent="0.25">
      <c r="A42" s="31">
        <f t="shared" si="2"/>
        <v>31</v>
      </c>
      <c r="B42" s="278" t="s">
        <v>129</v>
      </c>
      <c r="C42" s="279"/>
      <c r="D42" s="279"/>
      <c r="E42" s="280"/>
      <c r="F42" s="35" t="s">
        <v>12</v>
      </c>
      <c r="G42" s="33"/>
      <c r="H42" s="121">
        <v>15</v>
      </c>
      <c r="I42" s="34">
        <v>0</v>
      </c>
      <c r="J42" s="35">
        <v>9.5</v>
      </c>
      <c r="K42" s="36">
        <f t="shared" si="0"/>
        <v>0</v>
      </c>
      <c r="L42" s="37">
        <f t="shared" si="1"/>
        <v>0</v>
      </c>
    </row>
    <row r="43" spans="1:12" ht="30" customHeight="1" x14ac:dyDescent="0.25">
      <c r="A43" s="31">
        <f t="shared" si="2"/>
        <v>32</v>
      </c>
      <c r="B43" s="278" t="s">
        <v>128</v>
      </c>
      <c r="C43" s="279"/>
      <c r="D43" s="279"/>
      <c r="E43" s="280"/>
      <c r="F43" s="35" t="s">
        <v>12</v>
      </c>
      <c r="G43" s="33"/>
      <c r="H43" s="121">
        <v>15</v>
      </c>
      <c r="I43" s="34">
        <v>0</v>
      </c>
      <c r="J43" s="35">
        <v>9.5</v>
      </c>
      <c r="K43" s="36">
        <f t="shared" si="0"/>
        <v>0</v>
      </c>
      <c r="L43" s="37">
        <f t="shared" si="1"/>
        <v>0</v>
      </c>
    </row>
    <row r="44" spans="1:12" ht="15.75" x14ac:dyDescent="0.3">
      <c r="A44" s="145"/>
      <c r="B44" s="212" t="s">
        <v>138</v>
      </c>
      <c r="C44" s="213"/>
      <c r="D44" s="213"/>
      <c r="E44" s="214"/>
      <c r="F44" s="146"/>
      <c r="G44" s="146"/>
      <c r="H44" s="146"/>
      <c r="I44" s="146"/>
      <c r="J44" s="146"/>
      <c r="K44" s="146"/>
      <c r="L44" s="147">
        <f>SUM(L12:L43)</f>
        <v>0</v>
      </c>
    </row>
    <row r="45" spans="1:12" ht="15.75" x14ac:dyDescent="0.3">
      <c r="A45" s="19"/>
      <c r="B45" s="20"/>
      <c r="C45" s="20"/>
      <c r="D45" s="20"/>
      <c r="E45" s="20"/>
      <c r="F45" s="21"/>
      <c r="G45" s="21"/>
      <c r="H45" s="21"/>
      <c r="I45" s="21"/>
      <c r="J45" s="21"/>
      <c r="K45" s="21"/>
      <c r="L45" s="22"/>
    </row>
    <row r="46" spans="1:12" ht="15.75" x14ac:dyDescent="0.3">
      <c r="A46" s="4" t="s">
        <v>14</v>
      </c>
      <c r="B46" s="4"/>
      <c r="C46" s="4"/>
      <c r="D46" s="4"/>
      <c r="E46" s="4"/>
      <c r="F46" s="4"/>
      <c r="G46" s="1"/>
      <c r="H46" s="1"/>
      <c r="I46" s="1"/>
      <c r="J46" s="1"/>
      <c r="K46" s="4"/>
      <c r="L46" s="4"/>
    </row>
    <row r="47" spans="1:12" ht="15.75" x14ac:dyDescent="0.3">
      <c r="A47" s="4" t="s">
        <v>15</v>
      </c>
      <c r="B47" s="4"/>
      <c r="C47" s="4"/>
      <c r="D47" s="4"/>
      <c r="E47" s="4"/>
      <c r="F47" s="4"/>
      <c r="G47" s="1"/>
      <c r="H47" s="1"/>
      <c r="I47" s="1"/>
      <c r="J47" s="1"/>
      <c r="K47" s="4"/>
      <c r="L47" s="4"/>
    </row>
    <row r="48" spans="1:12" ht="15.75" x14ac:dyDescent="0.3">
      <c r="A48" s="4" t="s">
        <v>16</v>
      </c>
      <c r="B48" s="4"/>
      <c r="C48" s="4"/>
      <c r="D48" s="4"/>
      <c r="E48" s="4"/>
      <c r="F48" s="4"/>
      <c r="G48" s="1"/>
      <c r="H48" s="4"/>
      <c r="I48" s="4"/>
      <c r="J48" s="4"/>
      <c r="K48" s="4"/>
      <c r="L48" s="4"/>
    </row>
    <row r="49" spans="1:12" ht="15.75" x14ac:dyDescent="0.3">
      <c r="A49" s="93" t="s">
        <v>974</v>
      </c>
      <c r="B49" s="94"/>
      <c r="C49" s="94"/>
      <c r="D49" s="94"/>
      <c r="E49" s="94"/>
      <c r="F49" s="123"/>
      <c r="G49" s="125"/>
      <c r="H49" s="4"/>
      <c r="I49" s="4"/>
      <c r="J49" s="4"/>
      <c r="K49" s="4"/>
      <c r="L49" s="4"/>
    </row>
    <row r="50" spans="1:12" ht="15.75" x14ac:dyDescent="0.3">
      <c r="A50" s="4" t="s">
        <v>17</v>
      </c>
      <c r="B50" s="23"/>
      <c r="C50" s="24"/>
      <c r="D50" s="2"/>
      <c r="E50" s="2"/>
      <c r="F50" s="42"/>
      <c r="G50" s="1"/>
      <c r="H50" s="4"/>
      <c r="I50" s="4"/>
      <c r="J50" s="4"/>
      <c r="K50" s="4"/>
      <c r="L50" s="4"/>
    </row>
    <row r="51" spans="1:12" ht="15.75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15.75" x14ac:dyDescent="0.3">
      <c r="A52" s="8" t="s">
        <v>18</v>
      </c>
      <c r="B52" s="8"/>
      <c r="C52" s="8"/>
      <c r="D52" s="8"/>
      <c r="E52" s="8"/>
      <c r="F52" s="8"/>
      <c r="G52" s="25" t="s">
        <v>19</v>
      </c>
      <c r="H52" s="8"/>
      <c r="I52" s="8"/>
      <c r="J52" s="8" t="s">
        <v>20</v>
      </c>
      <c r="K52" s="8"/>
      <c r="L52" s="8"/>
    </row>
    <row r="53" spans="1:12" ht="15.75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 ht="15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 x14ac:dyDescent="0.3">
      <c r="A59" s="26"/>
      <c r="B59" s="27"/>
      <c r="C59" s="28"/>
      <c r="D59" s="28"/>
      <c r="E59" s="28"/>
      <c r="F59" s="28"/>
      <c r="G59" s="29"/>
      <c r="H59" s="30"/>
      <c r="I59" s="30"/>
      <c r="J59" s="30"/>
      <c r="K59" s="30"/>
      <c r="L59" s="30"/>
    </row>
    <row r="66" ht="27" customHeight="1" x14ac:dyDescent="0.25"/>
    <row r="67" ht="15.75" customHeight="1" x14ac:dyDescent="0.25"/>
    <row r="68" ht="27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ht="27" customHeight="1" x14ac:dyDescent="0.25"/>
    <row r="82" ht="27" customHeight="1" x14ac:dyDescent="0.25"/>
    <row r="83" ht="27" customHeight="1" x14ac:dyDescent="0.25"/>
    <row r="84" ht="27" customHeight="1" x14ac:dyDescent="0.25"/>
    <row r="85" ht="15.75" customHeight="1" x14ac:dyDescent="0.25"/>
    <row r="86" ht="15.75" customHeight="1" x14ac:dyDescent="0.25"/>
    <row r="87" ht="27" customHeight="1" x14ac:dyDescent="0.25"/>
    <row r="88" ht="15.75" customHeight="1" x14ac:dyDescent="0.25"/>
    <row r="89" ht="15.75" customHeight="1" x14ac:dyDescent="0.25"/>
    <row r="90" ht="27" customHeight="1" x14ac:dyDescent="0.25"/>
    <row r="91" ht="15.75" customHeight="1" x14ac:dyDescent="0.25"/>
    <row r="92" ht="27" customHeight="1" x14ac:dyDescent="0.25"/>
    <row r="93" ht="15.75" customHeight="1" x14ac:dyDescent="0.25"/>
    <row r="94" ht="27" customHeight="1" x14ac:dyDescent="0.25"/>
    <row r="95" ht="27" customHeight="1" x14ac:dyDescent="0.25"/>
    <row r="96" ht="27" customHeight="1" x14ac:dyDescent="0.25"/>
    <row r="97" ht="15.75" customHeight="1" x14ac:dyDescent="0.25"/>
    <row r="98" ht="27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.75" customHeight="1" x14ac:dyDescent="0.25"/>
    <row r="115" ht="15" customHeight="1" x14ac:dyDescent="0.25"/>
    <row r="116" ht="1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.75" customHeight="1" x14ac:dyDescent="0.25"/>
    <row r="195" ht="15" customHeight="1" x14ac:dyDescent="0.25"/>
    <row r="196" ht="1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</sheetData>
  <sheetProtection algorithmName="SHA-512" hashValue="fRQl1FFMopFNf3GG6tgv33AS4ZihHiiKGfNXnw+Z5RCE0Z2NJGn1c2baxiyKRG9cuXj0GOhR0ZJpVUiMJiqBfA==" saltValue="jI7rcS8ZRTEcRM9/FPv74A==" spinCount="100000" sheet="1" objects="1" scenarios="1"/>
  <protectedRanges>
    <protectedRange sqref="C52" name="Obseg4"/>
    <protectedRange sqref="I12:I43" name="Obseg3"/>
    <protectedRange sqref="C5:D6" name="Obseg1"/>
    <protectedRange sqref="G12:G43" name="Obseg2_1"/>
  </protectedRanges>
  <mergeCells count="34">
    <mergeCell ref="B16:E16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38:E3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44:E44"/>
    <mergeCell ref="B39:E39"/>
    <mergeCell ref="B40:E40"/>
    <mergeCell ref="B41:E41"/>
    <mergeCell ref="B42:E42"/>
    <mergeCell ref="B43:E4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C716-A7DC-4015-9964-CBD0D9E0100E}">
  <dimension ref="A1:L195"/>
  <sheetViews>
    <sheetView topLeftCell="A56" zoomScaleNormal="100" zoomScaleSheetLayoutView="112" workbookViewId="0">
      <selection activeCell="A22" sqref="A22:G22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994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30" customHeight="1" x14ac:dyDescent="0.25">
      <c r="A12" s="31">
        <v>1</v>
      </c>
      <c r="B12" s="287" t="s">
        <v>995</v>
      </c>
      <c r="C12" s="288"/>
      <c r="D12" s="288"/>
      <c r="E12" s="289"/>
      <c r="F12" s="170" t="s">
        <v>30</v>
      </c>
      <c r="G12" s="33"/>
      <c r="H12" s="121">
        <v>6000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30" customHeight="1" x14ac:dyDescent="0.25">
      <c r="A13" s="31">
        <f>A12+1</f>
        <v>2</v>
      </c>
      <c r="B13" s="290" t="s">
        <v>996</v>
      </c>
      <c r="C13" s="291"/>
      <c r="D13" s="291"/>
      <c r="E13" s="292"/>
      <c r="F13" s="170" t="s">
        <v>30</v>
      </c>
      <c r="G13" s="33"/>
      <c r="H13" s="121">
        <v>10000</v>
      </c>
      <c r="I13" s="34">
        <v>0</v>
      </c>
      <c r="J13" s="35">
        <v>9.5</v>
      </c>
      <c r="K13" s="36">
        <f t="shared" ref="K13:K16" si="0">PRODUCT(I13,1.095)</f>
        <v>0</v>
      </c>
      <c r="L13" s="37">
        <f t="shared" ref="L13:L16" si="1">PRODUCT(H13,K13)</f>
        <v>0</v>
      </c>
    </row>
    <row r="14" spans="1:12" ht="30" customHeight="1" x14ac:dyDescent="0.25">
      <c r="A14" s="31">
        <f t="shared" ref="A14:A16" si="2">A13+1</f>
        <v>3</v>
      </c>
      <c r="B14" s="290" t="s">
        <v>997</v>
      </c>
      <c r="C14" s="291"/>
      <c r="D14" s="291"/>
      <c r="E14" s="292"/>
      <c r="F14" s="170" t="s">
        <v>30</v>
      </c>
      <c r="G14" s="33"/>
      <c r="H14" s="121">
        <v>400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30" customHeight="1" x14ac:dyDescent="0.25">
      <c r="A15" s="31">
        <f t="shared" si="2"/>
        <v>4</v>
      </c>
      <c r="B15" s="287" t="s">
        <v>998</v>
      </c>
      <c r="C15" s="288"/>
      <c r="D15" s="288"/>
      <c r="E15" s="289"/>
      <c r="F15" s="170" t="s">
        <v>30</v>
      </c>
      <c r="G15" s="33"/>
      <c r="H15" s="121">
        <v>300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30" customHeight="1" x14ac:dyDescent="0.25">
      <c r="A16" s="31">
        <f t="shared" si="2"/>
        <v>5</v>
      </c>
      <c r="B16" s="290" t="s">
        <v>999</v>
      </c>
      <c r="C16" s="291"/>
      <c r="D16" s="291"/>
      <c r="E16" s="292"/>
      <c r="F16" s="170" t="s">
        <v>30</v>
      </c>
      <c r="G16" s="33"/>
      <c r="H16" s="121">
        <v>600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15.75" x14ac:dyDescent="0.3">
      <c r="A17" s="171"/>
      <c r="B17" s="284" t="s">
        <v>139</v>
      </c>
      <c r="C17" s="285"/>
      <c r="D17" s="285"/>
      <c r="E17" s="286"/>
      <c r="F17" s="172"/>
      <c r="G17" s="172"/>
      <c r="H17" s="172"/>
      <c r="I17" s="172"/>
      <c r="J17" s="172"/>
      <c r="K17" s="172"/>
      <c r="L17" s="173">
        <f>SUM(L12:L16)</f>
        <v>0</v>
      </c>
    </row>
    <row r="18" spans="1:12" ht="15.75" x14ac:dyDescent="0.3">
      <c r="A18" s="19"/>
      <c r="B18" s="20"/>
      <c r="C18" s="20"/>
      <c r="D18" s="20"/>
      <c r="E18" s="20"/>
      <c r="F18" s="21"/>
      <c r="G18" s="21"/>
      <c r="H18" s="21"/>
      <c r="I18" s="21"/>
      <c r="J18" s="21"/>
      <c r="K18" s="21"/>
      <c r="L18" s="22"/>
    </row>
    <row r="19" spans="1:12" ht="15.75" x14ac:dyDescent="0.3">
      <c r="A19" s="4" t="s">
        <v>14</v>
      </c>
      <c r="B19" s="4"/>
      <c r="C19" s="4"/>
      <c r="D19" s="4"/>
      <c r="E19" s="4"/>
      <c r="F19" s="4"/>
      <c r="G19" s="1"/>
      <c r="H19" s="1"/>
      <c r="I19" s="1"/>
      <c r="J19" s="1"/>
      <c r="K19" s="4"/>
      <c r="L19" s="4"/>
    </row>
    <row r="20" spans="1:12" ht="15.75" x14ac:dyDescent="0.3">
      <c r="A20" s="4" t="s">
        <v>15</v>
      </c>
      <c r="B20" s="4"/>
      <c r="C20" s="4"/>
      <c r="D20" s="4"/>
      <c r="E20" s="4"/>
      <c r="F20" s="4"/>
      <c r="G20" s="1"/>
      <c r="H20" s="1"/>
      <c r="I20" s="1"/>
      <c r="J20" s="1"/>
      <c r="K20" s="4"/>
      <c r="L20" s="4"/>
    </row>
    <row r="21" spans="1:12" ht="15.75" x14ac:dyDescent="0.3">
      <c r="A21" s="4" t="s">
        <v>16</v>
      </c>
      <c r="B21" s="4"/>
      <c r="C21" s="4"/>
      <c r="D21" s="4"/>
      <c r="E21" s="4"/>
      <c r="F21" s="4"/>
      <c r="G21" s="1"/>
      <c r="H21" s="4"/>
      <c r="I21" s="4"/>
      <c r="J21" s="4"/>
      <c r="K21" s="4"/>
      <c r="L21" s="4"/>
    </row>
    <row r="22" spans="1:12" ht="15.75" x14ac:dyDescent="0.3">
      <c r="A22" s="93" t="s">
        <v>974</v>
      </c>
      <c r="B22" s="94"/>
      <c r="C22" s="94"/>
      <c r="D22" s="94"/>
      <c r="E22" s="94"/>
      <c r="F22" s="123"/>
      <c r="G22" s="125"/>
      <c r="H22" s="4"/>
      <c r="I22" s="4"/>
      <c r="J22" s="4"/>
      <c r="K22" s="4"/>
      <c r="L22" s="4"/>
    </row>
    <row r="23" spans="1:12" ht="15.75" x14ac:dyDescent="0.3">
      <c r="A23" s="4" t="s">
        <v>17</v>
      </c>
      <c r="B23" s="23"/>
      <c r="C23" s="24"/>
      <c r="D23" s="2"/>
      <c r="E23" s="2"/>
      <c r="F23" s="42"/>
      <c r="G23" s="1"/>
      <c r="H23" s="4"/>
      <c r="I23" s="4"/>
      <c r="J23" s="4"/>
      <c r="K23" s="4"/>
      <c r="L23" s="4"/>
    </row>
    <row r="24" spans="1:12" ht="15.75" x14ac:dyDescent="0.3">
      <c r="A24" s="4"/>
      <c r="B24" s="23"/>
      <c r="C24" s="24"/>
      <c r="D24" s="2"/>
      <c r="E24" s="2"/>
      <c r="F24" s="42"/>
      <c r="G24" s="1"/>
      <c r="H24" s="4"/>
      <c r="I24" s="4"/>
      <c r="J24" s="4"/>
      <c r="K24" s="4"/>
      <c r="L24" s="4"/>
    </row>
    <row r="25" spans="1:12" ht="15.75" x14ac:dyDescent="0.3">
      <c r="A25" s="39" t="s">
        <v>43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5.75" x14ac:dyDescent="0.3">
      <c r="A26" s="39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15.75" x14ac:dyDescent="0.3">
      <c r="A27" s="8" t="s">
        <v>18</v>
      </c>
      <c r="B27" s="8"/>
      <c r="C27" s="8"/>
      <c r="D27" s="8"/>
      <c r="E27" s="8"/>
      <c r="F27" s="8"/>
      <c r="G27" s="25" t="s">
        <v>19</v>
      </c>
      <c r="H27" s="8"/>
      <c r="I27" s="8"/>
      <c r="J27" s="8" t="s">
        <v>20</v>
      </c>
      <c r="K27" s="8"/>
      <c r="L27" s="8"/>
    </row>
    <row r="28" spans="1:12" ht="15.75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 ht="15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75" x14ac:dyDescent="0.3">
      <c r="A34" s="26"/>
      <c r="B34" s="27"/>
      <c r="C34" s="28"/>
      <c r="D34" s="28"/>
      <c r="E34" s="28"/>
      <c r="F34" s="28"/>
      <c r="G34" s="29"/>
      <c r="H34" s="30"/>
      <c r="I34" s="30"/>
      <c r="J34" s="30"/>
      <c r="K34" s="30"/>
      <c r="L34" s="30"/>
    </row>
    <row r="41" spans="1:12" ht="27" customHeight="1" x14ac:dyDescent="0.25"/>
    <row r="42" spans="1:12" ht="15.75" customHeight="1" x14ac:dyDescent="0.25"/>
    <row r="43" spans="1:12" ht="27" customHeight="1" x14ac:dyDescent="0.25"/>
    <row r="44" spans="1:12" ht="15.75" customHeight="1" x14ac:dyDescent="0.25"/>
    <row r="45" spans="1:12" ht="15.75" customHeight="1" x14ac:dyDescent="0.25"/>
    <row r="46" spans="1:12" ht="15.75" customHeight="1" x14ac:dyDescent="0.25"/>
    <row r="47" spans="1:12" ht="15.75" customHeight="1" x14ac:dyDescent="0.25"/>
    <row r="48" spans="1:12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15.75" customHeight="1" x14ac:dyDescent="0.25"/>
    <row r="61" ht="15.75" customHeight="1" x14ac:dyDescent="0.25"/>
    <row r="62" ht="27" customHeight="1" x14ac:dyDescent="0.25"/>
    <row r="63" ht="15.75" customHeight="1" x14ac:dyDescent="0.25"/>
    <row r="64" ht="15.75" customHeight="1" x14ac:dyDescent="0.25"/>
    <row r="65" ht="27" customHeight="1" x14ac:dyDescent="0.25"/>
    <row r="66" ht="15.75" customHeight="1" x14ac:dyDescent="0.25"/>
    <row r="67" ht="27" customHeight="1" x14ac:dyDescent="0.25"/>
    <row r="68" ht="15.75" customHeight="1" x14ac:dyDescent="0.25"/>
    <row r="69" ht="27" customHeight="1" x14ac:dyDescent="0.25"/>
    <row r="70" ht="27" customHeight="1" x14ac:dyDescent="0.25"/>
    <row r="71" ht="27" customHeight="1" x14ac:dyDescent="0.25"/>
    <row r="72" ht="15.75" customHeight="1" x14ac:dyDescent="0.25"/>
    <row r="73" ht="27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.75" customHeight="1" x14ac:dyDescent="0.25"/>
    <row r="90" ht="15" customHeight="1" x14ac:dyDescent="0.25"/>
    <row r="91" ht="1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.75" customHeight="1" x14ac:dyDescent="0.25"/>
    <row r="170" ht="15" customHeight="1" x14ac:dyDescent="0.25"/>
    <row r="171" ht="1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</sheetData>
  <sheetProtection algorithmName="SHA-512" hashValue="aMjXaOoRXSMBDh3PLVmp7B/pA8V6kA50U4bIbsPOHClN+gqjtYL4BShlTRjy7qv4KHWHNvWW9RqDJNhRFnnB5A==" saltValue="ALWsUjdgpDPpgJ0YBFiCbQ==" spinCount="100000" sheet="1" objects="1" scenarios="1"/>
  <protectedRanges>
    <protectedRange sqref="C27" name="Obseg4"/>
    <protectedRange sqref="I12:I16" name="Obseg3"/>
    <protectedRange sqref="C5:D6" name="Obseg1"/>
    <protectedRange sqref="G12:G16" name="Obseg2_1"/>
  </protectedRanges>
  <mergeCells count="7">
    <mergeCell ref="B17:E17"/>
    <mergeCell ref="B11:E11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2C6A0-E9BB-477B-AAE2-F6A94F742E61}">
  <dimension ref="A1:L198"/>
  <sheetViews>
    <sheetView topLeftCell="A10" zoomScaleNormal="100" zoomScaleSheetLayoutView="112" workbookViewId="0">
      <selection activeCell="A25" sqref="A25:G25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1000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30" customHeight="1" x14ac:dyDescent="0.25">
      <c r="A12" s="31">
        <v>1</v>
      </c>
      <c r="B12" s="267" t="s">
        <v>1001</v>
      </c>
      <c r="C12" s="268"/>
      <c r="D12" s="268"/>
      <c r="E12" s="269"/>
      <c r="F12" s="170" t="s">
        <v>30</v>
      </c>
      <c r="G12" s="33"/>
      <c r="H12" s="38">
        <v>40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30" customHeight="1" x14ac:dyDescent="0.25">
      <c r="A13" s="31">
        <f>A12+1</f>
        <v>2</v>
      </c>
      <c r="B13" s="267" t="s">
        <v>1002</v>
      </c>
      <c r="C13" s="268"/>
      <c r="D13" s="268"/>
      <c r="E13" s="269"/>
      <c r="F13" s="170" t="s">
        <v>30</v>
      </c>
      <c r="G13" s="33"/>
      <c r="H13" s="38">
        <v>20</v>
      </c>
      <c r="I13" s="34">
        <v>0</v>
      </c>
      <c r="J13" s="35">
        <v>9.5</v>
      </c>
      <c r="K13" s="36">
        <f t="shared" ref="K13:K19" si="0">PRODUCT(I13,1.095)</f>
        <v>0</v>
      </c>
      <c r="L13" s="37">
        <f t="shared" ref="L13:L19" si="1">PRODUCT(H13,K13)</f>
        <v>0</v>
      </c>
    </row>
    <row r="14" spans="1:12" ht="30" customHeight="1" x14ac:dyDescent="0.25">
      <c r="A14" s="31">
        <f t="shared" ref="A14:A19" si="2">A13+1</f>
        <v>3</v>
      </c>
      <c r="B14" s="267" t="s">
        <v>1003</v>
      </c>
      <c r="C14" s="268"/>
      <c r="D14" s="268"/>
      <c r="E14" s="269"/>
      <c r="F14" s="170" t="s">
        <v>30</v>
      </c>
      <c r="G14" s="33"/>
      <c r="H14" s="38">
        <v>20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30" customHeight="1" x14ac:dyDescent="0.25">
      <c r="A15" s="31">
        <f t="shared" si="2"/>
        <v>4</v>
      </c>
      <c r="B15" s="267" t="s">
        <v>1004</v>
      </c>
      <c r="C15" s="268"/>
      <c r="D15" s="268"/>
      <c r="E15" s="269"/>
      <c r="F15" s="170" t="s">
        <v>30</v>
      </c>
      <c r="G15" s="33"/>
      <c r="H15" s="38">
        <v>35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30" customHeight="1" x14ac:dyDescent="0.25">
      <c r="A16" s="31">
        <f t="shared" si="2"/>
        <v>5</v>
      </c>
      <c r="B16" s="267" t="s">
        <v>1005</v>
      </c>
      <c r="C16" s="268"/>
      <c r="D16" s="268"/>
      <c r="E16" s="269"/>
      <c r="F16" s="170" t="s">
        <v>30</v>
      </c>
      <c r="G16" s="33"/>
      <c r="H16" s="38">
        <v>30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30" customHeight="1" x14ac:dyDescent="0.25">
      <c r="A17" s="31">
        <f t="shared" si="2"/>
        <v>6</v>
      </c>
      <c r="B17" s="267" t="s">
        <v>1006</v>
      </c>
      <c r="C17" s="268"/>
      <c r="D17" s="268"/>
      <c r="E17" s="269"/>
      <c r="F17" s="170" t="s">
        <v>30</v>
      </c>
      <c r="G17" s="33"/>
      <c r="H17" s="38">
        <v>25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30" customHeight="1" x14ac:dyDescent="0.25">
      <c r="A18" s="31">
        <f t="shared" si="2"/>
        <v>7</v>
      </c>
      <c r="B18" s="267" t="s">
        <v>1007</v>
      </c>
      <c r="C18" s="268"/>
      <c r="D18" s="268"/>
      <c r="E18" s="269"/>
      <c r="F18" s="170" t="s">
        <v>30</v>
      </c>
      <c r="G18" s="33"/>
      <c r="H18" s="38">
        <v>30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30" customHeight="1" x14ac:dyDescent="0.25">
      <c r="A19" s="31">
        <f t="shared" si="2"/>
        <v>8</v>
      </c>
      <c r="B19" s="267" t="s">
        <v>1008</v>
      </c>
      <c r="C19" s="268"/>
      <c r="D19" s="268"/>
      <c r="E19" s="269"/>
      <c r="F19" s="170" t="s">
        <v>30</v>
      </c>
      <c r="G19" s="33"/>
      <c r="H19" s="38">
        <v>30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15.75" x14ac:dyDescent="0.3">
      <c r="A20" s="171"/>
      <c r="B20" s="284" t="s">
        <v>143</v>
      </c>
      <c r="C20" s="285"/>
      <c r="D20" s="285"/>
      <c r="E20" s="286"/>
      <c r="F20" s="172"/>
      <c r="G20" s="172"/>
      <c r="H20" s="172"/>
      <c r="I20" s="172"/>
      <c r="J20" s="172"/>
      <c r="K20" s="172"/>
      <c r="L20" s="173">
        <f>SUM(L12:L19)</f>
        <v>0</v>
      </c>
    </row>
    <row r="21" spans="1:12" ht="15.75" x14ac:dyDescent="0.3">
      <c r="A21" s="19"/>
      <c r="B21" s="20"/>
      <c r="C21" s="20"/>
      <c r="D21" s="20"/>
      <c r="E21" s="20"/>
      <c r="F21" s="21"/>
      <c r="G21" s="21"/>
      <c r="H21" s="21"/>
      <c r="I21" s="21"/>
      <c r="J21" s="21"/>
      <c r="K21" s="21"/>
      <c r="L21" s="22"/>
    </row>
    <row r="22" spans="1:12" ht="15.75" x14ac:dyDescent="0.3">
      <c r="A22" s="4" t="s">
        <v>14</v>
      </c>
      <c r="B22" s="4"/>
      <c r="C22" s="4"/>
      <c r="D22" s="4"/>
      <c r="E22" s="4"/>
      <c r="F22" s="4"/>
      <c r="G22" s="1"/>
      <c r="H22" s="1"/>
      <c r="I22" s="1"/>
      <c r="J22" s="1"/>
      <c r="K22" s="4"/>
      <c r="L22" s="4"/>
    </row>
    <row r="23" spans="1:12" ht="15.75" x14ac:dyDescent="0.3">
      <c r="A23" s="4" t="s">
        <v>15</v>
      </c>
      <c r="B23" s="4"/>
      <c r="C23" s="4"/>
      <c r="D23" s="4"/>
      <c r="E23" s="4"/>
      <c r="F23" s="4"/>
      <c r="G23" s="1"/>
      <c r="H23" s="1"/>
      <c r="I23" s="1"/>
      <c r="J23" s="1"/>
      <c r="K23" s="4"/>
      <c r="L23" s="4"/>
    </row>
    <row r="24" spans="1:12" ht="15.75" x14ac:dyDescent="0.3">
      <c r="A24" s="4" t="s">
        <v>16</v>
      </c>
      <c r="B24" s="4"/>
      <c r="C24" s="4"/>
      <c r="D24" s="4"/>
      <c r="E24" s="4"/>
      <c r="F24" s="4"/>
      <c r="G24" s="1"/>
      <c r="H24" s="4"/>
      <c r="I24" s="4"/>
      <c r="J24" s="4"/>
      <c r="K24" s="4"/>
      <c r="L24" s="4"/>
    </row>
    <row r="25" spans="1:12" ht="15.75" x14ac:dyDescent="0.3">
      <c r="A25" s="93" t="s">
        <v>974</v>
      </c>
      <c r="B25" s="94"/>
      <c r="C25" s="94"/>
      <c r="D25" s="94"/>
      <c r="E25" s="94"/>
      <c r="F25" s="123"/>
      <c r="G25" s="125"/>
      <c r="H25" s="4"/>
      <c r="I25" s="4"/>
      <c r="J25" s="4"/>
      <c r="K25" s="4"/>
      <c r="L25" s="4"/>
    </row>
    <row r="26" spans="1:12" ht="15.75" x14ac:dyDescent="0.3">
      <c r="A26" s="4" t="s">
        <v>17</v>
      </c>
      <c r="B26" s="23"/>
      <c r="C26" s="24"/>
      <c r="D26" s="2"/>
      <c r="E26" s="2"/>
      <c r="F26" s="42"/>
      <c r="G26" s="1"/>
      <c r="H26" s="4"/>
      <c r="I26" s="4"/>
      <c r="J26" s="4"/>
      <c r="K26" s="4"/>
      <c r="L26" s="4"/>
    </row>
    <row r="27" spans="1:12" ht="15.75" x14ac:dyDescent="0.3">
      <c r="A27" s="4"/>
      <c r="B27" s="23"/>
      <c r="C27" s="24"/>
      <c r="D27" s="2"/>
      <c r="E27" s="2"/>
      <c r="F27" s="42"/>
      <c r="G27" s="1"/>
      <c r="H27" s="4"/>
      <c r="I27" s="4"/>
      <c r="J27" s="4"/>
      <c r="K27" s="4"/>
      <c r="L27" s="4"/>
    </row>
    <row r="28" spans="1:12" ht="15.75" x14ac:dyDescent="0.3">
      <c r="A28" s="2" t="s">
        <v>1009</v>
      </c>
      <c r="B28" s="2"/>
      <c r="C28" s="2"/>
      <c r="D28" s="2"/>
      <c r="E28" s="2"/>
      <c r="F28" s="4"/>
      <c r="G28" s="4"/>
      <c r="H28" s="4"/>
      <c r="I28" s="4"/>
      <c r="J28" s="4"/>
      <c r="K28" s="4"/>
      <c r="L28" s="4"/>
    </row>
    <row r="29" spans="1:12" ht="15.75" x14ac:dyDescent="0.3">
      <c r="A29" s="3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5.75" x14ac:dyDescent="0.3">
      <c r="A30" s="8" t="s">
        <v>18</v>
      </c>
      <c r="B30" s="8"/>
      <c r="C30" s="8"/>
      <c r="D30" s="8"/>
      <c r="E30" s="8"/>
      <c r="F30" s="8"/>
      <c r="G30" s="25" t="s">
        <v>19</v>
      </c>
      <c r="H30" s="8"/>
      <c r="I30" s="8"/>
      <c r="J30" s="8" t="s">
        <v>20</v>
      </c>
      <c r="K30" s="8"/>
      <c r="L30" s="8"/>
    </row>
    <row r="31" spans="1:12" ht="15.75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.75" x14ac:dyDescent="0.3">
      <c r="A37" s="26"/>
      <c r="B37" s="27"/>
      <c r="C37" s="28"/>
      <c r="D37" s="28"/>
      <c r="E37" s="28"/>
      <c r="F37" s="28"/>
      <c r="G37" s="29"/>
      <c r="H37" s="30"/>
      <c r="I37" s="30"/>
      <c r="J37" s="30"/>
      <c r="K37" s="30"/>
      <c r="L37" s="30"/>
    </row>
    <row r="44" spans="1:12" ht="27" customHeight="1" x14ac:dyDescent="0.25"/>
    <row r="45" spans="1:12" ht="15.75" customHeight="1" x14ac:dyDescent="0.25"/>
    <row r="46" spans="1:12" ht="27" customHeight="1" x14ac:dyDescent="0.25"/>
    <row r="47" spans="1:12" ht="15.75" customHeight="1" x14ac:dyDescent="0.25"/>
    <row r="48" spans="1:12" ht="15.75" customHeight="1" x14ac:dyDescent="0.25"/>
    <row r="49" ht="15.75" customHeight="1" x14ac:dyDescent="0.25"/>
    <row r="50" ht="15.75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15.75" customHeight="1" x14ac:dyDescent="0.25"/>
    <row r="64" ht="15.75" customHeight="1" x14ac:dyDescent="0.25"/>
    <row r="65" ht="27" customHeight="1" x14ac:dyDescent="0.25"/>
    <row r="66" ht="15.75" customHeight="1" x14ac:dyDescent="0.25"/>
    <row r="67" ht="15.75" customHeight="1" x14ac:dyDescent="0.25"/>
    <row r="68" ht="27" customHeight="1" x14ac:dyDescent="0.25"/>
    <row r="69" ht="15.75" customHeight="1" x14ac:dyDescent="0.25"/>
    <row r="70" ht="27" customHeight="1" x14ac:dyDescent="0.25"/>
    <row r="71" ht="15.75" customHeight="1" x14ac:dyDescent="0.25"/>
    <row r="72" ht="27" customHeight="1" x14ac:dyDescent="0.25"/>
    <row r="73" ht="27" customHeight="1" x14ac:dyDescent="0.25"/>
    <row r="74" ht="27" customHeight="1" x14ac:dyDescent="0.25"/>
    <row r="75" ht="15.75" customHeight="1" x14ac:dyDescent="0.25"/>
    <row r="76" ht="27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.75" customHeight="1" x14ac:dyDescent="0.25"/>
    <row r="93" ht="15" customHeight="1" x14ac:dyDescent="0.25"/>
    <row r="94" ht="1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.75" customHeight="1" x14ac:dyDescent="0.25"/>
    <row r="173" ht="15" customHeight="1" x14ac:dyDescent="0.25"/>
    <row r="174" ht="1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</sheetData>
  <sheetProtection algorithmName="SHA-512" hashValue="kma4BDbZoUiKNGjptrvDScQhSIp3e4vyZrfmcqOZ1OnoL4iKkFAOQaUNEwaL4SUrfCQtM1dPEOR0MHjD+lbdkQ==" saltValue="E9IS0SL0rLGClIACKQWQ6g==" spinCount="100000" sheet="1" objects="1" scenarios="1"/>
  <protectedRanges>
    <protectedRange sqref="C30" name="Obseg4"/>
    <protectedRange sqref="I12:I19" name="Obseg3"/>
    <protectedRange sqref="C5:D6" name="Obseg1"/>
    <protectedRange sqref="G12:G19" name="Obseg2_1"/>
  </protectedRanges>
  <mergeCells count="10">
    <mergeCell ref="B20:E20"/>
    <mergeCell ref="B17:E17"/>
    <mergeCell ref="B18:E18"/>
    <mergeCell ref="B19:E19"/>
    <mergeCell ref="B11:E11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55BC3-A4E2-4C0B-A08E-3DE72090CB54}">
  <dimension ref="A1:L273"/>
  <sheetViews>
    <sheetView topLeftCell="A79" zoomScaleNormal="100" zoomScaleSheetLayoutView="106" workbookViewId="0">
      <selection activeCell="A102" sqref="A102:G102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1081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15" customHeight="1" x14ac:dyDescent="0.25">
      <c r="A12" s="31">
        <v>1</v>
      </c>
      <c r="B12" s="278" t="s">
        <v>141</v>
      </c>
      <c r="C12" s="279" t="s">
        <v>141</v>
      </c>
      <c r="D12" s="279" t="s">
        <v>141</v>
      </c>
      <c r="E12" s="280" t="s">
        <v>141</v>
      </c>
      <c r="F12" s="32" t="s">
        <v>30</v>
      </c>
      <c r="G12" s="92"/>
      <c r="H12" s="153">
        <v>2700</v>
      </c>
      <c r="I12" s="34">
        <v>0</v>
      </c>
      <c r="J12" s="35">
        <v>22</v>
      </c>
      <c r="K12" s="36">
        <f>PRODUCT(I12,1.22)</f>
        <v>0</v>
      </c>
      <c r="L12" s="37">
        <f>PRODUCT(H12,K12)</f>
        <v>0</v>
      </c>
    </row>
    <row r="13" spans="1:12" ht="15" customHeight="1" x14ac:dyDescent="0.25">
      <c r="A13" s="31">
        <f>A12+1</f>
        <v>2</v>
      </c>
      <c r="B13" s="278" t="s">
        <v>1010</v>
      </c>
      <c r="C13" s="279" t="s">
        <v>1010</v>
      </c>
      <c r="D13" s="279" t="s">
        <v>1010</v>
      </c>
      <c r="E13" s="280" t="s">
        <v>1010</v>
      </c>
      <c r="F13" s="32" t="s">
        <v>11</v>
      </c>
      <c r="G13" s="92"/>
      <c r="H13" s="153">
        <v>300</v>
      </c>
      <c r="I13" s="34">
        <v>0</v>
      </c>
      <c r="J13" s="35">
        <v>9.5</v>
      </c>
      <c r="K13" s="36">
        <f t="shared" ref="K13" si="0">PRODUCT(I13,1.095)</f>
        <v>0</v>
      </c>
      <c r="L13" s="37">
        <f t="shared" ref="L13" si="1">PRODUCT(H13,K13)</f>
        <v>0</v>
      </c>
    </row>
    <row r="14" spans="1:12" ht="15" customHeight="1" x14ac:dyDescent="0.25">
      <c r="A14" s="31">
        <f t="shared" ref="A14:A77" si="2">A13+1</f>
        <v>3</v>
      </c>
      <c r="B14" s="278" t="s">
        <v>142</v>
      </c>
      <c r="C14" s="279" t="s">
        <v>142</v>
      </c>
      <c r="D14" s="279" t="s">
        <v>142</v>
      </c>
      <c r="E14" s="280" t="s">
        <v>142</v>
      </c>
      <c r="F14" s="32" t="s">
        <v>30</v>
      </c>
      <c r="G14" s="92"/>
      <c r="H14" s="153">
        <v>90</v>
      </c>
      <c r="I14" s="34">
        <v>0</v>
      </c>
      <c r="J14" s="35">
        <v>9.5</v>
      </c>
      <c r="K14" s="36">
        <f t="shared" ref="K14:K74" si="3">PRODUCT(I14,1.095)</f>
        <v>0</v>
      </c>
      <c r="L14" s="37">
        <f t="shared" ref="L14:L74" si="4">PRODUCT(H14,K14)</f>
        <v>0</v>
      </c>
    </row>
    <row r="15" spans="1:12" ht="15" customHeight="1" x14ac:dyDescent="0.25">
      <c r="A15" s="31">
        <f t="shared" si="2"/>
        <v>4</v>
      </c>
      <c r="B15" s="246" t="s">
        <v>1011</v>
      </c>
      <c r="C15" s="247" t="s">
        <v>1011</v>
      </c>
      <c r="D15" s="247" t="s">
        <v>1011</v>
      </c>
      <c r="E15" s="248" t="s">
        <v>1011</v>
      </c>
      <c r="F15" s="32" t="s">
        <v>11</v>
      </c>
      <c r="G15" s="92"/>
      <c r="H15" s="153">
        <v>170</v>
      </c>
      <c r="I15" s="34">
        <v>0</v>
      </c>
      <c r="J15" s="35">
        <v>9.5</v>
      </c>
      <c r="K15" s="36">
        <f t="shared" si="3"/>
        <v>0</v>
      </c>
      <c r="L15" s="37">
        <f t="shared" si="4"/>
        <v>0</v>
      </c>
    </row>
    <row r="16" spans="1:12" ht="15" customHeight="1" x14ac:dyDescent="0.25">
      <c r="A16" s="31">
        <f t="shared" si="2"/>
        <v>5</v>
      </c>
      <c r="B16" s="246" t="s">
        <v>1012</v>
      </c>
      <c r="C16" s="247" t="s">
        <v>1012</v>
      </c>
      <c r="D16" s="247" t="s">
        <v>1012</v>
      </c>
      <c r="E16" s="248" t="s">
        <v>1012</v>
      </c>
      <c r="F16" s="32" t="s">
        <v>11</v>
      </c>
      <c r="G16" s="92"/>
      <c r="H16" s="153">
        <v>800</v>
      </c>
      <c r="I16" s="34">
        <v>0</v>
      </c>
      <c r="J16" s="35">
        <v>9.5</v>
      </c>
      <c r="K16" s="36">
        <f t="shared" si="3"/>
        <v>0</v>
      </c>
      <c r="L16" s="37">
        <f t="shared" si="4"/>
        <v>0</v>
      </c>
    </row>
    <row r="17" spans="1:12" ht="15" customHeight="1" x14ac:dyDescent="0.25">
      <c r="A17" s="31">
        <f t="shared" si="2"/>
        <v>6</v>
      </c>
      <c r="B17" s="246" t="s">
        <v>1013</v>
      </c>
      <c r="C17" s="247" t="s">
        <v>1013</v>
      </c>
      <c r="D17" s="247" t="s">
        <v>1013</v>
      </c>
      <c r="E17" s="248" t="s">
        <v>1013</v>
      </c>
      <c r="F17" s="32" t="s">
        <v>30</v>
      </c>
      <c r="G17" s="92"/>
      <c r="H17" s="153">
        <v>100</v>
      </c>
      <c r="I17" s="34">
        <v>0</v>
      </c>
      <c r="J17" s="35">
        <v>9.5</v>
      </c>
      <c r="K17" s="36">
        <f t="shared" si="3"/>
        <v>0</v>
      </c>
      <c r="L17" s="37">
        <f t="shared" si="4"/>
        <v>0</v>
      </c>
    </row>
    <row r="18" spans="1:12" ht="15" customHeight="1" x14ac:dyDescent="0.25">
      <c r="A18" s="31">
        <f t="shared" si="2"/>
        <v>7</v>
      </c>
      <c r="B18" s="246" t="s">
        <v>1014</v>
      </c>
      <c r="C18" s="247" t="s">
        <v>1014</v>
      </c>
      <c r="D18" s="247" t="s">
        <v>1014</v>
      </c>
      <c r="E18" s="248" t="s">
        <v>1014</v>
      </c>
      <c r="F18" s="32" t="s">
        <v>30</v>
      </c>
      <c r="G18" s="92"/>
      <c r="H18" s="153">
        <v>20</v>
      </c>
      <c r="I18" s="34">
        <v>0</v>
      </c>
      <c r="J18" s="35">
        <v>9.5</v>
      </c>
      <c r="K18" s="36">
        <f t="shared" si="3"/>
        <v>0</v>
      </c>
      <c r="L18" s="37">
        <f t="shared" si="4"/>
        <v>0</v>
      </c>
    </row>
    <row r="19" spans="1:12" ht="15" customHeight="1" x14ac:dyDescent="0.25">
      <c r="A19" s="31">
        <f t="shared" si="2"/>
        <v>8</v>
      </c>
      <c r="B19" s="246" t="s">
        <v>1015</v>
      </c>
      <c r="C19" s="247" t="s">
        <v>1015</v>
      </c>
      <c r="D19" s="247" t="s">
        <v>1015</v>
      </c>
      <c r="E19" s="248" t="s">
        <v>1015</v>
      </c>
      <c r="F19" s="32" t="s">
        <v>30</v>
      </c>
      <c r="G19" s="92"/>
      <c r="H19" s="153">
        <v>350</v>
      </c>
      <c r="I19" s="34">
        <v>0</v>
      </c>
      <c r="J19" s="35">
        <v>9.5</v>
      </c>
      <c r="K19" s="36">
        <f t="shared" si="3"/>
        <v>0</v>
      </c>
      <c r="L19" s="37">
        <f t="shared" si="4"/>
        <v>0</v>
      </c>
    </row>
    <row r="20" spans="1:12" ht="15" customHeight="1" x14ac:dyDescent="0.25">
      <c r="A20" s="31">
        <f t="shared" si="2"/>
        <v>9</v>
      </c>
      <c r="B20" s="249" t="s">
        <v>1016</v>
      </c>
      <c r="C20" s="250" t="s">
        <v>1016</v>
      </c>
      <c r="D20" s="250" t="s">
        <v>1016</v>
      </c>
      <c r="E20" s="251" t="s">
        <v>1016</v>
      </c>
      <c r="F20" s="32" t="s">
        <v>30</v>
      </c>
      <c r="G20" s="92"/>
      <c r="H20" s="153">
        <v>40</v>
      </c>
      <c r="I20" s="34">
        <v>0</v>
      </c>
      <c r="J20" s="35">
        <v>9.5</v>
      </c>
      <c r="K20" s="36">
        <f t="shared" si="3"/>
        <v>0</v>
      </c>
      <c r="L20" s="37">
        <f t="shared" si="4"/>
        <v>0</v>
      </c>
    </row>
    <row r="21" spans="1:12" ht="15" customHeight="1" x14ac:dyDescent="0.25">
      <c r="A21" s="31">
        <f t="shared" si="2"/>
        <v>10</v>
      </c>
      <c r="B21" s="246" t="s">
        <v>1017</v>
      </c>
      <c r="C21" s="247" t="s">
        <v>1017</v>
      </c>
      <c r="D21" s="247" t="s">
        <v>1017</v>
      </c>
      <c r="E21" s="248" t="s">
        <v>1017</v>
      </c>
      <c r="F21" s="32" t="s">
        <v>30</v>
      </c>
      <c r="G21" s="92"/>
      <c r="H21" s="153">
        <v>30</v>
      </c>
      <c r="I21" s="34">
        <v>0</v>
      </c>
      <c r="J21" s="35">
        <v>9.5</v>
      </c>
      <c r="K21" s="36">
        <f t="shared" si="3"/>
        <v>0</v>
      </c>
      <c r="L21" s="37">
        <f t="shared" si="4"/>
        <v>0</v>
      </c>
    </row>
    <row r="22" spans="1:12" ht="15" customHeight="1" x14ac:dyDescent="0.25">
      <c r="A22" s="31">
        <f t="shared" si="2"/>
        <v>11</v>
      </c>
      <c r="B22" s="246" t="s">
        <v>1018</v>
      </c>
      <c r="C22" s="247" t="s">
        <v>1018</v>
      </c>
      <c r="D22" s="247" t="s">
        <v>1018</v>
      </c>
      <c r="E22" s="248" t="s">
        <v>1018</v>
      </c>
      <c r="F22" s="32" t="s">
        <v>30</v>
      </c>
      <c r="G22" s="92"/>
      <c r="H22" s="153">
        <v>30</v>
      </c>
      <c r="I22" s="34">
        <v>0</v>
      </c>
      <c r="J22" s="35">
        <v>9.5</v>
      </c>
      <c r="K22" s="36">
        <f t="shared" si="3"/>
        <v>0</v>
      </c>
      <c r="L22" s="37">
        <f t="shared" si="4"/>
        <v>0</v>
      </c>
    </row>
    <row r="23" spans="1:12" ht="15" customHeight="1" x14ac:dyDescent="0.25">
      <c r="A23" s="31">
        <f t="shared" si="2"/>
        <v>12</v>
      </c>
      <c r="B23" s="249" t="s">
        <v>1019</v>
      </c>
      <c r="C23" s="250" t="s">
        <v>1019</v>
      </c>
      <c r="D23" s="250" t="s">
        <v>1019</v>
      </c>
      <c r="E23" s="251" t="s">
        <v>1019</v>
      </c>
      <c r="F23" s="32" t="s">
        <v>30</v>
      </c>
      <c r="G23" s="92"/>
      <c r="H23" s="153">
        <v>1500</v>
      </c>
      <c r="I23" s="34">
        <v>0</v>
      </c>
      <c r="J23" s="35">
        <v>9.5</v>
      </c>
      <c r="K23" s="36">
        <f t="shared" si="3"/>
        <v>0</v>
      </c>
      <c r="L23" s="37">
        <f t="shared" si="4"/>
        <v>0</v>
      </c>
    </row>
    <row r="24" spans="1:12" ht="15" customHeight="1" x14ac:dyDescent="0.25">
      <c r="A24" s="31">
        <f t="shared" si="2"/>
        <v>13</v>
      </c>
      <c r="B24" s="246" t="s">
        <v>1020</v>
      </c>
      <c r="C24" s="247" t="s">
        <v>1020</v>
      </c>
      <c r="D24" s="247" t="s">
        <v>1020</v>
      </c>
      <c r="E24" s="248" t="s">
        <v>1020</v>
      </c>
      <c r="F24" s="32" t="s">
        <v>30</v>
      </c>
      <c r="G24" s="92"/>
      <c r="H24" s="153">
        <v>50</v>
      </c>
      <c r="I24" s="34">
        <v>0</v>
      </c>
      <c r="J24" s="35">
        <v>9.5</v>
      </c>
      <c r="K24" s="36">
        <f t="shared" si="3"/>
        <v>0</v>
      </c>
      <c r="L24" s="37">
        <f t="shared" si="4"/>
        <v>0</v>
      </c>
    </row>
    <row r="25" spans="1:12" ht="24.95" customHeight="1" x14ac:dyDescent="0.25">
      <c r="A25" s="31">
        <f t="shared" si="2"/>
        <v>14</v>
      </c>
      <c r="B25" s="246" t="s">
        <v>1021</v>
      </c>
      <c r="C25" s="247" t="s">
        <v>1021</v>
      </c>
      <c r="D25" s="247" t="s">
        <v>1021</v>
      </c>
      <c r="E25" s="248" t="s">
        <v>1021</v>
      </c>
      <c r="F25" s="32" t="s">
        <v>30</v>
      </c>
      <c r="G25" s="92"/>
      <c r="H25" s="153">
        <v>2000</v>
      </c>
      <c r="I25" s="34">
        <v>0</v>
      </c>
      <c r="J25" s="35">
        <v>9.5</v>
      </c>
      <c r="K25" s="36">
        <f t="shared" si="3"/>
        <v>0</v>
      </c>
      <c r="L25" s="37">
        <f t="shared" si="4"/>
        <v>0</v>
      </c>
    </row>
    <row r="26" spans="1:12" ht="15" customHeight="1" x14ac:dyDescent="0.25">
      <c r="A26" s="31">
        <f t="shared" si="2"/>
        <v>15</v>
      </c>
      <c r="B26" s="246" t="s">
        <v>1022</v>
      </c>
      <c r="C26" s="247" t="s">
        <v>1022</v>
      </c>
      <c r="D26" s="247" t="s">
        <v>1022</v>
      </c>
      <c r="E26" s="248" t="s">
        <v>1022</v>
      </c>
      <c r="F26" s="32" t="s">
        <v>30</v>
      </c>
      <c r="G26" s="92"/>
      <c r="H26" s="153">
        <v>2500</v>
      </c>
      <c r="I26" s="34">
        <v>0</v>
      </c>
      <c r="J26" s="35">
        <v>9.5</v>
      </c>
      <c r="K26" s="36">
        <f t="shared" si="3"/>
        <v>0</v>
      </c>
      <c r="L26" s="37">
        <f t="shared" si="4"/>
        <v>0</v>
      </c>
    </row>
    <row r="27" spans="1:12" ht="15" customHeight="1" x14ac:dyDescent="0.25">
      <c r="A27" s="31">
        <f t="shared" si="2"/>
        <v>16</v>
      </c>
      <c r="B27" s="246" t="s">
        <v>1023</v>
      </c>
      <c r="C27" s="247" t="s">
        <v>1023</v>
      </c>
      <c r="D27" s="247" t="s">
        <v>1023</v>
      </c>
      <c r="E27" s="248" t="s">
        <v>1023</v>
      </c>
      <c r="F27" s="32" t="s">
        <v>30</v>
      </c>
      <c r="G27" s="92"/>
      <c r="H27" s="153">
        <v>2000</v>
      </c>
      <c r="I27" s="34">
        <v>0</v>
      </c>
      <c r="J27" s="35">
        <v>9.5</v>
      </c>
      <c r="K27" s="36">
        <f t="shared" si="3"/>
        <v>0</v>
      </c>
      <c r="L27" s="37">
        <f t="shared" si="4"/>
        <v>0</v>
      </c>
    </row>
    <row r="28" spans="1:12" ht="15" customHeight="1" x14ac:dyDescent="0.25">
      <c r="A28" s="31">
        <f t="shared" si="2"/>
        <v>17</v>
      </c>
      <c r="B28" s="246" t="s">
        <v>1024</v>
      </c>
      <c r="C28" s="247" t="s">
        <v>1024</v>
      </c>
      <c r="D28" s="247" t="s">
        <v>1024</v>
      </c>
      <c r="E28" s="248" t="s">
        <v>1024</v>
      </c>
      <c r="F28" s="32" t="s">
        <v>30</v>
      </c>
      <c r="G28" s="92"/>
      <c r="H28" s="153">
        <v>1300</v>
      </c>
      <c r="I28" s="34">
        <v>0</v>
      </c>
      <c r="J28" s="35">
        <v>9.5</v>
      </c>
      <c r="K28" s="36">
        <f t="shared" si="3"/>
        <v>0</v>
      </c>
      <c r="L28" s="37">
        <f t="shared" si="4"/>
        <v>0</v>
      </c>
    </row>
    <row r="29" spans="1:12" ht="15" customHeight="1" x14ac:dyDescent="0.25">
      <c r="A29" s="31">
        <f t="shared" si="2"/>
        <v>18</v>
      </c>
      <c r="B29" s="246" t="s">
        <v>1025</v>
      </c>
      <c r="C29" s="247" t="s">
        <v>1025</v>
      </c>
      <c r="D29" s="247" t="s">
        <v>1025</v>
      </c>
      <c r="E29" s="248" t="s">
        <v>1025</v>
      </c>
      <c r="F29" s="32" t="s">
        <v>11</v>
      </c>
      <c r="G29" s="92"/>
      <c r="H29" s="153">
        <v>80</v>
      </c>
      <c r="I29" s="34">
        <v>0</v>
      </c>
      <c r="J29" s="35">
        <v>9.5</v>
      </c>
      <c r="K29" s="36">
        <f t="shared" si="3"/>
        <v>0</v>
      </c>
      <c r="L29" s="37">
        <f t="shared" si="4"/>
        <v>0</v>
      </c>
    </row>
    <row r="30" spans="1:12" ht="15" customHeight="1" x14ac:dyDescent="0.25">
      <c r="A30" s="31">
        <f t="shared" si="2"/>
        <v>19</v>
      </c>
      <c r="B30" s="246" t="s">
        <v>1026</v>
      </c>
      <c r="C30" s="247" t="s">
        <v>1026</v>
      </c>
      <c r="D30" s="247" t="s">
        <v>1026</v>
      </c>
      <c r="E30" s="248" t="s">
        <v>1026</v>
      </c>
      <c r="F30" s="32" t="s">
        <v>11</v>
      </c>
      <c r="G30" s="92"/>
      <c r="H30" s="153">
        <v>80</v>
      </c>
      <c r="I30" s="34">
        <v>0</v>
      </c>
      <c r="J30" s="35">
        <v>9.5</v>
      </c>
      <c r="K30" s="36">
        <f t="shared" si="3"/>
        <v>0</v>
      </c>
      <c r="L30" s="37">
        <f t="shared" si="4"/>
        <v>0</v>
      </c>
    </row>
    <row r="31" spans="1:12" ht="15" customHeight="1" x14ac:dyDescent="0.25">
      <c r="A31" s="31">
        <f t="shared" si="2"/>
        <v>20</v>
      </c>
      <c r="B31" s="246" t="s">
        <v>1027</v>
      </c>
      <c r="C31" s="247" t="s">
        <v>1027</v>
      </c>
      <c r="D31" s="247" t="s">
        <v>1027</v>
      </c>
      <c r="E31" s="248" t="s">
        <v>1027</v>
      </c>
      <c r="F31" s="32" t="s">
        <v>11</v>
      </c>
      <c r="G31" s="92"/>
      <c r="H31" s="153">
        <v>70</v>
      </c>
      <c r="I31" s="34">
        <v>0</v>
      </c>
      <c r="J31" s="35">
        <v>9.5</v>
      </c>
      <c r="K31" s="36">
        <f t="shared" si="3"/>
        <v>0</v>
      </c>
      <c r="L31" s="37">
        <f t="shared" si="4"/>
        <v>0</v>
      </c>
    </row>
    <row r="32" spans="1:12" ht="15" customHeight="1" x14ac:dyDescent="0.25">
      <c r="A32" s="31">
        <f t="shared" si="2"/>
        <v>21</v>
      </c>
      <c r="B32" s="246" t="s">
        <v>1028</v>
      </c>
      <c r="C32" s="247" t="s">
        <v>1028</v>
      </c>
      <c r="D32" s="247" t="s">
        <v>1028</v>
      </c>
      <c r="E32" s="248" t="s">
        <v>1028</v>
      </c>
      <c r="F32" s="32" t="s">
        <v>11</v>
      </c>
      <c r="G32" s="92"/>
      <c r="H32" s="153">
        <v>20</v>
      </c>
      <c r="I32" s="34">
        <v>0</v>
      </c>
      <c r="J32" s="35">
        <v>9.5</v>
      </c>
      <c r="K32" s="36">
        <f t="shared" si="3"/>
        <v>0</v>
      </c>
      <c r="L32" s="37">
        <f t="shared" si="4"/>
        <v>0</v>
      </c>
    </row>
    <row r="33" spans="1:12" ht="15" customHeight="1" x14ac:dyDescent="0.25">
      <c r="A33" s="31">
        <f t="shared" si="2"/>
        <v>22</v>
      </c>
      <c r="B33" s="249" t="s">
        <v>1029</v>
      </c>
      <c r="C33" s="250" t="s">
        <v>1029</v>
      </c>
      <c r="D33" s="250" t="s">
        <v>1029</v>
      </c>
      <c r="E33" s="251" t="s">
        <v>1029</v>
      </c>
      <c r="F33" s="32" t="s">
        <v>11</v>
      </c>
      <c r="G33" s="92"/>
      <c r="H33" s="153">
        <v>200</v>
      </c>
      <c r="I33" s="34">
        <v>0</v>
      </c>
      <c r="J33" s="35">
        <v>9.5</v>
      </c>
      <c r="K33" s="36">
        <f t="shared" si="3"/>
        <v>0</v>
      </c>
      <c r="L33" s="37">
        <f t="shared" si="4"/>
        <v>0</v>
      </c>
    </row>
    <row r="34" spans="1:12" ht="15" customHeight="1" x14ac:dyDescent="0.25">
      <c r="A34" s="31">
        <f t="shared" si="2"/>
        <v>23</v>
      </c>
      <c r="B34" s="249" t="s">
        <v>1030</v>
      </c>
      <c r="C34" s="250" t="s">
        <v>1030</v>
      </c>
      <c r="D34" s="250" t="s">
        <v>1030</v>
      </c>
      <c r="E34" s="251" t="s">
        <v>1030</v>
      </c>
      <c r="F34" s="32" t="s">
        <v>30</v>
      </c>
      <c r="G34" s="92"/>
      <c r="H34" s="153">
        <v>40</v>
      </c>
      <c r="I34" s="34">
        <v>0</v>
      </c>
      <c r="J34" s="35">
        <v>9.5</v>
      </c>
      <c r="K34" s="36">
        <f t="shared" si="3"/>
        <v>0</v>
      </c>
      <c r="L34" s="37">
        <f t="shared" si="4"/>
        <v>0</v>
      </c>
    </row>
    <row r="35" spans="1:12" ht="15" customHeight="1" x14ac:dyDescent="0.25">
      <c r="A35" s="31">
        <f t="shared" si="2"/>
        <v>24</v>
      </c>
      <c r="B35" s="246" t="s">
        <v>1031</v>
      </c>
      <c r="C35" s="247" t="s">
        <v>1031</v>
      </c>
      <c r="D35" s="247" t="s">
        <v>1031</v>
      </c>
      <c r="E35" s="248" t="s">
        <v>1031</v>
      </c>
      <c r="F35" s="32" t="s">
        <v>30</v>
      </c>
      <c r="G35" s="92"/>
      <c r="H35" s="153">
        <v>50</v>
      </c>
      <c r="I35" s="34">
        <v>0</v>
      </c>
      <c r="J35" s="35">
        <v>9.5</v>
      </c>
      <c r="K35" s="36">
        <f t="shared" si="3"/>
        <v>0</v>
      </c>
      <c r="L35" s="37">
        <f t="shared" si="4"/>
        <v>0</v>
      </c>
    </row>
    <row r="36" spans="1:12" ht="15" customHeight="1" x14ac:dyDescent="0.25">
      <c r="A36" s="31">
        <f t="shared" si="2"/>
        <v>25</v>
      </c>
      <c r="B36" s="246" t="s">
        <v>1032</v>
      </c>
      <c r="C36" s="247" t="s">
        <v>1032</v>
      </c>
      <c r="D36" s="247" t="s">
        <v>1032</v>
      </c>
      <c r="E36" s="248" t="s">
        <v>1032</v>
      </c>
      <c r="F36" s="32" t="s">
        <v>30</v>
      </c>
      <c r="G36" s="92"/>
      <c r="H36" s="153">
        <v>200</v>
      </c>
      <c r="I36" s="34">
        <v>0</v>
      </c>
      <c r="J36" s="35">
        <v>9.5</v>
      </c>
      <c r="K36" s="36">
        <f t="shared" si="3"/>
        <v>0</v>
      </c>
      <c r="L36" s="37">
        <f t="shared" si="4"/>
        <v>0</v>
      </c>
    </row>
    <row r="37" spans="1:12" ht="15" customHeight="1" x14ac:dyDescent="0.25">
      <c r="A37" s="31">
        <f t="shared" si="2"/>
        <v>26</v>
      </c>
      <c r="B37" s="246" t="s">
        <v>1033</v>
      </c>
      <c r="C37" s="247" t="s">
        <v>1033</v>
      </c>
      <c r="D37" s="247" t="s">
        <v>1033</v>
      </c>
      <c r="E37" s="248" t="s">
        <v>1033</v>
      </c>
      <c r="F37" s="32" t="s">
        <v>30</v>
      </c>
      <c r="G37" s="92"/>
      <c r="H37" s="153">
        <v>200</v>
      </c>
      <c r="I37" s="34">
        <v>0</v>
      </c>
      <c r="J37" s="35">
        <v>9.5</v>
      </c>
      <c r="K37" s="36">
        <f t="shared" si="3"/>
        <v>0</v>
      </c>
      <c r="L37" s="37">
        <f t="shared" si="4"/>
        <v>0</v>
      </c>
    </row>
    <row r="38" spans="1:12" ht="15" customHeight="1" x14ac:dyDescent="0.25">
      <c r="A38" s="31">
        <f t="shared" si="2"/>
        <v>27</v>
      </c>
      <c r="B38" s="246" t="s">
        <v>1034</v>
      </c>
      <c r="C38" s="247" t="s">
        <v>1034</v>
      </c>
      <c r="D38" s="247" t="s">
        <v>1034</v>
      </c>
      <c r="E38" s="248" t="s">
        <v>1034</v>
      </c>
      <c r="F38" s="32" t="s">
        <v>30</v>
      </c>
      <c r="G38" s="92"/>
      <c r="H38" s="153">
        <v>20</v>
      </c>
      <c r="I38" s="34">
        <v>0</v>
      </c>
      <c r="J38" s="35">
        <v>9.5</v>
      </c>
      <c r="K38" s="36">
        <f t="shared" si="3"/>
        <v>0</v>
      </c>
      <c r="L38" s="37">
        <f t="shared" si="4"/>
        <v>0</v>
      </c>
    </row>
    <row r="39" spans="1:12" ht="15" customHeight="1" x14ac:dyDescent="0.25">
      <c r="A39" s="31">
        <f t="shared" si="2"/>
        <v>28</v>
      </c>
      <c r="B39" s="249" t="s">
        <v>1035</v>
      </c>
      <c r="C39" s="250" t="s">
        <v>1035</v>
      </c>
      <c r="D39" s="250" t="s">
        <v>1035</v>
      </c>
      <c r="E39" s="251" t="s">
        <v>1035</v>
      </c>
      <c r="F39" s="32" t="s">
        <v>11</v>
      </c>
      <c r="G39" s="92"/>
      <c r="H39" s="153">
        <v>80</v>
      </c>
      <c r="I39" s="34">
        <v>0</v>
      </c>
      <c r="J39" s="35">
        <v>9.5</v>
      </c>
      <c r="K39" s="36">
        <f t="shared" si="3"/>
        <v>0</v>
      </c>
      <c r="L39" s="37">
        <f t="shared" si="4"/>
        <v>0</v>
      </c>
    </row>
    <row r="40" spans="1:12" ht="15" customHeight="1" x14ac:dyDescent="0.25">
      <c r="A40" s="31">
        <f t="shared" si="2"/>
        <v>29</v>
      </c>
      <c r="B40" s="249" t="s">
        <v>140</v>
      </c>
      <c r="C40" s="250" t="s">
        <v>140</v>
      </c>
      <c r="D40" s="250" t="s">
        <v>140</v>
      </c>
      <c r="E40" s="251" t="s">
        <v>140</v>
      </c>
      <c r="F40" s="32" t="s">
        <v>30</v>
      </c>
      <c r="G40" s="92"/>
      <c r="H40" s="153">
        <v>250</v>
      </c>
      <c r="I40" s="34">
        <v>0</v>
      </c>
      <c r="J40" s="35">
        <v>9.5</v>
      </c>
      <c r="K40" s="36">
        <f t="shared" si="3"/>
        <v>0</v>
      </c>
      <c r="L40" s="37">
        <f t="shared" si="4"/>
        <v>0</v>
      </c>
    </row>
    <row r="41" spans="1:12" ht="24.95" customHeight="1" x14ac:dyDescent="0.25">
      <c r="A41" s="31">
        <f t="shared" si="2"/>
        <v>30</v>
      </c>
      <c r="B41" s="249" t="s">
        <v>1036</v>
      </c>
      <c r="C41" s="250" t="s">
        <v>1036</v>
      </c>
      <c r="D41" s="250" t="s">
        <v>1036</v>
      </c>
      <c r="E41" s="251" t="s">
        <v>1036</v>
      </c>
      <c r="F41" s="32" t="s">
        <v>30</v>
      </c>
      <c r="G41" s="92"/>
      <c r="H41" s="153">
        <v>200</v>
      </c>
      <c r="I41" s="34">
        <v>0</v>
      </c>
      <c r="J41" s="35">
        <v>9.5</v>
      </c>
      <c r="K41" s="36">
        <f t="shared" si="3"/>
        <v>0</v>
      </c>
      <c r="L41" s="37">
        <f t="shared" si="4"/>
        <v>0</v>
      </c>
    </row>
    <row r="42" spans="1:12" ht="15" customHeight="1" x14ac:dyDescent="0.25">
      <c r="A42" s="31">
        <f t="shared" si="2"/>
        <v>31</v>
      </c>
      <c r="B42" s="249" t="s">
        <v>1037</v>
      </c>
      <c r="C42" s="250" t="s">
        <v>1037</v>
      </c>
      <c r="D42" s="250" t="s">
        <v>1037</v>
      </c>
      <c r="E42" s="251" t="s">
        <v>1037</v>
      </c>
      <c r="F42" s="32" t="s">
        <v>30</v>
      </c>
      <c r="G42" s="92"/>
      <c r="H42" s="153">
        <v>80</v>
      </c>
      <c r="I42" s="34">
        <v>0</v>
      </c>
      <c r="J42" s="35">
        <v>9.5</v>
      </c>
      <c r="K42" s="36">
        <f t="shared" si="3"/>
        <v>0</v>
      </c>
      <c r="L42" s="37">
        <f t="shared" si="4"/>
        <v>0</v>
      </c>
    </row>
    <row r="43" spans="1:12" ht="15" customHeight="1" x14ac:dyDescent="0.25">
      <c r="A43" s="31">
        <f t="shared" si="2"/>
        <v>32</v>
      </c>
      <c r="B43" s="246" t="s">
        <v>1038</v>
      </c>
      <c r="C43" s="247" t="s">
        <v>1038</v>
      </c>
      <c r="D43" s="247" t="s">
        <v>1038</v>
      </c>
      <c r="E43" s="248" t="s">
        <v>1038</v>
      </c>
      <c r="F43" s="32" t="s">
        <v>30</v>
      </c>
      <c r="G43" s="92"/>
      <c r="H43" s="153">
        <v>4500</v>
      </c>
      <c r="I43" s="34">
        <v>0</v>
      </c>
      <c r="J43" s="35">
        <v>9.5</v>
      </c>
      <c r="K43" s="36">
        <f t="shared" si="3"/>
        <v>0</v>
      </c>
      <c r="L43" s="37">
        <f t="shared" si="4"/>
        <v>0</v>
      </c>
    </row>
    <row r="44" spans="1:12" ht="15" customHeight="1" x14ac:dyDescent="0.25">
      <c r="A44" s="31">
        <f t="shared" si="2"/>
        <v>33</v>
      </c>
      <c r="B44" s="246" t="s">
        <v>1039</v>
      </c>
      <c r="C44" s="247" t="s">
        <v>1039</v>
      </c>
      <c r="D44" s="247" t="s">
        <v>1039</v>
      </c>
      <c r="E44" s="248" t="s">
        <v>1039</v>
      </c>
      <c r="F44" s="32" t="s">
        <v>11</v>
      </c>
      <c r="G44" s="92"/>
      <c r="H44" s="153">
        <v>50</v>
      </c>
      <c r="I44" s="34">
        <v>0</v>
      </c>
      <c r="J44" s="35">
        <v>9.5</v>
      </c>
      <c r="K44" s="36">
        <f t="shared" si="3"/>
        <v>0</v>
      </c>
      <c r="L44" s="37">
        <f t="shared" si="4"/>
        <v>0</v>
      </c>
    </row>
    <row r="45" spans="1:12" ht="24.95" customHeight="1" x14ac:dyDescent="0.25">
      <c r="A45" s="31">
        <f t="shared" si="2"/>
        <v>34</v>
      </c>
      <c r="B45" s="246" t="s">
        <v>1040</v>
      </c>
      <c r="C45" s="247" t="s">
        <v>1040</v>
      </c>
      <c r="D45" s="247" t="s">
        <v>1040</v>
      </c>
      <c r="E45" s="248" t="s">
        <v>1040</v>
      </c>
      <c r="F45" s="32" t="s">
        <v>11</v>
      </c>
      <c r="G45" s="92"/>
      <c r="H45" s="153">
        <v>50</v>
      </c>
      <c r="I45" s="34">
        <v>0</v>
      </c>
      <c r="J45" s="35">
        <v>9.5</v>
      </c>
      <c r="K45" s="36">
        <f t="shared" si="3"/>
        <v>0</v>
      </c>
      <c r="L45" s="37">
        <f t="shared" si="4"/>
        <v>0</v>
      </c>
    </row>
    <row r="46" spans="1:12" ht="15" customHeight="1" x14ac:dyDescent="0.25">
      <c r="A46" s="31">
        <f t="shared" si="2"/>
        <v>35</v>
      </c>
      <c r="B46" s="300" t="s">
        <v>1041</v>
      </c>
      <c r="C46" s="301" t="s">
        <v>1041</v>
      </c>
      <c r="D46" s="301" t="s">
        <v>1041</v>
      </c>
      <c r="E46" s="302" t="s">
        <v>1041</v>
      </c>
      <c r="F46" s="32" t="s">
        <v>30</v>
      </c>
      <c r="G46" s="92"/>
      <c r="H46" s="153">
        <v>50</v>
      </c>
      <c r="I46" s="34">
        <v>0</v>
      </c>
      <c r="J46" s="35">
        <v>9.5</v>
      </c>
      <c r="K46" s="36">
        <f t="shared" si="3"/>
        <v>0</v>
      </c>
      <c r="L46" s="37">
        <f t="shared" si="4"/>
        <v>0</v>
      </c>
    </row>
    <row r="47" spans="1:12" ht="15" customHeight="1" x14ac:dyDescent="0.25">
      <c r="A47" s="31">
        <f t="shared" si="2"/>
        <v>36</v>
      </c>
      <c r="B47" s="246" t="s">
        <v>1042</v>
      </c>
      <c r="C47" s="247" t="s">
        <v>1042</v>
      </c>
      <c r="D47" s="247" t="s">
        <v>1042</v>
      </c>
      <c r="E47" s="248" t="s">
        <v>1042</v>
      </c>
      <c r="F47" s="32" t="s">
        <v>30</v>
      </c>
      <c r="G47" s="92"/>
      <c r="H47" s="153">
        <v>100</v>
      </c>
      <c r="I47" s="34">
        <v>0</v>
      </c>
      <c r="J47" s="35">
        <v>9.5</v>
      </c>
      <c r="K47" s="36">
        <f t="shared" si="3"/>
        <v>0</v>
      </c>
      <c r="L47" s="37">
        <f t="shared" si="4"/>
        <v>0</v>
      </c>
    </row>
    <row r="48" spans="1:12" ht="15" customHeight="1" x14ac:dyDescent="0.25">
      <c r="A48" s="31">
        <f t="shared" si="2"/>
        <v>37</v>
      </c>
      <c r="B48" s="246" t="s">
        <v>1043</v>
      </c>
      <c r="C48" s="247" t="s">
        <v>1043</v>
      </c>
      <c r="D48" s="247" t="s">
        <v>1043</v>
      </c>
      <c r="E48" s="248" t="s">
        <v>1043</v>
      </c>
      <c r="F48" s="32" t="s">
        <v>30</v>
      </c>
      <c r="G48" s="92"/>
      <c r="H48" s="153">
        <v>80</v>
      </c>
      <c r="I48" s="34">
        <v>0</v>
      </c>
      <c r="J48" s="35">
        <v>9.5</v>
      </c>
      <c r="K48" s="36">
        <f t="shared" si="3"/>
        <v>0</v>
      </c>
      <c r="L48" s="37">
        <f t="shared" si="4"/>
        <v>0</v>
      </c>
    </row>
    <row r="49" spans="1:12" ht="15" customHeight="1" x14ac:dyDescent="0.25">
      <c r="A49" s="31">
        <f t="shared" si="2"/>
        <v>38</v>
      </c>
      <c r="B49" s="300" t="s">
        <v>1044</v>
      </c>
      <c r="C49" s="301" t="s">
        <v>1044</v>
      </c>
      <c r="D49" s="301" t="s">
        <v>1044</v>
      </c>
      <c r="E49" s="302" t="s">
        <v>1044</v>
      </c>
      <c r="F49" s="32" t="s">
        <v>12</v>
      </c>
      <c r="G49" s="92"/>
      <c r="H49" s="153">
        <v>10</v>
      </c>
      <c r="I49" s="34">
        <v>0</v>
      </c>
      <c r="J49" s="35">
        <v>9.5</v>
      </c>
      <c r="K49" s="36">
        <f t="shared" si="3"/>
        <v>0</v>
      </c>
      <c r="L49" s="37">
        <f t="shared" si="4"/>
        <v>0</v>
      </c>
    </row>
    <row r="50" spans="1:12" ht="15" customHeight="1" x14ac:dyDescent="0.25">
      <c r="A50" s="31">
        <f t="shared" si="2"/>
        <v>39</v>
      </c>
      <c r="B50" s="300" t="s">
        <v>1045</v>
      </c>
      <c r="C50" s="301" t="s">
        <v>1045</v>
      </c>
      <c r="D50" s="301" t="s">
        <v>1045</v>
      </c>
      <c r="E50" s="302" t="s">
        <v>1045</v>
      </c>
      <c r="F50" s="32" t="s">
        <v>30</v>
      </c>
      <c r="G50" s="92"/>
      <c r="H50" s="153">
        <v>80</v>
      </c>
      <c r="I50" s="34">
        <v>0</v>
      </c>
      <c r="J50" s="35">
        <v>9.5</v>
      </c>
      <c r="K50" s="36">
        <f t="shared" si="3"/>
        <v>0</v>
      </c>
      <c r="L50" s="37">
        <f t="shared" si="4"/>
        <v>0</v>
      </c>
    </row>
    <row r="51" spans="1:12" ht="15" customHeight="1" x14ac:dyDescent="0.25">
      <c r="A51" s="31">
        <f t="shared" si="2"/>
        <v>40</v>
      </c>
      <c r="B51" s="246" t="s">
        <v>1046</v>
      </c>
      <c r="C51" s="247" t="s">
        <v>1046</v>
      </c>
      <c r="D51" s="247" t="s">
        <v>1046</v>
      </c>
      <c r="E51" s="248" t="s">
        <v>1046</v>
      </c>
      <c r="F51" s="32" t="s">
        <v>30</v>
      </c>
      <c r="G51" s="92"/>
      <c r="H51" s="153">
        <v>150</v>
      </c>
      <c r="I51" s="34">
        <v>0</v>
      </c>
      <c r="J51" s="35">
        <v>9.5</v>
      </c>
      <c r="K51" s="36">
        <f t="shared" si="3"/>
        <v>0</v>
      </c>
      <c r="L51" s="37">
        <f t="shared" si="4"/>
        <v>0</v>
      </c>
    </row>
    <row r="52" spans="1:12" ht="15" customHeight="1" x14ac:dyDescent="0.25">
      <c r="A52" s="31">
        <f t="shared" si="2"/>
        <v>41</v>
      </c>
      <c r="B52" s="246" t="s">
        <v>1047</v>
      </c>
      <c r="C52" s="247" t="s">
        <v>1047</v>
      </c>
      <c r="D52" s="247" t="s">
        <v>1047</v>
      </c>
      <c r="E52" s="248" t="s">
        <v>1047</v>
      </c>
      <c r="F52" s="32" t="s">
        <v>11</v>
      </c>
      <c r="G52" s="92"/>
      <c r="H52" s="153">
        <v>40</v>
      </c>
      <c r="I52" s="34">
        <v>0</v>
      </c>
      <c r="J52" s="35">
        <v>9.5</v>
      </c>
      <c r="K52" s="36">
        <f t="shared" si="3"/>
        <v>0</v>
      </c>
      <c r="L52" s="37">
        <f t="shared" si="4"/>
        <v>0</v>
      </c>
    </row>
    <row r="53" spans="1:12" ht="15" customHeight="1" x14ac:dyDescent="0.25">
      <c r="A53" s="31">
        <f t="shared" si="2"/>
        <v>42</v>
      </c>
      <c r="B53" s="246" t="s">
        <v>1048</v>
      </c>
      <c r="C53" s="247" t="s">
        <v>1048</v>
      </c>
      <c r="D53" s="247" t="s">
        <v>1048</v>
      </c>
      <c r="E53" s="248" t="s">
        <v>1048</v>
      </c>
      <c r="F53" s="32" t="s">
        <v>11</v>
      </c>
      <c r="G53" s="92"/>
      <c r="H53" s="153">
        <v>30</v>
      </c>
      <c r="I53" s="34">
        <v>0</v>
      </c>
      <c r="J53" s="35">
        <v>9.5</v>
      </c>
      <c r="K53" s="36">
        <f t="shared" si="3"/>
        <v>0</v>
      </c>
      <c r="L53" s="37">
        <f t="shared" si="4"/>
        <v>0</v>
      </c>
    </row>
    <row r="54" spans="1:12" ht="24.95" customHeight="1" x14ac:dyDescent="0.25">
      <c r="A54" s="31">
        <f t="shared" si="2"/>
        <v>43</v>
      </c>
      <c r="B54" s="246" t="s">
        <v>1049</v>
      </c>
      <c r="C54" s="247" t="s">
        <v>1049</v>
      </c>
      <c r="D54" s="247" t="s">
        <v>1049</v>
      </c>
      <c r="E54" s="248" t="s">
        <v>1049</v>
      </c>
      <c r="F54" s="32" t="s">
        <v>30</v>
      </c>
      <c r="G54" s="92"/>
      <c r="H54" s="153">
        <v>120</v>
      </c>
      <c r="I54" s="34">
        <v>0</v>
      </c>
      <c r="J54" s="35">
        <v>9.5</v>
      </c>
      <c r="K54" s="36">
        <f t="shared" si="3"/>
        <v>0</v>
      </c>
      <c r="L54" s="37">
        <f t="shared" si="4"/>
        <v>0</v>
      </c>
    </row>
    <row r="55" spans="1:12" ht="24.95" customHeight="1" x14ac:dyDescent="0.25">
      <c r="A55" s="31">
        <f t="shared" si="2"/>
        <v>44</v>
      </c>
      <c r="B55" s="246" t="s">
        <v>1050</v>
      </c>
      <c r="C55" s="247" t="s">
        <v>1050</v>
      </c>
      <c r="D55" s="247" t="s">
        <v>1050</v>
      </c>
      <c r="E55" s="248" t="s">
        <v>1050</v>
      </c>
      <c r="F55" s="32" t="s">
        <v>30</v>
      </c>
      <c r="G55" s="92"/>
      <c r="H55" s="153">
        <v>100</v>
      </c>
      <c r="I55" s="34">
        <v>0</v>
      </c>
      <c r="J55" s="35">
        <v>9.5</v>
      </c>
      <c r="K55" s="36">
        <f t="shared" si="3"/>
        <v>0</v>
      </c>
      <c r="L55" s="37">
        <f t="shared" si="4"/>
        <v>0</v>
      </c>
    </row>
    <row r="56" spans="1:12" ht="15" customHeight="1" x14ac:dyDescent="0.25">
      <c r="A56" s="31">
        <f t="shared" si="2"/>
        <v>45</v>
      </c>
      <c r="B56" s="246" t="s">
        <v>1051</v>
      </c>
      <c r="C56" s="247" t="s">
        <v>1051</v>
      </c>
      <c r="D56" s="247" t="s">
        <v>1051</v>
      </c>
      <c r="E56" s="248" t="s">
        <v>1051</v>
      </c>
      <c r="F56" s="32" t="s">
        <v>30</v>
      </c>
      <c r="G56" s="92"/>
      <c r="H56" s="153">
        <v>1400</v>
      </c>
      <c r="I56" s="34">
        <v>0</v>
      </c>
      <c r="J56" s="35">
        <v>9.5</v>
      </c>
      <c r="K56" s="36">
        <f t="shared" si="3"/>
        <v>0</v>
      </c>
      <c r="L56" s="37">
        <f t="shared" si="4"/>
        <v>0</v>
      </c>
    </row>
    <row r="57" spans="1:12" ht="15" customHeight="1" x14ac:dyDescent="0.25">
      <c r="A57" s="31">
        <f t="shared" si="2"/>
        <v>46</v>
      </c>
      <c r="B57" s="246" t="s">
        <v>1052</v>
      </c>
      <c r="C57" s="247" t="s">
        <v>1052</v>
      </c>
      <c r="D57" s="247" t="s">
        <v>1052</v>
      </c>
      <c r="E57" s="248" t="s">
        <v>1052</v>
      </c>
      <c r="F57" s="32" t="s">
        <v>30</v>
      </c>
      <c r="G57" s="92"/>
      <c r="H57" s="153">
        <v>1500</v>
      </c>
      <c r="I57" s="34">
        <v>0</v>
      </c>
      <c r="J57" s="35">
        <v>9.5</v>
      </c>
      <c r="K57" s="36">
        <f t="shared" si="3"/>
        <v>0</v>
      </c>
      <c r="L57" s="37">
        <f t="shared" si="4"/>
        <v>0</v>
      </c>
    </row>
    <row r="58" spans="1:12" ht="15" customHeight="1" x14ac:dyDescent="0.25">
      <c r="A58" s="31">
        <f t="shared" si="2"/>
        <v>47</v>
      </c>
      <c r="B58" s="249" t="s">
        <v>1053</v>
      </c>
      <c r="C58" s="250" t="s">
        <v>1053</v>
      </c>
      <c r="D58" s="250" t="s">
        <v>1053</v>
      </c>
      <c r="E58" s="251" t="s">
        <v>1053</v>
      </c>
      <c r="F58" s="32" t="s">
        <v>30</v>
      </c>
      <c r="G58" s="92"/>
      <c r="H58" s="153">
        <v>250</v>
      </c>
      <c r="I58" s="34">
        <v>0</v>
      </c>
      <c r="J58" s="35">
        <v>9.5</v>
      </c>
      <c r="K58" s="36">
        <f t="shared" si="3"/>
        <v>0</v>
      </c>
      <c r="L58" s="37">
        <f t="shared" si="4"/>
        <v>0</v>
      </c>
    </row>
    <row r="59" spans="1:12" ht="15" customHeight="1" x14ac:dyDescent="0.25">
      <c r="A59" s="31">
        <f t="shared" si="2"/>
        <v>48</v>
      </c>
      <c r="B59" s="249" t="s">
        <v>1054</v>
      </c>
      <c r="C59" s="250" t="s">
        <v>1054</v>
      </c>
      <c r="D59" s="250" t="s">
        <v>1054</v>
      </c>
      <c r="E59" s="251" t="s">
        <v>1054</v>
      </c>
      <c r="F59" s="32" t="s">
        <v>30</v>
      </c>
      <c r="G59" s="92"/>
      <c r="H59" s="153">
        <v>1200</v>
      </c>
      <c r="I59" s="34">
        <v>0</v>
      </c>
      <c r="J59" s="35">
        <v>9.5</v>
      </c>
      <c r="K59" s="36">
        <f t="shared" si="3"/>
        <v>0</v>
      </c>
      <c r="L59" s="37">
        <f t="shared" si="4"/>
        <v>0</v>
      </c>
    </row>
    <row r="60" spans="1:12" ht="15" customHeight="1" x14ac:dyDescent="0.25">
      <c r="A60" s="31">
        <f t="shared" si="2"/>
        <v>49</v>
      </c>
      <c r="B60" s="246" t="s">
        <v>1055</v>
      </c>
      <c r="C60" s="247" t="s">
        <v>1055</v>
      </c>
      <c r="D60" s="247" t="s">
        <v>1055</v>
      </c>
      <c r="E60" s="248" t="s">
        <v>1055</v>
      </c>
      <c r="F60" s="32" t="s">
        <v>30</v>
      </c>
      <c r="G60" s="92"/>
      <c r="H60" s="153">
        <v>200</v>
      </c>
      <c r="I60" s="34">
        <v>0</v>
      </c>
      <c r="J60" s="35">
        <v>9.5</v>
      </c>
      <c r="K60" s="36">
        <f t="shared" si="3"/>
        <v>0</v>
      </c>
      <c r="L60" s="37">
        <f t="shared" si="4"/>
        <v>0</v>
      </c>
    </row>
    <row r="61" spans="1:12" ht="15" customHeight="1" x14ac:dyDescent="0.25">
      <c r="A61" s="31">
        <f t="shared" si="2"/>
        <v>50</v>
      </c>
      <c r="B61" s="246" t="s">
        <v>1056</v>
      </c>
      <c r="C61" s="247" t="s">
        <v>1056</v>
      </c>
      <c r="D61" s="247" t="s">
        <v>1056</v>
      </c>
      <c r="E61" s="248" t="s">
        <v>1056</v>
      </c>
      <c r="F61" s="32" t="s">
        <v>30</v>
      </c>
      <c r="G61" s="92"/>
      <c r="H61" s="153">
        <v>10</v>
      </c>
      <c r="I61" s="34">
        <v>0</v>
      </c>
      <c r="J61" s="35">
        <v>9.5</v>
      </c>
      <c r="K61" s="36">
        <f t="shared" si="3"/>
        <v>0</v>
      </c>
      <c r="L61" s="37">
        <f t="shared" si="4"/>
        <v>0</v>
      </c>
    </row>
    <row r="62" spans="1:12" ht="15" customHeight="1" x14ac:dyDescent="0.25">
      <c r="A62" s="31">
        <f t="shared" si="2"/>
        <v>51</v>
      </c>
      <c r="B62" s="246" t="s">
        <v>1057</v>
      </c>
      <c r="C62" s="247" t="s">
        <v>1057</v>
      </c>
      <c r="D62" s="247" t="s">
        <v>1057</v>
      </c>
      <c r="E62" s="248" t="s">
        <v>1057</v>
      </c>
      <c r="F62" s="32" t="s">
        <v>30</v>
      </c>
      <c r="G62" s="92"/>
      <c r="H62" s="175">
        <v>50</v>
      </c>
      <c r="I62" s="34">
        <v>0</v>
      </c>
      <c r="J62" s="35">
        <v>9.5</v>
      </c>
      <c r="K62" s="36">
        <f t="shared" si="3"/>
        <v>0</v>
      </c>
      <c r="L62" s="37">
        <f t="shared" si="4"/>
        <v>0</v>
      </c>
    </row>
    <row r="63" spans="1:12" ht="15" customHeight="1" x14ac:dyDescent="0.25">
      <c r="A63" s="31">
        <f t="shared" si="2"/>
        <v>52</v>
      </c>
      <c r="B63" s="249" t="s">
        <v>1058</v>
      </c>
      <c r="C63" s="250" t="s">
        <v>1058</v>
      </c>
      <c r="D63" s="250" t="s">
        <v>1058</v>
      </c>
      <c r="E63" s="251" t="s">
        <v>1058</v>
      </c>
      <c r="F63" s="32" t="s">
        <v>30</v>
      </c>
      <c r="G63" s="92"/>
      <c r="H63" s="175">
        <v>400</v>
      </c>
      <c r="I63" s="34">
        <v>0</v>
      </c>
      <c r="J63" s="35">
        <v>9.5</v>
      </c>
      <c r="K63" s="36">
        <f t="shared" si="3"/>
        <v>0</v>
      </c>
      <c r="L63" s="37">
        <f t="shared" si="4"/>
        <v>0</v>
      </c>
    </row>
    <row r="64" spans="1:12" ht="30" customHeight="1" x14ac:dyDescent="0.25">
      <c r="A64" s="31">
        <f t="shared" si="2"/>
        <v>53</v>
      </c>
      <c r="B64" s="249" t="s">
        <v>1059</v>
      </c>
      <c r="C64" s="250" t="s">
        <v>1059</v>
      </c>
      <c r="D64" s="250" t="s">
        <v>1059</v>
      </c>
      <c r="E64" s="251" t="s">
        <v>1059</v>
      </c>
      <c r="F64" s="32" t="s">
        <v>30</v>
      </c>
      <c r="G64" s="92"/>
      <c r="H64" s="153">
        <v>400</v>
      </c>
      <c r="I64" s="34">
        <v>0</v>
      </c>
      <c r="J64" s="35">
        <v>9.5</v>
      </c>
      <c r="K64" s="36">
        <f t="shared" si="3"/>
        <v>0</v>
      </c>
      <c r="L64" s="37">
        <f t="shared" si="4"/>
        <v>0</v>
      </c>
    </row>
    <row r="65" spans="1:12" ht="24.95" customHeight="1" x14ac:dyDescent="0.25">
      <c r="A65" s="31">
        <f t="shared" si="2"/>
        <v>54</v>
      </c>
      <c r="B65" s="278" t="s">
        <v>1060</v>
      </c>
      <c r="C65" s="279" t="s">
        <v>1060</v>
      </c>
      <c r="D65" s="279" t="s">
        <v>1060</v>
      </c>
      <c r="E65" s="280" t="s">
        <v>1060</v>
      </c>
      <c r="F65" s="32" t="s">
        <v>30</v>
      </c>
      <c r="G65" s="92"/>
      <c r="H65" s="153">
        <v>200</v>
      </c>
      <c r="I65" s="34">
        <v>0</v>
      </c>
      <c r="J65" s="35">
        <v>9.5</v>
      </c>
      <c r="K65" s="36">
        <f t="shared" si="3"/>
        <v>0</v>
      </c>
      <c r="L65" s="37">
        <f t="shared" si="4"/>
        <v>0</v>
      </c>
    </row>
    <row r="66" spans="1:12" ht="24.95" customHeight="1" x14ac:dyDescent="0.25">
      <c r="A66" s="31">
        <f t="shared" si="2"/>
        <v>55</v>
      </c>
      <c r="B66" s="249" t="s">
        <v>1097</v>
      </c>
      <c r="C66" s="250" t="s">
        <v>134</v>
      </c>
      <c r="D66" s="250" t="s">
        <v>134</v>
      </c>
      <c r="E66" s="251" t="s">
        <v>134</v>
      </c>
      <c r="F66" s="32" t="s">
        <v>30</v>
      </c>
      <c r="G66" s="92"/>
      <c r="H66" s="153">
        <v>300</v>
      </c>
      <c r="I66" s="34">
        <v>0</v>
      </c>
      <c r="J66" s="35">
        <v>9.5</v>
      </c>
      <c r="K66" s="36">
        <f t="shared" ref="K66" si="5">PRODUCT(I66,1.095)</f>
        <v>0</v>
      </c>
      <c r="L66" s="37">
        <f t="shared" ref="L66" si="6">PRODUCT(H66,K66)</f>
        <v>0</v>
      </c>
    </row>
    <row r="67" spans="1:12" ht="15" customHeight="1" x14ac:dyDescent="0.25">
      <c r="A67" s="31">
        <f t="shared" si="2"/>
        <v>56</v>
      </c>
      <c r="B67" s="246" t="s">
        <v>1061</v>
      </c>
      <c r="C67" s="247" t="s">
        <v>1061</v>
      </c>
      <c r="D67" s="247" t="s">
        <v>1061</v>
      </c>
      <c r="E67" s="248" t="s">
        <v>1061</v>
      </c>
      <c r="F67" s="32" t="s">
        <v>30</v>
      </c>
      <c r="G67" s="92"/>
      <c r="H67" s="153">
        <v>700</v>
      </c>
      <c r="I67" s="34">
        <v>0</v>
      </c>
      <c r="J67" s="35">
        <v>9.5</v>
      </c>
      <c r="K67" s="36">
        <f t="shared" si="3"/>
        <v>0</v>
      </c>
      <c r="L67" s="37">
        <f t="shared" si="4"/>
        <v>0</v>
      </c>
    </row>
    <row r="68" spans="1:12" ht="39.950000000000003" customHeight="1" x14ac:dyDescent="0.25">
      <c r="A68" s="31">
        <f t="shared" si="2"/>
        <v>57</v>
      </c>
      <c r="B68" s="246" t="s">
        <v>1062</v>
      </c>
      <c r="C68" s="247" t="s">
        <v>1062</v>
      </c>
      <c r="D68" s="247" t="s">
        <v>1062</v>
      </c>
      <c r="E68" s="248" t="s">
        <v>1062</v>
      </c>
      <c r="F68" s="32" t="s">
        <v>30</v>
      </c>
      <c r="G68" s="92"/>
      <c r="H68" s="153">
        <v>5000</v>
      </c>
      <c r="I68" s="34">
        <v>0</v>
      </c>
      <c r="J68" s="35">
        <v>9.5</v>
      </c>
      <c r="K68" s="36">
        <f t="shared" si="3"/>
        <v>0</v>
      </c>
      <c r="L68" s="37">
        <f t="shared" si="4"/>
        <v>0</v>
      </c>
    </row>
    <row r="69" spans="1:12" ht="39.950000000000003" customHeight="1" x14ac:dyDescent="0.25">
      <c r="A69" s="31">
        <f t="shared" si="2"/>
        <v>58</v>
      </c>
      <c r="B69" s="246" t="s">
        <v>1063</v>
      </c>
      <c r="C69" s="247" t="s">
        <v>1063</v>
      </c>
      <c r="D69" s="247" t="s">
        <v>1063</v>
      </c>
      <c r="E69" s="248" t="s">
        <v>1063</v>
      </c>
      <c r="F69" s="32" t="s">
        <v>30</v>
      </c>
      <c r="G69" s="92"/>
      <c r="H69" s="153">
        <v>800</v>
      </c>
      <c r="I69" s="34">
        <v>0</v>
      </c>
      <c r="J69" s="35">
        <v>9.5</v>
      </c>
      <c r="K69" s="36">
        <f t="shared" si="3"/>
        <v>0</v>
      </c>
      <c r="L69" s="37">
        <f t="shared" si="4"/>
        <v>0</v>
      </c>
    </row>
    <row r="70" spans="1:12" ht="39.950000000000003" customHeight="1" x14ac:dyDescent="0.25">
      <c r="A70" s="31">
        <f t="shared" si="2"/>
        <v>59</v>
      </c>
      <c r="B70" s="246" t="s">
        <v>1064</v>
      </c>
      <c r="C70" s="247" t="s">
        <v>1064</v>
      </c>
      <c r="D70" s="247" t="s">
        <v>1064</v>
      </c>
      <c r="E70" s="248" t="s">
        <v>1064</v>
      </c>
      <c r="F70" s="32" t="s">
        <v>30</v>
      </c>
      <c r="G70" s="92"/>
      <c r="H70" s="153">
        <v>100</v>
      </c>
      <c r="I70" s="34">
        <v>0</v>
      </c>
      <c r="J70" s="35">
        <v>9.5</v>
      </c>
      <c r="K70" s="36">
        <f t="shared" si="3"/>
        <v>0</v>
      </c>
      <c r="L70" s="37">
        <f t="shared" si="4"/>
        <v>0</v>
      </c>
    </row>
    <row r="71" spans="1:12" ht="39.950000000000003" customHeight="1" x14ac:dyDescent="0.25">
      <c r="A71" s="31">
        <f t="shared" si="2"/>
        <v>60</v>
      </c>
      <c r="B71" s="246" t="s">
        <v>1065</v>
      </c>
      <c r="C71" s="247" t="s">
        <v>1065</v>
      </c>
      <c r="D71" s="247" t="s">
        <v>1065</v>
      </c>
      <c r="E71" s="248" t="s">
        <v>1065</v>
      </c>
      <c r="F71" s="32" t="s">
        <v>30</v>
      </c>
      <c r="G71" s="92"/>
      <c r="H71" s="153">
        <v>4500</v>
      </c>
      <c r="I71" s="34">
        <v>0</v>
      </c>
      <c r="J71" s="35">
        <v>9.5</v>
      </c>
      <c r="K71" s="36">
        <f t="shared" si="3"/>
        <v>0</v>
      </c>
      <c r="L71" s="37">
        <f t="shared" si="4"/>
        <v>0</v>
      </c>
    </row>
    <row r="72" spans="1:12" ht="39.950000000000003" customHeight="1" x14ac:dyDescent="0.25">
      <c r="A72" s="31">
        <f t="shared" si="2"/>
        <v>61</v>
      </c>
      <c r="B72" s="246" t="s">
        <v>1066</v>
      </c>
      <c r="C72" s="247" t="s">
        <v>1066</v>
      </c>
      <c r="D72" s="247" t="s">
        <v>1066</v>
      </c>
      <c r="E72" s="248" t="s">
        <v>1066</v>
      </c>
      <c r="F72" s="32" t="s">
        <v>30</v>
      </c>
      <c r="G72" s="92"/>
      <c r="H72" s="153">
        <v>2500</v>
      </c>
      <c r="I72" s="34">
        <v>0</v>
      </c>
      <c r="J72" s="35">
        <v>9.5</v>
      </c>
      <c r="K72" s="36">
        <f t="shared" si="3"/>
        <v>0</v>
      </c>
      <c r="L72" s="37">
        <f t="shared" si="4"/>
        <v>0</v>
      </c>
    </row>
    <row r="73" spans="1:12" ht="39.950000000000003" customHeight="1" x14ac:dyDescent="0.25">
      <c r="A73" s="31">
        <f t="shared" si="2"/>
        <v>62</v>
      </c>
      <c r="B73" s="246" t="s">
        <v>1067</v>
      </c>
      <c r="C73" s="247" t="s">
        <v>1067</v>
      </c>
      <c r="D73" s="247" t="s">
        <v>1067</v>
      </c>
      <c r="E73" s="248" t="s">
        <v>1067</v>
      </c>
      <c r="F73" s="32" t="s">
        <v>30</v>
      </c>
      <c r="G73" s="92"/>
      <c r="H73" s="153">
        <v>80</v>
      </c>
      <c r="I73" s="34">
        <v>0</v>
      </c>
      <c r="J73" s="35">
        <v>9.5</v>
      </c>
      <c r="K73" s="36">
        <f t="shared" si="3"/>
        <v>0</v>
      </c>
      <c r="L73" s="37">
        <f t="shared" si="4"/>
        <v>0</v>
      </c>
    </row>
    <row r="74" spans="1:12" ht="39.950000000000003" customHeight="1" x14ac:dyDescent="0.25">
      <c r="A74" s="31">
        <f t="shared" si="2"/>
        <v>63</v>
      </c>
      <c r="B74" s="246" t="s">
        <v>1068</v>
      </c>
      <c r="C74" s="247" t="s">
        <v>1068</v>
      </c>
      <c r="D74" s="247" t="s">
        <v>1068</v>
      </c>
      <c r="E74" s="248" t="s">
        <v>1068</v>
      </c>
      <c r="F74" s="32" t="s">
        <v>11</v>
      </c>
      <c r="G74" s="92"/>
      <c r="H74" s="153">
        <v>150</v>
      </c>
      <c r="I74" s="34">
        <v>0</v>
      </c>
      <c r="J74" s="35">
        <v>9.5</v>
      </c>
      <c r="K74" s="36">
        <f t="shared" si="3"/>
        <v>0</v>
      </c>
      <c r="L74" s="37">
        <f t="shared" si="4"/>
        <v>0</v>
      </c>
    </row>
    <row r="75" spans="1:12" ht="24.95" customHeight="1" x14ac:dyDescent="0.25">
      <c r="A75" s="31">
        <f t="shared" si="2"/>
        <v>64</v>
      </c>
      <c r="B75" s="249" t="s">
        <v>1382</v>
      </c>
      <c r="C75" s="250" t="s">
        <v>30</v>
      </c>
      <c r="D75" s="250"/>
      <c r="E75" s="251">
        <v>2000</v>
      </c>
      <c r="F75" s="32" t="s">
        <v>30</v>
      </c>
      <c r="G75" s="92"/>
      <c r="H75" s="153">
        <v>2000</v>
      </c>
      <c r="I75" s="34">
        <v>0</v>
      </c>
      <c r="J75" s="35">
        <v>9.5</v>
      </c>
      <c r="K75" s="36">
        <f t="shared" ref="K75" si="7">PRODUCT(I75,1.095)</f>
        <v>0</v>
      </c>
      <c r="L75" s="37">
        <f t="shared" ref="L75" si="8">PRODUCT(H75,K75)</f>
        <v>0</v>
      </c>
    </row>
    <row r="76" spans="1:12" ht="15" customHeight="1" x14ac:dyDescent="0.25">
      <c r="A76" s="31">
        <f t="shared" si="2"/>
        <v>65</v>
      </c>
      <c r="B76" s="296" t="s">
        <v>1148</v>
      </c>
      <c r="C76" s="297"/>
      <c r="D76" s="297"/>
      <c r="E76" s="298"/>
      <c r="F76" s="32" t="s">
        <v>30</v>
      </c>
      <c r="G76" s="92"/>
      <c r="H76" s="156">
        <v>4000</v>
      </c>
      <c r="I76" s="34">
        <v>0</v>
      </c>
      <c r="J76" s="35">
        <v>9.5</v>
      </c>
      <c r="K76" s="36">
        <f t="shared" ref="K76:K95" si="9">PRODUCT(I76,1.095)</f>
        <v>0</v>
      </c>
      <c r="L76" s="37">
        <f t="shared" ref="L76:L96" si="10">PRODUCT(H76,K76)</f>
        <v>0</v>
      </c>
    </row>
    <row r="77" spans="1:12" ht="24.95" customHeight="1" x14ac:dyDescent="0.25">
      <c r="A77" s="31">
        <f t="shared" si="2"/>
        <v>66</v>
      </c>
      <c r="B77" s="296" t="s">
        <v>1140</v>
      </c>
      <c r="C77" s="297"/>
      <c r="D77" s="297"/>
      <c r="E77" s="298"/>
      <c r="F77" s="32" t="s">
        <v>30</v>
      </c>
      <c r="G77" s="92"/>
      <c r="H77" s="156">
        <v>3500</v>
      </c>
      <c r="I77" s="34">
        <v>0</v>
      </c>
      <c r="J77" s="35">
        <v>9.5</v>
      </c>
      <c r="K77" s="36">
        <f t="shared" si="9"/>
        <v>0</v>
      </c>
      <c r="L77" s="37">
        <f t="shared" si="10"/>
        <v>0</v>
      </c>
    </row>
    <row r="78" spans="1:12" ht="24.95" customHeight="1" x14ac:dyDescent="0.25">
      <c r="A78" s="31">
        <f t="shared" ref="A78:A96" si="11">A77+1</f>
        <v>67</v>
      </c>
      <c r="B78" s="296" t="s">
        <v>1141</v>
      </c>
      <c r="C78" s="297"/>
      <c r="D78" s="297"/>
      <c r="E78" s="298"/>
      <c r="F78" s="32" t="s">
        <v>30</v>
      </c>
      <c r="G78" s="92"/>
      <c r="H78" s="156">
        <v>3000</v>
      </c>
      <c r="I78" s="34">
        <v>0</v>
      </c>
      <c r="J78" s="35">
        <v>9.5</v>
      </c>
      <c r="K78" s="36">
        <f t="shared" si="9"/>
        <v>0</v>
      </c>
      <c r="L78" s="37">
        <f t="shared" si="10"/>
        <v>0</v>
      </c>
    </row>
    <row r="79" spans="1:12" ht="24.95" customHeight="1" x14ac:dyDescent="0.25">
      <c r="A79" s="31">
        <f t="shared" si="11"/>
        <v>68</v>
      </c>
      <c r="B79" s="296" t="s">
        <v>1142</v>
      </c>
      <c r="C79" s="297"/>
      <c r="D79" s="297"/>
      <c r="E79" s="298"/>
      <c r="F79" s="32" t="s">
        <v>30</v>
      </c>
      <c r="G79" s="92"/>
      <c r="H79" s="156">
        <v>1500</v>
      </c>
      <c r="I79" s="34">
        <v>0</v>
      </c>
      <c r="J79" s="35">
        <v>9.5</v>
      </c>
      <c r="K79" s="36">
        <f t="shared" si="9"/>
        <v>0</v>
      </c>
      <c r="L79" s="37">
        <f t="shared" si="10"/>
        <v>0</v>
      </c>
    </row>
    <row r="80" spans="1:12" ht="24.95" customHeight="1" x14ac:dyDescent="0.25">
      <c r="A80" s="31">
        <f t="shared" si="11"/>
        <v>69</v>
      </c>
      <c r="B80" s="296" t="s">
        <v>1143</v>
      </c>
      <c r="C80" s="297"/>
      <c r="D80" s="297"/>
      <c r="E80" s="298"/>
      <c r="F80" s="32" t="s">
        <v>30</v>
      </c>
      <c r="G80" s="92"/>
      <c r="H80" s="156">
        <v>1500</v>
      </c>
      <c r="I80" s="34">
        <v>0</v>
      </c>
      <c r="J80" s="35">
        <v>9.5</v>
      </c>
      <c r="K80" s="36">
        <f t="shared" si="9"/>
        <v>0</v>
      </c>
      <c r="L80" s="37">
        <f t="shared" si="10"/>
        <v>0</v>
      </c>
    </row>
    <row r="81" spans="1:12" ht="24.95" customHeight="1" x14ac:dyDescent="0.25">
      <c r="A81" s="31">
        <f t="shared" si="11"/>
        <v>70</v>
      </c>
      <c r="B81" s="299" t="s">
        <v>1144</v>
      </c>
      <c r="C81" s="299"/>
      <c r="D81" s="299"/>
      <c r="E81" s="299"/>
      <c r="F81" s="32" t="s">
        <v>11</v>
      </c>
      <c r="G81" s="92"/>
      <c r="H81" s="156">
        <v>200</v>
      </c>
      <c r="I81" s="34">
        <v>0</v>
      </c>
      <c r="J81" s="35">
        <v>9.5</v>
      </c>
      <c r="K81" s="36">
        <f t="shared" si="9"/>
        <v>0</v>
      </c>
      <c r="L81" s="37">
        <f t="shared" si="10"/>
        <v>0</v>
      </c>
    </row>
    <row r="82" spans="1:12" ht="15" customHeight="1" x14ac:dyDescent="0.25">
      <c r="A82" s="31">
        <f t="shared" si="11"/>
        <v>71</v>
      </c>
      <c r="B82" s="299" t="s">
        <v>1145</v>
      </c>
      <c r="C82" s="299"/>
      <c r="D82" s="299"/>
      <c r="E82" s="299"/>
      <c r="F82" s="32" t="s">
        <v>30</v>
      </c>
      <c r="G82" s="92"/>
      <c r="H82" s="156">
        <v>1500</v>
      </c>
      <c r="I82" s="34">
        <v>0</v>
      </c>
      <c r="J82" s="35">
        <v>9.5</v>
      </c>
      <c r="K82" s="36">
        <f t="shared" si="9"/>
        <v>0</v>
      </c>
      <c r="L82" s="37">
        <f t="shared" si="10"/>
        <v>0</v>
      </c>
    </row>
    <row r="83" spans="1:12" ht="15" customHeight="1" x14ac:dyDescent="0.25">
      <c r="A83" s="31">
        <f t="shared" si="11"/>
        <v>72</v>
      </c>
      <c r="B83" s="293" t="s">
        <v>1146</v>
      </c>
      <c r="C83" s="294"/>
      <c r="D83" s="294"/>
      <c r="E83" s="295"/>
      <c r="F83" s="32" t="s">
        <v>30</v>
      </c>
      <c r="G83" s="92"/>
      <c r="H83" s="156">
        <v>1500</v>
      </c>
      <c r="I83" s="34">
        <v>0</v>
      </c>
      <c r="J83" s="35">
        <v>9.5</v>
      </c>
      <c r="K83" s="36">
        <f t="shared" si="9"/>
        <v>0</v>
      </c>
      <c r="L83" s="37">
        <f t="shared" si="10"/>
        <v>0</v>
      </c>
    </row>
    <row r="84" spans="1:12" ht="24.95" customHeight="1" x14ac:dyDescent="0.25">
      <c r="A84" s="31">
        <f t="shared" si="11"/>
        <v>73</v>
      </c>
      <c r="B84" s="293" t="s">
        <v>1147</v>
      </c>
      <c r="C84" s="294"/>
      <c r="D84" s="294"/>
      <c r="E84" s="295"/>
      <c r="F84" s="32" t="s">
        <v>30</v>
      </c>
      <c r="G84" s="92"/>
      <c r="H84" s="156">
        <v>200</v>
      </c>
      <c r="I84" s="34">
        <v>0</v>
      </c>
      <c r="J84" s="35">
        <v>9.5</v>
      </c>
      <c r="K84" s="36">
        <f t="shared" si="9"/>
        <v>0</v>
      </c>
      <c r="L84" s="37">
        <f t="shared" si="10"/>
        <v>0</v>
      </c>
    </row>
    <row r="85" spans="1:12" ht="15" customHeight="1" x14ac:dyDescent="0.25">
      <c r="A85" s="31">
        <f t="shared" si="11"/>
        <v>74</v>
      </c>
      <c r="B85" s="246" t="s">
        <v>1069</v>
      </c>
      <c r="C85" s="247" t="s">
        <v>1069</v>
      </c>
      <c r="D85" s="247" t="s">
        <v>1069</v>
      </c>
      <c r="E85" s="248" t="s">
        <v>1069</v>
      </c>
      <c r="F85" s="32" t="s">
        <v>30</v>
      </c>
      <c r="G85" s="92"/>
      <c r="H85" s="153">
        <v>80</v>
      </c>
      <c r="I85" s="34">
        <v>0</v>
      </c>
      <c r="J85" s="35">
        <v>9.5</v>
      </c>
      <c r="K85" s="36">
        <f t="shared" si="9"/>
        <v>0</v>
      </c>
      <c r="L85" s="37">
        <f t="shared" si="10"/>
        <v>0</v>
      </c>
    </row>
    <row r="86" spans="1:12" ht="15" customHeight="1" x14ac:dyDescent="0.25">
      <c r="A86" s="31">
        <f t="shared" si="11"/>
        <v>75</v>
      </c>
      <c r="B86" s="246" t="s">
        <v>1070</v>
      </c>
      <c r="C86" s="247" t="s">
        <v>1070</v>
      </c>
      <c r="D86" s="247" t="s">
        <v>1070</v>
      </c>
      <c r="E86" s="248" t="s">
        <v>1070</v>
      </c>
      <c r="F86" s="32" t="s">
        <v>11</v>
      </c>
      <c r="G86" s="92"/>
      <c r="H86" s="153">
        <v>60</v>
      </c>
      <c r="I86" s="34">
        <v>0</v>
      </c>
      <c r="J86" s="35">
        <v>9.5</v>
      </c>
      <c r="K86" s="36">
        <f t="shared" si="9"/>
        <v>0</v>
      </c>
      <c r="L86" s="37">
        <f t="shared" si="10"/>
        <v>0</v>
      </c>
    </row>
    <row r="87" spans="1:12" ht="15" customHeight="1" x14ac:dyDescent="0.25">
      <c r="A87" s="31">
        <f t="shared" si="11"/>
        <v>76</v>
      </c>
      <c r="B87" s="249" t="s">
        <v>1071</v>
      </c>
      <c r="C87" s="250" t="s">
        <v>1071</v>
      </c>
      <c r="D87" s="250" t="s">
        <v>1071</v>
      </c>
      <c r="E87" s="251" t="s">
        <v>1071</v>
      </c>
      <c r="F87" s="32" t="s">
        <v>30</v>
      </c>
      <c r="G87" s="92"/>
      <c r="H87" s="153">
        <v>100</v>
      </c>
      <c r="I87" s="34">
        <v>0</v>
      </c>
      <c r="J87" s="35">
        <v>9.5</v>
      </c>
      <c r="K87" s="36">
        <f t="shared" si="9"/>
        <v>0</v>
      </c>
      <c r="L87" s="37">
        <f t="shared" si="10"/>
        <v>0</v>
      </c>
    </row>
    <row r="88" spans="1:12" ht="15" customHeight="1" x14ac:dyDescent="0.25">
      <c r="A88" s="31">
        <f t="shared" si="11"/>
        <v>77</v>
      </c>
      <c r="B88" s="246" t="s">
        <v>1072</v>
      </c>
      <c r="C88" s="247" t="s">
        <v>1072</v>
      </c>
      <c r="D88" s="247" t="s">
        <v>1072</v>
      </c>
      <c r="E88" s="248" t="s">
        <v>1072</v>
      </c>
      <c r="F88" s="32" t="s">
        <v>11</v>
      </c>
      <c r="G88" s="92"/>
      <c r="H88" s="153">
        <v>40</v>
      </c>
      <c r="I88" s="34">
        <v>0</v>
      </c>
      <c r="J88" s="35">
        <v>9.5</v>
      </c>
      <c r="K88" s="36">
        <f t="shared" si="9"/>
        <v>0</v>
      </c>
      <c r="L88" s="37">
        <f t="shared" si="10"/>
        <v>0</v>
      </c>
    </row>
    <row r="89" spans="1:12" ht="15" customHeight="1" x14ac:dyDescent="0.25">
      <c r="A89" s="31">
        <f t="shared" si="11"/>
        <v>78</v>
      </c>
      <c r="B89" s="246" t="s">
        <v>1073</v>
      </c>
      <c r="C89" s="247" t="s">
        <v>1073</v>
      </c>
      <c r="D89" s="247" t="s">
        <v>1073</v>
      </c>
      <c r="E89" s="248" t="s">
        <v>1073</v>
      </c>
      <c r="F89" s="32" t="s">
        <v>11</v>
      </c>
      <c r="G89" s="92"/>
      <c r="H89" s="153">
        <v>40</v>
      </c>
      <c r="I89" s="34">
        <v>0</v>
      </c>
      <c r="J89" s="35">
        <v>9.5</v>
      </c>
      <c r="K89" s="36">
        <f t="shared" si="9"/>
        <v>0</v>
      </c>
      <c r="L89" s="37">
        <f t="shared" si="10"/>
        <v>0</v>
      </c>
    </row>
    <row r="90" spans="1:12" ht="15" customHeight="1" x14ac:dyDescent="0.25">
      <c r="A90" s="31">
        <f t="shared" si="11"/>
        <v>79</v>
      </c>
      <c r="B90" s="246" t="s">
        <v>1074</v>
      </c>
      <c r="C90" s="247" t="s">
        <v>1074</v>
      </c>
      <c r="D90" s="247" t="s">
        <v>1074</v>
      </c>
      <c r="E90" s="248" t="s">
        <v>1074</v>
      </c>
      <c r="F90" s="32" t="s">
        <v>11</v>
      </c>
      <c r="G90" s="92"/>
      <c r="H90" s="153">
        <v>40</v>
      </c>
      <c r="I90" s="34">
        <v>0</v>
      </c>
      <c r="J90" s="35">
        <v>9.5</v>
      </c>
      <c r="K90" s="36">
        <f t="shared" si="9"/>
        <v>0</v>
      </c>
      <c r="L90" s="37">
        <f t="shared" si="10"/>
        <v>0</v>
      </c>
    </row>
    <row r="91" spans="1:12" ht="15" customHeight="1" x14ac:dyDescent="0.25">
      <c r="A91" s="31">
        <f t="shared" si="11"/>
        <v>80</v>
      </c>
      <c r="B91" s="281" t="s">
        <v>1075</v>
      </c>
      <c r="C91" s="282" t="s">
        <v>1075</v>
      </c>
      <c r="D91" s="282" t="s">
        <v>1075</v>
      </c>
      <c r="E91" s="283" t="s">
        <v>1075</v>
      </c>
      <c r="F91" s="32" t="s">
        <v>11</v>
      </c>
      <c r="G91" s="92"/>
      <c r="H91" s="153">
        <v>40</v>
      </c>
      <c r="I91" s="34">
        <v>0</v>
      </c>
      <c r="J91" s="35">
        <v>9.5</v>
      </c>
      <c r="K91" s="36">
        <f t="shared" si="9"/>
        <v>0</v>
      </c>
      <c r="L91" s="37">
        <f t="shared" si="10"/>
        <v>0</v>
      </c>
    </row>
    <row r="92" spans="1:12" ht="15" customHeight="1" x14ac:dyDescent="0.25">
      <c r="A92" s="31">
        <f t="shared" si="11"/>
        <v>81</v>
      </c>
      <c r="B92" s="281" t="s">
        <v>1076</v>
      </c>
      <c r="C92" s="282" t="s">
        <v>1076</v>
      </c>
      <c r="D92" s="282" t="s">
        <v>1076</v>
      </c>
      <c r="E92" s="283" t="s">
        <v>1076</v>
      </c>
      <c r="F92" s="32" t="s">
        <v>30</v>
      </c>
      <c r="G92" s="92"/>
      <c r="H92" s="153">
        <v>5000</v>
      </c>
      <c r="I92" s="34">
        <v>0</v>
      </c>
      <c r="J92" s="35">
        <v>9.5</v>
      </c>
      <c r="K92" s="36">
        <f t="shared" si="9"/>
        <v>0</v>
      </c>
      <c r="L92" s="37">
        <f t="shared" si="10"/>
        <v>0</v>
      </c>
    </row>
    <row r="93" spans="1:12" ht="15" customHeight="1" x14ac:dyDescent="0.25">
      <c r="A93" s="31">
        <f t="shared" si="11"/>
        <v>82</v>
      </c>
      <c r="B93" s="281" t="s">
        <v>1077</v>
      </c>
      <c r="C93" s="282" t="s">
        <v>1077</v>
      </c>
      <c r="D93" s="282" t="s">
        <v>1077</v>
      </c>
      <c r="E93" s="283" t="s">
        <v>1077</v>
      </c>
      <c r="F93" s="174" t="s">
        <v>11</v>
      </c>
      <c r="G93" s="92"/>
      <c r="H93" s="153">
        <v>100</v>
      </c>
      <c r="I93" s="34">
        <v>0</v>
      </c>
      <c r="J93" s="35">
        <v>9.5</v>
      </c>
      <c r="K93" s="36">
        <f t="shared" si="9"/>
        <v>0</v>
      </c>
      <c r="L93" s="37">
        <f t="shared" si="10"/>
        <v>0</v>
      </c>
    </row>
    <row r="94" spans="1:12" ht="15" customHeight="1" x14ac:dyDescent="0.25">
      <c r="A94" s="31">
        <f t="shared" si="11"/>
        <v>83</v>
      </c>
      <c r="B94" s="281" t="s">
        <v>1078</v>
      </c>
      <c r="C94" s="282" t="s">
        <v>1078</v>
      </c>
      <c r="D94" s="282" t="s">
        <v>1078</v>
      </c>
      <c r="E94" s="283" t="s">
        <v>1078</v>
      </c>
      <c r="F94" s="157" t="s">
        <v>30</v>
      </c>
      <c r="G94" s="92"/>
      <c r="H94" s="153">
        <v>50</v>
      </c>
      <c r="I94" s="34">
        <v>0</v>
      </c>
      <c r="J94" s="35">
        <v>9.5</v>
      </c>
      <c r="K94" s="36">
        <f t="shared" si="9"/>
        <v>0</v>
      </c>
      <c r="L94" s="37">
        <f t="shared" si="10"/>
        <v>0</v>
      </c>
    </row>
    <row r="95" spans="1:12" ht="15" customHeight="1" x14ac:dyDescent="0.25">
      <c r="A95" s="31">
        <f t="shared" si="11"/>
        <v>84</v>
      </c>
      <c r="B95" s="249" t="s">
        <v>1079</v>
      </c>
      <c r="C95" s="250" t="s">
        <v>1079</v>
      </c>
      <c r="D95" s="250" t="s">
        <v>1079</v>
      </c>
      <c r="E95" s="251" t="s">
        <v>1079</v>
      </c>
      <c r="F95" s="157" t="s">
        <v>30</v>
      </c>
      <c r="G95" s="92"/>
      <c r="H95" s="153">
        <v>20</v>
      </c>
      <c r="I95" s="34">
        <v>0</v>
      </c>
      <c r="J95" s="35">
        <v>9.5</v>
      </c>
      <c r="K95" s="36">
        <f t="shared" si="9"/>
        <v>0</v>
      </c>
      <c r="L95" s="37">
        <f t="shared" si="10"/>
        <v>0</v>
      </c>
    </row>
    <row r="96" spans="1:12" ht="15" customHeight="1" x14ac:dyDescent="0.25">
      <c r="A96" s="31">
        <f t="shared" si="11"/>
        <v>85</v>
      </c>
      <c r="B96" s="249" t="s">
        <v>1080</v>
      </c>
      <c r="C96" s="250" t="s">
        <v>1080</v>
      </c>
      <c r="D96" s="250" t="s">
        <v>1080</v>
      </c>
      <c r="E96" s="251" t="s">
        <v>1080</v>
      </c>
      <c r="F96" s="157" t="s">
        <v>11</v>
      </c>
      <c r="G96" s="92"/>
      <c r="H96" s="153">
        <v>15</v>
      </c>
      <c r="I96" s="34">
        <v>0</v>
      </c>
      <c r="J96" s="184">
        <v>22</v>
      </c>
      <c r="K96" s="36">
        <f>PRODUCT(I96,1.22)</f>
        <v>0</v>
      </c>
      <c r="L96" s="37">
        <f t="shared" si="10"/>
        <v>0</v>
      </c>
    </row>
    <row r="97" spans="1:12" ht="15.75" x14ac:dyDescent="0.3">
      <c r="A97" s="145"/>
      <c r="B97" s="212" t="s">
        <v>144</v>
      </c>
      <c r="C97" s="213"/>
      <c r="D97" s="213"/>
      <c r="E97" s="214"/>
      <c r="F97" s="146"/>
      <c r="G97" s="146"/>
      <c r="H97" s="146"/>
      <c r="I97" s="146"/>
      <c r="J97" s="146"/>
      <c r="K97" s="146"/>
      <c r="L97" s="147">
        <f>SUM(L12:L96)</f>
        <v>0</v>
      </c>
    </row>
    <row r="98" spans="1:12" ht="15.75" x14ac:dyDescent="0.3">
      <c r="A98" s="19"/>
      <c r="B98" s="20"/>
      <c r="C98" s="20"/>
      <c r="D98" s="20"/>
      <c r="E98" s="20"/>
      <c r="F98" s="21"/>
      <c r="G98" s="21"/>
      <c r="H98" s="21"/>
      <c r="I98" s="21"/>
      <c r="J98" s="21"/>
      <c r="K98" s="21"/>
      <c r="L98" s="22"/>
    </row>
    <row r="99" spans="1:12" ht="15.75" x14ac:dyDescent="0.3">
      <c r="A99" s="4" t="s">
        <v>14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5.75" x14ac:dyDescent="0.3">
      <c r="A100" s="4" t="s">
        <v>15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5.75" x14ac:dyDescent="0.3">
      <c r="A101" s="4" t="s">
        <v>16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5.75" x14ac:dyDescent="0.3">
      <c r="A102" s="93" t="s">
        <v>974</v>
      </c>
      <c r="B102" s="94"/>
      <c r="C102" s="94"/>
      <c r="D102" s="94"/>
      <c r="E102" s="94"/>
      <c r="F102" s="123"/>
      <c r="G102" s="125"/>
      <c r="H102" s="4"/>
      <c r="I102" s="4"/>
      <c r="J102" s="4"/>
      <c r="K102" s="4"/>
      <c r="L102" s="4"/>
    </row>
    <row r="103" spans="1:12" ht="15.75" x14ac:dyDescent="0.3">
      <c r="A103" s="4" t="s">
        <v>17</v>
      </c>
      <c r="B103" s="23"/>
      <c r="C103" s="24"/>
      <c r="D103" s="2"/>
      <c r="E103" s="2"/>
      <c r="F103" s="4"/>
      <c r="G103" s="4"/>
      <c r="H103" s="4"/>
      <c r="I103" s="4"/>
      <c r="J103" s="4"/>
      <c r="K103" s="4"/>
      <c r="L103" s="4"/>
    </row>
    <row r="104" spans="1:12" ht="15.75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ht="15.75" x14ac:dyDescent="0.3">
      <c r="A105" s="8" t="s">
        <v>18</v>
      </c>
      <c r="B105" s="8"/>
      <c r="C105" s="8"/>
      <c r="D105" s="8"/>
      <c r="E105" s="8"/>
      <c r="F105" s="8"/>
      <c r="G105" s="25" t="s">
        <v>19</v>
      </c>
      <c r="H105" s="8"/>
      <c r="I105" s="8"/>
      <c r="J105" s="8" t="s">
        <v>20</v>
      </c>
      <c r="K105" s="8"/>
      <c r="L105" s="8"/>
    </row>
    <row r="106" spans="1:12" ht="15.75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 ht="15.7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5.7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5.7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5.7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5.7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5.75" x14ac:dyDescent="0.3">
      <c r="A112" s="26"/>
      <c r="B112" s="27"/>
      <c r="C112" s="28"/>
      <c r="D112" s="28"/>
      <c r="E112" s="28"/>
      <c r="F112" s="28"/>
      <c r="G112" s="29"/>
      <c r="H112" s="30"/>
      <c r="I112" s="30"/>
      <c r="J112" s="30"/>
      <c r="K112" s="30"/>
      <c r="L112" s="30"/>
    </row>
    <row r="119" ht="27" customHeight="1" x14ac:dyDescent="0.25"/>
    <row r="120" ht="15.75" customHeight="1" x14ac:dyDescent="0.25"/>
    <row r="121" ht="27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27" customHeight="1" x14ac:dyDescent="0.25"/>
    <row r="127" ht="27" customHeight="1" x14ac:dyDescent="0.25"/>
    <row r="128" ht="27" customHeight="1" x14ac:dyDescent="0.25"/>
    <row r="129" ht="27" customHeight="1" x14ac:dyDescent="0.25"/>
    <row r="130" ht="27" customHeight="1" x14ac:dyDescent="0.25"/>
    <row r="131" ht="27" customHeight="1" x14ac:dyDescent="0.25"/>
    <row r="132" ht="27" customHeight="1" x14ac:dyDescent="0.25"/>
    <row r="133" ht="27" customHeight="1" x14ac:dyDescent="0.25"/>
    <row r="134" ht="27" customHeight="1" x14ac:dyDescent="0.25"/>
    <row r="135" ht="27" customHeight="1" x14ac:dyDescent="0.25"/>
    <row r="136" ht="27" customHeight="1" x14ac:dyDescent="0.25"/>
    <row r="137" ht="27" customHeight="1" x14ac:dyDescent="0.25"/>
    <row r="138" ht="15.75" customHeight="1" x14ac:dyDescent="0.25"/>
    <row r="139" ht="15.75" customHeight="1" x14ac:dyDescent="0.25"/>
    <row r="140" ht="27" customHeight="1" x14ac:dyDescent="0.25"/>
    <row r="141" ht="15.75" customHeight="1" x14ac:dyDescent="0.25"/>
    <row r="142" ht="15.75" customHeight="1" x14ac:dyDescent="0.25"/>
    <row r="143" ht="27" customHeight="1" x14ac:dyDescent="0.25"/>
    <row r="144" ht="15.75" customHeight="1" x14ac:dyDescent="0.25"/>
    <row r="145" ht="27" customHeight="1" x14ac:dyDescent="0.25"/>
    <row r="146" ht="15.75" customHeight="1" x14ac:dyDescent="0.25"/>
    <row r="147" ht="27" customHeight="1" x14ac:dyDescent="0.25"/>
    <row r="148" ht="27" customHeight="1" x14ac:dyDescent="0.25"/>
    <row r="149" ht="27" customHeight="1" x14ac:dyDescent="0.25"/>
    <row r="150" ht="15.75" customHeight="1" x14ac:dyDescent="0.25"/>
    <row r="151" ht="27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.75" customHeight="1" x14ac:dyDescent="0.25"/>
    <row r="168" ht="15" customHeight="1" x14ac:dyDescent="0.25"/>
    <row r="169" ht="1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.75" customHeight="1" x14ac:dyDescent="0.25"/>
    <row r="248" ht="15" customHeight="1" x14ac:dyDescent="0.25"/>
    <row r="249" ht="1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</sheetData>
  <sheetProtection algorithmName="SHA-512" hashValue="n/Tcyq2H3swIAhNTvRXy+J2RF8AoYKMMLjgOa2aJu6r+bIHef0W3Vz+9GgakU5QmaXg+Eeyy0ygYvojuQPqdnQ==" saltValue="BPcsx+Z5ehx3osIJmZ6EzQ==" spinCount="100000" sheet="1" objects="1" scenarios="1"/>
  <protectedRanges>
    <protectedRange sqref="C105" name="Obseg4"/>
    <protectedRange sqref="I12:I96" name="Obseg3"/>
    <protectedRange sqref="C5:D6" name="Obseg1"/>
    <protectedRange sqref="G63:G64" name="Obseg2_1"/>
    <protectedRange sqref="G41" name="Obseg2_2"/>
    <protectedRange sqref="G95:G96" name="Obseg2_3"/>
    <protectedRange sqref="G39:G40" name="Obseg2_4"/>
  </protectedRanges>
  <mergeCells count="87"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47:E47"/>
    <mergeCell ref="B35:E35"/>
    <mergeCell ref="B36:E36"/>
    <mergeCell ref="B37:E37"/>
    <mergeCell ref="B38:E38"/>
    <mergeCell ref="B41:E41"/>
    <mergeCell ref="B42:E42"/>
    <mergeCell ref="B43:E43"/>
    <mergeCell ref="B44:E44"/>
    <mergeCell ref="B45:E45"/>
    <mergeCell ref="B46:E46"/>
    <mergeCell ref="B39:E39"/>
    <mergeCell ref="B40:E40"/>
    <mergeCell ref="B61:E61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60:E60"/>
    <mergeCell ref="B58:E58"/>
    <mergeCell ref="B59:E59"/>
    <mergeCell ref="B86:E86"/>
    <mergeCell ref="B62:E62"/>
    <mergeCell ref="B65:E65"/>
    <mergeCell ref="B67:E67"/>
    <mergeCell ref="B68:E68"/>
    <mergeCell ref="B69:E69"/>
    <mergeCell ref="B70:E70"/>
    <mergeCell ref="B71:E71"/>
    <mergeCell ref="B72:E72"/>
    <mergeCell ref="B73:E73"/>
    <mergeCell ref="B74:E74"/>
    <mergeCell ref="B85:E85"/>
    <mergeCell ref="B63:E63"/>
    <mergeCell ref="B64:E64"/>
    <mergeCell ref="B76:E76"/>
    <mergeCell ref="B77:E77"/>
    <mergeCell ref="B97:E97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66:E66"/>
    <mergeCell ref="B83:E83"/>
    <mergeCell ref="B84:E84"/>
    <mergeCell ref="B78:E78"/>
    <mergeCell ref="B79:E79"/>
    <mergeCell ref="B80:E80"/>
    <mergeCell ref="B81:E81"/>
    <mergeCell ref="B82:E82"/>
    <mergeCell ref="B75:E7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ACA90-2625-4C80-9D8F-C336E0521DC5}">
  <dimension ref="A1:L234"/>
  <sheetViews>
    <sheetView topLeftCell="A46" zoomScaleNormal="100" zoomScaleSheetLayoutView="100" workbookViewId="0">
      <selection activeCell="A63" sqref="A63:G63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1082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30" customHeight="1" x14ac:dyDescent="0.25">
      <c r="A12" s="31">
        <v>1</v>
      </c>
      <c r="B12" s="246" t="s">
        <v>1390</v>
      </c>
      <c r="C12" s="247"/>
      <c r="D12" s="247"/>
      <c r="E12" s="248"/>
      <c r="F12" s="178" t="s">
        <v>30</v>
      </c>
      <c r="G12" s="92"/>
      <c r="H12" s="156">
        <v>350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15" customHeight="1" x14ac:dyDescent="0.25">
      <c r="A13" s="31">
        <f>A12+1</f>
        <v>2</v>
      </c>
      <c r="B13" s="246" t="s">
        <v>1083</v>
      </c>
      <c r="C13" s="247"/>
      <c r="D13" s="247"/>
      <c r="E13" s="248"/>
      <c r="F13" s="178" t="s">
        <v>30</v>
      </c>
      <c r="G13" s="92"/>
      <c r="H13" s="156">
        <v>80</v>
      </c>
      <c r="I13" s="34">
        <v>0</v>
      </c>
      <c r="J13" s="35">
        <v>9.5</v>
      </c>
      <c r="K13" s="36">
        <f t="shared" ref="K13:K57" si="0">PRODUCT(I13,1.095)</f>
        <v>0</v>
      </c>
      <c r="L13" s="37">
        <f t="shared" ref="L13:L57" si="1">PRODUCT(H13,K13)</f>
        <v>0</v>
      </c>
    </row>
    <row r="14" spans="1:12" ht="15" customHeight="1" x14ac:dyDescent="0.25">
      <c r="A14" s="31">
        <f t="shared" ref="A14:A57" si="2">A13+1</f>
        <v>3</v>
      </c>
      <c r="B14" s="246" t="s">
        <v>1084</v>
      </c>
      <c r="C14" s="247" t="s">
        <v>1085</v>
      </c>
      <c r="D14" s="247" t="s">
        <v>1085</v>
      </c>
      <c r="E14" s="248" t="s">
        <v>1085</v>
      </c>
      <c r="F14" s="178" t="s">
        <v>30</v>
      </c>
      <c r="G14" s="92"/>
      <c r="H14" s="156">
        <v>200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15" customHeight="1" x14ac:dyDescent="0.25">
      <c r="A15" s="31">
        <f t="shared" si="2"/>
        <v>4</v>
      </c>
      <c r="B15" s="246" t="s">
        <v>1086</v>
      </c>
      <c r="C15" s="247" t="s">
        <v>1087</v>
      </c>
      <c r="D15" s="247" t="s">
        <v>1087</v>
      </c>
      <c r="E15" s="248" t="s">
        <v>1087</v>
      </c>
      <c r="F15" s="178" t="s">
        <v>30</v>
      </c>
      <c r="G15" s="92"/>
      <c r="H15" s="156">
        <v>80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15" customHeight="1" x14ac:dyDescent="0.25">
      <c r="A16" s="31">
        <f t="shared" si="2"/>
        <v>5</v>
      </c>
      <c r="B16" s="246" t="s">
        <v>1391</v>
      </c>
      <c r="C16" s="247"/>
      <c r="D16" s="247"/>
      <c r="E16" s="248"/>
      <c r="F16" s="178" t="s">
        <v>30</v>
      </c>
      <c r="G16" s="92"/>
      <c r="H16" s="156">
        <v>200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24.95" customHeight="1" x14ac:dyDescent="0.25">
      <c r="A17" s="31">
        <f t="shared" si="2"/>
        <v>6</v>
      </c>
      <c r="B17" s="246" t="s">
        <v>1088</v>
      </c>
      <c r="C17" s="247" t="s">
        <v>1089</v>
      </c>
      <c r="D17" s="247" t="s">
        <v>1089</v>
      </c>
      <c r="E17" s="248" t="s">
        <v>1089</v>
      </c>
      <c r="F17" s="178" t="s">
        <v>30</v>
      </c>
      <c r="G17" s="92"/>
      <c r="H17" s="156">
        <v>100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24.95" customHeight="1" x14ac:dyDescent="0.25">
      <c r="A18" s="31">
        <f t="shared" si="2"/>
        <v>7</v>
      </c>
      <c r="B18" s="246" t="s">
        <v>1090</v>
      </c>
      <c r="C18" s="247"/>
      <c r="D18" s="247"/>
      <c r="E18" s="248"/>
      <c r="F18" s="178" t="s">
        <v>30</v>
      </c>
      <c r="G18" s="92"/>
      <c r="H18" s="156">
        <v>200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15" customHeight="1" x14ac:dyDescent="0.25">
      <c r="A19" s="31">
        <f t="shared" si="2"/>
        <v>8</v>
      </c>
      <c r="B19" s="246" t="s">
        <v>1392</v>
      </c>
      <c r="C19" s="247"/>
      <c r="D19" s="247"/>
      <c r="E19" s="248"/>
      <c r="F19" s="178" t="s">
        <v>30</v>
      </c>
      <c r="G19" s="92"/>
      <c r="H19" s="156">
        <v>200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24.95" customHeight="1" x14ac:dyDescent="0.25">
      <c r="A20" s="31">
        <f t="shared" si="2"/>
        <v>9</v>
      </c>
      <c r="B20" s="246" t="s">
        <v>1091</v>
      </c>
      <c r="C20" s="247"/>
      <c r="D20" s="247"/>
      <c r="E20" s="248"/>
      <c r="F20" s="178" t="s">
        <v>30</v>
      </c>
      <c r="G20" s="92"/>
      <c r="H20" s="156">
        <v>200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15" customHeight="1" x14ac:dyDescent="0.25">
      <c r="A21" s="31">
        <f t="shared" si="2"/>
        <v>10</v>
      </c>
      <c r="B21" s="246" t="s">
        <v>1092</v>
      </c>
      <c r="C21" s="247" t="s">
        <v>1093</v>
      </c>
      <c r="D21" s="247" t="s">
        <v>1093</v>
      </c>
      <c r="E21" s="248" t="s">
        <v>1093</v>
      </c>
      <c r="F21" s="178" t="s">
        <v>30</v>
      </c>
      <c r="G21" s="92"/>
      <c r="H21" s="156">
        <v>80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30" customHeight="1" x14ac:dyDescent="0.25">
      <c r="A22" s="31">
        <f t="shared" si="2"/>
        <v>11</v>
      </c>
      <c r="B22" s="246" t="s">
        <v>1094</v>
      </c>
      <c r="C22" s="247" t="s">
        <v>133</v>
      </c>
      <c r="D22" s="247" t="s">
        <v>133</v>
      </c>
      <c r="E22" s="248" t="s">
        <v>133</v>
      </c>
      <c r="F22" s="178" t="s">
        <v>30</v>
      </c>
      <c r="G22" s="92"/>
      <c r="H22" s="156">
        <v>150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ht="30" customHeight="1" x14ac:dyDescent="0.25">
      <c r="A23" s="31">
        <f t="shared" si="2"/>
        <v>12</v>
      </c>
      <c r="B23" s="246" t="s">
        <v>1095</v>
      </c>
      <c r="C23" s="247" t="s">
        <v>1096</v>
      </c>
      <c r="D23" s="247" t="s">
        <v>1096</v>
      </c>
      <c r="E23" s="248" t="s">
        <v>1096</v>
      </c>
      <c r="F23" s="178" t="s">
        <v>30</v>
      </c>
      <c r="G23" s="92"/>
      <c r="H23" s="156">
        <v>300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30" customHeight="1" x14ac:dyDescent="0.25">
      <c r="A24" s="31">
        <f t="shared" si="2"/>
        <v>13</v>
      </c>
      <c r="B24" s="246" t="s">
        <v>1098</v>
      </c>
      <c r="C24" s="247"/>
      <c r="D24" s="247"/>
      <c r="E24" s="248"/>
      <c r="F24" s="178" t="s">
        <v>30</v>
      </c>
      <c r="G24" s="92"/>
      <c r="H24" s="156">
        <v>400</v>
      </c>
      <c r="I24" s="34">
        <v>0</v>
      </c>
      <c r="J24" s="35">
        <v>9.5</v>
      </c>
      <c r="K24" s="36">
        <f t="shared" si="0"/>
        <v>0</v>
      </c>
      <c r="L24" s="37">
        <f t="shared" si="1"/>
        <v>0</v>
      </c>
    </row>
    <row r="25" spans="1:12" ht="15" customHeight="1" x14ac:dyDescent="0.25">
      <c r="A25" s="31">
        <f t="shared" si="2"/>
        <v>14</v>
      </c>
      <c r="B25" s="246" t="s">
        <v>1393</v>
      </c>
      <c r="C25" s="247" t="s">
        <v>1099</v>
      </c>
      <c r="D25" s="247" t="s">
        <v>1099</v>
      </c>
      <c r="E25" s="248" t="s">
        <v>1099</v>
      </c>
      <c r="F25" s="178" t="s">
        <v>30</v>
      </c>
      <c r="G25" s="92"/>
      <c r="H25" s="156">
        <v>150</v>
      </c>
      <c r="I25" s="34">
        <v>0</v>
      </c>
      <c r="J25" s="35">
        <v>9.5</v>
      </c>
      <c r="K25" s="36">
        <f t="shared" si="0"/>
        <v>0</v>
      </c>
      <c r="L25" s="37">
        <f t="shared" si="1"/>
        <v>0</v>
      </c>
    </row>
    <row r="26" spans="1:12" ht="30" customHeight="1" x14ac:dyDescent="0.25">
      <c r="A26" s="31">
        <f t="shared" si="2"/>
        <v>15</v>
      </c>
      <c r="B26" s="246" t="s">
        <v>1100</v>
      </c>
      <c r="C26" s="247"/>
      <c r="D26" s="247"/>
      <c r="E26" s="248"/>
      <c r="F26" s="178" t="s">
        <v>30</v>
      </c>
      <c r="G26" s="92"/>
      <c r="H26" s="156">
        <v>200</v>
      </c>
      <c r="I26" s="34">
        <v>0</v>
      </c>
      <c r="J26" s="35">
        <v>9.5</v>
      </c>
      <c r="K26" s="36">
        <f t="shared" si="0"/>
        <v>0</v>
      </c>
      <c r="L26" s="37">
        <f t="shared" si="1"/>
        <v>0</v>
      </c>
    </row>
    <row r="27" spans="1:12" ht="30" customHeight="1" x14ac:dyDescent="0.25">
      <c r="A27" s="31">
        <f t="shared" si="2"/>
        <v>16</v>
      </c>
      <c r="B27" s="246" t="s">
        <v>1101</v>
      </c>
      <c r="C27" s="247"/>
      <c r="D27" s="247"/>
      <c r="E27" s="248"/>
      <c r="F27" s="178" t="s">
        <v>30</v>
      </c>
      <c r="G27" s="92"/>
      <c r="H27" s="156">
        <v>150</v>
      </c>
      <c r="I27" s="34">
        <v>0</v>
      </c>
      <c r="J27" s="35">
        <v>9.5</v>
      </c>
      <c r="K27" s="36">
        <f t="shared" si="0"/>
        <v>0</v>
      </c>
      <c r="L27" s="37">
        <f t="shared" si="1"/>
        <v>0</v>
      </c>
    </row>
    <row r="28" spans="1:12" ht="30" customHeight="1" x14ac:dyDescent="0.25">
      <c r="A28" s="31">
        <f t="shared" si="2"/>
        <v>17</v>
      </c>
      <c r="B28" s="246" t="s">
        <v>1102</v>
      </c>
      <c r="C28" s="247" t="s">
        <v>1103</v>
      </c>
      <c r="D28" s="247" t="s">
        <v>1103</v>
      </c>
      <c r="E28" s="248" t="s">
        <v>1103</v>
      </c>
      <c r="F28" s="178" t="s">
        <v>30</v>
      </c>
      <c r="G28" s="92"/>
      <c r="H28" s="156">
        <v>80</v>
      </c>
      <c r="I28" s="34">
        <v>0</v>
      </c>
      <c r="J28" s="35">
        <v>9.5</v>
      </c>
      <c r="K28" s="36">
        <f t="shared" si="0"/>
        <v>0</v>
      </c>
      <c r="L28" s="37">
        <f t="shared" si="1"/>
        <v>0</v>
      </c>
    </row>
    <row r="29" spans="1:12" ht="15" customHeight="1" x14ac:dyDescent="0.25">
      <c r="A29" s="31">
        <f t="shared" si="2"/>
        <v>18</v>
      </c>
      <c r="B29" s="246" t="s">
        <v>1104</v>
      </c>
      <c r="C29" s="247"/>
      <c r="D29" s="247"/>
      <c r="E29" s="248"/>
      <c r="F29" s="178" t="s">
        <v>30</v>
      </c>
      <c r="G29" s="92"/>
      <c r="H29" s="156">
        <v>200</v>
      </c>
      <c r="I29" s="34">
        <v>0</v>
      </c>
      <c r="J29" s="35">
        <v>9.5</v>
      </c>
      <c r="K29" s="36">
        <f t="shared" si="0"/>
        <v>0</v>
      </c>
      <c r="L29" s="37">
        <f t="shared" si="1"/>
        <v>0</v>
      </c>
    </row>
    <row r="30" spans="1:12" ht="15" customHeight="1" x14ac:dyDescent="0.25">
      <c r="A30" s="31">
        <f t="shared" si="2"/>
        <v>19</v>
      </c>
      <c r="B30" s="246" t="s">
        <v>1105</v>
      </c>
      <c r="C30" s="247" t="s">
        <v>1106</v>
      </c>
      <c r="D30" s="247" t="s">
        <v>1106</v>
      </c>
      <c r="E30" s="248" t="s">
        <v>1106</v>
      </c>
      <c r="F30" s="178" t="s">
        <v>30</v>
      </c>
      <c r="G30" s="92"/>
      <c r="H30" s="156">
        <v>80</v>
      </c>
      <c r="I30" s="34">
        <v>0</v>
      </c>
      <c r="J30" s="35">
        <v>9.5</v>
      </c>
      <c r="K30" s="36">
        <f t="shared" si="0"/>
        <v>0</v>
      </c>
      <c r="L30" s="37">
        <f t="shared" si="1"/>
        <v>0</v>
      </c>
    </row>
    <row r="31" spans="1:12" ht="24.95" customHeight="1" x14ac:dyDescent="0.25">
      <c r="A31" s="31">
        <f t="shared" si="2"/>
        <v>20</v>
      </c>
      <c r="B31" s="246" t="s">
        <v>1394</v>
      </c>
      <c r="C31" s="247"/>
      <c r="D31" s="247"/>
      <c r="E31" s="248"/>
      <c r="F31" s="178" t="s">
        <v>30</v>
      </c>
      <c r="G31" s="92"/>
      <c r="H31" s="156">
        <v>600</v>
      </c>
      <c r="I31" s="34">
        <v>0</v>
      </c>
      <c r="J31" s="35">
        <v>9.5</v>
      </c>
      <c r="K31" s="36">
        <f t="shared" si="0"/>
        <v>0</v>
      </c>
      <c r="L31" s="37">
        <f t="shared" si="1"/>
        <v>0</v>
      </c>
    </row>
    <row r="32" spans="1:12" ht="24.95" customHeight="1" x14ac:dyDescent="0.25">
      <c r="A32" s="31">
        <f t="shared" si="2"/>
        <v>21</v>
      </c>
      <c r="B32" s="246" t="s">
        <v>1107</v>
      </c>
      <c r="C32" s="247"/>
      <c r="D32" s="247"/>
      <c r="E32" s="248"/>
      <c r="F32" s="178" t="s">
        <v>30</v>
      </c>
      <c r="G32" s="92"/>
      <c r="H32" s="156">
        <v>600</v>
      </c>
      <c r="I32" s="34">
        <v>0</v>
      </c>
      <c r="J32" s="35">
        <v>9.5</v>
      </c>
      <c r="K32" s="36">
        <f t="shared" si="0"/>
        <v>0</v>
      </c>
      <c r="L32" s="37">
        <f t="shared" si="1"/>
        <v>0</v>
      </c>
    </row>
    <row r="33" spans="1:12" ht="24.95" customHeight="1" x14ac:dyDescent="0.25">
      <c r="A33" s="31">
        <f t="shared" si="2"/>
        <v>22</v>
      </c>
      <c r="B33" s="246" t="s">
        <v>1108</v>
      </c>
      <c r="C33" s="247"/>
      <c r="D33" s="247"/>
      <c r="E33" s="248"/>
      <c r="F33" s="178" t="s">
        <v>30</v>
      </c>
      <c r="G33" s="92"/>
      <c r="H33" s="156">
        <v>450</v>
      </c>
      <c r="I33" s="34">
        <v>0</v>
      </c>
      <c r="J33" s="35">
        <v>9.5</v>
      </c>
      <c r="K33" s="36">
        <f t="shared" si="0"/>
        <v>0</v>
      </c>
      <c r="L33" s="37">
        <f t="shared" si="1"/>
        <v>0</v>
      </c>
    </row>
    <row r="34" spans="1:12" ht="24.95" customHeight="1" x14ac:dyDescent="0.25">
      <c r="A34" s="31">
        <f t="shared" si="2"/>
        <v>23</v>
      </c>
      <c r="B34" s="246" t="s">
        <v>1395</v>
      </c>
      <c r="C34" s="247" t="s">
        <v>1109</v>
      </c>
      <c r="D34" s="247" t="s">
        <v>1109</v>
      </c>
      <c r="E34" s="248" t="s">
        <v>1109</v>
      </c>
      <c r="F34" s="178" t="s">
        <v>30</v>
      </c>
      <c r="G34" s="92"/>
      <c r="H34" s="156">
        <v>700</v>
      </c>
      <c r="I34" s="34">
        <v>0</v>
      </c>
      <c r="J34" s="35">
        <v>9.5</v>
      </c>
      <c r="K34" s="36">
        <f t="shared" si="0"/>
        <v>0</v>
      </c>
      <c r="L34" s="37">
        <f t="shared" si="1"/>
        <v>0</v>
      </c>
    </row>
    <row r="35" spans="1:12" ht="15" customHeight="1" x14ac:dyDescent="0.25">
      <c r="A35" s="31">
        <f t="shared" si="2"/>
        <v>24</v>
      </c>
      <c r="B35" s="246" t="s">
        <v>1110</v>
      </c>
      <c r="C35" s="247" t="s">
        <v>1111</v>
      </c>
      <c r="D35" s="247" t="s">
        <v>1111</v>
      </c>
      <c r="E35" s="248" t="s">
        <v>1111</v>
      </c>
      <c r="F35" s="178" t="s">
        <v>30</v>
      </c>
      <c r="G35" s="92"/>
      <c r="H35" s="156">
        <v>500</v>
      </c>
      <c r="I35" s="34">
        <v>0</v>
      </c>
      <c r="J35" s="35">
        <v>9.5</v>
      </c>
      <c r="K35" s="36">
        <f t="shared" si="0"/>
        <v>0</v>
      </c>
      <c r="L35" s="37">
        <f t="shared" si="1"/>
        <v>0</v>
      </c>
    </row>
    <row r="36" spans="1:12" ht="15" customHeight="1" x14ac:dyDescent="0.25">
      <c r="A36" s="31">
        <f t="shared" si="2"/>
        <v>25</v>
      </c>
      <c r="B36" s="246" t="s">
        <v>1112</v>
      </c>
      <c r="C36" s="247"/>
      <c r="D36" s="247"/>
      <c r="E36" s="248"/>
      <c r="F36" s="178" t="s">
        <v>30</v>
      </c>
      <c r="G36" s="92"/>
      <c r="H36" s="156">
        <v>4500</v>
      </c>
      <c r="I36" s="34">
        <v>0</v>
      </c>
      <c r="J36" s="35">
        <v>9.5</v>
      </c>
      <c r="K36" s="36">
        <f t="shared" si="0"/>
        <v>0</v>
      </c>
      <c r="L36" s="37">
        <f t="shared" si="1"/>
        <v>0</v>
      </c>
    </row>
    <row r="37" spans="1:12" ht="15" customHeight="1" x14ac:dyDescent="0.25">
      <c r="A37" s="31">
        <f t="shared" si="2"/>
        <v>26</v>
      </c>
      <c r="B37" s="246" t="s">
        <v>1113</v>
      </c>
      <c r="C37" s="247"/>
      <c r="D37" s="247"/>
      <c r="E37" s="248"/>
      <c r="F37" s="178" t="s">
        <v>30</v>
      </c>
      <c r="G37" s="92"/>
      <c r="H37" s="156">
        <v>4500</v>
      </c>
      <c r="I37" s="34">
        <v>0</v>
      </c>
      <c r="J37" s="35">
        <v>9.5</v>
      </c>
      <c r="K37" s="36">
        <f t="shared" si="0"/>
        <v>0</v>
      </c>
      <c r="L37" s="37">
        <f t="shared" si="1"/>
        <v>0</v>
      </c>
    </row>
    <row r="38" spans="1:12" ht="15" customHeight="1" x14ac:dyDescent="0.25">
      <c r="A38" s="31">
        <f t="shared" si="2"/>
        <v>27</v>
      </c>
      <c r="B38" s="246" t="s">
        <v>1114</v>
      </c>
      <c r="C38" s="247" t="s">
        <v>1115</v>
      </c>
      <c r="D38" s="247" t="s">
        <v>1115</v>
      </c>
      <c r="E38" s="248" t="s">
        <v>1115</v>
      </c>
      <c r="F38" s="178" t="s">
        <v>30</v>
      </c>
      <c r="G38" s="92"/>
      <c r="H38" s="156">
        <v>80</v>
      </c>
      <c r="I38" s="34">
        <v>0</v>
      </c>
      <c r="J38" s="35">
        <v>9.5</v>
      </c>
      <c r="K38" s="36">
        <f t="shared" si="0"/>
        <v>0</v>
      </c>
      <c r="L38" s="37">
        <f t="shared" si="1"/>
        <v>0</v>
      </c>
    </row>
    <row r="39" spans="1:12" ht="15" customHeight="1" x14ac:dyDescent="0.25">
      <c r="A39" s="31">
        <f t="shared" si="2"/>
        <v>28</v>
      </c>
      <c r="B39" s="246" t="s">
        <v>1116</v>
      </c>
      <c r="C39" s="247" t="s">
        <v>1117</v>
      </c>
      <c r="D39" s="247" t="s">
        <v>1117</v>
      </c>
      <c r="E39" s="248" t="s">
        <v>1117</v>
      </c>
      <c r="F39" s="178" t="s">
        <v>30</v>
      </c>
      <c r="G39" s="92"/>
      <c r="H39" s="156">
        <v>100</v>
      </c>
      <c r="I39" s="34">
        <v>0</v>
      </c>
      <c r="J39" s="35">
        <v>9.5</v>
      </c>
      <c r="K39" s="36">
        <f t="shared" si="0"/>
        <v>0</v>
      </c>
      <c r="L39" s="37">
        <f t="shared" si="1"/>
        <v>0</v>
      </c>
    </row>
    <row r="40" spans="1:12" ht="15" customHeight="1" x14ac:dyDescent="0.25">
      <c r="A40" s="31">
        <f t="shared" si="2"/>
        <v>29</v>
      </c>
      <c r="B40" s="246" t="s">
        <v>1118</v>
      </c>
      <c r="C40" s="247"/>
      <c r="D40" s="247"/>
      <c r="E40" s="248"/>
      <c r="F40" s="178" t="s">
        <v>30</v>
      </c>
      <c r="G40" s="92"/>
      <c r="H40" s="156">
        <v>20</v>
      </c>
      <c r="I40" s="34">
        <v>0</v>
      </c>
      <c r="J40" s="35">
        <v>9.5</v>
      </c>
      <c r="K40" s="36">
        <f t="shared" si="0"/>
        <v>0</v>
      </c>
      <c r="L40" s="37">
        <f t="shared" si="1"/>
        <v>0</v>
      </c>
    </row>
    <row r="41" spans="1:12" ht="15" customHeight="1" x14ac:dyDescent="0.25">
      <c r="A41" s="31">
        <f t="shared" si="2"/>
        <v>30</v>
      </c>
      <c r="B41" s="246" t="s">
        <v>1119</v>
      </c>
      <c r="C41" s="247"/>
      <c r="D41" s="247"/>
      <c r="E41" s="248"/>
      <c r="F41" s="178" t="s">
        <v>30</v>
      </c>
      <c r="G41" s="92"/>
      <c r="H41" s="156">
        <v>3000</v>
      </c>
      <c r="I41" s="34">
        <v>0</v>
      </c>
      <c r="J41" s="35">
        <v>9.5</v>
      </c>
      <c r="K41" s="36">
        <f t="shared" si="0"/>
        <v>0</v>
      </c>
      <c r="L41" s="37">
        <f t="shared" si="1"/>
        <v>0</v>
      </c>
    </row>
    <row r="42" spans="1:12" ht="24.95" customHeight="1" x14ac:dyDescent="0.25">
      <c r="A42" s="31">
        <f t="shared" si="2"/>
        <v>31</v>
      </c>
      <c r="B42" s="246" t="s">
        <v>1120</v>
      </c>
      <c r="C42" s="247" t="s">
        <v>1121</v>
      </c>
      <c r="D42" s="247" t="s">
        <v>1121</v>
      </c>
      <c r="E42" s="248" t="s">
        <v>1121</v>
      </c>
      <c r="F42" s="178" t="s">
        <v>30</v>
      </c>
      <c r="G42" s="92"/>
      <c r="H42" s="156">
        <v>200</v>
      </c>
      <c r="I42" s="34">
        <v>0</v>
      </c>
      <c r="J42" s="35">
        <v>9.5</v>
      </c>
      <c r="K42" s="36">
        <f t="shared" si="0"/>
        <v>0</v>
      </c>
      <c r="L42" s="37">
        <f t="shared" si="1"/>
        <v>0</v>
      </c>
    </row>
    <row r="43" spans="1:12" ht="24.95" customHeight="1" x14ac:dyDescent="0.25">
      <c r="A43" s="31">
        <f t="shared" si="2"/>
        <v>32</v>
      </c>
      <c r="B43" s="246" t="s">
        <v>1396</v>
      </c>
      <c r="C43" s="247" t="s">
        <v>135</v>
      </c>
      <c r="D43" s="247" t="s">
        <v>135</v>
      </c>
      <c r="E43" s="248" t="s">
        <v>135</v>
      </c>
      <c r="F43" s="178" t="s">
        <v>30</v>
      </c>
      <c r="G43" s="92"/>
      <c r="H43" s="156">
        <v>200</v>
      </c>
      <c r="I43" s="34">
        <v>0</v>
      </c>
      <c r="J43" s="35">
        <v>9.5</v>
      </c>
      <c r="K43" s="36">
        <f t="shared" si="0"/>
        <v>0</v>
      </c>
      <c r="L43" s="37">
        <f t="shared" si="1"/>
        <v>0</v>
      </c>
    </row>
    <row r="44" spans="1:12" ht="15" customHeight="1" x14ac:dyDescent="0.25">
      <c r="A44" s="31">
        <f t="shared" si="2"/>
        <v>33</v>
      </c>
      <c r="B44" s="246" t="s">
        <v>1122</v>
      </c>
      <c r="C44" s="247"/>
      <c r="D44" s="247"/>
      <c r="E44" s="248"/>
      <c r="F44" s="178" t="s">
        <v>30</v>
      </c>
      <c r="G44" s="92"/>
      <c r="H44" s="156">
        <v>300</v>
      </c>
      <c r="I44" s="34">
        <v>0</v>
      </c>
      <c r="J44" s="35">
        <v>9.5</v>
      </c>
      <c r="K44" s="36">
        <f t="shared" si="0"/>
        <v>0</v>
      </c>
      <c r="L44" s="37">
        <f t="shared" si="1"/>
        <v>0</v>
      </c>
    </row>
    <row r="45" spans="1:12" ht="15" customHeight="1" x14ac:dyDescent="0.25">
      <c r="A45" s="31">
        <f t="shared" si="2"/>
        <v>34</v>
      </c>
      <c r="B45" s="246" t="s">
        <v>1397</v>
      </c>
      <c r="C45" s="247"/>
      <c r="D45" s="247"/>
      <c r="E45" s="248"/>
      <c r="F45" s="178" t="s">
        <v>30</v>
      </c>
      <c r="G45" s="92"/>
      <c r="H45" s="156">
        <v>400</v>
      </c>
      <c r="I45" s="34">
        <v>0</v>
      </c>
      <c r="J45" s="35">
        <v>9.5</v>
      </c>
      <c r="K45" s="36">
        <f t="shared" si="0"/>
        <v>0</v>
      </c>
      <c r="L45" s="37">
        <f t="shared" si="1"/>
        <v>0</v>
      </c>
    </row>
    <row r="46" spans="1:12" ht="15" customHeight="1" x14ac:dyDescent="0.25">
      <c r="A46" s="31">
        <f t="shared" si="2"/>
        <v>35</v>
      </c>
      <c r="B46" s="246" t="s">
        <v>1123</v>
      </c>
      <c r="C46" s="247"/>
      <c r="D46" s="247"/>
      <c r="E46" s="248"/>
      <c r="F46" s="178" t="s">
        <v>30</v>
      </c>
      <c r="G46" s="92"/>
      <c r="H46" s="156">
        <v>350</v>
      </c>
      <c r="I46" s="34">
        <v>0</v>
      </c>
      <c r="J46" s="35">
        <v>9.5</v>
      </c>
      <c r="K46" s="36">
        <f t="shared" si="0"/>
        <v>0</v>
      </c>
      <c r="L46" s="37">
        <f t="shared" si="1"/>
        <v>0</v>
      </c>
    </row>
    <row r="47" spans="1:12" ht="24.95" customHeight="1" x14ac:dyDescent="0.25">
      <c r="A47" s="31">
        <f t="shared" si="2"/>
        <v>36</v>
      </c>
      <c r="B47" s="246" t="s">
        <v>1124</v>
      </c>
      <c r="C47" s="247" t="s">
        <v>1125</v>
      </c>
      <c r="D47" s="247" t="s">
        <v>1125</v>
      </c>
      <c r="E47" s="248" t="s">
        <v>1125</v>
      </c>
      <c r="F47" s="178" t="s">
        <v>30</v>
      </c>
      <c r="G47" s="92"/>
      <c r="H47" s="156">
        <v>500</v>
      </c>
      <c r="I47" s="34">
        <v>0</v>
      </c>
      <c r="J47" s="35">
        <v>9.5</v>
      </c>
      <c r="K47" s="36">
        <f t="shared" si="0"/>
        <v>0</v>
      </c>
      <c r="L47" s="37">
        <f t="shared" si="1"/>
        <v>0</v>
      </c>
    </row>
    <row r="48" spans="1:12" ht="15" customHeight="1" x14ac:dyDescent="0.25">
      <c r="A48" s="31">
        <f t="shared" si="2"/>
        <v>37</v>
      </c>
      <c r="B48" s="246" t="s">
        <v>1126</v>
      </c>
      <c r="C48" s="247"/>
      <c r="D48" s="247"/>
      <c r="E48" s="248"/>
      <c r="F48" s="178" t="s">
        <v>30</v>
      </c>
      <c r="G48" s="92"/>
      <c r="H48" s="156">
        <v>150</v>
      </c>
      <c r="I48" s="34">
        <v>0</v>
      </c>
      <c r="J48" s="35">
        <v>9.5</v>
      </c>
      <c r="K48" s="36">
        <f t="shared" si="0"/>
        <v>0</v>
      </c>
      <c r="L48" s="37">
        <f t="shared" si="1"/>
        <v>0</v>
      </c>
    </row>
    <row r="49" spans="1:12" ht="30" customHeight="1" x14ac:dyDescent="0.25">
      <c r="A49" s="31">
        <f t="shared" si="2"/>
        <v>38</v>
      </c>
      <c r="B49" s="246" t="s">
        <v>1127</v>
      </c>
      <c r="C49" s="247" t="s">
        <v>1128</v>
      </c>
      <c r="D49" s="247" t="s">
        <v>1128</v>
      </c>
      <c r="E49" s="248" t="s">
        <v>1128</v>
      </c>
      <c r="F49" s="178" t="s">
        <v>30</v>
      </c>
      <c r="G49" s="92"/>
      <c r="H49" s="156">
        <v>400</v>
      </c>
      <c r="I49" s="34">
        <v>0</v>
      </c>
      <c r="J49" s="35">
        <v>9.5</v>
      </c>
      <c r="K49" s="36">
        <f t="shared" si="0"/>
        <v>0</v>
      </c>
      <c r="L49" s="37">
        <f t="shared" si="1"/>
        <v>0</v>
      </c>
    </row>
    <row r="50" spans="1:12" ht="15" customHeight="1" x14ac:dyDescent="0.25">
      <c r="A50" s="31">
        <f t="shared" si="2"/>
        <v>39</v>
      </c>
      <c r="B50" s="246" t="s">
        <v>1399</v>
      </c>
      <c r="C50" s="247" t="s">
        <v>1129</v>
      </c>
      <c r="D50" s="247" t="s">
        <v>1129</v>
      </c>
      <c r="E50" s="248" t="s">
        <v>1129</v>
      </c>
      <c r="F50" s="178" t="s">
        <v>30</v>
      </c>
      <c r="G50" s="92"/>
      <c r="H50" s="156">
        <v>100</v>
      </c>
      <c r="I50" s="34">
        <v>0</v>
      </c>
      <c r="J50" s="35">
        <v>9.5</v>
      </c>
      <c r="K50" s="36">
        <f t="shared" si="0"/>
        <v>0</v>
      </c>
      <c r="L50" s="37">
        <f t="shared" si="1"/>
        <v>0</v>
      </c>
    </row>
    <row r="51" spans="1:12" ht="15" customHeight="1" x14ac:dyDescent="0.25">
      <c r="A51" s="31">
        <f t="shared" si="2"/>
        <v>40</v>
      </c>
      <c r="B51" s="246" t="s">
        <v>1130</v>
      </c>
      <c r="C51" s="247" t="s">
        <v>1131</v>
      </c>
      <c r="D51" s="247" t="s">
        <v>1131</v>
      </c>
      <c r="E51" s="248" t="s">
        <v>1131</v>
      </c>
      <c r="F51" s="178" t="s">
        <v>30</v>
      </c>
      <c r="G51" s="92"/>
      <c r="H51" s="156">
        <v>150</v>
      </c>
      <c r="I51" s="34">
        <v>0</v>
      </c>
      <c r="J51" s="35">
        <v>9.5</v>
      </c>
      <c r="K51" s="36">
        <f t="shared" si="0"/>
        <v>0</v>
      </c>
      <c r="L51" s="37">
        <f t="shared" si="1"/>
        <v>0</v>
      </c>
    </row>
    <row r="52" spans="1:12" ht="24.95" customHeight="1" x14ac:dyDescent="0.25">
      <c r="A52" s="31">
        <f t="shared" si="2"/>
        <v>41</v>
      </c>
      <c r="B52" s="246" t="s">
        <v>1132</v>
      </c>
      <c r="C52" s="247" t="s">
        <v>1133</v>
      </c>
      <c r="D52" s="247" t="s">
        <v>1133</v>
      </c>
      <c r="E52" s="248" t="s">
        <v>1133</v>
      </c>
      <c r="F52" s="178" t="s">
        <v>30</v>
      </c>
      <c r="G52" s="92"/>
      <c r="H52" s="156">
        <v>400</v>
      </c>
      <c r="I52" s="34">
        <v>0</v>
      </c>
      <c r="J52" s="35">
        <v>9.5</v>
      </c>
      <c r="K52" s="36">
        <f t="shared" si="0"/>
        <v>0</v>
      </c>
      <c r="L52" s="37">
        <f t="shared" si="1"/>
        <v>0</v>
      </c>
    </row>
    <row r="53" spans="1:12" ht="24.95" customHeight="1" x14ac:dyDescent="0.25">
      <c r="A53" s="31">
        <f t="shared" si="2"/>
        <v>42</v>
      </c>
      <c r="B53" s="246" t="s">
        <v>1134</v>
      </c>
      <c r="C53" s="247"/>
      <c r="D53" s="247"/>
      <c r="E53" s="248"/>
      <c r="F53" s="178" t="s">
        <v>30</v>
      </c>
      <c r="G53" s="92"/>
      <c r="H53" s="156">
        <v>400</v>
      </c>
      <c r="I53" s="34">
        <v>0</v>
      </c>
      <c r="J53" s="35">
        <v>9.5</v>
      </c>
      <c r="K53" s="36">
        <f t="shared" si="0"/>
        <v>0</v>
      </c>
      <c r="L53" s="37">
        <f t="shared" si="1"/>
        <v>0</v>
      </c>
    </row>
    <row r="54" spans="1:12" ht="24.95" customHeight="1" x14ac:dyDescent="0.25">
      <c r="A54" s="31">
        <f t="shared" si="2"/>
        <v>43</v>
      </c>
      <c r="B54" s="246" t="s">
        <v>1135</v>
      </c>
      <c r="C54" s="247" t="s">
        <v>1136</v>
      </c>
      <c r="D54" s="247" t="s">
        <v>1136</v>
      </c>
      <c r="E54" s="248" t="s">
        <v>1136</v>
      </c>
      <c r="F54" s="178" t="s">
        <v>30</v>
      </c>
      <c r="G54" s="92"/>
      <c r="H54" s="156">
        <v>100</v>
      </c>
      <c r="I54" s="34">
        <v>0</v>
      </c>
      <c r="J54" s="35">
        <v>9.5</v>
      </c>
      <c r="K54" s="36">
        <f t="shared" si="0"/>
        <v>0</v>
      </c>
      <c r="L54" s="37">
        <f t="shared" si="1"/>
        <v>0</v>
      </c>
    </row>
    <row r="55" spans="1:12" ht="15" customHeight="1" x14ac:dyDescent="0.25">
      <c r="A55" s="31">
        <f t="shared" si="2"/>
        <v>44</v>
      </c>
      <c r="B55" s="246" t="s">
        <v>1137</v>
      </c>
      <c r="C55" s="247"/>
      <c r="D55" s="247"/>
      <c r="E55" s="248"/>
      <c r="F55" s="178" t="s">
        <v>30</v>
      </c>
      <c r="G55" s="92"/>
      <c r="H55" s="156">
        <v>200</v>
      </c>
      <c r="I55" s="34">
        <v>0</v>
      </c>
      <c r="J55" s="35">
        <v>9.5</v>
      </c>
      <c r="K55" s="36">
        <f t="shared" si="0"/>
        <v>0</v>
      </c>
      <c r="L55" s="37">
        <f t="shared" si="1"/>
        <v>0</v>
      </c>
    </row>
    <row r="56" spans="1:12" ht="24.95" customHeight="1" x14ac:dyDescent="0.25">
      <c r="A56" s="31">
        <f t="shared" si="2"/>
        <v>45</v>
      </c>
      <c r="B56" s="246" t="s">
        <v>1138</v>
      </c>
      <c r="C56" s="247"/>
      <c r="D56" s="247"/>
      <c r="E56" s="248"/>
      <c r="F56" s="178" t="s">
        <v>30</v>
      </c>
      <c r="G56" s="92"/>
      <c r="H56" s="156">
        <v>200</v>
      </c>
      <c r="I56" s="34">
        <v>0</v>
      </c>
      <c r="J56" s="35">
        <v>9.5</v>
      </c>
      <c r="K56" s="36">
        <f t="shared" si="0"/>
        <v>0</v>
      </c>
      <c r="L56" s="37">
        <f t="shared" si="1"/>
        <v>0</v>
      </c>
    </row>
    <row r="57" spans="1:12" ht="15" customHeight="1" x14ac:dyDescent="0.25">
      <c r="A57" s="31">
        <f t="shared" si="2"/>
        <v>46</v>
      </c>
      <c r="B57" s="246" t="s">
        <v>1398</v>
      </c>
      <c r="C57" s="247"/>
      <c r="D57" s="247"/>
      <c r="E57" s="248"/>
      <c r="F57" s="176" t="s">
        <v>30</v>
      </c>
      <c r="G57" s="92"/>
      <c r="H57" s="156">
        <v>200</v>
      </c>
      <c r="I57" s="34">
        <v>0</v>
      </c>
      <c r="J57" s="35">
        <v>9.5</v>
      </c>
      <c r="K57" s="36">
        <f t="shared" si="0"/>
        <v>0</v>
      </c>
      <c r="L57" s="37">
        <f t="shared" si="1"/>
        <v>0</v>
      </c>
    </row>
    <row r="58" spans="1:12" ht="15.75" customHeight="1" x14ac:dyDescent="0.3">
      <c r="A58" s="145"/>
      <c r="B58" s="212" t="s">
        <v>1139</v>
      </c>
      <c r="C58" s="213"/>
      <c r="D58" s="213"/>
      <c r="E58" s="214"/>
      <c r="F58" s="146"/>
      <c r="G58" s="146"/>
      <c r="H58" s="146"/>
      <c r="I58" s="146"/>
      <c r="J58" s="146"/>
      <c r="K58" s="146"/>
      <c r="L58" s="147">
        <f>SUM(L12:L57)</f>
        <v>0</v>
      </c>
    </row>
    <row r="59" spans="1:12" ht="15.75" customHeight="1" x14ac:dyDescent="0.3">
      <c r="A59" s="19"/>
      <c r="B59" s="20"/>
      <c r="C59" s="20"/>
      <c r="D59" s="20"/>
      <c r="E59" s="20"/>
      <c r="F59" s="21"/>
      <c r="G59" s="21"/>
      <c r="H59" s="21"/>
      <c r="I59" s="21"/>
      <c r="J59" s="21"/>
      <c r="K59" s="21"/>
      <c r="L59" s="22"/>
    </row>
    <row r="60" spans="1:12" ht="15.75" customHeight="1" x14ac:dyDescent="0.3">
      <c r="A60" s="4" t="s">
        <v>14</v>
      </c>
      <c r="B60" s="4"/>
      <c r="C60" s="4"/>
      <c r="D60" s="4"/>
      <c r="E60" s="4"/>
      <c r="F60" s="4"/>
      <c r="H60" s="4"/>
      <c r="I60" s="4"/>
      <c r="J60" s="4"/>
      <c r="K60" s="4"/>
      <c r="L60" s="4"/>
    </row>
    <row r="61" spans="1:12" ht="15.75" customHeight="1" x14ac:dyDescent="0.3">
      <c r="A61" s="4" t="s">
        <v>15</v>
      </c>
      <c r="B61" s="4"/>
      <c r="C61" s="4"/>
      <c r="D61" s="4"/>
      <c r="E61" s="4"/>
      <c r="F61" s="4"/>
      <c r="H61" s="4"/>
      <c r="I61" s="4"/>
      <c r="J61" s="4"/>
      <c r="K61" s="4"/>
      <c r="L61" s="4"/>
    </row>
    <row r="62" spans="1:12" ht="15.75" customHeight="1" x14ac:dyDescent="0.3">
      <c r="A62" s="4" t="s">
        <v>16</v>
      </c>
      <c r="B62" s="4"/>
      <c r="C62" s="4"/>
      <c r="D62" s="4"/>
      <c r="E62" s="4"/>
      <c r="F62" s="4"/>
      <c r="H62" s="4"/>
      <c r="I62" s="4"/>
      <c r="J62" s="4"/>
      <c r="K62" s="4"/>
      <c r="L62" s="4"/>
    </row>
    <row r="63" spans="1:12" ht="15.75" customHeight="1" x14ac:dyDescent="0.3">
      <c r="A63" s="93" t="s">
        <v>974</v>
      </c>
      <c r="B63" s="94"/>
      <c r="C63" s="94"/>
      <c r="D63" s="94"/>
      <c r="E63" s="94"/>
      <c r="F63" s="123"/>
      <c r="G63" s="125"/>
      <c r="H63" s="4"/>
      <c r="I63" s="4"/>
      <c r="J63" s="4"/>
      <c r="K63" s="4"/>
      <c r="L63" s="4"/>
    </row>
    <row r="64" spans="1:12" ht="15.75" customHeight="1" x14ac:dyDescent="0.3">
      <c r="A64" s="4" t="s">
        <v>17</v>
      </c>
      <c r="B64" s="23"/>
      <c r="C64" s="24"/>
      <c r="D64" s="2"/>
      <c r="E64" s="2"/>
      <c r="F64" s="4"/>
      <c r="H64" s="4"/>
      <c r="I64" s="4"/>
      <c r="J64" s="4"/>
      <c r="K64" s="4"/>
      <c r="L64" s="4"/>
    </row>
    <row r="65" spans="1:12" ht="15.75" customHeight="1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ht="15.75" customHeight="1" x14ac:dyDescent="0.3">
      <c r="A66" s="8" t="s">
        <v>18</v>
      </c>
      <c r="B66" s="8"/>
      <c r="C66" s="8"/>
      <c r="D66" s="8"/>
      <c r="E66" s="8"/>
      <c r="F66" s="8"/>
      <c r="G66" s="25" t="s">
        <v>19</v>
      </c>
      <c r="H66" s="8"/>
      <c r="I66" s="8"/>
      <c r="J66" s="8" t="s">
        <v>20</v>
      </c>
      <c r="K66" s="8"/>
      <c r="L66" s="8"/>
    </row>
    <row r="67" spans="1:12" ht="15.7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2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 x14ac:dyDescent="0.3">
      <c r="A73" s="26"/>
      <c r="B73" s="27"/>
      <c r="C73" s="28"/>
      <c r="D73" s="28"/>
      <c r="E73" s="28"/>
      <c r="F73" s="28"/>
      <c r="G73" s="29"/>
      <c r="H73" s="30"/>
      <c r="I73" s="30"/>
      <c r="J73" s="30"/>
      <c r="K73" s="30"/>
      <c r="L73" s="30"/>
    </row>
    <row r="80" spans="1:12" ht="27" customHeight="1" x14ac:dyDescent="0.25"/>
    <row r="81" ht="15.75" customHeight="1" x14ac:dyDescent="0.25"/>
    <row r="82" ht="27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27" customHeight="1" x14ac:dyDescent="0.25"/>
    <row r="88" ht="27" customHeight="1" x14ac:dyDescent="0.25"/>
    <row r="89" ht="27" customHeight="1" x14ac:dyDescent="0.25"/>
    <row r="90" ht="27" customHeight="1" x14ac:dyDescent="0.25"/>
    <row r="91" ht="27" customHeight="1" x14ac:dyDescent="0.25"/>
    <row r="92" ht="27" customHeight="1" x14ac:dyDescent="0.25"/>
    <row r="93" ht="27" customHeight="1" x14ac:dyDescent="0.25"/>
    <row r="94" ht="27" customHeight="1" x14ac:dyDescent="0.25"/>
    <row r="95" ht="27" customHeight="1" x14ac:dyDescent="0.25"/>
    <row r="96" ht="27" customHeight="1" x14ac:dyDescent="0.25"/>
    <row r="97" ht="27" customHeight="1" x14ac:dyDescent="0.25"/>
    <row r="98" ht="27" customHeight="1" x14ac:dyDescent="0.25"/>
    <row r="99" ht="15.75" customHeight="1" x14ac:dyDescent="0.25"/>
    <row r="100" ht="15.75" customHeight="1" x14ac:dyDescent="0.25"/>
    <row r="101" ht="27" customHeight="1" x14ac:dyDescent="0.25"/>
    <row r="102" ht="15.75" customHeight="1" x14ac:dyDescent="0.25"/>
    <row r="103" ht="15.75" customHeight="1" x14ac:dyDescent="0.25"/>
    <row r="104" ht="27" customHeight="1" x14ac:dyDescent="0.25"/>
    <row r="105" ht="15.75" customHeight="1" x14ac:dyDescent="0.25"/>
    <row r="106" ht="27" customHeight="1" x14ac:dyDescent="0.25"/>
    <row r="107" ht="15.75" customHeight="1" x14ac:dyDescent="0.25"/>
    <row r="108" ht="27" customHeight="1" x14ac:dyDescent="0.25"/>
    <row r="109" ht="27" customHeight="1" x14ac:dyDescent="0.25"/>
    <row r="110" ht="27" customHeight="1" x14ac:dyDescent="0.25"/>
    <row r="111" ht="15.75" customHeight="1" x14ac:dyDescent="0.25"/>
    <row r="112" ht="27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.75" customHeight="1" x14ac:dyDescent="0.25"/>
    <row r="129" ht="15" customHeight="1" x14ac:dyDescent="0.25"/>
    <row r="130" ht="1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.75" customHeight="1" x14ac:dyDescent="0.25"/>
    <row r="209" ht="15" customHeight="1" x14ac:dyDescent="0.25"/>
    <row r="210" ht="1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</sheetData>
  <sheetProtection algorithmName="SHA-512" hashValue="KCAcg1gYIZcoO8SkiYGV/vlFyTD7bhgPfGxBebkbFpzYCVOE6sa0XMf6uQCUpiyulbxfe1z4FBFyFJvrKdxb3Q==" saltValue="O8J1DhIx9/ZVqdJk8W6KrQ==" spinCount="100000" sheet="1" objects="1" scenarios="1"/>
  <protectedRanges>
    <protectedRange sqref="C66" name="Obseg4"/>
    <protectedRange sqref="I12:I57" name="Obseg3"/>
    <protectedRange sqref="G12:G57" name="Obseg2"/>
    <protectedRange sqref="C5:D6" name="Obseg1"/>
  </protectedRanges>
  <mergeCells count="48">
    <mergeCell ref="B16:E16"/>
    <mergeCell ref="B11:E11"/>
    <mergeCell ref="B12:E12"/>
    <mergeCell ref="B13:E13"/>
    <mergeCell ref="B14:E14"/>
    <mergeCell ref="B15:E15"/>
    <mergeCell ref="B27:E27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58:E58"/>
    <mergeCell ref="B28:E28"/>
    <mergeCell ref="B29:E29"/>
    <mergeCell ref="B30:E30"/>
    <mergeCell ref="B31:E31"/>
    <mergeCell ref="B46:E46"/>
    <mergeCell ref="B53:E53"/>
    <mergeCell ref="B54:E54"/>
    <mergeCell ref="B55:E55"/>
    <mergeCell ref="B56:E56"/>
    <mergeCell ref="B47:E47"/>
    <mergeCell ref="B48:E48"/>
    <mergeCell ref="B49:E49"/>
    <mergeCell ref="B50:E50"/>
    <mergeCell ref="B51:E51"/>
    <mergeCell ref="B57:E57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52:E52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  <rowBreaks count="1" manualBreakCount="1">
    <brk id="30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91378-318D-46BA-8C0C-141940A87446}">
  <dimension ref="A1:L232"/>
  <sheetViews>
    <sheetView topLeftCell="A40" zoomScaleNormal="100" zoomScaleSheetLayoutView="100" workbookViewId="0">
      <selection activeCell="A61" sqref="A61:G61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1226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15" customHeight="1" x14ac:dyDescent="0.3">
      <c r="A12" s="31">
        <v>1</v>
      </c>
      <c r="B12" s="267" t="s">
        <v>1149</v>
      </c>
      <c r="C12" s="268" t="s">
        <v>1149</v>
      </c>
      <c r="D12" s="268" t="s">
        <v>1149</v>
      </c>
      <c r="E12" s="269" t="s">
        <v>1149</v>
      </c>
      <c r="F12" s="166" t="s">
        <v>30</v>
      </c>
      <c r="G12" s="33"/>
      <c r="H12" s="168">
        <v>20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15" customHeight="1" x14ac:dyDescent="0.3">
      <c r="A13" s="31">
        <f>A12+1</f>
        <v>2</v>
      </c>
      <c r="B13" s="267" t="s">
        <v>1150</v>
      </c>
      <c r="C13" s="268" t="s">
        <v>1151</v>
      </c>
      <c r="D13" s="268" t="s">
        <v>1151</v>
      </c>
      <c r="E13" s="269" t="s">
        <v>1151</v>
      </c>
      <c r="F13" s="166" t="s">
        <v>30</v>
      </c>
      <c r="G13" s="33"/>
      <c r="H13" s="168">
        <v>90</v>
      </c>
      <c r="I13" s="34">
        <v>0</v>
      </c>
      <c r="J13" s="35">
        <v>9.5</v>
      </c>
      <c r="K13" s="36">
        <f t="shared" ref="K13:K54" si="0">PRODUCT(I13,1.095)</f>
        <v>0</v>
      </c>
      <c r="L13" s="37">
        <f t="shared" ref="L13:L54" si="1">PRODUCT(H13,K13)</f>
        <v>0</v>
      </c>
    </row>
    <row r="14" spans="1:12" ht="15" customHeight="1" x14ac:dyDescent="0.3">
      <c r="A14" s="31">
        <f t="shared" ref="A14:A55" si="2">A13+1</f>
        <v>3</v>
      </c>
      <c r="B14" s="267" t="s">
        <v>1152</v>
      </c>
      <c r="C14" s="268" t="s">
        <v>1153</v>
      </c>
      <c r="D14" s="268" t="s">
        <v>1153</v>
      </c>
      <c r="E14" s="269" t="s">
        <v>1153</v>
      </c>
      <c r="F14" s="166" t="s">
        <v>30</v>
      </c>
      <c r="G14" s="33"/>
      <c r="H14" s="168">
        <v>20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15" customHeight="1" x14ac:dyDescent="0.3">
      <c r="A15" s="31">
        <f t="shared" si="2"/>
        <v>4</v>
      </c>
      <c r="B15" s="267" t="s">
        <v>1154</v>
      </c>
      <c r="C15" s="268" t="s">
        <v>1155</v>
      </c>
      <c r="D15" s="268" t="s">
        <v>1155</v>
      </c>
      <c r="E15" s="269" t="s">
        <v>1155</v>
      </c>
      <c r="F15" s="166" t="s">
        <v>30</v>
      </c>
      <c r="G15" s="33"/>
      <c r="H15" s="168">
        <v>10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15" customHeight="1" x14ac:dyDescent="0.3">
      <c r="A16" s="31">
        <f t="shared" si="2"/>
        <v>5</v>
      </c>
      <c r="B16" s="267" t="s">
        <v>1156</v>
      </c>
      <c r="C16" s="268" t="s">
        <v>1157</v>
      </c>
      <c r="D16" s="268" t="s">
        <v>1157</v>
      </c>
      <c r="E16" s="269" t="s">
        <v>1157</v>
      </c>
      <c r="F16" s="166" t="s">
        <v>30</v>
      </c>
      <c r="G16" s="33"/>
      <c r="H16" s="168">
        <v>45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15" customHeight="1" x14ac:dyDescent="0.3">
      <c r="A17" s="31">
        <f t="shared" si="2"/>
        <v>6</v>
      </c>
      <c r="B17" s="267" t="s">
        <v>1158</v>
      </c>
      <c r="C17" s="268" t="s">
        <v>1159</v>
      </c>
      <c r="D17" s="268" t="s">
        <v>1159</v>
      </c>
      <c r="E17" s="269" t="s">
        <v>1159</v>
      </c>
      <c r="F17" s="166" t="s">
        <v>30</v>
      </c>
      <c r="G17" s="33"/>
      <c r="H17" s="168">
        <v>10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15" customHeight="1" x14ac:dyDescent="0.3">
      <c r="A18" s="31">
        <f t="shared" si="2"/>
        <v>7</v>
      </c>
      <c r="B18" s="267" t="s">
        <v>1160</v>
      </c>
      <c r="C18" s="268" t="s">
        <v>1161</v>
      </c>
      <c r="D18" s="268" t="s">
        <v>1161</v>
      </c>
      <c r="E18" s="269" t="s">
        <v>1161</v>
      </c>
      <c r="F18" s="166" t="s">
        <v>30</v>
      </c>
      <c r="G18" s="33"/>
      <c r="H18" s="168">
        <v>50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15" customHeight="1" x14ac:dyDescent="0.3">
      <c r="A19" s="31">
        <f t="shared" si="2"/>
        <v>8</v>
      </c>
      <c r="B19" s="267" t="s">
        <v>1162</v>
      </c>
      <c r="C19" s="268" t="s">
        <v>1163</v>
      </c>
      <c r="D19" s="268" t="s">
        <v>1163</v>
      </c>
      <c r="E19" s="269" t="s">
        <v>1163</v>
      </c>
      <c r="F19" s="166" t="s">
        <v>30</v>
      </c>
      <c r="G19" s="33"/>
      <c r="H19" s="168">
        <v>10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15" customHeight="1" x14ac:dyDescent="0.3">
      <c r="A20" s="31">
        <f t="shared" si="2"/>
        <v>9</v>
      </c>
      <c r="B20" s="267" t="s">
        <v>1164</v>
      </c>
      <c r="C20" s="268" t="s">
        <v>1165</v>
      </c>
      <c r="D20" s="268" t="s">
        <v>1165</v>
      </c>
      <c r="E20" s="269" t="s">
        <v>1165</v>
      </c>
      <c r="F20" s="166" t="s">
        <v>30</v>
      </c>
      <c r="G20" s="33"/>
      <c r="H20" s="168">
        <v>10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15" customHeight="1" x14ac:dyDescent="0.3">
      <c r="A21" s="31">
        <f t="shared" si="2"/>
        <v>10</v>
      </c>
      <c r="B21" s="267" t="s">
        <v>1166</v>
      </c>
      <c r="C21" s="268" t="s">
        <v>1167</v>
      </c>
      <c r="D21" s="268" t="s">
        <v>1167</v>
      </c>
      <c r="E21" s="269" t="s">
        <v>1167</v>
      </c>
      <c r="F21" s="166" t="s">
        <v>30</v>
      </c>
      <c r="G21" s="33"/>
      <c r="H21" s="168">
        <v>10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15" customHeight="1" x14ac:dyDescent="0.3">
      <c r="A22" s="31">
        <f t="shared" si="2"/>
        <v>11</v>
      </c>
      <c r="B22" s="252" t="s">
        <v>1168</v>
      </c>
      <c r="C22" s="253"/>
      <c r="D22" s="253"/>
      <c r="E22" s="254"/>
      <c r="F22" s="166" t="s">
        <v>30</v>
      </c>
      <c r="G22" s="33"/>
      <c r="H22" s="168">
        <v>10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ht="15" customHeight="1" x14ac:dyDescent="0.3">
      <c r="A23" s="31">
        <f t="shared" si="2"/>
        <v>12</v>
      </c>
      <c r="B23" s="252" t="s">
        <v>1169</v>
      </c>
      <c r="C23" s="253" t="s">
        <v>1170</v>
      </c>
      <c r="D23" s="253" t="s">
        <v>1170</v>
      </c>
      <c r="E23" s="254" t="s">
        <v>1170</v>
      </c>
      <c r="F23" s="166" t="s">
        <v>30</v>
      </c>
      <c r="G23" s="33"/>
      <c r="H23" s="168">
        <v>75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15" customHeight="1" x14ac:dyDescent="0.3">
      <c r="A24" s="31">
        <f t="shared" si="2"/>
        <v>13</v>
      </c>
      <c r="B24" s="252" t="s">
        <v>1171</v>
      </c>
      <c r="C24" s="253" t="s">
        <v>1172</v>
      </c>
      <c r="D24" s="253" t="s">
        <v>1172</v>
      </c>
      <c r="E24" s="254" t="s">
        <v>1172</v>
      </c>
      <c r="F24" s="166" t="s">
        <v>30</v>
      </c>
      <c r="G24" s="33"/>
      <c r="H24" s="168">
        <v>20</v>
      </c>
      <c r="I24" s="34">
        <v>0</v>
      </c>
      <c r="J24" s="35">
        <v>9.5</v>
      </c>
      <c r="K24" s="36">
        <f t="shared" si="0"/>
        <v>0</v>
      </c>
      <c r="L24" s="37">
        <f t="shared" si="1"/>
        <v>0</v>
      </c>
    </row>
    <row r="25" spans="1:12" ht="15" customHeight="1" x14ac:dyDescent="0.3">
      <c r="A25" s="31">
        <f t="shared" si="2"/>
        <v>14</v>
      </c>
      <c r="B25" s="252" t="s">
        <v>1173</v>
      </c>
      <c r="C25" s="253" t="s">
        <v>1174</v>
      </c>
      <c r="D25" s="253" t="s">
        <v>1174</v>
      </c>
      <c r="E25" s="254" t="s">
        <v>1174</v>
      </c>
      <c r="F25" s="166" t="s">
        <v>30</v>
      </c>
      <c r="G25" s="33"/>
      <c r="H25" s="168">
        <v>150</v>
      </c>
      <c r="I25" s="34">
        <v>0</v>
      </c>
      <c r="J25" s="35">
        <v>9.5</v>
      </c>
      <c r="K25" s="36">
        <f t="shared" si="0"/>
        <v>0</v>
      </c>
      <c r="L25" s="37">
        <f t="shared" si="1"/>
        <v>0</v>
      </c>
    </row>
    <row r="26" spans="1:12" ht="15" customHeight="1" x14ac:dyDescent="0.3">
      <c r="A26" s="31">
        <f t="shared" si="2"/>
        <v>15</v>
      </c>
      <c r="B26" s="252" t="s">
        <v>1175</v>
      </c>
      <c r="C26" s="253" t="s">
        <v>1176</v>
      </c>
      <c r="D26" s="253" t="s">
        <v>1176</v>
      </c>
      <c r="E26" s="254" t="s">
        <v>1176</v>
      </c>
      <c r="F26" s="166" t="s">
        <v>30</v>
      </c>
      <c r="G26" s="33"/>
      <c r="H26" s="168">
        <v>10</v>
      </c>
      <c r="I26" s="34">
        <v>0</v>
      </c>
      <c r="J26" s="35">
        <v>9.5</v>
      </c>
      <c r="K26" s="36">
        <f t="shared" si="0"/>
        <v>0</v>
      </c>
      <c r="L26" s="37">
        <f t="shared" si="1"/>
        <v>0</v>
      </c>
    </row>
    <row r="27" spans="1:12" ht="15" customHeight="1" x14ac:dyDescent="0.3">
      <c r="A27" s="31">
        <f t="shared" si="2"/>
        <v>16</v>
      </c>
      <c r="B27" s="252" t="s">
        <v>1177</v>
      </c>
      <c r="C27" s="253" t="s">
        <v>1177</v>
      </c>
      <c r="D27" s="253" t="s">
        <v>1177</v>
      </c>
      <c r="E27" s="254" t="s">
        <v>1177</v>
      </c>
      <c r="F27" s="166" t="s">
        <v>30</v>
      </c>
      <c r="G27" s="33"/>
      <c r="H27" s="168">
        <v>10</v>
      </c>
      <c r="I27" s="34">
        <v>0</v>
      </c>
      <c r="J27" s="35">
        <v>9.5</v>
      </c>
      <c r="K27" s="36">
        <f t="shared" si="0"/>
        <v>0</v>
      </c>
      <c r="L27" s="37">
        <f t="shared" si="1"/>
        <v>0</v>
      </c>
    </row>
    <row r="28" spans="1:12" ht="15" customHeight="1" x14ac:dyDescent="0.3">
      <c r="A28" s="31">
        <f t="shared" si="2"/>
        <v>17</v>
      </c>
      <c r="B28" s="252" t="s">
        <v>1178</v>
      </c>
      <c r="C28" s="253" t="s">
        <v>1179</v>
      </c>
      <c r="D28" s="253" t="s">
        <v>1179</v>
      </c>
      <c r="E28" s="254" t="s">
        <v>1179</v>
      </c>
      <c r="F28" s="166" t="s">
        <v>30</v>
      </c>
      <c r="G28" s="33"/>
      <c r="H28" s="168">
        <v>10</v>
      </c>
      <c r="I28" s="34">
        <v>0</v>
      </c>
      <c r="J28" s="35">
        <v>9.5</v>
      </c>
      <c r="K28" s="36">
        <f t="shared" si="0"/>
        <v>0</v>
      </c>
      <c r="L28" s="37">
        <f t="shared" si="1"/>
        <v>0</v>
      </c>
    </row>
    <row r="29" spans="1:12" ht="15" customHeight="1" x14ac:dyDescent="0.3">
      <c r="A29" s="31">
        <f t="shared" si="2"/>
        <v>18</v>
      </c>
      <c r="B29" s="252" t="s">
        <v>1180</v>
      </c>
      <c r="C29" s="253" t="s">
        <v>1181</v>
      </c>
      <c r="D29" s="253" t="s">
        <v>1181</v>
      </c>
      <c r="E29" s="254" t="s">
        <v>1181</v>
      </c>
      <c r="F29" s="166" t="s">
        <v>30</v>
      </c>
      <c r="G29" s="33"/>
      <c r="H29" s="168">
        <v>200</v>
      </c>
      <c r="I29" s="34">
        <v>0</v>
      </c>
      <c r="J29" s="35">
        <v>9.5</v>
      </c>
      <c r="K29" s="36">
        <f t="shared" si="0"/>
        <v>0</v>
      </c>
      <c r="L29" s="37">
        <f t="shared" si="1"/>
        <v>0</v>
      </c>
    </row>
    <row r="30" spans="1:12" ht="15" customHeight="1" x14ac:dyDescent="0.3">
      <c r="A30" s="31">
        <f t="shared" si="2"/>
        <v>19</v>
      </c>
      <c r="B30" s="252" t="s">
        <v>1182</v>
      </c>
      <c r="C30" s="253" t="s">
        <v>1183</v>
      </c>
      <c r="D30" s="253" t="s">
        <v>1183</v>
      </c>
      <c r="E30" s="254" t="s">
        <v>1183</v>
      </c>
      <c r="F30" s="166" t="s">
        <v>30</v>
      </c>
      <c r="G30" s="33"/>
      <c r="H30" s="168">
        <v>10</v>
      </c>
      <c r="I30" s="34">
        <v>0</v>
      </c>
      <c r="J30" s="35">
        <v>9.5</v>
      </c>
      <c r="K30" s="36">
        <f t="shared" si="0"/>
        <v>0</v>
      </c>
      <c r="L30" s="37">
        <f t="shared" si="1"/>
        <v>0</v>
      </c>
    </row>
    <row r="31" spans="1:12" ht="15" customHeight="1" x14ac:dyDescent="0.3">
      <c r="A31" s="31">
        <f t="shared" si="2"/>
        <v>20</v>
      </c>
      <c r="B31" s="252" t="s">
        <v>1184</v>
      </c>
      <c r="C31" s="253" t="s">
        <v>1185</v>
      </c>
      <c r="D31" s="253" t="s">
        <v>1185</v>
      </c>
      <c r="E31" s="254" t="s">
        <v>1185</v>
      </c>
      <c r="F31" s="166" t="s">
        <v>30</v>
      </c>
      <c r="G31" s="33"/>
      <c r="H31" s="168">
        <v>15</v>
      </c>
      <c r="I31" s="34">
        <v>0</v>
      </c>
      <c r="J31" s="35">
        <v>9.5</v>
      </c>
      <c r="K31" s="36">
        <f t="shared" si="0"/>
        <v>0</v>
      </c>
      <c r="L31" s="37">
        <f t="shared" si="1"/>
        <v>0</v>
      </c>
    </row>
    <row r="32" spans="1:12" ht="15" customHeight="1" x14ac:dyDescent="0.3">
      <c r="A32" s="31">
        <f t="shared" si="2"/>
        <v>21</v>
      </c>
      <c r="B32" s="252" t="s">
        <v>1186</v>
      </c>
      <c r="C32" s="253" t="s">
        <v>1187</v>
      </c>
      <c r="D32" s="253" t="s">
        <v>1187</v>
      </c>
      <c r="E32" s="254" t="s">
        <v>1187</v>
      </c>
      <c r="F32" s="166" t="s">
        <v>30</v>
      </c>
      <c r="G32" s="33"/>
      <c r="H32" s="168">
        <v>10</v>
      </c>
      <c r="I32" s="34">
        <v>0</v>
      </c>
      <c r="J32" s="35">
        <v>9.5</v>
      </c>
      <c r="K32" s="36">
        <f t="shared" si="0"/>
        <v>0</v>
      </c>
      <c r="L32" s="37">
        <f t="shared" si="1"/>
        <v>0</v>
      </c>
    </row>
    <row r="33" spans="1:12" ht="15" customHeight="1" x14ac:dyDescent="0.3">
      <c r="A33" s="31">
        <f t="shared" si="2"/>
        <v>22</v>
      </c>
      <c r="B33" s="252" t="s">
        <v>1188</v>
      </c>
      <c r="C33" s="253" t="s">
        <v>1188</v>
      </c>
      <c r="D33" s="253" t="s">
        <v>1188</v>
      </c>
      <c r="E33" s="254" t="s">
        <v>1188</v>
      </c>
      <c r="F33" s="166" t="s">
        <v>30</v>
      </c>
      <c r="G33" s="33"/>
      <c r="H33" s="168">
        <v>5</v>
      </c>
      <c r="I33" s="34">
        <v>0</v>
      </c>
      <c r="J33" s="35">
        <v>9.5</v>
      </c>
      <c r="K33" s="36">
        <f t="shared" si="0"/>
        <v>0</v>
      </c>
      <c r="L33" s="37">
        <f t="shared" si="1"/>
        <v>0</v>
      </c>
    </row>
    <row r="34" spans="1:12" ht="15" customHeight="1" x14ac:dyDescent="0.3">
      <c r="A34" s="31">
        <f t="shared" si="2"/>
        <v>23</v>
      </c>
      <c r="B34" s="252" t="s">
        <v>1189</v>
      </c>
      <c r="C34" s="253" t="s">
        <v>1189</v>
      </c>
      <c r="D34" s="253" t="s">
        <v>1189</v>
      </c>
      <c r="E34" s="254" t="s">
        <v>1189</v>
      </c>
      <c r="F34" s="166" t="s">
        <v>11</v>
      </c>
      <c r="G34" s="33"/>
      <c r="H34" s="168">
        <v>60</v>
      </c>
      <c r="I34" s="34">
        <v>0</v>
      </c>
      <c r="J34" s="35">
        <v>9.5</v>
      </c>
      <c r="K34" s="36">
        <f t="shared" si="0"/>
        <v>0</v>
      </c>
      <c r="L34" s="37">
        <f t="shared" si="1"/>
        <v>0</v>
      </c>
    </row>
    <row r="35" spans="1:12" ht="15" customHeight="1" x14ac:dyDescent="0.3">
      <c r="A35" s="31">
        <f t="shared" si="2"/>
        <v>24</v>
      </c>
      <c r="B35" s="252" t="s">
        <v>1190</v>
      </c>
      <c r="C35" s="253" t="s">
        <v>1191</v>
      </c>
      <c r="D35" s="253" t="s">
        <v>1191</v>
      </c>
      <c r="E35" s="254" t="s">
        <v>1191</v>
      </c>
      <c r="F35" s="166" t="s">
        <v>30</v>
      </c>
      <c r="G35" s="33"/>
      <c r="H35" s="168">
        <v>5</v>
      </c>
      <c r="I35" s="34">
        <v>0</v>
      </c>
      <c r="J35" s="35">
        <v>9.5</v>
      </c>
      <c r="K35" s="36">
        <f t="shared" si="0"/>
        <v>0</v>
      </c>
      <c r="L35" s="37">
        <f t="shared" si="1"/>
        <v>0</v>
      </c>
    </row>
    <row r="36" spans="1:12" ht="15" customHeight="1" x14ac:dyDescent="0.25">
      <c r="A36" s="31">
        <f t="shared" si="2"/>
        <v>25</v>
      </c>
      <c r="B36" s="252" t="s">
        <v>1192</v>
      </c>
      <c r="C36" s="253" t="s">
        <v>1192</v>
      </c>
      <c r="D36" s="253" t="s">
        <v>1192</v>
      </c>
      <c r="E36" s="254" t="s">
        <v>1192</v>
      </c>
      <c r="F36" s="167" t="s">
        <v>30</v>
      </c>
      <c r="G36" s="33"/>
      <c r="H36" s="169">
        <v>30</v>
      </c>
      <c r="I36" s="34">
        <v>0</v>
      </c>
      <c r="J36" s="35">
        <v>9.5</v>
      </c>
      <c r="K36" s="36">
        <f t="shared" si="0"/>
        <v>0</v>
      </c>
      <c r="L36" s="37">
        <f t="shared" si="1"/>
        <v>0</v>
      </c>
    </row>
    <row r="37" spans="1:12" ht="24.95" customHeight="1" x14ac:dyDescent="0.25">
      <c r="A37" s="31">
        <f t="shared" si="2"/>
        <v>26</v>
      </c>
      <c r="B37" s="252" t="s">
        <v>1193</v>
      </c>
      <c r="C37" s="253" t="s">
        <v>1194</v>
      </c>
      <c r="D37" s="253" t="s">
        <v>1194</v>
      </c>
      <c r="E37" s="254" t="s">
        <v>1194</v>
      </c>
      <c r="F37" s="167" t="s">
        <v>30</v>
      </c>
      <c r="G37" s="33"/>
      <c r="H37" s="169">
        <v>90</v>
      </c>
      <c r="I37" s="34">
        <v>0</v>
      </c>
      <c r="J37" s="35">
        <v>9.5</v>
      </c>
      <c r="K37" s="36">
        <f t="shared" si="0"/>
        <v>0</v>
      </c>
      <c r="L37" s="37">
        <f t="shared" si="1"/>
        <v>0</v>
      </c>
    </row>
    <row r="38" spans="1:12" ht="24.95" customHeight="1" x14ac:dyDescent="0.25">
      <c r="A38" s="31">
        <f t="shared" si="2"/>
        <v>27</v>
      </c>
      <c r="B38" s="252" t="s">
        <v>1195</v>
      </c>
      <c r="C38" s="253" t="s">
        <v>1196</v>
      </c>
      <c r="D38" s="253" t="s">
        <v>1196</v>
      </c>
      <c r="E38" s="254" t="s">
        <v>1196</v>
      </c>
      <c r="F38" s="167" t="s">
        <v>30</v>
      </c>
      <c r="G38" s="33"/>
      <c r="H38" s="169">
        <v>80</v>
      </c>
      <c r="I38" s="34">
        <v>0</v>
      </c>
      <c r="J38" s="35">
        <v>9.5</v>
      </c>
      <c r="K38" s="36">
        <f t="shared" si="0"/>
        <v>0</v>
      </c>
      <c r="L38" s="37">
        <f t="shared" si="1"/>
        <v>0</v>
      </c>
    </row>
    <row r="39" spans="1:12" ht="24.95" customHeight="1" x14ac:dyDescent="0.25">
      <c r="A39" s="31">
        <f t="shared" si="2"/>
        <v>28</v>
      </c>
      <c r="B39" s="252" t="s">
        <v>1197</v>
      </c>
      <c r="C39" s="253" t="s">
        <v>1198</v>
      </c>
      <c r="D39" s="253" t="s">
        <v>1198</v>
      </c>
      <c r="E39" s="254" t="s">
        <v>1198</v>
      </c>
      <c r="F39" s="167" t="s">
        <v>30</v>
      </c>
      <c r="G39" s="33"/>
      <c r="H39" s="169">
        <v>30</v>
      </c>
      <c r="I39" s="34">
        <v>0</v>
      </c>
      <c r="J39" s="35">
        <v>9.5</v>
      </c>
      <c r="K39" s="36">
        <f t="shared" si="0"/>
        <v>0</v>
      </c>
      <c r="L39" s="37">
        <f t="shared" si="1"/>
        <v>0</v>
      </c>
    </row>
    <row r="40" spans="1:12" ht="24.95" customHeight="1" x14ac:dyDescent="0.25">
      <c r="A40" s="31">
        <f t="shared" si="2"/>
        <v>29</v>
      </c>
      <c r="B40" s="252" t="s">
        <v>1199</v>
      </c>
      <c r="C40" s="253"/>
      <c r="D40" s="253"/>
      <c r="E40" s="254"/>
      <c r="F40" s="167" t="s">
        <v>30</v>
      </c>
      <c r="G40" s="33"/>
      <c r="H40" s="169">
        <v>20</v>
      </c>
      <c r="I40" s="34">
        <v>0</v>
      </c>
      <c r="J40" s="35">
        <v>9.5</v>
      </c>
      <c r="K40" s="36">
        <f t="shared" si="0"/>
        <v>0</v>
      </c>
      <c r="L40" s="37">
        <f t="shared" si="1"/>
        <v>0</v>
      </c>
    </row>
    <row r="41" spans="1:12" ht="24.95" customHeight="1" x14ac:dyDescent="0.25">
      <c r="A41" s="31">
        <f t="shared" si="2"/>
        <v>30</v>
      </c>
      <c r="B41" s="252" t="s">
        <v>1200</v>
      </c>
      <c r="C41" s="253" t="s">
        <v>1201</v>
      </c>
      <c r="D41" s="253" t="s">
        <v>1201</v>
      </c>
      <c r="E41" s="254" t="s">
        <v>1201</v>
      </c>
      <c r="F41" s="167" t="s">
        <v>30</v>
      </c>
      <c r="G41" s="33"/>
      <c r="H41" s="169">
        <v>20</v>
      </c>
      <c r="I41" s="34">
        <v>0</v>
      </c>
      <c r="J41" s="35">
        <v>9.5</v>
      </c>
      <c r="K41" s="36">
        <f t="shared" si="0"/>
        <v>0</v>
      </c>
      <c r="L41" s="37">
        <f t="shared" si="1"/>
        <v>0</v>
      </c>
    </row>
    <row r="42" spans="1:12" ht="24.95" customHeight="1" x14ac:dyDescent="0.25">
      <c r="A42" s="31">
        <f t="shared" si="2"/>
        <v>31</v>
      </c>
      <c r="B42" s="252" t="s">
        <v>1202</v>
      </c>
      <c r="C42" s="253" t="s">
        <v>1203</v>
      </c>
      <c r="D42" s="253" t="s">
        <v>1203</v>
      </c>
      <c r="E42" s="254" t="s">
        <v>1203</v>
      </c>
      <c r="F42" s="167" t="s">
        <v>30</v>
      </c>
      <c r="G42" s="33"/>
      <c r="H42" s="169">
        <v>80</v>
      </c>
      <c r="I42" s="34">
        <v>0</v>
      </c>
      <c r="J42" s="35">
        <v>9.5</v>
      </c>
      <c r="K42" s="36">
        <f t="shared" si="0"/>
        <v>0</v>
      </c>
      <c r="L42" s="37">
        <f t="shared" si="1"/>
        <v>0</v>
      </c>
    </row>
    <row r="43" spans="1:12" ht="15" customHeight="1" x14ac:dyDescent="0.25">
      <c r="A43" s="31">
        <f t="shared" si="2"/>
        <v>32</v>
      </c>
      <c r="B43" s="252" t="s">
        <v>1204</v>
      </c>
      <c r="C43" s="253" t="s">
        <v>1205</v>
      </c>
      <c r="D43" s="253" t="s">
        <v>1205</v>
      </c>
      <c r="E43" s="254" t="s">
        <v>1205</v>
      </c>
      <c r="F43" s="167" t="s">
        <v>30</v>
      </c>
      <c r="G43" s="33"/>
      <c r="H43" s="169">
        <v>15</v>
      </c>
      <c r="I43" s="34">
        <v>0</v>
      </c>
      <c r="J43" s="35">
        <v>9.5</v>
      </c>
      <c r="K43" s="36">
        <f t="shared" si="0"/>
        <v>0</v>
      </c>
      <c r="L43" s="37">
        <f t="shared" si="1"/>
        <v>0</v>
      </c>
    </row>
    <row r="44" spans="1:12" ht="24.95" customHeight="1" x14ac:dyDescent="0.25">
      <c r="A44" s="31">
        <f t="shared" si="2"/>
        <v>33</v>
      </c>
      <c r="B44" s="252" t="s">
        <v>1206</v>
      </c>
      <c r="C44" s="253" t="s">
        <v>1207</v>
      </c>
      <c r="D44" s="253" t="s">
        <v>1207</v>
      </c>
      <c r="E44" s="254" t="s">
        <v>1207</v>
      </c>
      <c r="F44" s="167" t="s">
        <v>30</v>
      </c>
      <c r="G44" s="33"/>
      <c r="H44" s="169">
        <v>40</v>
      </c>
      <c r="I44" s="34">
        <v>0</v>
      </c>
      <c r="J44" s="35">
        <v>9.5</v>
      </c>
      <c r="K44" s="36">
        <f t="shared" si="0"/>
        <v>0</v>
      </c>
      <c r="L44" s="37">
        <f t="shared" si="1"/>
        <v>0</v>
      </c>
    </row>
    <row r="45" spans="1:12" ht="24.95" customHeight="1" x14ac:dyDescent="0.25">
      <c r="A45" s="31">
        <f t="shared" si="2"/>
        <v>34</v>
      </c>
      <c r="B45" s="252" t="s">
        <v>1208</v>
      </c>
      <c r="C45" s="253" t="s">
        <v>1209</v>
      </c>
      <c r="D45" s="253" t="s">
        <v>1209</v>
      </c>
      <c r="E45" s="254" t="s">
        <v>1209</v>
      </c>
      <c r="F45" s="167" t="s">
        <v>30</v>
      </c>
      <c r="G45" s="33"/>
      <c r="H45" s="169">
        <v>20</v>
      </c>
      <c r="I45" s="34">
        <v>0</v>
      </c>
      <c r="J45" s="35">
        <v>9.5</v>
      </c>
      <c r="K45" s="36">
        <f t="shared" si="0"/>
        <v>0</v>
      </c>
      <c r="L45" s="37">
        <f t="shared" si="1"/>
        <v>0</v>
      </c>
    </row>
    <row r="46" spans="1:12" ht="15" customHeight="1" x14ac:dyDescent="0.25">
      <c r="A46" s="31">
        <f t="shared" si="2"/>
        <v>35</v>
      </c>
      <c r="B46" s="252" t="s">
        <v>1210</v>
      </c>
      <c r="C46" s="253" t="s">
        <v>1211</v>
      </c>
      <c r="D46" s="253" t="s">
        <v>1211</v>
      </c>
      <c r="E46" s="254" t="s">
        <v>1211</v>
      </c>
      <c r="F46" s="167" t="s">
        <v>30</v>
      </c>
      <c r="G46" s="33"/>
      <c r="H46" s="169">
        <v>10</v>
      </c>
      <c r="I46" s="34">
        <v>0</v>
      </c>
      <c r="J46" s="35">
        <v>9.5</v>
      </c>
      <c r="K46" s="36">
        <f t="shared" si="0"/>
        <v>0</v>
      </c>
      <c r="L46" s="37">
        <f t="shared" si="1"/>
        <v>0</v>
      </c>
    </row>
    <row r="47" spans="1:12" ht="15" customHeight="1" x14ac:dyDescent="0.25">
      <c r="A47" s="31">
        <f t="shared" si="2"/>
        <v>36</v>
      </c>
      <c r="B47" s="252" t="s">
        <v>1212</v>
      </c>
      <c r="C47" s="253" t="s">
        <v>1213</v>
      </c>
      <c r="D47" s="253" t="s">
        <v>1213</v>
      </c>
      <c r="E47" s="254" t="s">
        <v>1213</v>
      </c>
      <c r="F47" s="167" t="s">
        <v>30</v>
      </c>
      <c r="G47" s="33"/>
      <c r="H47" s="169">
        <v>10</v>
      </c>
      <c r="I47" s="34">
        <v>0</v>
      </c>
      <c r="J47" s="35">
        <v>9.5</v>
      </c>
      <c r="K47" s="36">
        <f t="shared" si="0"/>
        <v>0</v>
      </c>
      <c r="L47" s="37">
        <f t="shared" si="1"/>
        <v>0</v>
      </c>
    </row>
    <row r="48" spans="1:12" ht="15" customHeight="1" x14ac:dyDescent="0.25">
      <c r="A48" s="31">
        <f t="shared" si="2"/>
        <v>37</v>
      </c>
      <c r="B48" s="252" t="s">
        <v>1214</v>
      </c>
      <c r="C48" s="253" t="s">
        <v>1215</v>
      </c>
      <c r="D48" s="253" t="s">
        <v>1215</v>
      </c>
      <c r="E48" s="254" t="s">
        <v>1215</v>
      </c>
      <c r="F48" s="167" t="s">
        <v>30</v>
      </c>
      <c r="G48" s="33"/>
      <c r="H48" s="169">
        <v>10</v>
      </c>
      <c r="I48" s="34">
        <v>0</v>
      </c>
      <c r="J48" s="35">
        <v>9.5</v>
      </c>
      <c r="K48" s="36">
        <f t="shared" si="0"/>
        <v>0</v>
      </c>
      <c r="L48" s="37">
        <f t="shared" si="1"/>
        <v>0</v>
      </c>
    </row>
    <row r="49" spans="1:12" ht="15" customHeight="1" x14ac:dyDescent="0.25">
      <c r="A49" s="31">
        <f t="shared" si="2"/>
        <v>38</v>
      </c>
      <c r="B49" s="252" t="s">
        <v>1216</v>
      </c>
      <c r="C49" s="253" t="s">
        <v>1217</v>
      </c>
      <c r="D49" s="253" t="s">
        <v>1217</v>
      </c>
      <c r="E49" s="254" t="s">
        <v>1217</v>
      </c>
      <c r="F49" s="167" t="s">
        <v>30</v>
      </c>
      <c r="G49" s="33"/>
      <c r="H49" s="169">
        <v>40</v>
      </c>
      <c r="I49" s="34">
        <v>0</v>
      </c>
      <c r="J49" s="35">
        <v>9.5</v>
      </c>
      <c r="K49" s="36">
        <f t="shared" si="0"/>
        <v>0</v>
      </c>
      <c r="L49" s="37">
        <f t="shared" si="1"/>
        <v>0</v>
      </c>
    </row>
    <row r="50" spans="1:12" ht="15" customHeight="1" x14ac:dyDescent="0.25">
      <c r="A50" s="31">
        <f t="shared" si="2"/>
        <v>39</v>
      </c>
      <c r="B50" s="252" t="s">
        <v>1218</v>
      </c>
      <c r="C50" s="253" t="s">
        <v>1219</v>
      </c>
      <c r="D50" s="253" t="s">
        <v>1219</v>
      </c>
      <c r="E50" s="254" t="s">
        <v>1219</v>
      </c>
      <c r="F50" s="167" t="s">
        <v>30</v>
      </c>
      <c r="G50" s="33"/>
      <c r="H50" s="169">
        <v>10</v>
      </c>
      <c r="I50" s="34">
        <v>0</v>
      </c>
      <c r="J50" s="35">
        <v>9.5</v>
      </c>
      <c r="K50" s="36">
        <f t="shared" si="0"/>
        <v>0</v>
      </c>
      <c r="L50" s="37">
        <f t="shared" si="1"/>
        <v>0</v>
      </c>
    </row>
    <row r="51" spans="1:12" ht="15" customHeight="1" x14ac:dyDescent="0.25">
      <c r="A51" s="31">
        <f t="shared" si="2"/>
        <v>40</v>
      </c>
      <c r="B51" s="252" t="s">
        <v>1220</v>
      </c>
      <c r="C51" s="253" t="s">
        <v>1221</v>
      </c>
      <c r="D51" s="253" t="s">
        <v>1221</v>
      </c>
      <c r="E51" s="254" t="s">
        <v>1221</v>
      </c>
      <c r="F51" s="167" t="s">
        <v>30</v>
      </c>
      <c r="G51" s="33"/>
      <c r="H51" s="169">
        <v>10</v>
      </c>
      <c r="I51" s="34">
        <v>0</v>
      </c>
      <c r="J51" s="35">
        <v>9.5</v>
      </c>
      <c r="K51" s="36">
        <f t="shared" si="0"/>
        <v>0</v>
      </c>
      <c r="L51" s="37">
        <f t="shared" si="1"/>
        <v>0</v>
      </c>
    </row>
    <row r="52" spans="1:12" ht="15" customHeight="1" x14ac:dyDescent="0.25">
      <c r="A52" s="31">
        <f t="shared" si="2"/>
        <v>41</v>
      </c>
      <c r="B52" s="252" t="s">
        <v>1222</v>
      </c>
      <c r="C52" s="253" t="s">
        <v>1223</v>
      </c>
      <c r="D52" s="253" t="s">
        <v>1223</v>
      </c>
      <c r="E52" s="254" t="s">
        <v>1223</v>
      </c>
      <c r="F52" s="167" t="s">
        <v>30</v>
      </c>
      <c r="G52" s="33"/>
      <c r="H52" s="169">
        <v>5</v>
      </c>
      <c r="I52" s="34">
        <v>0</v>
      </c>
      <c r="J52" s="35">
        <v>9.5</v>
      </c>
      <c r="K52" s="36">
        <f t="shared" si="0"/>
        <v>0</v>
      </c>
      <c r="L52" s="37">
        <f t="shared" si="1"/>
        <v>0</v>
      </c>
    </row>
    <row r="53" spans="1:12" ht="15" customHeight="1" x14ac:dyDescent="0.3">
      <c r="A53" s="31">
        <f t="shared" si="2"/>
        <v>42</v>
      </c>
      <c r="B53" s="252" t="s">
        <v>1224</v>
      </c>
      <c r="C53" s="253"/>
      <c r="D53" s="253"/>
      <c r="E53" s="254"/>
      <c r="F53" s="179" t="s">
        <v>11</v>
      </c>
      <c r="G53" s="33"/>
      <c r="H53" s="169">
        <v>10</v>
      </c>
      <c r="I53" s="34">
        <v>0</v>
      </c>
      <c r="J53" s="35">
        <v>9.5</v>
      </c>
      <c r="K53" s="36">
        <f t="shared" si="0"/>
        <v>0</v>
      </c>
      <c r="L53" s="37">
        <f t="shared" si="1"/>
        <v>0</v>
      </c>
    </row>
    <row r="54" spans="1:12" ht="15" customHeight="1" x14ac:dyDescent="0.3">
      <c r="A54" s="31">
        <f t="shared" si="2"/>
        <v>43</v>
      </c>
      <c r="B54" s="252" t="s">
        <v>1225</v>
      </c>
      <c r="C54" s="253"/>
      <c r="D54" s="253"/>
      <c r="E54" s="254"/>
      <c r="F54" s="179" t="s">
        <v>11</v>
      </c>
      <c r="G54" s="33"/>
      <c r="H54" s="169">
        <v>10</v>
      </c>
      <c r="I54" s="34">
        <v>0</v>
      </c>
      <c r="J54" s="35">
        <v>9.5</v>
      </c>
      <c r="K54" s="36">
        <f t="shared" si="0"/>
        <v>0</v>
      </c>
      <c r="L54" s="37">
        <f t="shared" si="1"/>
        <v>0</v>
      </c>
    </row>
    <row r="55" spans="1:12" ht="15" customHeight="1" x14ac:dyDescent="0.3">
      <c r="A55" s="31">
        <f t="shared" si="2"/>
        <v>44</v>
      </c>
      <c r="B55" s="252" t="s">
        <v>1265</v>
      </c>
      <c r="C55" s="253"/>
      <c r="D55" s="253"/>
      <c r="E55" s="254"/>
      <c r="F55" s="179" t="s">
        <v>30</v>
      </c>
      <c r="G55" s="33"/>
      <c r="H55" s="169">
        <v>50</v>
      </c>
      <c r="I55" s="34">
        <v>0</v>
      </c>
      <c r="J55" s="35">
        <v>9.5</v>
      </c>
      <c r="K55" s="36">
        <f t="shared" ref="K55" si="3">PRODUCT(I55,1.095)</f>
        <v>0</v>
      </c>
      <c r="L55" s="37">
        <f t="shared" ref="L55" si="4">PRODUCT(H55,K55)</f>
        <v>0</v>
      </c>
    </row>
    <row r="56" spans="1:12" ht="15.75" x14ac:dyDescent="0.3">
      <c r="A56" s="145"/>
      <c r="B56" s="212" t="s">
        <v>1227</v>
      </c>
      <c r="C56" s="213"/>
      <c r="D56" s="213"/>
      <c r="E56" s="214"/>
      <c r="F56" s="146"/>
      <c r="G56" s="146"/>
      <c r="H56" s="146"/>
      <c r="I56" s="146"/>
      <c r="J56" s="146"/>
      <c r="K56" s="146"/>
      <c r="L56" s="147">
        <f>SUM(L12:L55)</f>
        <v>0</v>
      </c>
    </row>
    <row r="57" spans="1:12" ht="15.75" x14ac:dyDescent="0.3">
      <c r="A57" s="19"/>
      <c r="B57" s="20"/>
      <c r="C57" s="20"/>
      <c r="D57" s="20"/>
      <c r="E57" s="20"/>
      <c r="F57" s="21"/>
      <c r="G57" s="21"/>
      <c r="H57" s="21"/>
      <c r="I57" s="21"/>
      <c r="J57" s="21"/>
      <c r="K57" s="21"/>
      <c r="L57" s="22"/>
    </row>
    <row r="58" spans="1:12" ht="15.75" x14ac:dyDescent="0.3">
      <c r="A58" s="4" t="s">
        <v>14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ht="15.75" x14ac:dyDescent="0.3">
      <c r="A59" s="4" t="s">
        <v>15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ht="15.75" x14ac:dyDescent="0.3">
      <c r="A60" s="4" t="s">
        <v>16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ht="15.75" x14ac:dyDescent="0.3">
      <c r="A61" s="93" t="s">
        <v>974</v>
      </c>
      <c r="B61" s="94"/>
      <c r="C61" s="94"/>
      <c r="D61" s="94"/>
      <c r="E61" s="94"/>
      <c r="F61" s="123"/>
      <c r="G61" s="125"/>
      <c r="H61" s="4"/>
      <c r="I61" s="4"/>
      <c r="J61" s="4"/>
      <c r="K61" s="4"/>
      <c r="L61" s="4"/>
    </row>
    <row r="62" spans="1:12" ht="15.75" x14ac:dyDescent="0.3">
      <c r="A62" s="4" t="s">
        <v>17</v>
      </c>
      <c r="B62" s="23"/>
      <c r="C62" s="24"/>
      <c r="D62" s="2"/>
      <c r="E62" s="2"/>
      <c r="F62" s="4"/>
      <c r="G62" s="4"/>
      <c r="H62" s="4"/>
      <c r="I62" s="4"/>
      <c r="J62" s="4"/>
      <c r="K62" s="4"/>
      <c r="L62" s="4"/>
    </row>
    <row r="63" spans="1:12" ht="15.75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ht="15.75" x14ac:dyDescent="0.3">
      <c r="A64" s="8" t="s">
        <v>18</v>
      </c>
      <c r="B64" s="8"/>
      <c r="C64" s="8"/>
      <c r="D64" s="8"/>
      <c r="E64" s="8"/>
      <c r="F64" s="8"/>
      <c r="G64" s="25" t="s">
        <v>19</v>
      </c>
      <c r="H64" s="8"/>
      <c r="I64" s="8"/>
      <c r="J64" s="8" t="s">
        <v>20</v>
      </c>
      <c r="K64" s="8"/>
      <c r="L64" s="8"/>
    </row>
    <row r="65" spans="1:12" ht="15.75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</row>
    <row r="66" spans="1:12" ht="15.7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.7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.7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x14ac:dyDescent="0.3">
      <c r="A71" s="26"/>
      <c r="B71" s="27"/>
      <c r="C71" s="28"/>
      <c r="D71" s="28"/>
      <c r="E71" s="28"/>
      <c r="F71" s="28"/>
      <c r="G71" s="29"/>
      <c r="H71" s="30"/>
      <c r="I71" s="30"/>
      <c r="J71" s="30"/>
      <c r="K71" s="30"/>
      <c r="L71" s="30"/>
    </row>
    <row r="78" spans="1:12" ht="27" customHeight="1" x14ac:dyDescent="0.25"/>
    <row r="79" spans="1:12" ht="15.75" customHeight="1" x14ac:dyDescent="0.25"/>
    <row r="80" spans="1:12" ht="27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27" customHeight="1" x14ac:dyDescent="0.25"/>
    <row r="86" ht="27" customHeight="1" x14ac:dyDescent="0.25"/>
    <row r="87" ht="27" customHeight="1" x14ac:dyDescent="0.25"/>
    <row r="88" ht="27" customHeight="1" x14ac:dyDescent="0.25"/>
    <row r="89" ht="27" customHeight="1" x14ac:dyDescent="0.25"/>
    <row r="90" ht="27" customHeight="1" x14ac:dyDescent="0.25"/>
    <row r="91" ht="27" customHeight="1" x14ac:dyDescent="0.25"/>
    <row r="92" ht="27" customHeight="1" x14ac:dyDescent="0.25"/>
    <row r="93" ht="27" customHeight="1" x14ac:dyDescent="0.25"/>
    <row r="94" ht="27" customHeight="1" x14ac:dyDescent="0.25"/>
    <row r="95" ht="27" customHeight="1" x14ac:dyDescent="0.25"/>
    <row r="96" ht="27" customHeight="1" x14ac:dyDescent="0.25"/>
    <row r="97" ht="15.75" customHeight="1" x14ac:dyDescent="0.25"/>
    <row r="98" ht="15.75" customHeight="1" x14ac:dyDescent="0.25"/>
    <row r="99" ht="27" customHeight="1" x14ac:dyDescent="0.25"/>
    <row r="100" ht="15.75" customHeight="1" x14ac:dyDescent="0.25"/>
    <row r="101" ht="15.75" customHeight="1" x14ac:dyDescent="0.25"/>
    <row r="102" ht="27" customHeight="1" x14ac:dyDescent="0.25"/>
    <row r="103" ht="15.75" customHeight="1" x14ac:dyDescent="0.25"/>
    <row r="104" ht="27" customHeight="1" x14ac:dyDescent="0.25"/>
    <row r="105" ht="15.75" customHeight="1" x14ac:dyDescent="0.25"/>
    <row r="106" ht="27" customHeight="1" x14ac:dyDescent="0.25"/>
    <row r="107" ht="27" customHeight="1" x14ac:dyDescent="0.25"/>
    <row r="108" ht="27" customHeight="1" x14ac:dyDescent="0.25"/>
    <row r="109" ht="15.75" customHeight="1" x14ac:dyDescent="0.25"/>
    <row r="110" ht="27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.75" customHeight="1" x14ac:dyDescent="0.25"/>
    <row r="127" ht="15" customHeight="1" x14ac:dyDescent="0.25"/>
    <row r="128" ht="1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.75" customHeight="1" x14ac:dyDescent="0.25"/>
    <row r="207" ht="15" customHeight="1" x14ac:dyDescent="0.25"/>
    <row r="208" ht="1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</sheetData>
  <sheetProtection algorithmName="SHA-512" hashValue="m77U7lOMVa75wk/2RmQ3LacdmTnUWG1uMvcUv3PqR8lq0k+zzMq8mDvx/HxNgMjbLf6fb8QcblvQOjDHznu6MQ==" saltValue="u/jsPrzaTGTpZdYavlVAKQ==" spinCount="100000" sheet="1" objects="1" scenarios="1"/>
  <protectedRanges>
    <protectedRange sqref="C64" name="Obseg4"/>
    <protectedRange sqref="I12:I55" name="Obseg3"/>
    <protectedRange sqref="G12:G55" name="Obseg2"/>
    <protectedRange sqref="C5:D6" name="Obseg1"/>
  </protectedRanges>
  <mergeCells count="46">
    <mergeCell ref="B16:E16"/>
    <mergeCell ref="B11:E11"/>
    <mergeCell ref="B12:E12"/>
    <mergeCell ref="B13:E13"/>
    <mergeCell ref="B14:E14"/>
    <mergeCell ref="B15:E15"/>
    <mergeCell ref="B22:E22"/>
    <mergeCell ref="B23:E23"/>
    <mergeCell ref="B24:E24"/>
    <mergeCell ref="B25:E25"/>
    <mergeCell ref="B42:E42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41:E41"/>
    <mergeCell ref="B17:E17"/>
    <mergeCell ref="B18:E18"/>
    <mergeCell ref="B19:E19"/>
    <mergeCell ref="B20:E20"/>
    <mergeCell ref="B21:E21"/>
    <mergeCell ref="B56:E56"/>
    <mergeCell ref="B52:E52"/>
    <mergeCell ref="B53:E53"/>
    <mergeCell ref="B45:E45"/>
    <mergeCell ref="B46:E46"/>
    <mergeCell ref="B47:E47"/>
    <mergeCell ref="B48:E48"/>
    <mergeCell ref="B54:E54"/>
    <mergeCell ref="B49:E49"/>
    <mergeCell ref="B50:E50"/>
    <mergeCell ref="B51:E51"/>
    <mergeCell ref="B55:E55"/>
    <mergeCell ref="B44:E44"/>
    <mergeCell ref="B43:E43"/>
    <mergeCell ref="B36:E36"/>
    <mergeCell ref="B37:E37"/>
    <mergeCell ref="B38:E38"/>
    <mergeCell ref="B39:E39"/>
    <mergeCell ref="B40:E40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FA12B-7EFC-4574-AF58-7F11C513FA6C}">
  <dimension ref="A1:L216"/>
  <sheetViews>
    <sheetView topLeftCell="A30" zoomScaleNormal="100" zoomScaleSheetLayoutView="100" workbookViewId="0">
      <selection activeCell="A45" sqref="A45:G45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1404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30" customHeight="1" x14ac:dyDescent="0.25">
      <c r="A12" s="31">
        <v>1</v>
      </c>
      <c r="B12" s="296" t="s">
        <v>1378</v>
      </c>
      <c r="C12" s="297"/>
      <c r="D12" s="297"/>
      <c r="E12" s="309"/>
      <c r="F12" s="178" t="s">
        <v>30</v>
      </c>
      <c r="G12" s="92"/>
      <c r="H12" s="156">
        <v>6000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30" customHeight="1" x14ac:dyDescent="0.25">
      <c r="A13" s="31">
        <f>A12+1</f>
        <v>2</v>
      </c>
      <c r="B13" s="296" t="s">
        <v>1377</v>
      </c>
      <c r="C13" s="297"/>
      <c r="D13" s="297"/>
      <c r="E13" s="309"/>
      <c r="F13" s="178" t="s">
        <v>30</v>
      </c>
      <c r="G13" s="92"/>
      <c r="H13" s="156">
        <v>5500</v>
      </c>
      <c r="I13" s="34">
        <v>0</v>
      </c>
      <c r="J13" s="35">
        <v>9.5</v>
      </c>
      <c r="K13" s="36">
        <f t="shared" ref="K13:K39" si="0">PRODUCT(I13,1.095)</f>
        <v>0</v>
      </c>
      <c r="L13" s="37">
        <f t="shared" ref="L13:L39" si="1">PRODUCT(H13,K13)</f>
        <v>0</v>
      </c>
    </row>
    <row r="14" spans="1:12" ht="39.950000000000003" customHeight="1" x14ac:dyDescent="0.25">
      <c r="A14" s="31">
        <f t="shared" ref="A14:A39" si="2">A13+1</f>
        <v>3</v>
      </c>
      <c r="B14" s="296" t="s">
        <v>1379</v>
      </c>
      <c r="C14" s="297"/>
      <c r="D14" s="297"/>
      <c r="E14" s="309"/>
      <c r="F14" s="178" t="s">
        <v>30</v>
      </c>
      <c r="G14" s="92"/>
      <c r="H14" s="156">
        <v>400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30" customHeight="1" x14ac:dyDescent="0.25">
      <c r="A15" s="31">
        <f t="shared" si="2"/>
        <v>4</v>
      </c>
      <c r="B15" s="296" t="s">
        <v>1380</v>
      </c>
      <c r="C15" s="297"/>
      <c r="D15" s="297"/>
      <c r="E15" s="309"/>
      <c r="F15" s="178" t="s">
        <v>30</v>
      </c>
      <c r="G15" s="92"/>
      <c r="H15" s="156">
        <v>350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30" customHeight="1" x14ac:dyDescent="0.25">
      <c r="A16" s="31">
        <f t="shared" si="2"/>
        <v>5</v>
      </c>
      <c r="B16" s="296" t="s">
        <v>1228</v>
      </c>
      <c r="C16" s="297"/>
      <c r="D16" s="297"/>
      <c r="E16" s="309"/>
      <c r="F16" s="178" t="s">
        <v>30</v>
      </c>
      <c r="G16" s="92"/>
      <c r="H16" s="156">
        <v>1500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39.950000000000003" customHeight="1" x14ac:dyDescent="0.25">
      <c r="A17" s="31">
        <f t="shared" si="2"/>
        <v>6</v>
      </c>
      <c r="B17" s="296" t="s">
        <v>1229</v>
      </c>
      <c r="C17" s="297"/>
      <c r="D17" s="297"/>
      <c r="E17" s="309"/>
      <c r="F17" s="178" t="s">
        <v>30</v>
      </c>
      <c r="G17" s="92"/>
      <c r="H17" s="156">
        <v>300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30" customHeight="1" x14ac:dyDescent="0.25">
      <c r="A18" s="31">
        <f t="shared" si="2"/>
        <v>7</v>
      </c>
      <c r="B18" s="293" t="s">
        <v>1230</v>
      </c>
      <c r="C18" s="294"/>
      <c r="D18" s="294"/>
      <c r="E18" s="310"/>
      <c r="F18" s="178" t="s">
        <v>30</v>
      </c>
      <c r="G18" s="92"/>
      <c r="H18" s="156">
        <v>100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30" customHeight="1" x14ac:dyDescent="0.25">
      <c r="A19" s="31">
        <f t="shared" si="2"/>
        <v>8</v>
      </c>
      <c r="B19" s="293" t="s">
        <v>1250</v>
      </c>
      <c r="C19" s="294"/>
      <c r="D19" s="294"/>
      <c r="E19" s="310"/>
      <c r="F19" s="178" t="s">
        <v>30</v>
      </c>
      <c r="G19" s="92"/>
      <c r="H19" s="156">
        <v>100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30" customHeight="1" x14ac:dyDescent="0.25">
      <c r="A20" s="31">
        <f t="shared" si="2"/>
        <v>9</v>
      </c>
      <c r="B20" s="293" t="s">
        <v>1231</v>
      </c>
      <c r="C20" s="294"/>
      <c r="D20" s="294"/>
      <c r="E20" s="310"/>
      <c r="F20" s="178" t="s">
        <v>30</v>
      </c>
      <c r="G20" s="92"/>
      <c r="H20" s="156">
        <v>30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30" customHeight="1" x14ac:dyDescent="0.3">
      <c r="A21" s="31">
        <f t="shared" si="2"/>
        <v>10</v>
      </c>
      <c r="B21" s="293" t="s">
        <v>1232</v>
      </c>
      <c r="C21" s="294"/>
      <c r="D21" s="294"/>
      <c r="E21" s="310"/>
      <c r="F21" s="178" t="s">
        <v>30</v>
      </c>
      <c r="G21" s="92"/>
      <c r="H21" s="156">
        <v>100</v>
      </c>
      <c r="I21" s="34">
        <v>0</v>
      </c>
      <c r="J21" s="35">
        <v>9.5</v>
      </c>
      <c r="K21" s="36">
        <f t="shared" si="0"/>
        <v>0</v>
      </c>
      <c r="L21" s="18">
        <f t="shared" si="1"/>
        <v>0</v>
      </c>
    </row>
    <row r="22" spans="1:12" ht="30" customHeight="1" x14ac:dyDescent="0.3">
      <c r="A22" s="148">
        <f t="shared" si="2"/>
        <v>11</v>
      </c>
      <c r="B22" s="303" t="s">
        <v>1233</v>
      </c>
      <c r="C22" s="304"/>
      <c r="D22" s="304"/>
      <c r="E22" s="305"/>
      <c r="F22" s="177" t="s">
        <v>30</v>
      </c>
      <c r="G22" s="92"/>
      <c r="H22" s="140">
        <v>50</v>
      </c>
      <c r="I22" s="34">
        <v>0</v>
      </c>
      <c r="J22" s="16">
        <v>9.5</v>
      </c>
      <c r="K22" s="17">
        <f t="shared" si="0"/>
        <v>0</v>
      </c>
      <c r="L22" s="18">
        <f t="shared" si="1"/>
        <v>0</v>
      </c>
    </row>
    <row r="23" spans="1:12" ht="30" customHeight="1" x14ac:dyDescent="0.25">
      <c r="A23" s="31">
        <f t="shared" si="2"/>
        <v>12</v>
      </c>
      <c r="B23" s="293" t="s">
        <v>1234</v>
      </c>
      <c r="C23" s="294"/>
      <c r="D23" s="294"/>
      <c r="E23" s="310"/>
      <c r="F23" s="178" t="s">
        <v>30</v>
      </c>
      <c r="G23" s="92"/>
      <c r="H23" s="156">
        <v>30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15" customHeight="1" x14ac:dyDescent="0.3">
      <c r="A24" s="148">
        <f t="shared" si="2"/>
        <v>13</v>
      </c>
      <c r="B24" s="303" t="s">
        <v>1235</v>
      </c>
      <c r="C24" s="304"/>
      <c r="D24" s="304"/>
      <c r="E24" s="305"/>
      <c r="F24" s="177" t="s">
        <v>30</v>
      </c>
      <c r="G24" s="92"/>
      <c r="H24" s="140">
        <v>400</v>
      </c>
      <c r="I24" s="34">
        <v>0</v>
      </c>
      <c r="J24" s="16">
        <v>9.5</v>
      </c>
      <c r="K24" s="17">
        <f t="shared" si="0"/>
        <v>0</v>
      </c>
      <c r="L24" s="18">
        <f t="shared" si="1"/>
        <v>0</v>
      </c>
    </row>
    <row r="25" spans="1:12" ht="30" customHeight="1" x14ac:dyDescent="0.3">
      <c r="A25" s="148">
        <f t="shared" si="2"/>
        <v>14</v>
      </c>
      <c r="B25" s="303" t="s">
        <v>1236</v>
      </c>
      <c r="C25" s="304"/>
      <c r="D25" s="304"/>
      <c r="E25" s="305"/>
      <c r="F25" s="177" t="s">
        <v>30</v>
      </c>
      <c r="G25" s="92"/>
      <c r="H25" s="140">
        <v>50</v>
      </c>
      <c r="I25" s="34">
        <v>0</v>
      </c>
      <c r="J25" s="16">
        <v>9.5</v>
      </c>
      <c r="K25" s="17">
        <f t="shared" si="0"/>
        <v>0</v>
      </c>
      <c r="L25" s="18">
        <f t="shared" si="1"/>
        <v>0</v>
      </c>
    </row>
    <row r="26" spans="1:12" ht="15" customHeight="1" x14ac:dyDescent="0.3">
      <c r="A26" s="148">
        <f t="shared" si="2"/>
        <v>15</v>
      </c>
      <c r="B26" s="303" t="s">
        <v>1237</v>
      </c>
      <c r="C26" s="304"/>
      <c r="D26" s="304"/>
      <c r="E26" s="305"/>
      <c r="F26" s="177" t="s">
        <v>30</v>
      </c>
      <c r="G26" s="92"/>
      <c r="H26" s="140">
        <v>30</v>
      </c>
      <c r="I26" s="34">
        <v>0</v>
      </c>
      <c r="J26" s="16">
        <v>9.5</v>
      </c>
      <c r="K26" s="17">
        <f t="shared" si="0"/>
        <v>0</v>
      </c>
      <c r="L26" s="18">
        <f t="shared" si="1"/>
        <v>0</v>
      </c>
    </row>
    <row r="27" spans="1:12" ht="30" customHeight="1" x14ac:dyDescent="0.3">
      <c r="A27" s="148">
        <f t="shared" si="2"/>
        <v>16</v>
      </c>
      <c r="B27" s="303" t="s">
        <v>1238</v>
      </c>
      <c r="C27" s="304"/>
      <c r="D27" s="304"/>
      <c r="E27" s="305"/>
      <c r="F27" s="177" t="s">
        <v>30</v>
      </c>
      <c r="G27" s="92"/>
      <c r="H27" s="140">
        <v>20</v>
      </c>
      <c r="I27" s="34">
        <v>0</v>
      </c>
      <c r="J27" s="16">
        <v>9.5</v>
      </c>
      <c r="K27" s="17">
        <f t="shared" si="0"/>
        <v>0</v>
      </c>
      <c r="L27" s="18">
        <f t="shared" si="1"/>
        <v>0</v>
      </c>
    </row>
    <row r="28" spans="1:12" ht="50.1" customHeight="1" x14ac:dyDescent="0.3">
      <c r="A28" s="148">
        <f t="shared" si="2"/>
        <v>17</v>
      </c>
      <c r="B28" s="306" t="s">
        <v>1239</v>
      </c>
      <c r="C28" s="307"/>
      <c r="D28" s="307"/>
      <c r="E28" s="308"/>
      <c r="F28" s="178" t="s">
        <v>30</v>
      </c>
      <c r="G28" s="92"/>
      <c r="H28" s="156">
        <v>150</v>
      </c>
      <c r="I28" s="34">
        <v>0</v>
      </c>
      <c r="J28" s="35">
        <v>9.5</v>
      </c>
      <c r="K28" s="36">
        <f t="shared" si="0"/>
        <v>0</v>
      </c>
      <c r="L28" s="37">
        <f t="shared" si="1"/>
        <v>0</v>
      </c>
    </row>
    <row r="29" spans="1:12" ht="30" customHeight="1" x14ac:dyDescent="0.25">
      <c r="A29" s="31">
        <f t="shared" si="2"/>
        <v>18</v>
      </c>
      <c r="B29" s="293" t="s">
        <v>1240</v>
      </c>
      <c r="C29" s="294"/>
      <c r="D29" s="294"/>
      <c r="E29" s="310"/>
      <c r="F29" s="178" t="s">
        <v>30</v>
      </c>
      <c r="G29" s="92"/>
      <c r="H29" s="156">
        <v>2000</v>
      </c>
      <c r="I29" s="34">
        <v>0</v>
      </c>
      <c r="J29" s="35">
        <v>9.5</v>
      </c>
      <c r="K29" s="36">
        <f t="shared" si="0"/>
        <v>0</v>
      </c>
      <c r="L29" s="37">
        <f t="shared" si="1"/>
        <v>0</v>
      </c>
    </row>
    <row r="30" spans="1:12" ht="30" customHeight="1" x14ac:dyDescent="0.25">
      <c r="A30" s="31">
        <f t="shared" si="2"/>
        <v>19</v>
      </c>
      <c r="B30" s="293" t="s">
        <v>1381</v>
      </c>
      <c r="C30" s="294"/>
      <c r="D30" s="294"/>
      <c r="E30" s="310"/>
      <c r="F30" s="178" t="s">
        <v>30</v>
      </c>
      <c r="G30" s="92"/>
      <c r="H30" s="156">
        <v>1000</v>
      </c>
      <c r="I30" s="34">
        <v>0</v>
      </c>
      <c r="J30" s="35">
        <v>9.5</v>
      </c>
      <c r="K30" s="36">
        <f t="shared" si="0"/>
        <v>0</v>
      </c>
      <c r="L30" s="37">
        <f t="shared" si="1"/>
        <v>0</v>
      </c>
    </row>
    <row r="31" spans="1:12" ht="30" customHeight="1" x14ac:dyDescent="0.25">
      <c r="A31" s="31">
        <f t="shared" si="2"/>
        <v>20</v>
      </c>
      <c r="B31" s="293" t="s">
        <v>1241</v>
      </c>
      <c r="C31" s="294"/>
      <c r="D31" s="294"/>
      <c r="E31" s="310"/>
      <c r="F31" s="178" t="s">
        <v>30</v>
      </c>
      <c r="G31" s="92"/>
      <c r="H31" s="156">
        <v>300</v>
      </c>
      <c r="I31" s="34">
        <v>0</v>
      </c>
      <c r="J31" s="35">
        <v>9.5</v>
      </c>
      <c r="K31" s="36">
        <f t="shared" si="0"/>
        <v>0</v>
      </c>
      <c r="L31" s="37">
        <f t="shared" si="1"/>
        <v>0</v>
      </c>
    </row>
    <row r="32" spans="1:12" ht="15" customHeight="1" x14ac:dyDescent="0.3">
      <c r="A32" s="148">
        <f t="shared" si="2"/>
        <v>21</v>
      </c>
      <c r="B32" s="303" t="s">
        <v>1242</v>
      </c>
      <c r="C32" s="304"/>
      <c r="D32" s="304"/>
      <c r="E32" s="305"/>
      <c r="F32" s="177" t="s">
        <v>30</v>
      </c>
      <c r="G32" s="92"/>
      <c r="H32" s="140">
        <v>40</v>
      </c>
      <c r="I32" s="34">
        <v>0</v>
      </c>
      <c r="J32" s="16">
        <v>9.5</v>
      </c>
      <c r="K32" s="17">
        <f t="shared" si="0"/>
        <v>0</v>
      </c>
      <c r="L32" s="18">
        <f t="shared" si="1"/>
        <v>0</v>
      </c>
    </row>
    <row r="33" spans="1:12" ht="15" customHeight="1" x14ac:dyDescent="0.3">
      <c r="A33" s="148">
        <f t="shared" si="2"/>
        <v>22</v>
      </c>
      <c r="B33" s="303" t="s">
        <v>1243</v>
      </c>
      <c r="C33" s="304"/>
      <c r="D33" s="304"/>
      <c r="E33" s="305"/>
      <c r="F33" s="177" t="s">
        <v>30</v>
      </c>
      <c r="G33" s="92"/>
      <c r="H33" s="140">
        <v>50</v>
      </c>
      <c r="I33" s="34">
        <v>0</v>
      </c>
      <c r="J33" s="16">
        <v>9.5</v>
      </c>
      <c r="K33" s="17">
        <f t="shared" si="0"/>
        <v>0</v>
      </c>
      <c r="L33" s="18">
        <f t="shared" si="1"/>
        <v>0</v>
      </c>
    </row>
    <row r="34" spans="1:12" ht="15" customHeight="1" x14ac:dyDescent="0.3">
      <c r="A34" s="148">
        <f t="shared" si="2"/>
        <v>23</v>
      </c>
      <c r="B34" s="303" t="s">
        <v>1244</v>
      </c>
      <c r="C34" s="304"/>
      <c r="D34" s="304"/>
      <c r="E34" s="305"/>
      <c r="F34" s="177" t="s">
        <v>30</v>
      </c>
      <c r="G34" s="92"/>
      <c r="H34" s="140">
        <v>40</v>
      </c>
      <c r="I34" s="34">
        <v>0</v>
      </c>
      <c r="J34" s="16">
        <v>9.5</v>
      </c>
      <c r="K34" s="17">
        <f t="shared" si="0"/>
        <v>0</v>
      </c>
      <c r="L34" s="18">
        <f t="shared" si="1"/>
        <v>0</v>
      </c>
    </row>
    <row r="35" spans="1:12" ht="15" customHeight="1" x14ac:dyDescent="0.3">
      <c r="A35" s="148">
        <f t="shared" si="2"/>
        <v>24</v>
      </c>
      <c r="B35" s="303" t="s">
        <v>1245</v>
      </c>
      <c r="C35" s="304"/>
      <c r="D35" s="304"/>
      <c r="E35" s="305"/>
      <c r="F35" s="177" t="s">
        <v>30</v>
      </c>
      <c r="G35" s="92"/>
      <c r="H35" s="140">
        <v>60</v>
      </c>
      <c r="I35" s="34">
        <v>0</v>
      </c>
      <c r="J35" s="16">
        <v>9.5</v>
      </c>
      <c r="K35" s="17">
        <f t="shared" si="0"/>
        <v>0</v>
      </c>
      <c r="L35" s="18">
        <f t="shared" si="1"/>
        <v>0</v>
      </c>
    </row>
    <row r="36" spans="1:12" ht="15" customHeight="1" x14ac:dyDescent="0.3">
      <c r="A36" s="148">
        <f t="shared" si="2"/>
        <v>25</v>
      </c>
      <c r="B36" s="306" t="s">
        <v>1246</v>
      </c>
      <c r="C36" s="307"/>
      <c r="D36" s="307"/>
      <c r="E36" s="308"/>
      <c r="F36" s="177" t="s">
        <v>30</v>
      </c>
      <c r="G36" s="92"/>
      <c r="H36" s="140">
        <v>4500</v>
      </c>
      <c r="I36" s="34">
        <v>0</v>
      </c>
      <c r="J36" s="16">
        <v>9.5</v>
      </c>
      <c r="K36" s="17">
        <f t="shared" si="0"/>
        <v>0</v>
      </c>
      <c r="L36" s="18">
        <f t="shared" si="1"/>
        <v>0</v>
      </c>
    </row>
    <row r="37" spans="1:12" ht="30" customHeight="1" x14ac:dyDescent="0.25">
      <c r="A37" s="31">
        <f t="shared" si="2"/>
        <v>26</v>
      </c>
      <c r="B37" s="296" t="s">
        <v>1247</v>
      </c>
      <c r="C37" s="297"/>
      <c r="D37" s="297"/>
      <c r="E37" s="309"/>
      <c r="F37" s="178" t="s">
        <v>30</v>
      </c>
      <c r="G37" s="92"/>
      <c r="H37" s="156">
        <v>300</v>
      </c>
      <c r="I37" s="34">
        <v>0</v>
      </c>
      <c r="J37" s="35">
        <v>9.5</v>
      </c>
      <c r="K37" s="36">
        <f t="shared" si="0"/>
        <v>0</v>
      </c>
      <c r="L37" s="37">
        <f t="shared" si="1"/>
        <v>0</v>
      </c>
    </row>
    <row r="38" spans="1:12" ht="50.1" customHeight="1" x14ac:dyDescent="0.25">
      <c r="A38" s="31">
        <f t="shared" si="2"/>
        <v>27</v>
      </c>
      <c r="B38" s="296" t="s">
        <v>1248</v>
      </c>
      <c r="C38" s="297"/>
      <c r="D38" s="297"/>
      <c r="E38" s="309"/>
      <c r="F38" s="178" t="s">
        <v>30</v>
      </c>
      <c r="G38" s="92"/>
      <c r="H38" s="156">
        <v>300</v>
      </c>
      <c r="I38" s="34">
        <v>0</v>
      </c>
      <c r="J38" s="35">
        <v>9.5</v>
      </c>
      <c r="K38" s="36">
        <f t="shared" si="0"/>
        <v>0</v>
      </c>
      <c r="L38" s="37">
        <f t="shared" si="1"/>
        <v>0</v>
      </c>
    </row>
    <row r="39" spans="1:12" ht="50.1" customHeight="1" x14ac:dyDescent="0.25">
      <c r="A39" s="31">
        <f t="shared" si="2"/>
        <v>28</v>
      </c>
      <c r="B39" s="296" t="s">
        <v>1249</v>
      </c>
      <c r="C39" s="297"/>
      <c r="D39" s="297"/>
      <c r="E39" s="309"/>
      <c r="F39" s="178" t="s">
        <v>30</v>
      </c>
      <c r="G39" s="92"/>
      <c r="H39" s="156">
        <v>200</v>
      </c>
      <c r="I39" s="34">
        <v>0</v>
      </c>
      <c r="J39" s="35">
        <v>9.5</v>
      </c>
      <c r="K39" s="36">
        <f t="shared" si="0"/>
        <v>0</v>
      </c>
      <c r="L39" s="37">
        <f t="shared" si="1"/>
        <v>0</v>
      </c>
    </row>
    <row r="40" spans="1:12" ht="15.75" x14ac:dyDescent="0.3">
      <c r="A40" s="145"/>
      <c r="B40" s="212" t="s">
        <v>1251</v>
      </c>
      <c r="C40" s="213"/>
      <c r="D40" s="213"/>
      <c r="E40" s="214"/>
      <c r="F40" s="146"/>
      <c r="G40" s="146"/>
      <c r="H40" s="146"/>
      <c r="I40" s="146"/>
      <c r="J40" s="146"/>
      <c r="K40" s="146"/>
      <c r="L40" s="147">
        <f>SUM(L12:L39)</f>
        <v>0</v>
      </c>
    </row>
    <row r="41" spans="1:12" ht="15.75" x14ac:dyDescent="0.3">
      <c r="A41" s="19"/>
      <c r="B41" s="20"/>
      <c r="C41" s="20"/>
      <c r="D41" s="20"/>
      <c r="E41" s="20"/>
      <c r="F41" s="21"/>
      <c r="G41" s="21"/>
      <c r="H41" s="21"/>
      <c r="I41" s="21"/>
      <c r="J41" s="21"/>
      <c r="K41" s="21"/>
      <c r="L41" s="22"/>
    </row>
    <row r="42" spans="1:12" ht="15.75" x14ac:dyDescent="0.3">
      <c r="A42" s="4" t="s">
        <v>14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15.75" x14ac:dyDescent="0.3">
      <c r="A43" s="4" t="s">
        <v>15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ht="15.75" x14ac:dyDescent="0.3">
      <c r="A44" s="4" t="s">
        <v>16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15.75" x14ac:dyDescent="0.3">
      <c r="A45" s="93" t="s">
        <v>974</v>
      </c>
      <c r="B45" s="94"/>
      <c r="C45" s="94"/>
      <c r="D45" s="94"/>
      <c r="E45" s="94"/>
      <c r="F45" s="123"/>
      <c r="G45" s="125"/>
      <c r="H45" s="4"/>
      <c r="I45" s="4"/>
      <c r="J45" s="4"/>
      <c r="K45" s="4"/>
      <c r="L45" s="4"/>
    </row>
    <row r="46" spans="1:12" ht="15.75" x14ac:dyDescent="0.3">
      <c r="A46" s="4" t="s">
        <v>17</v>
      </c>
      <c r="B46" s="23"/>
      <c r="C46" s="24"/>
      <c r="D46" s="2"/>
      <c r="E46" s="2"/>
      <c r="F46" s="4"/>
      <c r="G46" s="4"/>
      <c r="H46" s="4"/>
      <c r="I46" s="4"/>
      <c r="J46" s="4"/>
      <c r="K46" s="4"/>
      <c r="L46" s="4"/>
    </row>
    <row r="47" spans="1:12" ht="15.75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ht="15.75" x14ac:dyDescent="0.3">
      <c r="A48" s="8" t="s">
        <v>18</v>
      </c>
      <c r="B48" s="8"/>
      <c r="C48" s="8"/>
      <c r="D48" s="8"/>
      <c r="E48" s="8"/>
      <c r="F48" s="8"/>
      <c r="G48" s="25" t="s">
        <v>19</v>
      </c>
      <c r="H48" s="8"/>
      <c r="I48" s="8"/>
      <c r="J48" s="8" t="s">
        <v>20</v>
      </c>
      <c r="K48" s="8"/>
      <c r="L48" s="8"/>
    </row>
    <row r="49" spans="1:12" ht="15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1:12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5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5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.75" x14ac:dyDescent="0.3">
      <c r="A55" s="26"/>
      <c r="B55" s="27"/>
      <c r="C55" s="28"/>
      <c r="D55" s="28"/>
      <c r="E55" s="28"/>
      <c r="F55" s="28"/>
      <c r="G55" s="29"/>
      <c r="H55" s="30"/>
      <c r="I55" s="30"/>
      <c r="J55" s="30"/>
      <c r="K55" s="30"/>
      <c r="L55" s="30"/>
    </row>
    <row r="62" spans="1:12" ht="27" customHeight="1" x14ac:dyDescent="0.25"/>
    <row r="63" spans="1:12" ht="15.75" customHeight="1" x14ac:dyDescent="0.25"/>
    <row r="64" spans="1:12" ht="27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27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ht="15.75" customHeight="1" x14ac:dyDescent="0.25"/>
    <row r="82" ht="15.75" customHeight="1" x14ac:dyDescent="0.25"/>
    <row r="83" ht="27" customHeight="1" x14ac:dyDescent="0.25"/>
    <row r="84" ht="15.75" customHeight="1" x14ac:dyDescent="0.25"/>
    <row r="85" ht="15.75" customHeight="1" x14ac:dyDescent="0.25"/>
    <row r="86" ht="27" customHeight="1" x14ac:dyDescent="0.25"/>
    <row r="87" ht="15.75" customHeight="1" x14ac:dyDescent="0.25"/>
    <row r="88" ht="27" customHeight="1" x14ac:dyDescent="0.25"/>
    <row r="89" ht="15.75" customHeight="1" x14ac:dyDescent="0.25"/>
    <row r="90" ht="27" customHeight="1" x14ac:dyDescent="0.25"/>
    <row r="91" ht="27" customHeight="1" x14ac:dyDescent="0.25"/>
    <row r="92" ht="27" customHeight="1" x14ac:dyDescent="0.25"/>
    <row r="93" ht="15.75" customHeight="1" x14ac:dyDescent="0.25"/>
    <row r="94" ht="27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.75" customHeight="1" x14ac:dyDescent="0.25"/>
    <row r="111" ht="15" customHeight="1" x14ac:dyDescent="0.25"/>
    <row r="112" ht="1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.75" customHeight="1" x14ac:dyDescent="0.25"/>
    <row r="191" ht="15" customHeight="1" x14ac:dyDescent="0.25"/>
    <row r="192" ht="1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</sheetData>
  <sheetProtection algorithmName="SHA-512" hashValue="HJUahUHGu945nF+31juhe11u9OEhuOTyUVqm1l6EtEnMfvxxGUzm2lrMn/8mFZ28Lv1wdyzlPNjHkC+dvbkrEg==" saltValue="GfwB6o9MKHVbC0+dBsms+w==" spinCount="100000" sheet="1" objects="1" scenarios="1"/>
  <protectedRanges>
    <protectedRange sqref="C48" name="Obseg4"/>
    <protectedRange sqref="I12:I39" name="Obseg3"/>
    <protectedRange sqref="G13:G39" name="Obseg2"/>
    <protectedRange sqref="C5:D6" name="Obseg1"/>
    <protectedRange sqref="G12" name="Obseg2_1"/>
  </protectedRanges>
  <mergeCells count="30"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40:E40"/>
    <mergeCell ref="B35:E35"/>
    <mergeCell ref="B36:E36"/>
    <mergeCell ref="B37:E37"/>
    <mergeCell ref="B38:E38"/>
    <mergeCell ref="B39:E39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385A7-6AE6-4C0F-AC62-890894B5E4CE}">
  <dimension ref="A1:L197"/>
  <sheetViews>
    <sheetView topLeftCell="A2" zoomScaleNormal="100" zoomScaleSheetLayoutView="118" workbookViewId="0">
      <selection activeCell="A26" sqref="A26:G26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1252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24.95" customHeight="1" x14ac:dyDescent="0.25">
      <c r="A12" s="31">
        <v>1</v>
      </c>
      <c r="B12" s="267" t="s">
        <v>1254</v>
      </c>
      <c r="C12" s="268" t="s">
        <v>1255</v>
      </c>
      <c r="D12" s="268" t="s">
        <v>1255</v>
      </c>
      <c r="E12" s="269" t="s">
        <v>1255</v>
      </c>
      <c r="F12" s="180" t="s">
        <v>30</v>
      </c>
      <c r="G12" s="33"/>
      <c r="H12" s="156">
        <v>1000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24.95" customHeight="1" x14ac:dyDescent="0.25">
      <c r="A13" s="31">
        <f>A12+1</f>
        <v>2</v>
      </c>
      <c r="B13" s="267" t="s">
        <v>1256</v>
      </c>
      <c r="C13" s="268" t="s">
        <v>1257</v>
      </c>
      <c r="D13" s="268" t="s">
        <v>1257</v>
      </c>
      <c r="E13" s="269" t="s">
        <v>1257</v>
      </c>
      <c r="F13" s="180" t="s">
        <v>30</v>
      </c>
      <c r="G13" s="33"/>
      <c r="H13" s="156">
        <v>600</v>
      </c>
      <c r="I13" s="34">
        <v>0</v>
      </c>
      <c r="J13" s="35">
        <v>9.5</v>
      </c>
      <c r="K13" s="36">
        <f t="shared" ref="K13:K20" si="0">PRODUCT(I13,1.095)</f>
        <v>0</v>
      </c>
      <c r="L13" s="37">
        <f t="shared" ref="L13:L20" si="1">PRODUCT(H13,K13)</f>
        <v>0</v>
      </c>
    </row>
    <row r="14" spans="1:12" ht="24.95" customHeight="1" x14ac:dyDescent="0.25">
      <c r="A14" s="31">
        <f t="shared" ref="A14:A20" si="2">A13+1</f>
        <v>3</v>
      </c>
      <c r="B14" s="267" t="s">
        <v>1258</v>
      </c>
      <c r="C14" s="268"/>
      <c r="D14" s="268"/>
      <c r="E14" s="269"/>
      <c r="F14" s="180" t="s">
        <v>30</v>
      </c>
      <c r="G14" s="33"/>
      <c r="H14" s="156">
        <v>600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24.95" customHeight="1" x14ac:dyDescent="0.25">
      <c r="A15" s="31">
        <f t="shared" si="2"/>
        <v>4</v>
      </c>
      <c r="B15" s="267" t="s">
        <v>1259</v>
      </c>
      <c r="C15" s="268"/>
      <c r="D15" s="268"/>
      <c r="E15" s="269"/>
      <c r="F15" s="180" t="s">
        <v>30</v>
      </c>
      <c r="G15" s="33"/>
      <c r="H15" s="156">
        <v>600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24.95" customHeight="1" x14ac:dyDescent="0.25">
      <c r="A16" s="31">
        <f t="shared" si="2"/>
        <v>5</v>
      </c>
      <c r="B16" s="267" t="s">
        <v>1260</v>
      </c>
      <c r="C16" s="268"/>
      <c r="D16" s="268"/>
      <c r="E16" s="269"/>
      <c r="F16" s="180" t="s">
        <v>30</v>
      </c>
      <c r="G16" s="33"/>
      <c r="H16" s="156">
        <v>600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24.95" customHeight="1" x14ac:dyDescent="0.25">
      <c r="A17" s="31">
        <f t="shared" si="2"/>
        <v>6</v>
      </c>
      <c r="B17" s="267" t="s">
        <v>1261</v>
      </c>
      <c r="C17" s="268"/>
      <c r="D17" s="268"/>
      <c r="E17" s="269"/>
      <c r="F17" s="180" t="s">
        <v>30</v>
      </c>
      <c r="G17" s="33"/>
      <c r="H17" s="156">
        <v>600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24.95" customHeight="1" x14ac:dyDescent="0.25">
      <c r="A18" s="31">
        <f t="shared" si="2"/>
        <v>7</v>
      </c>
      <c r="B18" s="267" t="s">
        <v>1262</v>
      </c>
      <c r="C18" s="268"/>
      <c r="D18" s="268"/>
      <c r="E18" s="269"/>
      <c r="F18" s="180" t="s">
        <v>30</v>
      </c>
      <c r="G18" s="33"/>
      <c r="H18" s="156">
        <v>600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24.95" customHeight="1" x14ac:dyDescent="0.25">
      <c r="A19" s="31">
        <f t="shared" si="2"/>
        <v>8</v>
      </c>
      <c r="B19" s="267" t="s">
        <v>1263</v>
      </c>
      <c r="C19" s="268"/>
      <c r="D19" s="268"/>
      <c r="E19" s="269"/>
      <c r="F19" s="180" t="s">
        <v>30</v>
      </c>
      <c r="G19" s="33"/>
      <c r="H19" s="156">
        <v>600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24.95" customHeight="1" x14ac:dyDescent="0.25">
      <c r="A20" s="31">
        <f t="shared" si="2"/>
        <v>9</v>
      </c>
      <c r="B20" s="267" t="s">
        <v>1264</v>
      </c>
      <c r="C20" s="268"/>
      <c r="D20" s="268"/>
      <c r="E20" s="269"/>
      <c r="F20" s="180" t="s">
        <v>30</v>
      </c>
      <c r="G20" s="33"/>
      <c r="H20" s="156">
        <v>600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15.75" x14ac:dyDescent="0.3">
      <c r="A21" s="145"/>
      <c r="B21" s="212" t="s">
        <v>1253</v>
      </c>
      <c r="C21" s="213"/>
      <c r="D21" s="213"/>
      <c r="E21" s="214"/>
      <c r="F21" s="146"/>
      <c r="G21" s="146"/>
      <c r="H21" s="146"/>
      <c r="I21" s="146"/>
      <c r="J21" s="146"/>
      <c r="K21" s="146"/>
      <c r="L21" s="147">
        <f>SUM(L12:L20)</f>
        <v>0</v>
      </c>
    </row>
    <row r="22" spans="1:12" ht="15.75" x14ac:dyDescent="0.3">
      <c r="A22" s="19"/>
      <c r="B22" s="20"/>
      <c r="C22" s="20"/>
      <c r="D22" s="20"/>
      <c r="E22" s="20"/>
      <c r="F22" s="21"/>
      <c r="G22" s="21"/>
      <c r="H22" s="21"/>
      <c r="I22" s="21"/>
      <c r="J22" s="21"/>
      <c r="K22" s="21"/>
      <c r="L22" s="22"/>
    </row>
    <row r="23" spans="1:12" ht="15.75" x14ac:dyDescent="0.3">
      <c r="A23" s="4" t="s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5.75" x14ac:dyDescent="0.3">
      <c r="A24" s="4" t="s">
        <v>15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15.75" x14ac:dyDescent="0.3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5.75" x14ac:dyDescent="0.3">
      <c r="A26" s="93" t="s">
        <v>974</v>
      </c>
      <c r="B26" s="94"/>
      <c r="C26" s="94"/>
      <c r="D26" s="94"/>
      <c r="E26" s="94"/>
      <c r="F26" s="123"/>
      <c r="G26" s="125"/>
      <c r="H26" s="4"/>
      <c r="I26" s="4"/>
      <c r="J26" s="4"/>
      <c r="K26" s="4"/>
      <c r="L26" s="4"/>
    </row>
    <row r="27" spans="1:12" ht="15.75" x14ac:dyDescent="0.3">
      <c r="A27" s="4" t="s">
        <v>17</v>
      </c>
      <c r="B27" s="23"/>
      <c r="C27" s="24"/>
      <c r="D27" s="2"/>
      <c r="E27" s="2"/>
      <c r="F27" s="4"/>
      <c r="G27" s="4"/>
      <c r="H27" s="4"/>
      <c r="I27" s="4"/>
      <c r="J27" s="4"/>
      <c r="K27" s="4"/>
      <c r="L27" s="4"/>
    </row>
    <row r="28" spans="1:12" ht="15.75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5.75" x14ac:dyDescent="0.3">
      <c r="A29" s="8" t="s">
        <v>18</v>
      </c>
      <c r="B29" s="8"/>
      <c r="C29" s="8"/>
      <c r="D29" s="8"/>
      <c r="E29" s="8"/>
      <c r="F29" s="8"/>
      <c r="G29" s="25" t="s">
        <v>19</v>
      </c>
      <c r="H29" s="8"/>
      <c r="I29" s="8"/>
      <c r="J29" s="8" t="s">
        <v>20</v>
      </c>
      <c r="K29" s="8"/>
      <c r="L29" s="8"/>
    </row>
    <row r="30" spans="1:12" ht="15.75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.75" x14ac:dyDescent="0.3">
      <c r="A36" s="26"/>
      <c r="B36" s="27"/>
      <c r="C36" s="28"/>
      <c r="D36" s="28"/>
      <c r="E36" s="28"/>
      <c r="F36" s="28"/>
      <c r="G36" s="29"/>
      <c r="H36" s="30"/>
      <c r="I36" s="30"/>
      <c r="J36" s="30"/>
      <c r="K36" s="30"/>
      <c r="L36" s="30"/>
    </row>
    <row r="43" spans="1:12" ht="27" customHeight="1" x14ac:dyDescent="0.25"/>
    <row r="44" spans="1:12" ht="15.75" customHeight="1" x14ac:dyDescent="0.25"/>
    <row r="45" spans="1:12" ht="27" customHeight="1" x14ac:dyDescent="0.25"/>
    <row r="46" spans="1:12" ht="15.75" customHeight="1" x14ac:dyDescent="0.25"/>
    <row r="47" spans="1:12" ht="15.75" customHeight="1" x14ac:dyDescent="0.25"/>
    <row r="48" spans="1:12" ht="15.75" customHeight="1" x14ac:dyDescent="0.25"/>
    <row r="49" ht="15.75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15.75" customHeight="1" x14ac:dyDescent="0.25"/>
    <row r="63" ht="15.75" customHeight="1" x14ac:dyDescent="0.25"/>
    <row r="64" ht="27" customHeight="1" x14ac:dyDescent="0.25"/>
    <row r="65" ht="15.75" customHeight="1" x14ac:dyDescent="0.25"/>
    <row r="66" ht="15.75" customHeight="1" x14ac:dyDescent="0.25"/>
    <row r="67" ht="27" customHeight="1" x14ac:dyDescent="0.25"/>
    <row r="68" ht="15.75" customHeight="1" x14ac:dyDescent="0.25"/>
    <row r="69" ht="27" customHeight="1" x14ac:dyDescent="0.25"/>
    <row r="70" ht="15.75" customHeight="1" x14ac:dyDescent="0.25"/>
    <row r="71" ht="27" customHeight="1" x14ac:dyDescent="0.25"/>
    <row r="72" ht="27" customHeight="1" x14ac:dyDescent="0.25"/>
    <row r="73" ht="27" customHeight="1" x14ac:dyDescent="0.25"/>
    <row r="74" ht="15.75" customHeight="1" x14ac:dyDescent="0.25"/>
    <row r="75" ht="27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.75" customHeight="1" x14ac:dyDescent="0.25"/>
    <row r="92" ht="15" customHeight="1" x14ac:dyDescent="0.25"/>
    <row r="93" ht="1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.75" customHeight="1" x14ac:dyDescent="0.25"/>
    <row r="172" ht="15" customHeight="1" x14ac:dyDescent="0.25"/>
    <row r="173" ht="1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</sheetData>
  <sheetProtection algorithmName="SHA-512" hashValue="rdGz8ZsuRXZg0uUavcGVoWn2hslFKUV5DNRbVebT2Za0LENLqYKXNbyALL6p5o6cSr+4cVmjoepHc4GO0gN7VA==" saltValue="gm4bxYH+xi/sR886FawEVw==" spinCount="100000" sheet="1" objects="1" scenarios="1"/>
  <protectedRanges>
    <protectedRange sqref="C29" name="Obseg4"/>
    <protectedRange sqref="I12:I20" name="Obseg3"/>
    <protectedRange sqref="G12:G20" name="Obseg2"/>
    <protectedRange sqref="C5:D6" name="Obseg1"/>
  </protectedRanges>
  <mergeCells count="11">
    <mergeCell ref="B16:E16"/>
    <mergeCell ref="B11:E11"/>
    <mergeCell ref="B12:E12"/>
    <mergeCell ref="B13:E13"/>
    <mergeCell ref="B14:E14"/>
    <mergeCell ref="B15:E15"/>
    <mergeCell ref="B21:E21"/>
    <mergeCell ref="B17:E17"/>
    <mergeCell ref="B18:E18"/>
    <mergeCell ref="B19:E19"/>
    <mergeCell ref="B20:E20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4CB9D-2D1C-4ED0-896A-DD4E9C49B77D}">
  <dimension ref="A1:L199"/>
  <sheetViews>
    <sheetView topLeftCell="A12" zoomScaleNormal="100" zoomScaleSheetLayoutView="118" workbookViewId="0">
      <selection activeCell="A28" sqref="A28:G28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1277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24.95" customHeight="1" x14ac:dyDescent="0.25">
      <c r="A12" s="31">
        <v>1</v>
      </c>
      <c r="B12" s="237" t="s">
        <v>1266</v>
      </c>
      <c r="C12" s="238"/>
      <c r="D12" s="238"/>
      <c r="E12" s="239"/>
      <c r="F12" s="40" t="s">
        <v>30</v>
      </c>
      <c r="G12" s="33"/>
      <c r="H12" s="156">
        <v>15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24.95" customHeight="1" x14ac:dyDescent="0.25">
      <c r="A13" s="31">
        <f>A12+1</f>
        <v>2</v>
      </c>
      <c r="B13" s="237" t="s">
        <v>1267</v>
      </c>
      <c r="C13" s="238"/>
      <c r="D13" s="238"/>
      <c r="E13" s="239"/>
      <c r="F13" s="40" t="s">
        <v>11</v>
      </c>
      <c r="G13" s="33"/>
      <c r="H13" s="156">
        <v>20</v>
      </c>
      <c r="I13" s="34">
        <v>0</v>
      </c>
      <c r="J13" s="35">
        <v>9.5</v>
      </c>
      <c r="K13" s="36">
        <f t="shared" ref="K13:K22" si="0">PRODUCT(I13,1.095)</f>
        <v>0</v>
      </c>
      <c r="L13" s="37">
        <f t="shared" ref="L13:L22" si="1">PRODUCT(H13,K13)</f>
        <v>0</v>
      </c>
    </row>
    <row r="14" spans="1:12" ht="24.95" customHeight="1" x14ac:dyDescent="0.25">
      <c r="A14" s="31">
        <f t="shared" ref="A14:A22" si="2">A13+1</f>
        <v>3</v>
      </c>
      <c r="B14" s="237" t="s">
        <v>1268</v>
      </c>
      <c r="C14" s="238"/>
      <c r="D14" s="238"/>
      <c r="E14" s="239"/>
      <c r="F14" s="40" t="s">
        <v>11</v>
      </c>
      <c r="G14" s="33"/>
      <c r="H14" s="156">
        <v>30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24.95" customHeight="1" x14ac:dyDescent="0.25">
      <c r="A15" s="31">
        <f t="shared" si="2"/>
        <v>4</v>
      </c>
      <c r="B15" s="237" t="s">
        <v>1269</v>
      </c>
      <c r="C15" s="238"/>
      <c r="D15" s="238"/>
      <c r="E15" s="239"/>
      <c r="F15" s="40" t="s">
        <v>30</v>
      </c>
      <c r="G15" s="33"/>
      <c r="H15" s="156">
        <v>5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24.95" customHeight="1" x14ac:dyDescent="0.25">
      <c r="A16" s="31">
        <f t="shared" si="2"/>
        <v>5</v>
      </c>
      <c r="B16" s="240" t="s">
        <v>1270</v>
      </c>
      <c r="C16" s="241"/>
      <c r="D16" s="241"/>
      <c r="E16" s="242"/>
      <c r="F16" s="40" t="s">
        <v>11</v>
      </c>
      <c r="G16" s="33"/>
      <c r="H16" s="156">
        <v>10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24.95" customHeight="1" x14ac:dyDescent="0.25">
      <c r="A17" s="31">
        <f t="shared" si="2"/>
        <v>6</v>
      </c>
      <c r="B17" s="237" t="s">
        <v>1271</v>
      </c>
      <c r="C17" s="238"/>
      <c r="D17" s="238"/>
      <c r="E17" s="239"/>
      <c r="F17" s="40" t="s">
        <v>11</v>
      </c>
      <c r="G17" s="33"/>
      <c r="H17" s="156">
        <v>10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24.95" customHeight="1" x14ac:dyDescent="0.25">
      <c r="A18" s="31">
        <f t="shared" si="2"/>
        <v>7</v>
      </c>
      <c r="B18" s="237" t="s">
        <v>1272</v>
      </c>
      <c r="C18" s="238"/>
      <c r="D18" s="238"/>
      <c r="E18" s="239"/>
      <c r="F18" s="40" t="s">
        <v>11</v>
      </c>
      <c r="G18" s="33"/>
      <c r="H18" s="156">
        <v>50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24.95" customHeight="1" x14ac:dyDescent="0.25">
      <c r="A19" s="31">
        <f t="shared" si="2"/>
        <v>8</v>
      </c>
      <c r="B19" s="237" t="s">
        <v>1273</v>
      </c>
      <c r="C19" s="238"/>
      <c r="D19" s="238"/>
      <c r="E19" s="239"/>
      <c r="F19" s="40" t="s">
        <v>11</v>
      </c>
      <c r="G19" s="33"/>
      <c r="H19" s="156">
        <v>50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24.95" customHeight="1" x14ac:dyDescent="0.25">
      <c r="A20" s="31">
        <f t="shared" si="2"/>
        <v>9</v>
      </c>
      <c r="B20" s="240" t="s">
        <v>1274</v>
      </c>
      <c r="C20" s="241"/>
      <c r="D20" s="241"/>
      <c r="E20" s="242"/>
      <c r="F20" s="40" t="s">
        <v>11</v>
      </c>
      <c r="G20" s="33"/>
      <c r="H20" s="156">
        <v>100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24.95" customHeight="1" x14ac:dyDescent="0.25">
      <c r="A21" s="31">
        <f t="shared" si="2"/>
        <v>10</v>
      </c>
      <c r="B21" s="237" t="s">
        <v>1275</v>
      </c>
      <c r="C21" s="238"/>
      <c r="D21" s="238"/>
      <c r="E21" s="239"/>
      <c r="F21" s="40" t="s">
        <v>11</v>
      </c>
      <c r="G21" s="33"/>
      <c r="H21" s="156">
        <v>50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24.95" customHeight="1" x14ac:dyDescent="0.25">
      <c r="A22" s="31">
        <f t="shared" si="2"/>
        <v>11</v>
      </c>
      <c r="B22" s="237" t="s">
        <v>1276</v>
      </c>
      <c r="C22" s="238"/>
      <c r="D22" s="238"/>
      <c r="E22" s="239"/>
      <c r="F22" s="40" t="s">
        <v>30</v>
      </c>
      <c r="G22" s="33"/>
      <c r="H22" s="156">
        <v>1000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ht="15.75" x14ac:dyDescent="0.3">
      <c r="A23" s="145"/>
      <c r="B23" s="212" t="s">
        <v>1278</v>
      </c>
      <c r="C23" s="213"/>
      <c r="D23" s="213"/>
      <c r="E23" s="214"/>
      <c r="F23" s="146"/>
      <c r="G23" s="146"/>
      <c r="H23" s="146"/>
      <c r="I23" s="146"/>
      <c r="J23" s="146"/>
      <c r="K23" s="146"/>
      <c r="L23" s="147">
        <f>SUM(L12:L22)</f>
        <v>0</v>
      </c>
    </row>
    <row r="24" spans="1:12" ht="15.75" x14ac:dyDescent="0.3">
      <c r="A24" s="19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2"/>
    </row>
    <row r="25" spans="1:12" ht="15.75" x14ac:dyDescent="0.3">
      <c r="A25" s="4" t="s">
        <v>14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5.75" x14ac:dyDescent="0.3">
      <c r="A26" s="4" t="s">
        <v>15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15.75" x14ac:dyDescent="0.3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15.75" x14ac:dyDescent="0.3">
      <c r="A28" s="93" t="s">
        <v>974</v>
      </c>
      <c r="B28" s="94"/>
      <c r="C28" s="94"/>
      <c r="D28" s="94"/>
      <c r="E28" s="94"/>
      <c r="F28" s="123"/>
      <c r="G28" s="125"/>
      <c r="H28" s="4"/>
      <c r="I28" s="4"/>
      <c r="J28" s="4"/>
      <c r="K28" s="4"/>
      <c r="L28" s="4"/>
    </row>
    <row r="29" spans="1:12" ht="15.75" x14ac:dyDescent="0.3">
      <c r="A29" s="4" t="s">
        <v>17</v>
      </c>
      <c r="B29" s="23"/>
      <c r="C29" s="24"/>
      <c r="D29" s="2"/>
      <c r="E29" s="2"/>
      <c r="F29" s="4"/>
      <c r="G29" s="4"/>
      <c r="H29" s="4"/>
      <c r="I29" s="4"/>
      <c r="J29" s="4"/>
      <c r="K29" s="4"/>
      <c r="L29" s="4"/>
    </row>
    <row r="30" spans="1:12" ht="15.75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5.75" x14ac:dyDescent="0.3">
      <c r="A31" s="8" t="s">
        <v>18</v>
      </c>
      <c r="B31" s="8"/>
      <c r="C31" s="8"/>
      <c r="D31" s="8"/>
      <c r="E31" s="8"/>
      <c r="F31" s="8"/>
      <c r="G31" s="25" t="s">
        <v>19</v>
      </c>
      <c r="H31" s="8"/>
      <c r="I31" s="8"/>
      <c r="J31" s="8" t="s">
        <v>20</v>
      </c>
      <c r="K31" s="8"/>
      <c r="L31" s="8"/>
    </row>
    <row r="32" spans="1:12" ht="15.75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.75" x14ac:dyDescent="0.3">
      <c r="A38" s="26"/>
      <c r="B38" s="27"/>
      <c r="C38" s="28"/>
      <c r="D38" s="28"/>
      <c r="E38" s="28"/>
      <c r="F38" s="28"/>
      <c r="G38" s="29"/>
      <c r="H38" s="30"/>
      <c r="I38" s="30"/>
      <c r="J38" s="30"/>
      <c r="K38" s="30"/>
      <c r="L38" s="30"/>
    </row>
    <row r="45" spans="1:12" ht="27" customHeight="1" x14ac:dyDescent="0.25"/>
    <row r="46" spans="1:12" ht="15.75" customHeight="1" x14ac:dyDescent="0.25"/>
    <row r="47" spans="1:12" ht="27" customHeight="1" x14ac:dyDescent="0.25"/>
    <row r="48" spans="1:12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15.75" customHeight="1" x14ac:dyDescent="0.25"/>
    <row r="65" ht="15.75" customHeight="1" x14ac:dyDescent="0.25"/>
    <row r="66" ht="27" customHeight="1" x14ac:dyDescent="0.25"/>
    <row r="67" ht="15.75" customHeight="1" x14ac:dyDescent="0.25"/>
    <row r="68" ht="15.75" customHeight="1" x14ac:dyDescent="0.25"/>
    <row r="69" ht="27" customHeight="1" x14ac:dyDescent="0.25"/>
    <row r="70" ht="15.75" customHeight="1" x14ac:dyDescent="0.25"/>
    <row r="71" ht="27" customHeight="1" x14ac:dyDescent="0.25"/>
    <row r="72" ht="15.75" customHeight="1" x14ac:dyDescent="0.25"/>
    <row r="73" ht="27" customHeight="1" x14ac:dyDescent="0.25"/>
    <row r="74" ht="27" customHeight="1" x14ac:dyDescent="0.25"/>
    <row r="75" ht="27" customHeight="1" x14ac:dyDescent="0.25"/>
    <row r="76" ht="15.75" customHeight="1" x14ac:dyDescent="0.25"/>
    <row r="77" ht="27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.75" customHeight="1" x14ac:dyDescent="0.25"/>
    <row r="94" ht="15" customHeight="1" x14ac:dyDescent="0.25"/>
    <row r="95" ht="1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.75" customHeight="1" x14ac:dyDescent="0.25"/>
    <row r="174" ht="15" customHeight="1" x14ac:dyDescent="0.25"/>
    <row r="175" ht="1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</sheetData>
  <sheetProtection algorithmName="SHA-512" hashValue="Lt2C1ft28MFTugyOEnDckM/A9dSO95fhDNlCuZ2v+zGPhAdjGWBWqjVvqtFYgoAb+yXOrxxkw8xI2l4vdHdUZQ==" saltValue="LMAN3htTOPcyHYL7miaKQQ==" spinCount="100000" sheet="1" objects="1" scenarios="1"/>
  <protectedRanges>
    <protectedRange sqref="C31" name="Obseg4"/>
    <protectedRange sqref="I12:I22" name="Obseg3"/>
    <protectedRange sqref="G12:G22" name="Obseg2"/>
    <protectedRange sqref="C5:D6" name="Obseg1"/>
  </protectedRanges>
  <mergeCells count="13">
    <mergeCell ref="B16:E16"/>
    <mergeCell ref="B11:E11"/>
    <mergeCell ref="B12:E12"/>
    <mergeCell ref="B13:E13"/>
    <mergeCell ref="B14:E14"/>
    <mergeCell ref="B15:E15"/>
    <mergeCell ref="B17:E17"/>
    <mergeCell ref="B18:E18"/>
    <mergeCell ref="B19:E19"/>
    <mergeCell ref="B20:E20"/>
    <mergeCell ref="B23:E23"/>
    <mergeCell ref="B21:E21"/>
    <mergeCell ref="B22:E22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295EA-4A05-4791-B377-6A1E3A962C61}">
  <dimension ref="A1:L283"/>
  <sheetViews>
    <sheetView topLeftCell="A106" zoomScaleNormal="100" workbookViewId="0">
      <selection activeCell="A112" sqref="A112:G112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96" t="s">
        <v>204</v>
      </c>
      <c r="B2" s="95"/>
      <c r="C2" s="95"/>
      <c r="D2" s="95"/>
      <c r="E2" s="95"/>
      <c r="F2" s="95"/>
      <c r="G2" s="3"/>
      <c r="H2" s="3"/>
      <c r="I2" s="3"/>
      <c r="J2" s="3"/>
      <c r="K2" s="3"/>
      <c r="L2" s="3"/>
    </row>
    <row r="3" spans="1:12" ht="15.75" x14ac:dyDescent="0.3">
      <c r="A3" s="98" t="s">
        <v>203</v>
      </c>
      <c r="B3" s="95"/>
      <c r="C3" s="95"/>
      <c r="D3" s="95"/>
      <c r="E3" s="95"/>
      <c r="F3" s="95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0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1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1376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41" t="s">
        <v>2</v>
      </c>
      <c r="B11" s="215" t="s">
        <v>3</v>
      </c>
      <c r="C11" s="216"/>
      <c r="D11" s="216"/>
      <c r="E11" s="217"/>
      <c r="F11" s="142" t="s">
        <v>4</v>
      </c>
      <c r="G11" s="143" t="s">
        <v>5</v>
      </c>
      <c r="H11" s="144" t="s">
        <v>6</v>
      </c>
      <c r="I11" s="144" t="s">
        <v>7</v>
      </c>
      <c r="J11" s="144" t="s">
        <v>8</v>
      </c>
      <c r="K11" s="144" t="s">
        <v>9</v>
      </c>
      <c r="L11" s="144" t="s">
        <v>10</v>
      </c>
    </row>
    <row r="12" spans="1:12" ht="15.75" x14ac:dyDescent="0.3">
      <c r="A12" s="31">
        <v>1</v>
      </c>
      <c r="B12" s="246" t="s">
        <v>1280</v>
      </c>
      <c r="C12" s="247" t="s">
        <v>1280</v>
      </c>
      <c r="D12" s="247" t="s">
        <v>1280</v>
      </c>
      <c r="E12" s="248" t="s">
        <v>1280</v>
      </c>
      <c r="F12" s="181" t="s">
        <v>30</v>
      </c>
      <c r="G12" s="33"/>
      <c r="H12" s="159">
        <v>10</v>
      </c>
      <c r="I12" s="34">
        <v>0</v>
      </c>
      <c r="J12" s="35">
        <v>9.5</v>
      </c>
      <c r="K12" s="36">
        <f>PRODUCT(I12,1.095)</f>
        <v>0</v>
      </c>
      <c r="L12" s="37">
        <f>PRODUCT(H12,K12)</f>
        <v>0</v>
      </c>
    </row>
    <row r="13" spans="1:12" ht="24.95" customHeight="1" x14ac:dyDescent="0.3">
      <c r="A13" s="31">
        <f>A12+1</f>
        <v>2</v>
      </c>
      <c r="B13" s="246" t="s">
        <v>1281</v>
      </c>
      <c r="C13" s="247" t="s">
        <v>1281</v>
      </c>
      <c r="D13" s="247" t="s">
        <v>1281</v>
      </c>
      <c r="E13" s="248" t="s">
        <v>1281</v>
      </c>
      <c r="F13" s="181" t="s">
        <v>30</v>
      </c>
      <c r="G13" s="33"/>
      <c r="H13" s="159">
        <v>200</v>
      </c>
      <c r="I13" s="34">
        <v>0</v>
      </c>
      <c r="J13" s="35">
        <v>9.5</v>
      </c>
      <c r="K13" s="36">
        <f t="shared" ref="K13:K76" si="0">PRODUCT(I13,1.095)</f>
        <v>0</v>
      </c>
      <c r="L13" s="37">
        <f t="shared" ref="L13:L76" si="1">PRODUCT(H13,K13)</f>
        <v>0</v>
      </c>
    </row>
    <row r="14" spans="1:12" ht="24.95" customHeight="1" x14ac:dyDescent="0.3">
      <c r="A14" s="31">
        <f t="shared" ref="A14:A77" si="2">A13+1</f>
        <v>3</v>
      </c>
      <c r="B14" s="246" t="s">
        <v>1282</v>
      </c>
      <c r="C14" s="247" t="s">
        <v>1282</v>
      </c>
      <c r="D14" s="247" t="s">
        <v>1282</v>
      </c>
      <c r="E14" s="248" t="s">
        <v>1282</v>
      </c>
      <c r="F14" s="181" t="s">
        <v>30</v>
      </c>
      <c r="G14" s="33"/>
      <c r="H14" s="159">
        <v>10</v>
      </c>
      <c r="I14" s="34">
        <v>0</v>
      </c>
      <c r="J14" s="35">
        <v>9.5</v>
      </c>
      <c r="K14" s="36">
        <f t="shared" si="0"/>
        <v>0</v>
      </c>
      <c r="L14" s="37">
        <f t="shared" si="1"/>
        <v>0</v>
      </c>
    </row>
    <row r="15" spans="1:12" ht="15" customHeight="1" x14ac:dyDescent="0.3">
      <c r="A15" s="31">
        <f t="shared" si="2"/>
        <v>4</v>
      </c>
      <c r="B15" s="246" t="s">
        <v>1283</v>
      </c>
      <c r="C15" s="247" t="s">
        <v>1283</v>
      </c>
      <c r="D15" s="247" t="s">
        <v>1283</v>
      </c>
      <c r="E15" s="248" t="s">
        <v>1283</v>
      </c>
      <c r="F15" s="181" t="s">
        <v>30</v>
      </c>
      <c r="G15" s="33"/>
      <c r="H15" s="14">
        <v>5</v>
      </c>
      <c r="I15" s="34">
        <v>0</v>
      </c>
      <c r="J15" s="35">
        <v>9.5</v>
      </c>
      <c r="K15" s="36">
        <f t="shared" si="0"/>
        <v>0</v>
      </c>
      <c r="L15" s="37">
        <f t="shared" si="1"/>
        <v>0</v>
      </c>
    </row>
    <row r="16" spans="1:12" ht="24.95" customHeight="1" x14ac:dyDescent="0.3">
      <c r="A16" s="31">
        <f t="shared" si="2"/>
        <v>5</v>
      </c>
      <c r="B16" s="246" t="s">
        <v>1284</v>
      </c>
      <c r="C16" s="247" t="s">
        <v>1284</v>
      </c>
      <c r="D16" s="247" t="s">
        <v>1284</v>
      </c>
      <c r="E16" s="248" t="s">
        <v>1284</v>
      </c>
      <c r="F16" s="181" t="s">
        <v>30</v>
      </c>
      <c r="G16" s="33"/>
      <c r="H16" s="14">
        <v>10</v>
      </c>
      <c r="I16" s="34">
        <v>0</v>
      </c>
      <c r="J16" s="35">
        <v>9.5</v>
      </c>
      <c r="K16" s="36">
        <f t="shared" si="0"/>
        <v>0</v>
      </c>
      <c r="L16" s="37">
        <f t="shared" si="1"/>
        <v>0</v>
      </c>
    </row>
    <row r="17" spans="1:12" ht="15" customHeight="1" x14ac:dyDescent="0.3">
      <c r="A17" s="31">
        <f t="shared" si="2"/>
        <v>6</v>
      </c>
      <c r="B17" s="246" t="s">
        <v>1285</v>
      </c>
      <c r="C17" s="247" t="s">
        <v>1285</v>
      </c>
      <c r="D17" s="247" t="s">
        <v>1285</v>
      </c>
      <c r="E17" s="248" t="s">
        <v>1285</v>
      </c>
      <c r="F17" s="181" t="s">
        <v>30</v>
      </c>
      <c r="G17" s="33"/>
      <c r="H17" s="14">
        <v>40</v>
      </c>
      <c r="I17" s="34">
        <v>0</v>
      </c>
      <c r="J17" s="35">
        <v>9.5</v>
      </c>
      <c r="K17" s="36">
        <f t="shared" si="0"/>
        <v>0</v>
      </c>
      <c r="L17" s="37">
        <f t="shared" si="1"/>
        <v>0</v>
      </c>
    </row>
    <row r="18" spans="1:12" ht="24.95" customHeight="1" x14ac:dyDescent="0.3">
      <c r="A18" s="31">
        <f t="shared" si="2"/>
        <v>7</v>
      </c>
      <c r="B18" s="246" t="s">
        <v>1286</v>
      </c>
      <c r="C18" s="247" t="s">
        <v>1286</v>
      </c>
      <c r="D18" s="247" t="s">
        <v>1286</v>
      </c>
      <c r="E18" s="248" t="s">
        <v>1286</v>
      </c>
      <c r="F18" s="181" t="s">
        <v>30</v>
      </c>
      <c r="G18" s="33"/>
      <c r="H18" s="14">
        <v>20</v>
      </c>
      <c r="I18" s="34">
        <v>0</v>
      </c>
      <c r="J18" s="35">
        <v>9.5</v>
      </c>
      <c r="K18" s="36">
        <f t="shared" si="0"/>
        <v>0</v>
      </c>
      <c r="L18" s="37">
        <f t="shared" si="1"/>
        <v>0</v>
      </c>
    </row>
    <row r="19" spans="1:12" ht="15" customHeight="1" x14ac:dyDescent="0.3">
      <c r="A19" s="31">
        <f t="shared" si="2"/>
        <v>8</v>
      </c>
      <c r="B19" s="246" t="s">
        <v>1287</v>
      </c>
      <c r="C19" s="247" t="s">
        <v>1287</v>
      </c>
      <c r="D19" s="247" t="s">
        <v>1287</v>
      </c>
      <c r="E19" s="248" t="s">
        <v>1287</v>
      </c>
      <c r="F19" s="181" t="s">
        <v>30</v>
      </c>
      <c r="G19" s="33"/>
      <c r="H19" s="14">
        <v>30</v>
      </c>
      <c r="I19" s="34">
        <v>0</v>
      </c>
      <c r="J19" s="35">
        <v>9.5</v>
      </c>
      <c r="K19" s="36">
        <f t="shared" si="0"/>
        <v>0</v>
      </c>
      <c r="L19" s="37">
        <f t="shared" si="1"/>
        <v>0</v>
      </c>
    </row>
    <row r="20" spans="1:12" ht="24.95" customHeight="1" x14ac:dyDescent="0.3">
      <c r="A20" s="31">
        <f t="shared" si="2"/>
        <v>9</v>
      </c>
      <c r="B20" s="246" t="s">
        <v>1288</v>
      </c>
      <c r="C20" s="247" t="s">
        <v>1288</v>
      </c>
      <c r="D20" s="247" t="s">
        <v>1288</v>
      </c>
      <c r="E20" s="248" t="s">
        <v>1288</v>
      </c>
      <c r="F20" s="181" t="s">
        <v>30</v>
      </c>
      <c r="G20" s="33"/>
      <c r="H20" s="14">
        <v>20</v>
      </c>
      <c r="I20" s="34">
        <v>0</v>
      </c>
      <c r="J20" s="35">
        <v>9.5</v>
      </c>
      <c r="K20" s="36">
        <f t="shared" si="0"/>
        <v>0</v>
      </c>
      <c r="L20" s="37">
        <f t="shared" si="1"/>
        <v>0</v>
      </c>
    </row>
    <row r="21" spans="1:12" ht="24.95" customHeight="1" x14ac:dyDescent="0.3">
      <c r="A21" s="31">
        <f t="shared" si="2"/>
        <v>10</v>
      </c>
      <c r="B21" s="246" t="s">
        <v>1289</v>
      </c>
      <c r="C21" s="247" t="s">
        <v>1289</v>
      </c>
      <c r="D21" s="247" t="s">
        <v>1289</v>
      </c>
      <c r="E21" s="248" t="s">
        <v>1289</v>
      </c>
      <c r="F21" s="181" t="s">
        <v>30</v>
      </c>
      <c r="G21" s="33"/>
      <c r="H21" s="14">
        <v>30</v>
      </c>
      <c r="I21" s="34">
        <v>0</v>
      </c>
      <c r="J21" s="35">
        <v>9.5</v>
      </c>
      <c r="K21" s="36">
        <f t="shared" si="0"/>
        <v>0</v>
      </c>
      <c r="L21" s="37">
        <f t="shared" si="1"/>
        <v>0</v>
      </c>
    </row>
    <row r="22" spans="1:12" ht="24.95" customHeight="1" x14ac:dyDescent="0.3">
      <c r="A22" s="31">
        <f t="shared" si="2"/>
        <v>11</v>
      </c>
      <c r="B22" s="246" t="s">
        <v>1290</v>
      </c>
      <c r="C22" s="247" t="s">
        <v>1290</v>
      </c>
      <c r="D22" s="247" t="s">
        <v>1290</v>
      </c>
      <c r="E22" s="248" t="s">
        <v>1290</v>
      </c>
      <c r="F22" s="181" t="s">
        <v>30</v>
      </c>
      <c r="G22" s="33"/>
      <c r="H22" s="14">
        <v>20</v>
      </c>
      <c r="I22" s="34">
        <v>0</v>
      </c>
      <c r="J22" s="35">
        <v>9.5</v>
      </c>
      <c r="K22" s="36">
        <f t="shared" si="0"/>
        <v>0</v>
      </c>
      <c r="L22" s="37">
        <f t="shared" si="1"/>
        <v>0</v>
      </c>
    </row>
    <row r="23" spans="1:12" ht="24.95" customHeight="1" x14ac:dyDescent="0.3">
      <c r="A23" s="31">
        <f t="shared" si="2"/>
        <v>12</v>
      </c>
      <c r="B23" s="246" t="s">
        <v>1291</v>
      </c>
      <c r="C23" s="247" t="s">
        <v>1291</v>
      </c>
      <c r="D23" s="247" t="s">
        <v>1291</v>
      </c>
      <c r="E23" s="248" t="s">
        <v>1291</v>
      </c>
      <c r="F23" s="181" t="s">
        <v>30</v>
      </c>
      <c r="G23" s="33"/>
      <c r="H23" s="14">
        <v>15</v>
      </c>
      <c r="I23" s="34">
        <v>0</v>
      </c>
      <c r="J23" s="35">
        <v>9.5</v>
      </c>
      <c r="K23" s="36">
        <f t="shared" si="0"/>
        <v>0</v>
      </c>
      <c r="L23" s="37">
        <f t="shared" si="1"/>
        <v>0</v>
      </c>
    </row>
    <row r="24" spans="1:12" ht="24.95" customHeight="1" x14ac:dyDescent="0.3">
      <c r="A24" s="31">
        <f t="shared" si="2"/>
        <v>13</v>
      </c>
      <c r="B24" s="246" t="s">
        <v>1292</v>
      </c>
      <c r="C24" s="247" t="s">
        <v>1292</v>
      </c>
      <c r="D24" s="247" t="s">
        <v>1292</v>
      </c>
      <c r="E24" s="248" t="s">
        <v>1292</v>
      </c>
      <c r="F24" s="181" t="s">
        <v>30</v>
      </c>
      <c r="G24" s="33"/>
      <c r="H24" s="14">
        <v>20</v>
      </c>
      <c r="I24" s="34">
        <v>0</v>
      </c>
      <c r="J24" s="35">
        <v>9.5</v>
      </c>
      <c r="K24" s="36">
        <f t="shared" si="0"/>
        <v>0</v>
      </c>
      <c r="L24" s="37">
        <f t="shared" si="1"/>
        <v>0</v>
      </c>
    </row>
    <row r="25" spans="1:12" ht="15" customHeight="1" x14ac:dyDescent="0.3">
      <c r="A25" s="31">
        <f t="shared" si="2"/>
        <v>14</v>
      </c>
      <c r="B25" s="246" t="s">
        <v>1293</v>
      </c>
      <c r="C25" s="247" t="s">
        <v>1293</v>
      </c>
      <c r="D25" s="247" t="s">
        <v>1293</v>
      </c>
      <c r="E25" s="248" t="s">
        <v>1293</v>
      </c>
      <c r="F25" s="181" t="s">
        <v>30</v>
      </c>
      <c r="G25" s="33"/>
      <c r="H25" s="14">
        <v>30</v>
      </c>
      <c r="I25" s="34">
        <v>0</v>
      </c>
      <c r="J25" s="35">
        <v>9.5</v>
      </c>
      <c r="K25" s="36">
        <f t="shared" si="0"/>
        <v>0</v>
      </c>
      <c r="L25" s="37">
        <f t="shared" si="1"/>
        <v>0</v>
      </c>
    </row>
    <row r="26" spans="1:12" ht="24.95" customHeight="1" x14ac:dyDescent="0.3">
      <c r="A26" s="31">
        <f t="shared" si="2"/>
        <v>15</v>
      </c>
      <c r="B26" s="246" t="s">
        <v>1294</v>
      </c>
      <c r="C26" s="247" t="s">
        <v>1294</v>
      </c>
      <c r="D26" s="247" t="s">
        <v>1294</v>
      </c>
      <c r="E26" s="248" t="s">
        <v>1294</v>
      </c>
      <c r="F26" s="181" t="s">
        <v>30</v>
      </c>
      <c r="G26" s="33"/>
      <c r="H26" s="14">
        <v>20</v>
      </c>
      <c r="I26" s="34">
        <v>0</v>
      </c>
      <c r="J26" s="35">
        <v>9.5</v>
      </c>
      <c r="K26" s="36">
        <f t="shared" si="0"/>
        <v>0</v>
      </c>
      <c r="L26" s="37">
        <f t="shared" si="1"/>
        <v>0</v>
      </c>
    </row>
    <row r="27" spans="1:12" ht="15" customHeight="1" x14ac:dyDescent="0.3">
      <c r="A27" s="31">
        <f t="shared" si="2"/>
        <v>16</v>
      </c>
      <c r="B27" s="249" t="s">
        <v>1295</v>
      </c>
      <c r="C27" s="250" t="s">
        <v>1295</v>
      </c>
      <c r="D27" s="250" t="s">
        <v>1295</v>
      </c>
      <c r="E27" s="251" t="s">
        <v>1295</v>
      </c>
      <c r="F27" s="181" t="s">
        <v>30</v>
      </c>
      <c r="G27" s="33"/>
      <c r="H27" s="14">
        <v>20</v>
      </c>
      <c r="I27" s="34">
        <v>0</v>
      </c>
      <c r="J27" s="35">
        <v>9.5</v>
      </c>
      <c r="K27" s="36">
        <f t="shared" si="0"/>
        <v>0</v>
      </c>
      <c r="L27" s="37">
        <f t="shared" si="1"/>
        <v>0</v>
      </c>
    </row>
    <row r="28" spans="1:12" ht="15" customHeight="1" x14ac:dyDescent="0.3">
      <c r="A28" s="31">
        <f t="shared" si="2"/>
        <v>17</v>
      </c>
      <c r="B28" s="249" t="s">
        <v>1296</v>
      </c>
      <c r="C28" s="250" t="s">
        <v>1296</v>
      </c>
      <c r="D28" s="250" t="s">
        <v>1296</v>
      </c>
      <c r="E28" s="251" t="s">
        <v>1296</v>
      </c>
      <c r="F28" s="181" t="s">
        <v>30</v>
      </c>
      <c r="G28" s="33"/>
      <c r="H28" s="14">
        <v>40</v>
      </c>
      <c r="I28" s="34">
        <v>0</v>
      </c>
      <c r="J28" s="35">
        <v>9.5</v>
      </c>
      <c r="K28" s="36">
        <f t="shared" si="0"/>
        <v>0</v>
      </c>
      <c r="L28" s="37">
        <f t="shared" si="1"/>
        <v>0</v>
      </c>
    </row>
    <row r="29" spans="1:12" ht="15" customHeight="1" x14ac:dyDescent="0.3">
      <c r="A29" s="31">
        <f t="shared" si="2"/>
        <v>18</v>
      </c>
      <c r="B29" s="249" t="s">
        <v>1297</v>
      </c>
      <c r="C29" s="250" t="s">
        <v>1297</v>
      </c>
      <c r="D29" s="250" t="s">
        <v>1297</v>
      </c>
      <c r="E29" s="251" t="s">
        <v>1297</v>
      </c>
      <c r="F29" s="181" t="s">
        <v>30</v>
      </c>
      <c r="G29" s="33"/>
      <c r="H29" s="14">
        <v>15</v>
      </c>
      <c r="I29" s="34">
        <v>0</v>
      </c>
      <c r="J29" s="35">
        <v>9.5</v>
      </c>
      <c r="K29" s="36">
        <f t="shared" si="0"/>
        <v>0</v>
      </c>
      <c r="L29" s="37">
        <f t="shared" si="1"/>
        <v>0</v>
      </c>
    </row>
    <row r="30" spans="1:12" ht="15" customHeight="1" x14ac:dyDescent="0.3">
      <c r="A30" s="31">
        <f t="shared" si="2"/>
        <v>19</v>
      </c>
      <c r="B30" s="246" t="s">
        <v>1298</v>
      </c>
      <c r="C30" s="247" t="s">
        <v>1298</v>
      </c>
      <c r="D30" s="247" t="s">
        <v>1298</v>
      </c>
      <c r="E30" s="248" t="s">
        <v>1298</v>
      </c>
      <c r="F30" s="181" t="s">
        <v>30</v>
      </c>
      <c r="G30" s="33"/>
      <c r="H30" s="14">
        <v>10</v>
      </c>
      <c r="I30" s="34">
        <v>0</v>
      </c>
      <c r="J30" s="35">
        <v>9.5</v>
      </c>
      <c r="K30" s="36">
        <f t="shared" si="0"/>
        <v>0</v>
      </c>
      <c r="L30" s="37">
        <f t="shared" si="1"/>
        <v>0</v>
      </c>
    </row>
    <row r="31" spans="1:12" ht="24.95" customHeight="1" x14ac:dyDescent="0.3">
      <c r="A31" s="31">
        <v>20</v>
      </c>
      <c r="B31" s="246" t="s">
        <v>1299</v>
      </c>
      <c r="C31" s="247" t="s">
        <v>1299</v>
      </c>
      <c r="D31" s="247" t="s">
        <v>1299</v>
      </c>
      <c r="E31" s="248" t="s">
        <v>1299</v>
      </c>
      <c r="F31" s="181" t="s">
        <v>30</v>
      </c>
      <c r="G31" s="33"/>
      <c r="H31" s="14">
        <v>20</v>
      </c>
      <c r="I31" s="34">
        <v>0</v>
      </c>
      <c r="J31" s="35">
        <v>9.5</v>
      </c>
      <c r="K31" s="36">
        <f t="shared" si="0"/>
        <v>0</v>
      </c>
      <c r="L31" s="37">
        <f t="shared" si="1"/>
        <v>0</v>
      </c>
    </row>
    <row r="32" spans="1:12" ht="15" customHeight="1" x14ac:dyDescent="0.3">
      <c r="A32" s="31">
        <v>21</v>
      </c>
      <c r="B32" s="246" t="s">
        <v>1300</v>
      </c>
      <c r="C32" s="247" t="s">
        <v>1300</v>
      </c>
      <c r="D32" s="247" t="s">
        <v>1300</v>
      </c>
      <c r="E32" s="248" t="s">
        <v>1300</v>
      </c>
      <c r="F32" s="181" t="s">
        <v>30</v>
      </c>
      <c r="G32" s="33"/>
      <c r="H32" s="14">
        <v>10</v>
      </c>
      <c r="I32" s="34">
        <v>0</v>
      </c>
      <c r="J32" s="35">
        <v>9.5</v>
      </c>
      <c r="K32" s="36">
        <f t="shared" si="0"/>
        <v>0</v>
      </c>
      <c r="L32" s="37">
        <f t="shared" si="1"/>
        <v>0</v>
      </c>
    </row>
    <row r="33" spans="1:12" ht="15" customHeight="1" x14ac:dyDescent="0.3">
      <c r="A33" s="31">
        <f t="shared" si="2"/>
        <v>22</v>
      </c>
      <c r="B33" s="246" t="s">
        <v>1301</v>
      </c>
      <c r="C33" s="247" t="s">
        <v>1301</v>
      </c>
      <c r="D33" s="247" t="s">
        <v>1301</v>
      </c>
      <c r="E33" s="248" t="s">
        <v>1301</v>
      </c>
      <c r="F33" s="181" t="s">
        <v>30</v>
      </c>
      <c r="G33" s="33"/>
      <c r="H33" s="14">
        <v>50</v>
      </c>
      <c r="I33" s="34">
        <v>0</v>
      </c>
      <c r="J33" s="35">
        <v>9.5</v>
      </c>
      <c r="K33" s="36">
        <f t="shared" si="0"/>
        <v>0</v>
      </c>
      <c r="L33" s="37">
        <f t="shared" si="1"/>
        <v>0</v>
      </c>
    </row>
    <row r="34" spans="1:12" ht="15" customHeight="1" x14ac:dyDescent="0.3">
      <c r="A34" s="31">
        <v>23</v>
      </c>
      <c r="B34" s="246" t="s">
        <v>1302</v>
      </c>
      <c r="C34" s="247" t="s">
        <v>1302</v>
      </c>
      <c r="D34" s="247" t="s">
        <v>1302</v>
      </c>
      <c r="E34" s="248" t="s">
        <v>1302</v>
      </c>
      <c r="F34" s="181" t="s">
        <v>30</v>
      </c>
      <c r="G34" s="33"/>
      <c r="H34" s="14">
        <v>50</v>
      </c>
      <c r="I34" s="34">
        <v>0</v>
      </c>
      <c r="J34" s="35">
        <v>9.5</v>
      </c>
      <c r="K34" s="36">
        <f t="shared" si="0"/>
        <v>0</v>
      </c>
      <c r="L34" s="37">
        <f t="shared" si="1"/>
        <v>0</v>
      </c>
    </row>
    <row r="35" spans="1:12" ht="15.75" x14ac:dyDescent="0.3">
      <c r="A35" s="31">
        <f t="shared" si="2"/>
        <v>24</v>
      </c>
      <c r="B35" s="246" t="s">
        <v>1303</v>
      </c>
      <c r="C35" s="247" t="s">
        <v>1303</v>
      </c>
      <c r="D35" s="247" t="s">
        <v>1303</v>
      </c>
      <c r="E35" s="248" t="s">
        <v>1303</v>
      </c>
      <c r="F35" s="181" t="s">
        <v>30</v>
      </c>
      <c r="G35" s="33"/>
      <c r="H35" s="14">
        <v>100</v>
      </c>
      <c r="I35" s="34">
        <v>0</v>
      </c>
      <c r="J35" s="35">
        <v>9.5</v>
      </c>
      <c r="K35" s="36">
        <f t="shared" si="0"/>
        <v>0</v>
      </c>
      <c r="L35" s="37">
        <f t="shared" si="1"/>
        <v>0</v>
      </c>
    </row>
    <row r="36" spans="1:12" ht="24.95" customHeight="1" x14ac:dyDescent="0.3">
      <c r="A36" s="31">
        <f t="shared" si="2"/>
        <v>25</v>
      </c>
      <c r="B36" s="246" t="s">
        <v>1304</v>
      </c>
      <c r="C36" s="247" t="s">
        <v>1304</v>
      </c>
      <c r="D36" s="247" t="s">
        <v>1304</v>
      </c>
      <c r="E36" s="248" t="s">
        <v>1304</v>
      </c>
      <c r="F36" s="181" t="s">
        <v>30</v>
      </c>
      <c r="G36" s="33"/>
      <c r="H36" s="14">
        <v>100</v>
      </c>
      <c r="I36" s="34">
        <v>0</v>
      </c>
      <c r="J36" s="35">
        <v>9.5</v>
      </c>
      <c r="K36" s="36">
        <f t="shared" si="0"/>
        <v>0</v>
      </c>
      <c r="L36" s="37">
        <f t="shared" si="1"/>
        <v>0</v>
      </c>
    </row>
    <row r="37" spans="1:12" ht="24.95" customHeight="1" x14ac:dyDescent="0.3">
      <c r="A37" s="31">
        <f t="shared" si="2"/>
        <v>26</v>
      </c>
      <c r="B37" s="246" t="s">
        <v>1305</v>
      </c>
      <c r="C37" s="247" t="s">
        <v>1305</v>
      </c>
      <c r="D37" s="247" t="s">
        <v>1305</v>
      </c>
      <c r="E37" s="248" t="s">
        <v>1305</v>
      </c>
      <c r="F37" s="181" t="s">
        <v>30</v>
      </c>
      <c r="G37" s="33"/>
      <c r="H37" s="14">
        <v>100</v>
      </c>
      <c r="I37" s="34">
        <v>0</v>
      </c>
      <c r="J37" s="35">
        <v>9.5</v>
      </c>
      <c r="K37" s="36">
        <f t="shared" si="0"/>
        <v>0</v>
      </c>
      <c r="L37" s="37">
        <f t="shared" si="1"/>
        <v>0</v>
      </c>
    </row>
    <row r="38" spans="1:12" ht="15" customHeight="1" x14ac:dyDescent="0.3">
      <c r="A38" s="31">
        <f t="shared" si="2"/>
        <v>27</v>
      </c>
      <c r="B38" s="246" t="s">
        <v>1306</v>
      </c>
      <c r="C38" s="247" t="s">
        <v>1306</v>
      </c>
      <c r="D38" s="247" t="s">
        <v>1306</v>
      </c>
      <c r="E38" s="248" t="s">
        <v>1306</v>
      </c>
      <c r="F38" s="181" t="s">
        <v>30</v>
      </c>
      <c r="G38" s="33"/>
      <c r="H38" s="14">
        <v>100</v>
      </c>
      <c r="I38" s="34">
        <v>0</v>
      </c>
      <c r="J38" s="35">
        <v>9.5</v>
      </c>
      <c r="K38" s="36">
        <f t="shared" si="0"/>
        <v>0</v>
      </c>
      <c r="L38" s="37">
        <f t="shared" si="1"/>
        <v>0</v>
      </c>
    </row>
    <row r="39" spans="1:12" ht="15" customHeight="1" x14ac:dyDescent="0.3">
      <c r="A39" s="31">
        <f t="shared" si="2"/>
        <v>28</v>
      </c>
      <c r="B39" s="246" t="s">
        <v>1307</v>
      </c>
      <c r="C39" s="247" t="s">
        <v>1307</v>
      </c>
      <c r="D39" s="247" t="s">
        <v>1307</v>
      </c>
      <c r="E39" s="248" t="s">
        <v>1307</v>
      </c>
      <c r="F39" s="181" t="s">
        <v>30</v>
      </c>
      <c r="G39" s="33"/>
      <c r="H39" s="14">
        <v>100</v>
      </c>
      <c r="I39" s="34">
        <v>0</v>
      </c>
      <c r="J39" s="35">
        <v>9.5</v>
      </c>
      <c r="K39" s="36">
        <f t="shared" si="0"/>
        <v>0</v>
      </c>
      <c r="L39" s="37">
        <f t="shared" si="1"/>
        <v>0</v>
      </c>
    </row>
    <row r="40" spans="1:12" ht="24.95" customHeight="1" x14ac:dyDescent="0.3">
      <c r="A40" s="31">
        <f t="shared" si="2"/>
        <v>29</v>
      </c>
      <c r="B40" s="246" t="s">
        <v>1308</v>
      </c>
      <c r="C40" s="247" t="s">
        <v>1308</v>
      </c>
      <c r="D40" s="247" t="s">
        <v>1308</v>
      </c>
      <c r="E40" s="248" t="s">
        <v>1308</v>
      </c>
      <c r="F40" s="181" t="s">
        <v>30</v>
      </c>
      <c r="G40" s="33"/>
      <c r="H40" s="14">
        <v>60</v>
      </c>
      <c r="I40" s="34">
        <v>0</v>
      </c>
      <c r="J40" s="35">
        <v>9.5</v>
      </c>
      <c r="K40" s="36">
        <f t="shared" si="0"/>
        <v>0</v>
      </c>
      <c r="L40" s="37">
        <f t="shared" si="1"/>
        <v>0</v>
      </c>
    </row>
    <row r="41" spans="1:12" ht="15.75" x14ac:dyDescent="0.3">
      <c r="A41" s="31">
        <f t="shared" si="2"/>
        <v>30</v>
      </c>
      <c r="B41" s="246" t="s">
        <v>1309</v>
      </c>
      <c r="C41" s="247" t="s">
        <v>1309</v>
      </c>
      <c r="D41" s="247" t="s">
        <v>1309</v>
      </c>
      <c r="E41" s="248" t="s">
        <v>1309</v>
      </c>
      <c r="F41" s="181" t="s">
        <v>30</v>
      </c>
      <c r="G41" s="33"/>
      <c r="H41" s="14">
        <v>100</v>
      </c>
      <c r="I41" s="34">
        <v>0</v>
      </c>
      <c r="J41" s="35">
        <v>9.5</v>
      </c>
      <c r="K41" s="36">
        <f t="shared" si="0"/>
        <v>0</v>
      </c>
      <c r="L41" s="37">
        <f t="shared" si="1"/>
        <v>0</v>
      </c>
    </row>
    <row r="42" spans="1:12" ht="15" customHeight="1" x14ac:dyDescent="0.3">
      <c r="A42" s="31">
        <f t="shared" si="2"/>
        <v>31</v>
      </c>
      <c r="B42" s="246" t="s">
        <v>1310</v>
      </c>
      <c r="C42" s="247" t="s">
        <v>1310</v>
      </c>
      <c r="D42" s="247" t="s">
        <v>1310</v>
      </c>
      <c r="E42" s="248" t="s">
        <v>1310</v>
      </c>
      <c r="F42" s="181" t="s">
        <v>30</v>
      </c>
      <c r="G42" s="33"/>
      <c r="H42" s="14">
        <v>10</v>
      </c>
      <c r="I42" s="34">
        <v>0</v>
      </c>
      <c r="J42" s="35">
        <v>9.5</v>
      </c>
      <c r="K42" s="36">
        <f t="shared" si="0"/>
        <v>0</v>
      </c>
      <c r="L42" s="37">
        <f t="shared" si="1"/>
        <v>0</v>
      </c>
    </row>
    <row r="43" spans="1:12" ht="15" customHeight="1" x14ac:dyDescent="0.3">
      <c r="A43" s="31">
        <f t="shared" si="2"/>
        <v>32</v>
      </c>
      <c r="B43" s="246" t="s">
        <v>1311</v>
      </c>
      <c r="C43" s="247" t="s">
        <v>1311</v>
      </c>
      <c r="D43" s="247" t="s">
        <v>1311</v>
      </c>
      <c r="E43" s="248" t="s">
        <v>1311</v>
      </c>
      <c r="F43" s="181" t="s">
        <v>30</v>
      </c>
      <c r="G43" s="33"/>
      <c r="H43" s="14">
        <v>40</v>
      </c>
      <c r="I43" s="34">
        <v>0</v>
      </c>
      <c r="J43" s="35">
        <v>9.5</v>
      </c>
      <c r="K43" s="36">
        <f t="shared" si="0"/>
        <v>0</v>
      </c>
      <c r="L43" s="37">
        <f t="shared" si="1"/>
        <v>0</v>
      </c>
    </row>
    <row r="44" spans="1:12" ht="15" customHeight="1" x14ac:dyDescent="0.3">
      <c r="A44" s="31">
        <f t="shared" si="2"/>
        <v>33</v>
      </c>
      <c r="B44" s="246" t="s">
        <v>1312</v>
      </c>
      <c r="C44" s="247" t="s">
        <v>1312</v>
      </c>
      <c r="D44" s="247" t="s">
        <v>1312</v>
      </c>
      <c r="E44" s="248" t="s">
        <v>1312</v>
      </c>
      <c r="F44" s="181" t="s">
        <v>30</v>
      </c>
      <c r="G44" s="33"/>
      <c r="H44" s="14">
        <v>30</v>
      </c>
      <c r="I44" s="34">
        <v>0</v>
      </c>
      <c r="J44" s="35">
        <v>9.5</v>
      </c>
      <c r="K44" s="36">
        <f t="shared" si="0"/>
        <v>0</v>
      </c>
      <c r="L44" s="37">
        <f t="shared" si="1"/>
        <v>0</v>
      </c>
    </row>
    <row r="45" spans="1:12" ht="15" customHeight="1" x14ac:dyDescent="0.3">
      <c r="A45" s="31">
        <f t="shared" si="2"/>
        <v>34</v>
      </c>
      <c r="B45" s="246" t="s">
        <v>1313</v>
      </c>
      <c r="C45" s="247" t="s">
        <v>1313</v>
      </c>
      <c r="D45" s="247" t="s">
        <v>1313</v>
      </c>
      <c r="E45" s="248" t="s">
        <v>1313</v>
      </c>
      <c r="F45" s="181" t="s">
        <v>30</v>
      </c>
      <c r="G45" s="33"/>
      <c r="H45" s="14">
        <v>30</v>
      </c>
      <c r="I45" s="34">
        <v>0</v>
      </c>
      <c r="J45" s="35">
        <v>9.5</v>
      </c>
      <c r="K45" s="36">
        <f t="shared" si="0"/>
        <v>0</v>
      </c>
      <c r="L45" s="37">
        <f t="shared" si="1"/>
        <v>0</v>
      </c>
    </row>
    <row r="46" spans="1:12" ht="15" customHeight="1" x14ac:dyDescent="0.3">
      <c r="A46" s="31">
        <f t="shared" si="2"/>
        <v>35</v>
      </c>
      <c r="B46" s="246" t="s">
        <v>1314</v>
      </c>
      <c r="C46" s="247" t="s">
        <v>1314</v>
      </c>
      <c r="D46" s="247" t="s">
        <v>1314</v>
      </c>
      <c r="E46" s="248" t="s">
        <v>1314</v>
      </c>
      <c r="F46" s="181" t="s">
        <v>30</v>
      </c>
      <c r="G46" s="33"/>
      <c r="H46" s="14">
        <v>60</v>
      </c>
      <c r="I46" s="34">
        <v>0</v>
      </c>
      <c r="J46" s="35">
        <v>9.5</v>
      </c>
      <c r="K46" s="36">
        <f t="shared" si="0"/>
        <v>0</v>
      </c>
      <c r="L46" s="37">
        <f t="shared" si="1"/>
        <v>0</v>
      </c>
    </row>
    <row r="47" spans="1:12" ht="15" customHeight="1" x14ac:dyDescent="0.3">
      <c r="A47" s="31">
        <f t="shared" si="2"/>
        <v>36</v>
      </c>
      <c r="B47" s="246" t="s">
        <v>1315</v>
      </c>
      <c r="C47" s="247" t="s">
        <v>1315</v>
      </c>
      <c r="D47" s="247" t="s">
        <v>1315</v>
      </c>
      <c r="E47" s="248" t="s">
        <v>1315</v>
      </c>
      <c r="F47" s="181" t="s">
        <v>30</v>
      </c>
      <c r="G47" s="33"/>
      <c r="H47" s="14">
        <v>40</v>
      </c>
      <c r="I47" s="34">
        <v>0</v>
      </c>
      <c r="J47" s="35">
        <v>9.5</v>
      </c>
      <c r="K47" s="36">
        <f t="shared" si="0"/>
        <v>0</v>
      </c>
      <c r="L47" s="37">
        <f t="shared" si="1"/>
        <v>0</v>
      </c>
    </row>
    <row r="48" spans="1:12" ht="15" customHeight="1" x14ac:dyDescent="0.3">
      <c r="A48" s="31">
        <f t="shared" si="2"/>
        <v>37</v>
      </c>
      <c r="B48" s="246" t="s">
        <v>1316</v>
      </c>
      <c r="C48" s="247" t="s">
        <v>1316</v>
      </c>
      <c r="D48" s="247" t="s">
        <v>1316</v>
      </c>
      <c r="E48" s="248" t="s">
        <v>1316</v>
      </c>
      <c r="F48" s="181" t="s">
        <v>30</v>
      </c>
      <c r="G48" s="33"/>
      <c r="H48" s="14">
        <v>30</v>
      </c>
      <c r="I48" s="34">
        <v>0</v>
      </c>
      <c r="J48" s="35">
        <v>9.5</v>
      </c>
      <c r="K48" s="36">
        <f t="shared" si="0"/>
        <v>0</v>
      </c>
      <c r="L48" s="37">
        <f t="shared" si="1"/>
        <v>0</v>
      </c>
    </row>
    <row r="49" spans="1:12" ht="15.75" x14ac:dyDescent="0.3">
      <c r="A49" s="31">
        <f t="shared" si="2"/>
        <v>38</v>
      </c>
      <c r="B49" s="246" t="s">
        <v>1317</v>
      </c>
      <c r="C49" s="247" t="s">
        <v>1317</v>
      </c>
      <c r="D49" s="247" t="s">
        <v>1317</v>
      </c>
      <c r="E49" s="248" t="s">
        <v>1317</v>
      </c>
      <c r="F49" s="181" t="s">
        <v>30</v>
      </c>
      <c r="G49" s="33"/>
      <c r="H49" s="14">
        <v>50</v>
      </c>
      <c r="I49" s="34">
        <v>0</v>
      </c>
      <c r="J49" s="35">
        <v>9.5</v>
      </c>
      <c r="K49" s="36">
        <f t="shared" si="0"/>
        <v>0</v>
      </c>
      <c r="L49" s="37">
        <f t="shared" si="1"/>
        <v>0</v>
      </c>
    </row>
    <row r="50" spans="1:12" ht="24.95" customHeight="1" x14ac:dyDescent="0.3">
      <c r="A50" s="31">
        <v>39</v>
      </c>
      <c r="B50" s="246" t="s">
        <v>1318</v>
      </c>
      <c r="C50" s="247" t="s">
        <v>1318</v>
      </c>
      <c r="D50" s="247" t="s">
        <v>1318</v>
      </c>
      <c r="E50" s="248" t="s">
        <v>1318</v>
      </c>
      <c r="F50" s="181" t="s">
        <v>30</v>
      </c>
      <c r="G50" s="33"/>
      <c r="H50" s="14">
        <v>30</v>
      </c>
      <c r="I50" s="34">
        <v>0</v>
      </c>
      <c r="J50" s="35">
        <v>9.5</v>
      </c>
      <c r="K50" s="36">
        <f t="shared" si="0"/>
        <v>0</v>
      </c>
      <c r="L50" s="37">
        <f t="shared" si="1"/>
        <v>0</v>
      </c>
    </row>
    <row r="51" spans="1:12" ht="15.75" customHeight="1" x14ac:dyDescent="0.3">
      <c r="A51" s="31">
        <v>40</v>
      </c>
      <c r="B51" s="246" t="s">
        <v>1319</v>
      </c>
      <c r="C51" s="247" t="s">
        <v>1319</v>
      </c>
      <c r="D51" s="247" t="s">
        <v>1319</v>
      </c>
      <c r="E51" s="248" t="s">
        <v>1319</v>
      </c>
      <c r="F51" s="181" t="s">
        <v>30</v>
      </c>
      <c r="G51" s="33"/>
      <c r="H51" s="14">
        <v>20</v>
      </c>
      <c r="I51" s="34">
        <v>0</v>
      </c>
      <c r="J51" s="35">
        <v>9.5</v>
      </c>
      <c r="K51" s="36">
        <f t="shared" si="0"/>
        <v>0</v>
      </c>
      <c r="L51" s="37">
        <f t="shared" si="1"/>
        <v>0</v>
      </c>
    </row>
    <row r="52" spans="1:12" ht="15.75" customHeight="1" x14ac:dyDescent="0.3">
      <c r="A52" s="31">
        <v>41</v>
      </c>
      <c r="B52" s="246" t="s">
        <v>1320</v>
      </c>
      <c r="C52" s="247" t="s">
        <v>1320</v>
      </c>
      <c r="D52" s="247" t="s">
        <v>1320</v>
      </c>
      <c r="E52" s="248" t="s">
        <v>1320</v>
      </c>
      <c r="F52" s="181"/>
      <c r="G52" s="33"/>
      <c r="H52" s="14">
        <v>35</v>
      </c>
      <c r="I52" s="34">
        <v>0</v>
      </c>
      <c r="J52" s="35">
        <v>9.5</v>
      </c>
      <c r="K52" s="36">
        <f t="shared" si="0"/>
        <v>0</v>
      </c>
      <c r="L52" s="37">
        <f t="shared" si="1"/>
        <v>0</v>
      </c>
    </row>
    <row r="53" spans="1:12" ht="24.95" customHeight="1" x14ac:dyDescent="0.3">
      <c r="A53" s="31">
        <f t="shared" si="2"/>
        <v>42</v>
      </c>
      <c r="B53" s="246" t="s">
        <v>1321</v>
      </c>
      <c r="C53" s="247" t="s">
        <v>1321</v>
      </c>
      <c r="D53" s="247" t="s">
        <v>1321</v>
      </c>
      <c r="E53" s="248" t="s">
        <v>1321</v>
      </c>
      <c r="F53" s="181" t="s">
        <v>30</v>
      </c>
      <c r="G53" s="33"/>
      <c r="H53" s="14">
        <v>20</v>
      </c>
      <c r="I53" s="34">
        <v>0</v>
      </c>
      <c r="J53" s="35">
        <v>9.5</v>
      </c>
      <c r="K53" s="36">
        <f t="shared" si="0"/>
        <v>0</v>
      </c>
      <c r="L53" s="37">
        <f t="shared" si="1"/>
        <v>0</v>
      </c>
    </row>
    <row r="54" spans="1:12" ht="15.75" x14ac:dyDescent="0.3">
      <c r="A54" s="31">
        <f t="shared" si="2"/>
        <v>43</v>
      </c>
      <c r="B54" s="246" t="s">
        <v>1322</v>
      </c>
      <c r="C54" s="247" t="s">
        <v>1322</v>
      </c>
      <c r="D54" s="247" t="s">
        <v>1322</v>
      </c>
      <c r="E54" s="248" t="s">
        <v>1322</v>
      </c>
      <c r="F54" s="181" t="s">
        <v>30</v>
      </c>
      <c r="G54" s="33"/>
      <c r="H54" s="14">
        <v>40</v>
      </c>
      <c r="I54" s="34">
        <v>0</v>
      </c>
      <c r="J54" s="35">
        <v>9.5</v>
      </c>
      <c r="K54" s="36">
        <f t="shared" si="0"/>
        <v>0</v>
      </c>
      <c r="L54" s="37">
        <f t="shared" si="1"/>
        <v>0</v>
      </c>
    </row>
    <row r="55" spans="1:12" ht="15.75" x14ac:dyDescent="0.3">
      <c r="A55" s="31">
        <f t="shared" si="2"/>
        <v>44</v>
      </c>
      <c r="B55" s="246" t="s">
        <v>1323</v>
      </c>
      <c r="C55" s="247" t="s">
        <v>1323</v>
      </c>
      <c r="D55" s="247" t="s">
        <v>1323</v>
      </c>
      <c r="E55" s="248" t="s">
        <v>1323</v>
      </c>
      <c r="F55" s="181" t="s">
        <v>30</v>
      </c>
      <c r="G55" s="33"/>
      <c r="H55" s="14">
        <v>30</v>
      </c>
      <c r="I55" s="34">
        <v>0</v>
      </c>
      <c r="J55" s="35">
        <v>9.5</v>
      </c>
      <c r="K55" s="36">
        <f t="shared" si="0"/>
        <v>0</v>
      </c>
      <c r="L55" s="37">
        <f t="shared" si="1"/>
        <v>0</v>
      </c>
    </row>
    <row r="56" spans="1:12" ht="15.75" x14ac:dyDescent="0.3">
      <c r="A56" s="31">
        <f t="shared" si="2"/>
        <v>45</v>
      </c>
      <c r="B56" s="246" t="s">
        <v>1324</v>
      </c>
      <c r="C56" s="247" t="s">
        <v>1324</v>
      </c>
      <c r="D56" s="247" t="s">
        <v>1324</v>
      </c>
      <c r="E56" s="248" t="s">
        <v>1324</v>
      </c>
      <c r="F56" s="181" t="s">
        <v>30</v>
      </c>
      <c r="G56" s="33"/>
      <c r="H56" s="14">
        <v>60</v>
      </c>
      <c r="I56" s="34">
        <v>0</v>
      </c>
      <c r="J56" s="35">
        <v>9.5</v>
      </c>
      <c r="K56" s="36">
        <f t="shared" si="0"/>
        <v>0</v>
      </c>
      <c r="L56" s="37">
        <f t="shared" si="1"/>
        <v>0</v>
      </c>
    </row>
    <row r="57" spans="1:12" ht="15.75" x14ac:dyDescent="0.3">
      <c r="A57" s="31">
        <f t="shared" si="2"/>
        <v>46</v>
      </c>
      <c r="B57" s="246" t="s">
        <v>1325</v>
      </c>
      <c r="C57" s="247" t="s">
        <v>1325</v>
      </c>
      <c r="D57" s="247" t="s">
        <v>1325</v>
      </c>
      <c r="E57" s="248" t="s">
        <v>1325</v>
      </c>
      <c r="F57" s="181" t="s">
        <v>30</v>
      </c>
      <c r="G57" s="33"/>
      <c r="H57" s="14">
        <v>60</v>
      </c>
      <c r="I57" s="34">
        <v>0</v>
      </c>
      <c r="J57" s="35">
        <v>9.5</v>
      </c>
      <c r="K57" s="36">
        <f t="shared" si="0"/>
        <v>0</v>
      </c>
      <c r="L57" s="37">
        <f t="shared" si="1"/>
        <v>0</v>
      </c>
    </row>
    <row r="58" spans="1:12" ht="15.75" x14ac:dyDescent="0.3">
      <c r="A58" s="31">
        <f t="shared" si="2"/>
        <v>47</v>
      </c>
      <c r="B58" s="246" t="s">
        <v>1326</v>
      </c>
      <c r="C58" s="247" t="s">
        <v>1326</v>
      </c>
      <c r="D58" s="247" t="s">
        <v>1326</v>
      </c>
      <c r="E58" s="248" t="s">
        <v>1326</v>
      </c>
      <c r="F58" s="181" t="s">
        <v>30</v>
      </c>
      <c r="G58" s="33"/>
      <c r="H58" s="14">
        <v>80</v>
      </c>
      <c r="I58" s="34">
        <v>0</v>
      </c>
      <c r="J58" s="35">
        <v>9.5</v>
      </c>
      <c r="K58" s="36">
        <f t="shared" si="0"/>
        <v>0</v>
      </c>
      <c r="L58" s="37">
        <f t="shared" si="1"/>
        <v>0</v>
      </c>
    </row>
    <row r="59" spans="1:12" ht="15" customHeight="1" x14ac:dyDescent="0.3">
      <c r="A59" s="31">
        <v>48</v>
      </c>
      <c r="B59" s="246" t="s">
        <v>1327</v>
      </c>
      <c r="C59" s="247" t="s">
        <v>1327</v>
      </c>
      <c r="D59" s="247" t="s">
        <v>1327</v>
      </c>
      <c r="E59" s="248" t="s">
        <v>1327</v>
      </c>
      <c r="F59" s="181" t="s">
        <v>30</v>
      </c>
      <c r="G59" s="33"/>
      <c r="H59" s="14">
        <v>100</v>
      </c>
      <c r="I59" s="34">
        <v>0</v>
      </c>
      <c r="J59" s="35">
        <v>9.5</v>
      </c>
      <c r="K59" s="36">
        <f t="shared" si="0"/>
        <v>0</v>
      </c>
      <c r="L59" s="37">
        <f t="shared" si="1"/>
        <v>0</v>
      </c>
    </row>
    <row r="60" spans="1:12" ht="15.75" customHeight="1" x14ac:dyDescent="0.3">
      <c r="A60" s="31">
        <f>A59+1</f>
        <v>49</v>
      </c>
      <c r="B60" s="246" t="s">
        <v>1328</v>
      </c>
      <c r="C60" s="247" t="s">
        <v>1328</v>
      </c>
      <c r="D60" s="247" t="s">
        <v>1328</v>
      </c>
      <c r="E60" s="248" t="s">
        <v>1328</v>
      </c>
      <c r="F60" s="181" t="s">
        <v>30</v>
      </c>
      <c r="G60" s="33"/>
      <c r="H60" s="14">
        <v>40</v>
      </c>
      <c r="I60" s="34">
        <v>0</v>
      </c>
      <c r="J60" s="35">
        <v>9.5</v>
      </c>
      <c r="K60" s="36">
        <f t="shared" si="0"/>
        <v>0</v>
      </c>
      <c r="L60" s="37">
        <f t="shared" si="1"/>
        <v>0</v>
      </c>
    </row>
    <row r="61" spans="1:12" ht="24.95" customHeight="1" x14ac:dyDescent="0.3">
      <c r="A61" s="31">
        <v>50</v>
      </c>
      <c r="B61" s="246" t="s">
        <v>1329</v>
      </c>
      <c r="C61" s="247" t="s">
        <v>1329</v>
      </c>
      <c r="D61" s="247" t="s">
        <v>1329</v>
      </c>
      <c r="E61" s="248" t="s">
        <v>1329</v>
      </c>
      <c r="F61" s="181" t="s">
        <v>30</v>
      </c>
      <c r="G61" s="33"/>
      <c r="H61" s="14">
        <v>60</v>
      </c>
      <c r="I61" s="34">
        <v>0</v>
      </c>
      <c r="J61" s="35">
        <v>9.5</v>
      </c>
      <c r="K61" s="36">
        <f t="shared" si="0"/>
        <v>0</v>
      </c>
      <c r="L61" s="37">
        <f t="shared" si="1"/>
        <v>0</v>
      </c>
    </row>
    <row r="62" spans="1:12" ht="24.95" customHeight="1" x14ac:dyDescent="0.3">
      <c r="A62" s="31">
        <v>51</v>
      </c>
      <c r="B62" s="246" t="s">
        <v>1330</v>
      </c>
      <c r="C62" s="247" t="s">
        <v>1330</v>
      </c>
      <c r="D62" s="247" t="s">
        <v>1330</v>
      </c>
      <c r="E62" s="248" t="s">
        <v>1330</v>
      </c>
      <c r="F62" s="181" t="s">
        <v>30</v>
      </c>
      <c r="G62" s="33"/>
      <c r="H62" s="14">
        <v>150</v>
      </c>
      <c r="I62" s="34">
        <v>0</v>
      </c>
      <c r="J62" s="35">
        <v>9.5</v>
      </c>
      <c r="K62" s="36">
        <f t="shared" si="0"/>
        <v>0</v>
      </c>
      <c r="L62" s="37">
        <f t="shared" si="1"/>
        <v>0</v>
      </c>
    </row>
    <row r="63" spans="1:12" ht="24.95" customHeight="1" x14ac:dyDescent="0.3">
      <c r="A63" s="31">
        <f t="shared" si="2"/>
        <v>52</v>
      </c>
      <c r="B63" s="246" t="s">
        <v>1331</v>
      </c>
      <c r="C63" s="247" t="s">
        <v>1331</v>
      </c>
      <c r="D63" s="247" t="s">
        <v>1331</v>
      </c>
      <c r="E63" s="248" t="s">
        <v>1331</v>
      </c>
      <c r="F63" s="181" t="s">
        <v>30</v>
      </c>
      <c r="G63" s="33"/>
      <c r="H63" s="14">
        <v>20</v>
      </c>
      <c r="I63" s="34">
        <v>0</v>
      </c>
      <c r="J63" s="35">
        <v>9.5</v>
      </c>
      <c r="K63" s="36">
        <f t="shared" si="0"/>
        <v>0</v>
      </c>
      <c r="L63" s="37">
        <f t="shared" si="1"/>
        <v>0</v>
      </c>
    </row>
    <row r="64" spans="1:12" ht="15.75" x14ac:dyDescent="0.3">
      <c r="A64" s="31">
        <f t="shared" si="2"/>
        <v>53</v>
      </c>
      <c r="B64" s="246" t="s">
        <v>1332</v>
      </c>
      <c r="C64" s="247" t="s">
        <v>1332</v>
      </c>
      <c r="D64" s="247" t="s">
        <v>1332</v>
      </c>
      <c r="E64" s="248" t="s">
        <v>1332</v>
      </c>
      <c r="F64" s="181" t="s">
        <v>30</v>
      </c>
      <c r="G64" s="33"/>
      <c r="H64" s="14">
        <v>50</v>
      </c>
      <c r="I64" s="34">
        <v>0</v>
      </c>
      <c r="J64" s="35">
        <v>9.5</v>
      </c>
      <c r="K64" s="36">
        <f t="shared" si="0"/>
        <v>0</v>
      </c>
      <c r="L64" s="37">
        <f t="shared" si="1"/>
        <v>0</v>
      </c>
    </row>
    <row r="65" spans="1:12" ht="15.75" x14ac:dyDescent="0.3">
      <c r="A65" s="31">
        <f t="shared" si="2"/>
        <v>54</v>
      </c>
      <c r="B65" s="246" t="s">
        <v>1333</v>
      </c>
      <c r="C65" s="247" t="s">
        <v>1333</v>
      </c>
      <c r="D65" s="247" t="s">
        <v>1333</v>
      </c>
      <c r="E65" s="248" t="s">
        <v>1333</v>
      </c>
      <c r="F65" s="181" t="s">
        <v>30</v>
      </c>
      <c r="G65" s="33"/>
      <c r="H65" s="14">
        <v>15</v>
      </c>
      <c r="I65" s="34">
        <v>0</v>
      </c>
      <c r="J65" s="35">
        <v>9.5</v>
      </c>
      <c r="K65" s="36">
        <f t="shared" si="0"/>
        <v>0</v>
      </c>
      <c r="L65" s="37">
        <f t="shared" si="1"/>
        <v>0</v>
      </c>
    </row>
    <row r="66" spans="1:12" ht="24.95" customHeight="1" x14ac:dyDescent="0.3">
      <c r="A66" s="31">
        <f t="shared" si="2"/>
        <v>55</v>
      </c>
      <c r="B66" s="246" t="s">
        <v>1334</v>
      </c>
      <c r="C66" s="247" t="s">
        <v>1334</v>
      </c>
      <c r="D66" s="247" t="s">
        <v>1334</v>
      </c>
      <c r="E66" s="248" t="s">
        <v>1334</v>
      </c>
      <c r="F66" s="181" t="s">
        <v>30</v>
      </c>
      <c r="G66" s="33"/>
      <c r="H66" s="14">
        <v>50</v>
      </c>
      <c r="I66" s="34">
        <v>0</v>
      </c>
      <c r="J66" s="35">
        <v>9.5</v>
      </c>
      <c r="K66" s="36">
        <f t="shared" si="0"/>
        <v>0</v>
      </c>
      <c r="L66" s="37">
        <f t="shared" si="1"/>
        <v>0</v>
      </c>
    </row>
    <row r="67" spans="1:12" ht="24.95" customHeight="1" x14ac:dyDescent="0.3">
      <c r="A67" s="31">
        <f t="shared" si="2"/>
        <v>56</v>
      </c>
      <c r="B67" s="246" t="s">
        <v>1335</v>
      </c>
      <c r="C67" s="247" t="s">
        <v>1335</v>
      </c>
      <c r="D67" s="247" t="s">
        <v>1335</v>
      </c>
      <c r="E67" s="248" t="s">
        <v>1335</v>
      </c>
      <c r="F67" s="181" t="s">
        <v>30</v>
      </c>
      <c r="G67" s="33"/>
      <c r="H67" s="14">
        <v>60</v>
      </c>
      <c r="I67" s="34">
        <v>0</v>
      </c>
      <c r="J67" s="35">
        <v>9.5</v>
      </c>
      <c r="K67" s="36">
        <f t="shared" si="0"/>
        <v>0</v>
      </c>
      <c r="L67" s="37">
        <f t="shared" si="1"/>
        <v>0</v>
      </c>
    </row>
    <row r="68" spans="1:12" ht="15.75" x14ac:dyDescent="0.3">
      <c r="A68" s="31">
        <f t="shared" si="2"/>
        <v>57</v>
      </c>
      <c r="B68" s="246" t="s">
        <v>1336</v>
      </c>
      <c r="C68" s="247" t="s">
        <v>1336</v>
      </c>
      <c r="D68" s="247" t="s">
        <v>1336</v>
      </c>
      <c r="E68" s="248" t="s">
        <v>1336</v>
      </c>
      <c r="F68" s="181" t="s">
        <v>30</v>
      </c>
      <c r="G68" s="33"/>
      <c r="H68" s="14">
        <v>20</v>
      </c>
      <c r="I68" s="34">
        <v>0</v>
      </c>
      <c r="J68" s="35">
        <v>9.5</v>
      </c>
      <c r="K68" s="36">
        <f t="shared" si="0"/>
        <v>0</v>
      </c>
      <c r="L68" s="37">
        <f t="shared" si="1"/>
        <v>0</v>
      </c>
    </row>
    <row r="69" spans="1:12" ht="15.75" x14ac:dyDescent="0.3">
      <c r="A69" s="31">
        <f t="shared" si="2"/>
        <v>58</v>
      </c>
      <c r="B69" s="246" t="s">
        <v>1337</v>
      </c>
      <c r="C69" s="247" t="s">
        <v>1337</v>
      </c>
      <c r="D69" s="247" t="s">
        <v>1337</v>
      </c>
      <c r="E69" s="248" t="s">
        <v>1337</v>
      </c>
      <c r="F69" s="181" t="s">
        <v>30</v>
      </c>
      <c r="G69" s="33"/>
      <c r="H69" s="14">
        <v>50</v>
      </c>
      <c r="I69" s="34">
        <v>0</v>
      </c>
      <c r="J69" s="35">
        <v>9.5</v>
      </c>
      <c r="K69" s="36">
        <f t="shared" si="0"/>
        <v>0</v>
      </c>
      <c r="L69" s="37">
        <f t="shared" si="1"/>
        <v>0</v>
      </c>
    </row>
    <row r="70" spans="1:12" ht="15.75" x14ac:dyDescent="0.3">
      <c r="A70" s="31">
        <f t="shared" si="2"/>
        <v>59</v>
      </c>
      <c r="B70" s="246" t="s">
        <v>1338</v>
      </c>
      <c r="C70" s="247" t="s">
        <v>1338</v>
      </c>
      <c r="D70" s="247" t="s">
        <v>1338</v>
      </c>
      <c r="E70" s="248" t="s">
        <v>1338</v>
      </c>
      <c r="F70" s="181" t="s">
        <v>30</v>
      </c>
      <c r="G70" s="33"/>
      <c r="H70" s="14">
        <v>20</v>
      </c>
      <c r="I70" s="34">
        <v>0</v>
      </c>
      <c r="J70" s="35">
        <v>9.5</v>
      </c>
      <c r="K70" s="36">
        <f t="shared" si="0"/>
        <v>0</v>
      </c>
      <c r="L70" s="37">
        <f t="shared" si="1"/>
        <v>0</v>
      </c>
    </row>
    <row r="71" spans="1:12" ht="24.95" customHeight="1" x14ac:dyDescent="0.3">
      <c r="A71" s="31">
        <f t="shared" si="2"/>
        <v>60</v>
      </c>
      <c r="B71" s="246" t="s">
        <v>1339</v>
      </c>
      <c r="C71" s="247" t="s">
        <v>1339</v>
      </c>
      <c r="D71" s="247" t="s">
        <v>1339</v>
      </c>
      <c r="E71" s="248" t="s">
        <v>1339</v>
      </c>
      <c r="F71" s="181" t="s">
        <v>30</v>
      </c>
      <c r="G71" s="33"/>
      <c r="H71" s="14">
        <v>150</v>
      </c>
      <c r="I71" s="34">
        <v>0</v>
      </c>
      <c r="J71" s="35">
        <v>9.5</v>
      </c>
      <c r="K71" s="36">
        <f t="shared" si="0"/>
        <v>0</v>
      </c>
      <c r="L71" s="37">
        <f t="shared" si="1"/>
        <v>0</v>
      </c>
    </row>
    <row r="72" spans="1:12" ht="15.75" x14ac:dyDescent="0.3">
      <c r="A72" s="31">
        <f t="shared" si="2"/>
        <v>61</v>
      </c>
      <c r="B72" s="246" t="s">
        <v>1340</v>
      </c>
      <c r="C72" s="247" t="s">
        <v>1340</v>
      </c>
      <c r="D72" s="247" t="s">
        <v>1340</v>
      </c>
      <c r="E72" s="248" t="s">
        <v>1340</v>
      </c>
      <c r="F72" s="181" t="s">
        <v>30</v>
      </c>
      <c r="G72" s="33"/>
      <c r="H72" s="14">
        <v>8</v>
      </c>
      <c r="I72" s="34">
        <v>0</v>
      </c>
      <c r="J72" s="35">
        <v>9.5</v>
      </c>
      <c r="K72" s="36">
        <f t="shared" si="0"/>
        <v>0</v>
      </c>
      <c r="L72" s="37">
        <f t="shared" si="1"/>
        <v>0</v>
      </c>
    </row>
    <row r="73" spans="1:12" ht="24.95" customHeight="1" x14ac:dyDescent="0.3">
      <c r="A73" s="31">
        <f t="shared" si="2"/>
        <v>62</v>
      </c>
      <c r="B73" s="246" t="s">
        <v>1341</v>
      </c>
      <c r="C73" s="247" t="s">
        <v>1341</v>
      </c>
      <c r="D73" s="247" t="s">
        <v>1341</v>
      </c>
      <c r="E73" s="248" t="s">
        <v>1341</v>
      </c>
      <c r="F73" s="181" t="s">
        <v>30</v>
      </c>
      <c r="G73" s="33"/>
      <c r="H73" s="14">
        <v>6</v>
      </c>
      <c r="I73" s="34">
        <v>0</v>
      </c>
      <c r="J73" s="35">
        <v>9.5</v>
      </c>
      <c r="K73" s="36">
        <f t="shared" si="0"/>
        <v>0</v>
      </c>
      <c r="L73" s="37">
        <f t="shared" si="1"/>
        <v>0</v>
      </c>
    </row>
    <row r="74" spans="1:12" ht="15" customHeight="1" x14ac:dyDescent="0.3">
      <c r="A74" s="31">
        <f t="shared" si="2"/>
        <v>63</v>
      </c>
      <c r="B74" s="246" t="s">
        <v>1342</v>
      </c>
      <c r="C74" s="247" t="s">
        <v>1342</v>
      </c>
      <c r="D74" s="247" t="s">
        <v>1342</v>
      </c>
      <c r="E74" s="248" t="s">
        <v>1342</v>
      </c>
      <c r="F74" s="181" t="s">
        <v>30</v>
      </c>
      <c r="G74" s="33"/>
      <c r="H74" s="14">
        <v>10</v>
      </c>
      <c r="I74" s="34">
        <v>0</v>
      </c>
      <c r="J74" s="35">
        <v>9.5</v>
      </c>
      <c r="K74" s="36">
        <f t="shared" si="0"/>
        <v>0</v>
      </c>
      <c r="L74" s="37">
        <f t="shared" si="1"/>
        <v>0</v>
      </c>
    </row>
    <row r="75" spans="1:12" ht="15" customHeight="1" x14ac:dyDescent="0.3">
      <c r="A75" s="31">
        <f t="shared" si="2"/>
        <v>64</v>
      </c>
      <c r="B75" s="246" t="s">
        <v>1343</v>
      </c>
      <c r="C75" s="247" t="s">
        <v>1343</v>
      </c>
      <c r="D75" s="247" t="s">
        <v>1343</v>
      </c>
      <c r="E75" s="248" t="s">
        <v>1343</v>
      </c>
      <c r="F75" s="181" t="s">
        <v>30</v>
      </c>
      <c r="G75" s="33"/>
      <c r="H75" s="14">
        <v>5</v>
      </c>
      <c r="I75" s="34">
        <v>0</v>
      </c>
      <c r="J75" s="35">
        <v>9.5</v>
      </c>
      <c r="K75" s="36">
        <f t="shared" si="0"/>
        <v>0</v>
      </c>
      <c r="L75" s="37">
        <f t="shared" si="1"/>
        <v>0</v>
      </c>
    </row>
    <row r="76" spans="1:12" ht="24.95" customHeight="1" x14ac:dyDescent="0.3">
      <c r="A76" s="31">
        <f t="shared" si="2"/>
        <v>65</v>
      </c>
      <c r="B76" s="246" t="s">
        <v>1344</v>
      </c>
      <c r="C76" s="247" t="s">
        <v>1344</v>
      </c>
      <c r="D76" s="247" t="s">
        <v>1344</v>
      </c>
      <c r="E76" s="248" t="s">
        <v>1344</v>
      </c>
      <c r="F76" s="181" t="s">
        <v>30</v>
      </c>
      <c r="G76" s="33"/>
      <c r="H76" s="14">
        <v>50</v>
      </c>
      <c r="I76" s="34">
        <v>0</v>
      </c>
      <c r="J76" s="35">
        <v>9.5</v>
      </c>
      <c r="K76" s="36">
        <f t="shared" si="0"/>
        <v>0</v>
      </c>
      <c r="L76" s="37">
        <f t="shared" si="1"/>
        <v>0</v>
      </c>
    </row>
    <row r="77" spans="1:12" ht="24.95" customHeight="1" x14ac:dyDescent="0.3">
      <c r="A77" s="31">
        <f t="shared" si="2"/>
        <v>66</v>
      </c>
      <c r="B77" s="246" t="s">
        <v>1345</v>
      </c>
      <c r="C77" s="247" t="s">
        <v>1345</v>
      </c>
      <c r="D77" s="247" t="s">
        <v>1345</v>
      </c>
      <c r="E77" s="248" t="s">
        <v>1345</v>
      </c>
      <c r="F77" s="181" t="s">
        <v>30</v>
      </c>
      <c r="G77" s="33"/>
      <c r="H77" s="14">
        <v>20</v>
      </c>
      <c r="I77" s="34">
        <v>0</v>
      </c>
      <c r="J77" s="35">
        <v>9.5</v>
      </c>
      <c r="K77" s="36">
        <f t="shared" ref="K77:K106" si="3">PRODUCT(I77,1.095)</f>
        <v>0</v>
      </c>
      <c r="L77" s="37">
        <f t="shared" ref="L77:L106" si="4">PRODUCT(H77,K77)</f>
        <v>0</v>
      </c>
    </row>
    <row r="78" spans="1:12" ht="24.95" customHeight="1" x14ac:dyDescent="0.3">
      <c r="A78" s="31">
        <f t="shared" ref="A78:A106" si="5">A77+1</f>
        <v>67</v>
      </c>
      <c r="B78" s="246" t="s">
        <v>1346</v>
      </c>
      <c r="C78" s="247" t="s">
        <v>1346</v>
      </c>
      <c r="D78" s="247" t="s">
        <v>1346</v>
      </c>
      <c r="E78" s="248" t="s">
        <v>1346</v>
      </c>
      <c r="F78" s="182" t="s">
        <v>1375</v>
      </c>
      <c r="G78" s="33"/>
      <c r="H78" s="14">
        <v>50</v>
      </c>
      <c r="I78" s="34">
        <v>0</v>
      </c>
      <c r="J78" s="35">
        <v>9.5</v>
      </c>
      <c r="K78" s="36">
        <f t="shared" si="3"/>
        <v>0</v>
      </c>
      <c r="L78" s="37">
        <f t="shared" si="4"/>
        <v>0</v>
      </c>
    </row>
    <row r="79" spans="1:12" ht="24.95" customHeight="1" x14ac:dyDescent="0.3">
      <c r="A79" s="31">
        <f t="shared" si="5"/>
        <v>68</v>
      </c>
      <c r="B79" s="246" t="s">
        <v>1347</v>
      </c>
      <c r="C79" s="247" t="s">
        <v>1347</v>
      </c>
      <c r="D79" s="247" t="s">
        <v>1347</v>
      </c>
      <c r="E79" s="248" t="s">
        <v>1347</v>
      </c>
      <c r="F79" s="182" t="s">
        <v>1375</v>
      </c>
      <c r="G79" s="33"/>
      <c r="H79" s="14">
        <v>60</v>
      </c>
      <c r="I79" s="34">
        <v>0</v>
      </c>
      <c r="J79" s="35">
        <v>9.5</v>
      </c>
      <c r="K79" s="36">
        <f t="shared" si="3"/>
        <v>0</v>
      </c>
      <c r="L79" s="37">
        <f t="shared" si="4"/>
        <v>0</v>
      </c>
    </row>
    <row r="80" spans="1:12" ht="24.95" customHeight="1" x14ac:dyDescent="0.3">
      <c r="A80" s="31">
        <f t="shared" si="5"/>
        <v>69</v>
      </c>
      <c r="B80" s="246" t="s">
        <v>1348</v>
      </c>
      <c r="C80" s="247" t="s">
        <v>1348</v>
      </c>
      <c r="D80" s="247" t="s">
        <v>1348</v>
      </c>
      <c r="E80" s="248" t="s">
        <v>1348</v>
      </c>
      <c r="F80" s="182" t="s">
        <v>1375</v>
      </c>
      <c r="G80" s="33"/>
      <c r="H80" s="14">
        <v>80</v>
      </c>
      <c r="I80" s="34">
        <v>0</v>
      </c>
      <c r="J80" s="35">
        <v>9.5</v>
      </c>
      <c r="K80" s="36">
        <f t="shared" si="3"/>
        <v>0</v>
      </c>
      <c r="L80" s="37">
        <f t="shared" si="4"/>
        <v>0</v>
      </c>
    </row>
    <row r="81" spans="1:12" ht="24.95" customHeight="1" x14ac:dyDescent="0.3">
      <c r="A81" s="31">
        <f t="shared" si="5"/>
        <v>70</v>
      </c>
      <c r="B81" s="246" t="s">
        <v>1349</v>
      </c>
      <c r="C81" s="247" t="s">
        <v>1349</v>
      </c>
      <c r="D81" s="247" t="s">
        <v>1349</v>
      </c>
      <c r="E81" s="248" t="s">
        <v>1349</v>
      </c>
      <c r="F81" s="182" t="s">
        <v>1375</v>
      </c>
      <c r="G81" s="33"/>
      <c r="H81" s="14">
        <v>80</v>
      </c>
      <c r="I81" s="34">
        <v>0</v>
      </c>
      <c r="J81" s="35">
        <v>9.5</v>
      </c>
      <c r="K81" s="36">
        <f t="shared" si="3"/>
        <v>0</v>
      </c>
      <c r="L81" s="37">
        <f t="shared" si="4"/>
        <v>0</v>
      </c>
    </row>
    <row r="82" spans="1:12" ht="15.75" x14ac:dyDescent="0.3">
      <c r="A82" s="31">
        <f t="shared" si="5"/>
        <v>71</v>
      </c>
      <c r="B82" s="246" t="s">
        <v>1350</v>
      </c>
      <c r="C82" s="247" t="s">
        <v>1350</v>
      </c>
      <c r="D82" s="247" t="s">
        <v>1350</v>
      </c>
      <c r="E82" s="248" t="s">
        <v>1350</v>
      </c>
      <c r="F82" s="182" t="s">
        <v>30</v>
      </c>
      <c r="G82" s="33"/>
      <c r="H82" s="14">
        <v>150</v>
      </c>
      <c r="I82" s="34">
        <v>0</v>
      </c>
      <c r="J82" s="35">
        <v>9.5</v>
      </c>
      <c r="K82" s="36">
        <f t="shared" si="3"/>
        <v>0</v>
      </c>
      <c r="L82" s="37">
        <f t="shared" si="4"/>
        <v>0</v>
      </c>
    </row>
    <row r="83" spans="1:12" ht="15.75" x14ac:dyDescent="0.3">
      <c r="A83" s="31">
        <f t="shared" si="5"/>
        <v>72</v>
      </c>
      <c r="B83" s="246" t="s">
        <v>1351</v>
      </c>
      <c r="C83" s="247" t="s">
        <v>1351</v>
      </c>
      <c r="D83" s="247" t="s">
        <v>1351</v>
      </c>
      <c r="E83" s="248" t="s">
        <v>1351</v>
      </c>
      <c r="F83" s="182" t="s">
        <v>30</v>
      </c>
      <c r="G83" s="33"/>
      <c r="H83" s="14">
        <v>100</v>
      </c>
      <c r="I83" s="34">
        <v>0</v>
      </c>
      <c r="J83" s="35">
        <v>9.5</v>
      </c>
      <c r="K83" s="36">
        <f t="shared" si="3"/>
        <v>0</v>
      </c>
      <c r="L83" s="37">
        <f t="shared" si="4"/>
        <v>0</v>
      </c>
    </row>
    <row r="84" spans="1:12" ht="24.95" customHeight="1" x14ac:dyDescent="0.3">
      <c r="A84" s="31">
        <f t="shared" si="5"/>
        <v>73</v>
      </c>
      <c r="B84" s="246" t="s">
        <v>1352</v>
      </c>
      <c r="C84" s="247" t="s">
        <v>1352</v>
      </c>
      <c r="D84" s="247" t="s">
        <v>1352</v>
      </c>
      <c r="E84" s="248" t="s">
        <v>1352</v>
      </c>
      <c r="F84" s="182" t="s">
        <v>30</v>
      </c>
      <c r="G84" s="33"/>
      <c r="H84" s="14">
        <v>50</v>
      </c>
      <c r="I84" s="34">
        <v>0</v>
      </c>
      <c r="J84" s="35">
        <v>9.5</v>
      </c>
      <c r="K84" s="36">
        <f t="shared" si="3"/>
        <v>0</v>
      </c>
      <c r="L84" s="37">
        <f t="shared" si="4"/>
        <v>0</v>
      </c>
    </row>
    <row r="85" spans="1:12" ht="15" customHeight="1" x14ac:dyDescent="0.3">
      <c r="A85" s="31">
        <f t="shared" si="5"/>
        <v>74</v>
      </c>
      <c r="B85" s="246" t="s">
        <v>1353</v>
      </c>
      <c r="C85" s="247" t="s">
        <v>1353</v>
      </c>
      <c r="D85" s="247" t="s">
        <v>1353</v>
      </c>
      <c r="E85" s="248" t="s">
        <v>1353</v>
      </c>
      <c r="F85" s="182" t="s">
        <v>30</v>
      </c>
      <c r="G85" s="33"/>
      <c r="H85" s="14">
        <v>30</v>
      </c>
      <c r="I85" s="34">
        <v>0</v>
      </c>
      <c r="J85" s="35">
        <v>9.5</v>
      </c>
      <c r="K85" s="36">
        <f t="shared" si="3"/>
        <v>0</v>
      </c>
      <c r="L85" s="37">
        <f t="shared" si="4"/>
        <v>0</v>
      </c>
    </row>
    <row r="86" spans="1:12" ht="15" customHeight="1" x14ac:dyDescent="0.3">
      <c r="A86" s="31">
        <f t="shared" si="5"/>
        <v>75</v>
      </c>
      <c r="B86" s="246" t="s">
        <v>1354</v>
      </c>
      <c r="C86" s="247" t="s">
        <v>1354</v>
      </c>
      <c r="D86" s="247" t="s">
        <v>1354</v>
      </c>
      <c r="E86" s="248" t="s">
        <v>1354</v>
      </c>
      <c r="F86" s="182" t="s">
        <v>30</v>
      </c>
      <c r="G86" s="33"/>
      <c r="H86" s="14">
        <v>50</v>
      </c>
      <c r="I86" s="34">
        <v>0</v>
      </c>
      <c r="J86" s="35">
        <v>9.5</v>
      </c>
      <c r="K86" s="36">
        <f t="shared" si="3"/>
        <v>0</v>
      </c>
      <c r="L86" s="37">
        <f t="shared" si="4"/>
        <v>0</v>
      </c>
    </row>
    <row r="87" spans="1:12" ht="24.95" customHeight="1" x14ac:dyDescent="0.3">
      <c r="A87" s="31">
        <f t="shared" si="5"/>
        <v>76</v>
      </c>
      <c r="B87" s="246" t="s">
        <v>1355</v>
      </c>
      <c r="C87" s="247" t="s">
        <v>1355</v>
      </c>
      <c r="D87" s="247" t="s">
        <v>1355</v>
      </c>
      <c r="E87" s="248" t="s">
        <v>1355</v>
      </c>
      <c r="F87" s="182" t="s">
        <v>30</v>
      </c>
      <c r="G87" s="33"/>
      <c r="H87" s="14">
        <v>40</v>
      </c>
      <c r="I87" s="34">
        <v>0</v>
      </c>
      <c r="J87" s="35">
        <v>9.5</v>
      </c>
      <c r="K87" s="36">
        <f t="shared" si="3"/>
        <v>0</v>
      </c>
      <c r="L87" s="37">
        <f t="shared" si="4"/>
        <v>0</v>
      </c>
    </row>
    <row r="88" spans="1:12" ht="24.95" customHeight="1" x14ac:dyDescent="0.3">
      <c r="A88" s="31">
        <f t="shared" si="5"/>
        <v>77</v>
      </c>
      <c r="B88" s="246" t="s">
        <v>1356</v>
      </c>
      <c r="C88" s="247" t="s">
        <v>1356</v>
      </c>
      <c r="D88" s="247" t="s">
        <v>1356</v>
      </c>
      <c r="E88" s="248" t="s">
        <v>1356</v>
      </c>
      <c r="F88" s="182" t="s">
        <v>30</v>
      </c>
      <c r="G88" s="33"/>
      <c r="H88" s="14">
        <v>50</v>
      </c>
      <c r="I88" s="34">
        <v>0</v>
      </c>
      <c r="J88" s="35">
        <v>9.5</v>
      </c>
      <c r="K88" s="36">
        <f t="shared" si="3"/>
        <v>0</v>
      </c>
      <c r="L88" s="37">
        <f t="shared" si="4"/>
        <v>0</v>
      </c>
    </row>
    <row r="89" spans="1:12" ht="24.95" customHeight="1" x14ac:dyDescent="0.3">
      <c r="A89" s="31">
        <f t="shared" si="5"/>
        <v>78</v>
      </c>
      <c r="B89" s="246" t="s">
        <v>1357</v>
      </c>
      <c r="C89" s="247" t="s">
        <v>1357</v>
      </c>
      <c r="D89" s="247" t="s">
        <v>1357</v>
      </c>
      <c r="E89" s="248" t="s">
        <v>1357</v>
      </c>
      <c r="F89" s="182" t="s">
        <v>30</v>
      </c>
      <c r="G89" s="33"/>
      <c r="H89" s="14">
        <v>50</v>
      </c>
      <c r="I89" s="34">
        <v>0</v>
      </c>
      <c r="J89" s="35">
        <v>9.5</v>
      </c>
      <c r="K89" s="36">
        <f t="shared" si="3"/>
        <v>0</v>
      </c>
      <c r="L89" s="37">
        <f t="shared" si="4"/>
        <v>0</v>
      </c>
    </row>
    <row r="90" spans="1:12" ht="24.95" customHeight="1" x14ac:dyDescent="0.3">
      <c r="A90" s="31">
        <f t="shared" si="5"/>
        <v>79</v>
      </c>
      <c r="B90" s="246" t="s">
        <v>1358</v>
      </c>
      <c r="C90" s="247" t="s">
        <v>1358</v>
      </c>
      <c r="D90" s="247" t="s">
        <v>1358</v>
      </c>
      <c r="E90" s="248" t="s">
        <v>1358</v>
      </c>
      <c r="F90" s="182" t="s">
        <v>30</v>
      </c>
      <c r="G90" s="33"/>
      <c r="H90" s="14">
        <v>250</v>
      </c>
      <c r="I90" s="34">
        <v>0</v>
      </c>
      <c r="J90" s="35">
        <v>9.5</v>
      </c>
      <c r="K90" s="36">
        <f t="shared" si="3"/>
        <v>0</v>
      </c>
      <c r="L90" s="37">
        <f t="shared" si="4"/>
        <v>0</v>
      </c>
    </row>
    <row r="91" spans="1:12" ht="15" customHeight="1" x14ac:dyDescent="0.3">
      <c r="A91" s="31">
        <f t="shared" si="5"/>
        <v>80</v>
      </c>
      <c r="B91" s="246" t="s">
        <v>1359</v>
      </c>
      <c r="C91" s="247" t="s">
        <v>1359</v>
      </c>
      <c r="D91" s="247" t="s">
        <v>1359</v>
      </c>
      <c r="E91" s="248" t="s">
        <v>1359</v>
      </c>
      <c r="F91" s="182" t="s">
        <v>30</v>
      </c>
      <c r="G91" s="33"/>
      <c r="H91" s="14">
        <v>20</v>
      </c>
      <c r="I91" s="34">
        <v>0</v>
      </c>
      <c r="J91" s="35">
        <v>9.5</v>
      </c>
      <c r="K91" s="36">
        <f t="shared" si="3"/>
        <v>0</v>
      </c>
      <c r="L91" s="37">
        <f t="shared" si="4"/>
        <v>0</v>
      </c>
    </row>
    <row r="92" spans="1:12" ht="15" customHeight="1" x14ac:dyDescent="0.3">
      <c r="A92" s="31">
        <f t="shared" si="5"/>
        <v>81</v>
      </c>
      <c r="B92" s="246" t="s">
        <v>1360</v>
      </c>
      <c r="C92" s="247" t="s">
        <v>1360</v>
      </c>
      <c r="D92" s="247" t="s">
        <v>1360</v>
      </c>
      <c r="E92" s="248" t="s">
        <v>1360</v>
      </c>
      <c r="F92" s="182" t="s">
        <v>30</v>
      </c>
      <c r="G92" s="33"/>
      <c r="H92" s="14">
        <v>20</v>
      </c>
      <c r="I92" s="34">
        <v>0</v>
      </c>
      <c r="J92" s="35">
        <v>9.5</v>
      </c>
      <c r="K92" s="36">
        <f t="shared" si="3"/>
        <v>0</v>
      </c>
      <c r="L92" s="37">
        <f t="shared" si="4"/>
        <v>0</v>
      </c>
    </row>
    <row r="93" spans="1:12" ht="24.95" customHeight="1" x14ac:dyDescent="0.3">
      <c r="A93" s="31">
        <f t="shared" si="5"/>
        <v>82</v>
      </c>
      <c r="B93" s="246" t="s">
        <v>1361</v>
      </c>
      <c r="C93" s="247" t="s">
        <v>1361</v>
      </c>
      <c r="D93" s="247" t="s">
        <v>1361</v>
      </c>
      <c r="E93" s="248" t="s">
        <v>1361</v>
      </c>
      <c r="F93" s="182" t="s">
        <v>30</v>
      </c>
      <c r="G93" s="33"/>
      <c r="H93" s="14">
        <v>30</v>
      </c>
      <c r="I93" s="34">
        <v>0</v>
      </c>
      <c r="J93" s="35">
        <v>9.5</v>
      </c>
      <c r="K93" s="36">
        <f t="shared" si="3"/>
        <v>0</v>
      </c>
      <c r="L93" s="37">
        <f t="shared" si="4"/>
        <v>0</v>
      </c>
    </row>
    <row r="94" spans="1:12" ht="24.95" customHeight="1" x14ac:dyDescent="0.3">
      <c r="A94" s="31">
        <f t="shared" si="5"/>
        <v>83</v>
      </c>
      <c r="B94" s="246" t="s">
        <v>1362</v>
      </c>
      <c r="C94" s="247" t="s">
        <v>1362</v>
      </c>
      <c r="D94" s="247" t="s">
        <v>1362</v>
      </c>
      <c r="E94" s="248" t="s">
        <v>1362</v>
      </c>
      <c r="F94" s="182" t="s">
        <v>30</v>
      </c>
      <c r="G94" s="33"/>
      <c r="H94" s="14">
        <v>30</v>
      </c>
      <c r="I94" s="34">
        <v>0</v>
      </c>
      <c r="J94" s="35">
        <v>9.5</v>
      </c>
      <c r="K94" s="36">
        <f t="shared" si="3"/>
        <v>0</v>
      </c>
      <c r="L94" s="37">
        <f t="shared" si="4"/>
        <v>0</v>
      </c>
    </row>
    <row r="95" spans="1:12" ht="24.95" customHeight="1" x14ac:dyDescent="0.3">
      <c r="A95" s="31">
        <f t="shared" si="5"/>
        <v>84</v>
      </c>
      <c r="B95" s="246" t="s">
        <v>1363</v>
      </c>
      <c r="C95" s="247" t="s">
        <v>1363</v>
      </c>
      <c r="D95" s="247" t="s">
        <v>1363</v>
      </c>
      <c r="E95" s="248" t="s">
        <v>1363</v>
      </c>
      <c r="F95" s="182" t="s">
        <v>30</v>
      </c>
      <c r="G95" s="33"/>
      <c r="H95" s="14">
        <v>30</v>
      </c>
      <c r="I95" s="34">
        <v>0</v>
      </c>
      <c r="J95" s="35">
        <v>9.5</v>
      </c>
      <c r="K95" s="36">
        <f t="shared" si="3"/>
        <v>0</v>
      </c>
      <c r="L95" s="37">
        <f t="shared" si="4"/>
        <v>0</v>
      </c>
    </row>
    <row r="96" spans="1:12" ht="24.95" customHeight="1" x14ac:dyDescent="0.3">
      <c r="A96" s="31">
        <f t="shared" si="5"/>
        <v>85</v>
      </c>
      <c r="B96" s="246" t="s">
        <v>1364</v>
      </c>
      <c r="C96" s="247" t="s">
        <v>1364</v>
      </c>
      <c r="D96" s="247" t="s">
        <v>1364</v>
      </c>
      <c r="E96" s="248" t="s">
        <v>1364</v>
      </c>
      <c r="F96" s="182" t="s">
        <v>30</v>
      </c>
      <c r="G96" s="33"/>
      <c r="H96" s="14">
        <v>30</v>
      </c>
      <c r="I96" s="34">
        <v>0</v>
      </c>
      <c r="J96" s="35">
        <v>9.5</v>
      </c>
      <c r="K96" s="36">
        <f t="shared" si="3"/>
        <v>0</v>
      </c>
      <c r="L96" s="37">
        <f t="shared" si="4"/>
        <v>0</v>
      </c>
    </row>
    <row r="97" spans="1:12" ht="24.95" customHeight="1" x14ac:dyDescent="0.3">
      <c r="A97" s="31">
        <f t="shared" si="5"/>
        <v>86</v>
      </c>
      <c r="B97" s="246" t="s">
        <v>1365</v>
      </c>
      <c r="C97" s="247" t="s">
        <v>1365</v>
      </c>
      <c r="D97" s="247" t="s">
        <v>1365</v>
      </c>
      <c r="E97" s="248" t="s">
        <v>1365</v>
      </c>
      <c r="F97" s="182" t="s">
        <v>30</v>
      </c>
      <c r="G97" s="33"/>
      <c r="H97" s="14">
        <v>30</v>
      </c>
      <c r="I97" s="34">
        <v>0</v>
      </c>
      <c r="J97" s="35">
        <v>9.5</v>
      </c>
      <c r="K97" s="36">
        <f t="shared" si="3"/>
        <v>0</v>
      </c>
      <c r="L97" s="37">
        <f t="shared" si="4"/>
        <v>0</v>
      </c>
    </row>
    <row r="98" spans="1:12" ht="24.95" customHeight="1" x14ac:dyDescent="0.3">
      <c r="A98" s="31">
        <f t="shared" si="5"/>
        <v>87</v>
      </c>
      <c r="B98" s="246" t="s">
        <v>1366</v>
      </c>
      <c r="C98" s="247" t="s">
        <v>1366</v>
      </c>
      <c r="D98" s="247" t="s">
        <v>1366</v>
      </c>
      <c r="E98" s="248" t="s">
        <v>1366</v>
      </c>
      <c r="F98" s="182" t="s">
        <v>30</v>
      </c>
      <c r="G98" s="33"/>
      <c r="H98" s="14">
        <v>30</v>
      </c>
      <c r="I98" s="34">
        <v>0</v>
      </c>
      <c r="J98" s="35">
        <v>9.5</v>
      </c>
      <c r="K98" s="36">
        <f t="shared" si="3"/>
        <v>0</v>
      </c>
      <c r="L98" s="37">
        <f t="shared" si="4"/>
        <v>0</v>
      </c>
    </row>
    <row r="99" spans="1:12" ht="24.95" customHeight="1" x14ac:dyDescent="0.3">
      <c r="A99" s="31">
        <f t="shared" si="5"/>
        <v>88</v>
      </c>
      <c r="B99" s="246" t="s">
        <v>1367</v>
      </c>
      <c r="C99" s="247" t="s">
        <v>1367</v>
      </c>
      <c r="D99" s="247" t="s">
        <v>1367</v>
      </c>
      <c r="E99" s="248" t="s">
        <v>1367</v>
      </c>
      <c r="F99" s="182" t="s">
        <v>30</v>
      </c>
      <c r="G99" s="33"/>
      <c r="H99" s="14">
        <v>40</v>
      </c>
      <c r="I99" s="34">
        <v>0</v>
      </c>
      <c r="J99" s="35">
        <v>9.5</v>
      </c>
      <c r="K99" s="36">
        <f t="shared" si="3"/>
        <v>0</v>
      </c>
      <c r="L99" s="37">
        <f t="shared" si="4"/>
        <v>0</v>
      </c>
    </row>
    <row r="100" spans="1:12" ht="24.95" customHeight="1" x14ac:dyDescent="0.3">
      <c r="A100" s="31">
        <f t="shared" si="5"/>
        <v>89</v>
      </c>
      <c r="B100" s="246" t="s">
        <v>1368</v>
      </c>
      <c r="C100" s="247" t="s">
        <v>1368</v>
      </c>
      <c r="D100" s="247" t="s">
        <v>1368</v>
      </c>
      <c r="E100" s="248" t="s">
        <v>1368</v>
      </c>
      <c r="F100" s="182" t="s">
        <v>30</v>
      </c>
      <c r="G100" s="33"/>
      <c r="H100" s="14">
        <v>40</v>
      </c>
      <c r="I100" s="34">
        <v>0</v>
      </c>
      <c r="J100" s="35">
        <v>9.5</v>
      </c>
      <c r="K100" s="36">
        <f t="shared" si="3"/>
        <v>0</v>
      </c>
      <c r="L100" s="37">
        <f t="shared" si="4"/>
        <v>0</v>
      </c>
    </row>
    <row r="101" spans="1:12" ht="24.95" customHeight="1" x14ac:dyDescent="0.3">
      <c r="A101" s="31">
        <f t="shared" si="5"/>
        <v>90</v>
      </c>
      <c r="B101" s="246" t="s">
        <v>1369</v>
      </c>
      <c r="C101" s="247" t="s">
        <v>1369</v>
      </c>
      <c r="D101" s="247" t="s">
        <v>1369</v>
      </c>
      <c r="E101" s="248" t="s">
        <v>1369</v>
      </c>
      <c r="F101" s="182" t="s">
        <v>30</v>
      </c>
      <c r="G101" s="33"/>
      <c r="H101" s="14">
        <v>20</v>
      </c>
      <c r="I101" s="34">
        <v>0</v>
      </c>
      <c r="J101" s="35">
        <v>9.5</v>
      </c>
      <c r="K101" s="36">
        <f t="shared" si="3"/>
        <v>0</v>
      </c>
      <c r="L101" s="37">
        <f t="shared" si="4"/>
        <v>0</v>
      </c>
    </row>
    <row r="102" spans="1:12" ht="24.95" customHeight="1" x14ac:dyDescent="0.3">
      <c r="A102" s="31">
        <f t="shared" si="5"/>
        <v>91</v>
      </c>
      <c r="B102" s="246" t="s">
        <v>1370</v>
      </c>
      <c r="C102" s="247" t="s">
        <v>1370</v>
      </c>
      <c r="D102" s="247" t="s">
        <v>1370</v>
      </c>
      <c r="E102" s="248" t="s">
        <v>1370</v>
      </c>
      <c r="F102" s="182" t="s">
        <v>30</v>
      </c>
      <c r="G102" s="33"/>
      <c r="H102" s="14">
        <v>50</v>
      </c>
      <c r="I102" s="34">
        <v>0</v>
      </c>
      <c r="J102" s="35">
        <v>9.5</v>
      </c>
      <c r="K102" s="36">
        <f t="shared" si="3"/>
        <v>0</v>
      </c>
      <c r="L102" s="37">
        <f t="shared" si="4"/>
        <v>0</v>
      </c>
    </row>
    <row r="103" spans="1:12" ht="24.95" customHeight="1" x14ac:dyDescent="0.3">
      <c r="A103" s="31">
        <f t="shared" si="5"/>
        <v>92</v>
      </c>
      <c r="B103" s="246" t="s">
        <v>1371</v>
      </c>
      <c r="C103" s="247" t="s">
        <v>1371</v>
      </c>
      <c r="D103" s="247" t="s">
        <v>1371</v>
      </c>
      <c r="E103" s="248" t="s">
        <v>1371</v>
      </c>
      <c r="F103" s="182" t="s">
        <v>30</v>
      </c>
      <c r="G103" s="33"/>
      <c r="H103" s="14">
        <v>60</v>
      </c>
      <c r="I103" s="34">
        <v>0</v>
      </c>
      <c r="J103" s="35">
        <v>9.5</v>
      </c>
      <c r="K103" s="36">
        <f t="shared" si="3"/>
        <v>0</v>
      </c>
      <c r="L103" s="37">
        <f t="shared" si="4"/>
        <v>0</v>
      </c>
    </row>
    <row r="104" spans="1:12" ht="24.95" customHeight="1" x14ac:dyDescent="0.3">
      <c r="A104" s="31">
        <f t="shared" si="5"/>
        <v>93</v>
      </c>
      <c r="B104" s="246" t="s">
        <v>1372</v>
      </c>
      <c r="C104" s="247" t="s">
        <v>1372</v>
      </c>
      <c r="D104" s="247" t="s">
        <v>1372</v>
      </c>
      <c r="E104" s="248" t="s">
        <v>1372</v>
      </c>
      <c r="F104" s="182" t="s">
        <v>30</v>
      </c>
      <c r="G104" s="33"/>
      <c r="H104" s="14">
        <v>160</v>
      </c>
      <c r="I104" s="34">
        <v>0</v>
      </c>
      <c r="J104" s="35">
        <v>9.5</v>
      </c>
      <c r="K104" s="36">
        <f t="shared" si="3"/>
        <v>0</v>
      </c>
      <c r="L104" s="37">
        <f t="shared" si="4"/>
        <v>0</v>
      </c>
    </row>
    <row r="105" spans="1:12" ht="24.95" customHeight="1" x14ac:dyDescent="0.3">
      <c r="A105" s="31">
        <f t="shared" si="5"/>
        <v>94</v>
      </c>
      <c r="B105" s="246" t="s">
        <v>1373</v>
      </c>
      <c r="C105" s="247" t="s">
        <v>1373</v>
      </c>
      <c r="D105" s="247" t="s">
        <v>1373</v>
      </c>
      <c r="E105" s="248" t="s">
        <v>1373</v>
      </c>
      <c r="F105" s="182" t="s">
        <v>30</v>
      </c>
      <c r="G105" s="33"/>
      <c r="H105" s="14">
        <v>250</v>
      </c>
      <c r="I105" s="34">
        <v>0</v>
      </c>
      <c r="J105" s="35">
        <v>9.5</v>
      </c>
      <c r="K105" s="36">
        <f t="shared" si="3"/>
        <v>0</v>
      </c>
      <c r="L105" s="37">
        <f t="shared" si="4"/>
        <v>0</v>
      </c>
    </row>
    <row r="106" spans="1:12" ht="15" customHeight="1" x14ac:dyDescent="0.3">
      <c r="A106" s="31">
        <f t="shared" si="5"/>
        <v>95</v>
      </c>
      <c r="B106" s="246" t="s">
        <v>1374</v>
      </c>
      <c r="C106" s="247" t="s">
        <v>1374</v>
      </c>
      <c r="D106" s="247" t="s">
        <v>1374</v>
      </c>
      <c r="E106" s="248" t="s">
        <v>1374</v>
      </c>
      <c r="F106" s="182" t="s">
        <v>30</v>
      </c>
      <c r="G106" s="33"/>
      <c r="H106" s="183">
        <v>30</v>
      </c>
      <c r="I106" s="34">
        <v>0</v>
      </c>
      <c r="J106" s="35">
        <v>9.5</v>
      </c>
      <c r="K106" s="36">
        <f t="shared" si="3"/>
        <v>0</v>
      </c>
      <c r="L106" s="37">
        <f t="shared" si="4"/>
        <v>0</v>
      </c>
    </row>
    <row r="107" spans="1:12" ht="15.75" x14ac:dyDescent="0.3">
      <c r="A107" s="145"/>
      <c r="B107" s="212" t="s">
        <v>1279</v>
      </c>
      <c r="C107" s="213"/>
      <c r="D107" s="213"/>
      <c r="E107" s="214"/>
      <c r="F107" s="146"/>
      <c r="G107" s="146"/>
      <c r="H107" s="146"/>
      <c r="I107" s="146"/>
      <c r="J107" s="146"/>
      <c r="K107" s="146"/>
      <c r="L107" s="147">
        <f>SUM(L12:L106)</f>
        <v>0</v>
      </c>
    </row>
    <row r="108" spans="1:12" ht="15.75" x14ac:dyDescent="0.3">
      <c r="A108" s="19"/>
      <c r="B108" s="20"/>
      <c r="C108" s="20"/>
      <c r="D108" s="20"/>
      <c r="E108" s="20"/>
      <c r="F108" s="21"/>
      <c r="G108" s="21"/>
      <c r="H108" s="21"/>
      <c r="I108" s="21"/>
      <c r="J108" s="21"/>
      <c r="K108" s="21"/>
      <c r="L108" s="22"/>
    </row>
    <row r="109" spans="1:12" ht="15.75" x14ac:dyDescent="0.3">
      <c r="A109" s="4" t="s">
        <v>14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ht="15.75" x14ac:dyDescent="0.3">
      <c r="A110" s="4" t="s">
        <v>15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ht="15.75" x14ac:dyDescent="0.3">
      <c r="A111" s="4" t="s">
        <v>16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ht="15.75" x14ac:dyDescent="0.3">
      <c r="A112" s="93" t="s">
        <v>974</v>
      </c>
      <c r="B112" s="94"/>
      <c r="C112" s="94"/>
      <c r="D112" s="94"/>
      <c r="E112" s="94"/>
      <c r="F112" s="123"/>
      <c r="G112" s="125"/>
      <c r="H112" s="98"/>
      <c r="I112" s="98"/>
      <c r="J112" s="4"/>
      <c r="K112" s="4"/>
      <c r="L112" s="4"/>
    </row>
    <row r="113" spans="1:12" ht="15.75" x14ac:dyDescent="0.3">
      <c r="A113" s="4" t="s">
        <v>17</v>
      </c>
      <c r="B113" s="23"/>
      <c r="C113" s="24"/>
      <c r="D113" s="2"/>
      <c r="E113" s="2"/>
      <c r="F113" s="4"/>
      <c r="G113" s="4"/>
      <c r="H113" s="4"/>
      <c r="I113" s="4"/>
      <c r="J113" s="4"/>
      <c r="K113" s="4"/>
      <c r="L113" s="4"/>
    </row>
    <row r="114" spans="1:12" ht="15.75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ht="15.75" x14ac:dyDescent="0.3">
      <c r="A115" s="8" t="s">
        <v>18</v>
      </c>
      <c r="B115" s="8"/>
      <c r="C115" s="8"/>
      <c r="D115" s="8"/>
      <c r="E115" s="8"/>
      <c r="F115" s="8"/>
      <c r="G115" s="25" t="s">
        <v>19</v>
      </c>
      <c r="H115" s="8"/>
      <c r="I115" s="8"/>
      <c r="J115" s="8" t="s">
        <v>20</v>
      </c>
      <c r="K115" s="8"/>
      <c r="L115" s="8"/>
    </row>
    <row r="116" spans="1:12" ht="15.75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5.7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5.7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5.7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5.7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5.75" x14ac:dyDescent="0.3">
      <c r="A122" s="26"/>
      <c r="B122" s="27"/>
      <c r="C122" s="28"/>
      <c r="D122" s="28"/>
      <c r="E122" s="28"/>
      <c r="F122" s="28"/>
      <c r="G122" s="29"/>
      <c r="H122" s="30"/>
      <c r="I122" s="30"/>
      <c r="J122" s="30"/>
      <c r="K122" s="30"/>
      <c r="L122" s="30"/>
    </row>
    <row r="129" ht="27" customHeight="1" x14ac:dyDescent="0.25"/>
    <row r="130" ht="15.75" customHeight="1" x14ac:dyDescent="0.25"/>
    <row r="131" ht="27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27" customHeight="1" x14ac:dyDescent="0.25"/>
    <row r="137" ht="27" customHeight="1" x14ac:dyDescent="0.25"/>
    <row r="138" ht="27" customHeight="1" x14ac:dyDescent="0.25"/>
    <row r="139" ht="27" customHeight="1" x14ac:dyDescent="0.25"/>
    <row r="140" ht="27" customHeight="1" x14ac:dyDescent="0.25"/>
    <row r="141" ht="27" customHeight="1" x14ac:dyDescent="0.25"/>
    <row r="142" ht="27" customHeight="1" x14ac:dyDescent="0.25"/>
    <row r="143" ht="27" customHeight="1" x14ac:dyDescent="0.25"/>
    <row r="144" ht="27" customHeight="1" x14ac:dyDescent="0.25"/>
    <row r="145" ht="27" customHeight="1" x14ac:dyDescent="0.25"/>
    <row r="146" ht="27" customHeight="1" x14ac:dyDescent="0.25"/>
    <row r="147" ht="27" customHeight="1" x14ac:dyDescent="0.25"/>
    <row r="148" ht="15.75" customHeight="1" x14ac:dyDescent="0.25"/>
    <row r="149" ht="15.75" customHeight="1" x14ac:dyDescent="0.25"/>
    <row r="150" ht="27" customHeight="1" x14ac:dyDescent="0.25"/>
    <row r="151" ht="15.75" customHeight="1" x14ac:dyDescent="0.25"/>
    <row r="152" ht="15.75" customHeight="1" x14ac:dyDescent="0.25"/>
    <row r="153" ht="27" customHeight="1" x14ac:dyDescent="0.25"/>
    <row r="154" ht="15.75" customHeight="1" x14ac:dyDescent="0.25"/>
    <row r="155" ht="27" customHeight="1" x14ac:dyDescent="0.25"/>
    <row r="156" ht="15.75" customHeight="1" x14ac:dyDescent="0.25"/>
    <row r="157" ht="27" customHeight="1" x14ac:dyDescent="0.25"/>
    <row r="158" ht="27" customHeight="1" x14ac:dyDescent="0.25"/>
    <row r="159" ht="27" customHeight="1" x14ac:dyDescent="0.25"/>
    <row r="160" ht="15.75" customHeight="1" x14ac:dyDescent="0.25"/>
    <row r="161" ht="27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.75" customHeight="1" x14ac:dyDescent="0.25"/>
    <row r="178" ht="15" customHeight="1" x14ac:dyDescent="0.25"/>
    <row r="179" ht="1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.75" customHeight="1" x14ac:dyDescent="0.25"/>
    <row r="258" ht="15" customHeight="1" x14ac:dyDescent="0.25"/>
    <row r="259" ht="1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</sheetData>
  <sheetProtection algorithmName="SHA-512" hashValue="FDZeD4V6n076cD1BGkVg6MdWR+2hWPZfbhea5fUU4oPvSRkm+9Ni0XfsG0LDopFwnBE2ntRQiyv26X9E6qFa2A==" saltValue="PQHAFFTswZTctqX+JRPkuw==" spinCount="100000" sheet="1" objects="1" scenarios="1"/>
  <protectedRanges>
    <protectedRange sqref="C115" name="Obseg4"/>
    <protectedRange sqref="I12:I106" name="Obseg3"/>
    <protectedRange sqref="C5:D6" name="Obseg1"/>
  </protectedRanges>
  <mergeCells count="97">
    <mergeCell ref="B16:E16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64:E64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76:E76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88:E88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100:E100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7:E107"/>
    <mergeCell ref="B101:E101"/>
    <mergeCell ref="B102:E102"/>
    <mergeCell ref="B103:E103"/>
    <mergeCell ref="B104:E104"/>
    <mergeCell ref="B105:E105"/>
    <mergeCell ref="B106:E106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Meso in mesni izdelki</vt:lpstr>
      <vt:lpstr>Eko meso</vt:lpstr>
      <vt:lpstr>Perutninsko meso in izdelki</vt:lpstr>
      <vt:lpstr>Eko piščančji izdelki</vt:lpstr>
      <vt:lpstr>Jajca</vt:lpstr>
      <vt:lpstr>Eko jajca</vt:lpstr>
      <vt:lpstr>Ribe</vt:lpstr>
      <vt:lpstr>Mleko in mlečni izdelki</vt:lpstr>
      <vt:lpstr>Bio mleko</vt:lpstr>
      <vt:lpstr>Kruh in pekovsko pecivo</vt:lpstr>
      <vt:lpstr>Bio kruh</vt:lpstr>
      <vt:lpstr>Slaščice in peciva</vt:lpstr>
      <vt:lpstr>Žita, mlevski izdelki</vt:lpstr>
      <vt:lpstr>Testenine</vt:lpstr>
      <vt:lpstr>Zamrznjeni izdelki iz testa</vt:lpstr>
      <vt:lpstr>Predpripravljeni zamr. izdelki</vt:lpstr>
      <vt:lpstr>Sadje, zelenjava </vt:lpstr>
      <vt:lpstr>Jabolka</vt:lpstr>
      <vt:lpstr>Eko sadje-zelenjava</vt:lpstr>
      <vt:lpstr>Zamrznjeno sadje in zelenjava</vt:lpstr>
      <vt:lpstr>Čaji</vt:lpstr>
      <vt:lpstr>Sadni sokovi </vt:lpstr>
      <vt:lpstr>Bio sokovi</vt:lpstr>
      <vt:lpstr>Sirupi za avtomate</vt:lpstr>
      <vt:lpstr>Splošno blago</vt:lpstr>
      <vt:lpstr>Konzervirana živila</vt:lpstr>
      <vt:lpstr>Začimbe</vt:lpstr>
      <vt:lpstr>Čokoladni namazi</vt:lpstr>
      <vt:lpstr>Sadne rezine</vt:lpstr>
      <vt:lpstr>Eko živila</vt:lpstr>
      <vt:lpstr>Dietetični proizvodi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pcpc</cp:lastModifiedBy>
  <dcterms:created xsi:type="dcterms:W3CDTF">2020-10-14T08:02:41Z</dcterms:created>
  <dcterms:modified xsi:type="dcterms:W3CDTF">2020-11-06T11:23:20Z</dcterms:modified>
</cp:coreProperties>
</file>