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OMEN\RAZPIS-2021-2023\"/>
    </mc:Choice>
  </mc:AlternateContent>
  <xr:revisionPtr revIDLastSave="0" documentId="8_{011F3A01-CAF0-4322-ABE0-EE1B9794858A}" xr6:coauthVersionLast="45" xr6:coauthVersionMax="45" xr10:uidLastSave="{00000000-0000-0000-0000-000000000000}"/>
  <bookViews>
    <workbookView xWindow="-24855" yWindow="120" windowWidth="22545" windowHeight="13125" firstSheet="5" activeTab="5" xr2:uid="{00000000-000D-0000-FFFF-FFFF00000000}"/>
  </bookViews>
  <sheets>
    <sheet name="Mesni izdelki" sheetId="33" r:id="rId1"/>
    <sheet name="Eko meso" sheetId="39" r:id="rId2"/>
    <sheet name="Perutnina in perutninsko meso" sheetId="21" r:id="rId3"/>
    <sheet name="Jajca" sheetId="18" r:id="rId4"/>
    <sheet name="Zamrznjene ribe" sheetId="20" r:id="rId5"/>
    <sheet name="Mleko in mlečni izdelki" sheetId="19" r:id="rId6"/>
    <sheet name="Jogurti in deserti" sheetId="34" r:id="rId7"/>
    <sheet name="Bio mlečni izdelki" sheetId="35" r:id="rId8"/>
    <sheet name="Kruh, pek. izdelki in slaščice" sheetId="17" r:id="rId9"/>
    <sheet name="Zamrznjeni izdelki iz testa" sheetId="15" r:id="rId10"/>
    <sheet name="Žita in mlevski izdelki " sheetId="42" r:id="rId11"/>
    <sheet name="Sadje, zelenjava" sheetId="43" r:id="rId12"/>
    <sheet name="Bio sadje-zelenjava" sheetId="44" r:id="rId13"/>
    <sheet name="Jabolka" sheetId="45" r:id="rId14"/>
    <sheet name="Zamrznjeno sadje in zelenjava" sheetId="12" r:id="rId15"/>
    <sheet name="Sadni sokovi" sheetId="2" r:id="rId16"/>
    <sheet name="Splošno prehrambeno blago" sheetId="46" r:id="rId17"/>
    <sheet name="Čaji" sheetId="47" r:id="rId18"/>
    <sheet name="Konzervirana živila" sheetId="48" r:id="rId19"/>
  </sheets>
  <definedNames>
    <definedName name="_xlnm.Print_Titles" localSheetId="7">'Bio mlečni izdelki'!$10:$10</definedName>
    <definedName name="_xlnm.Print_Titles" localSheetId="12">'Bio sadje-zelenjava'!#REF!</definedName>
    <definedName name="_xlnm.Print_Titles" localSheetId="17">Čaji!$10:$10</definedName>
    <definedName name="_xlnm.Print_Titles" localSheetId="1">'Eko meso'!$10:$10</definedName>
    <definedName name="_xlnm.Print_Titles" localSheetId="13">Jabolka!#REF!</definedName>
    <definedName name="_xlnm.Print_Titles" localSheetId="6">'Jogurti in deserti'!$10:$10</definedName>
    <definedName name="_xlnm.Print_Titles" localSheetId="18">'Konzervirana živila'!$10:$10</definedName>
    <definedName name="_xlnm.Print_Titles" localSheetId="8">'Kruh, pek. izdelki in slaščice'!$10:$10</definedName>
    <definedName name="_xlnm.Print_Titles" localSheetId="0">'Mesni izdelki'!$10:$10</definedName>
    <definedName name="_xlnm.Print_Titles" localSheetId="5">'Mleko in mlečni izdelki'!$10:$10</definedName>
    <definedName name="_xlnm.Print_Titles" localSheetId="2">'Perutnina in perutninsko meso'!$9:$9</definedName>
    <definedName name="_xlnm.Print_Titles" localSheetId="11">'Sadje, zelenjava'!#REF!</definedName>
    <definedName name="_xlnm.Print_Titles" localSheetId="15">'Sadni sokovi'!$10:$10</definedName>
    <definedName name="_xlnm.Print_Titles" localSheetId="16">'Splošno prehrambeno blago'!$10:$10</definedName>
    <definedName name="_xlnm.Print_Titles" localSheetId="9">'Zamrznjeni izdelki iz testa'!$10:$10</definedName>
    <definedName name="_xlnm.Print_Titles" localSheetId="14">'Zamrznjeno sadje in zelenjava'!$10:$10</definedName>
    <definedName name="_xlnm.Print_Titles" localSheetId="10">'Žita in mlevski izdelki '!$10:$10</definedName>
    <definedName name="Z_05B2066C_458C_4B30_A1F9_3375CFE90D77_.wvu.PrintTitles" localSheetId="12" hidden="1">'Bio sadje-zelenjava'!#REF!</definedName>
    <definedName name="Z_05B2066C_458C_4B30_A1F9_3375CFE90D77_.wvu.PrintTitles" localSheetId="13" hidden="1">Jabolka!#REF!</definedName>
    <definedName name="Z_05B2066C_458C_4B30_A1F9_3375CFE90D77_.wvu.PrintTitles" localSheetId="11" hidden="1">'Sadje, zelenjava'!#REF!</definedName>
  </definedNames>
  <calcPr calcId="191029"/>
</workbook>
</file>

<file path=xl/calcChain.xml><?xml version="1.0" encoding="utf-8"?>
<calcChain xmlns="http://schemas.openxmlformats.org/spreadsheetml/2006/main">
  <c r="A13" i="42" l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I42" i="42" l="1"/>
  <c r="J42" i="42" s="1"/>
  <c r="I41" i="42"/>
  <c r="J41" i="42" s="1"/>
  <c r="I40" i="42"/>
  <c r="J40" i="42" s="1"/>
  <c r="I39" i="42"/>
  <c r="J39" i="42" s="1"/>
  <c r="I38" i="42"/>
  <c r="J38" i="42" s="1"/>
  <c r="I37" i="42"/>
  <c r="J37" i="42" s="1"/>
  <c r="I36" i="42"/>
  <c r="J36" i="42" s="1"/>
  <c r="I35" i="42"/>
  <c r="J35" i="42" s="1"/>
  <c r="I34" i="42"/>
  <c r="J34" i="42" s="1"/>
  <c r="I33" i="42"/>
  <c r="J33" i="42" s="1"/>
  <c r="I32" i="42"/>
  <c r="J32" i="42" s="1"/>
  <c r="I31" i="42"/>
  <c r="J31" i="42" s="1"/>
  <c r="I30" i="42"/>
  <c r="J30" i="42" s="1"/>
  <c r="I29" i="42"/>
  <c r="J29" i="42" s="1"/>
  <c r="I28" i="42"/>
  <c r="J28" i="42" s="1"/>
  <c r="I27" i="42"/>
  <c r="J27" i="42" s="1"/>
  <c r="I26" i="42"/>
  <c r="J26" i="42" s="1"/>
  <c r="I25" i="42"/>
  <c r="J25" i="42" s="1"/>
  <c r="I24" i="42"/>
  <c r="J24" i="42" s="1"/>
  <c r="I23" i="42"/>
  <c r="J23" i="42" s="1"/>
  <c r="I22" i="42"/>
  <c r="J22" i="42" s="1"/>
  <c r="I21" i="42"/>
  <c r="J21" i="42" s="1"/>
  <c r="I20" i="42"/>
  <c r="J20" i="42" s="1"/>
  <c r="I19" i="42"/>
  <c r="J19" i="42" s="1"/>
  <c r="I18" i="42"/>
  <c r="J18" i="42" s="1"/>
  <c r="I17" i="42"/>
  <c r="J17" i="42" s="1"/>
  <c r="I16" i="42"/>
  <c r="J16" i="42" s="1"/>
  <c r="I15" i="42"/>
  <c r="J15" i="42" s="1"/>
  <c r="I14" i="42"/>
  <c r="J14" i="42" s="1"/>
  <c r="I13" i="42"/>
  <c r="J13" i="42" s="1"/>
  <c r="I12" i="42"/>
  <c r="J12" i="42" s="1"/>
  <c r="J95" i="46"/>
  <c r="K95" i="46" s="1"/>
  <c r="J94" i="46"/>
  <c r="K94" i="46" s="1"/>
  <c r="J93" i="46"/>
  <c r="K93" i="46" s="1"/>
  <c r="J92" i="46"/>
  <c r="K92" i="46" s="1"/>
  <c r="J91" i="46"/>
  <c r="K91" i="46" s="1"/>
  <c r="J90" i="46"/>
  <c r="K90" i="46" s="1"/>
  <c r="J89" i="46"/>
  <c r="K89" i="46" s="1"/>
  <c r="J88" i="46"/>
  <c r="K88" i="46" s="1"/>
  <c r="J87" i="46"/>
  <c r="K87" i="46" s="1"/>
  <c r="J86" i="46"/>
  <c r="K86" i="46" s="1"/>
  <c r="J85" i="46"/>
  <c r="K85" i="46" s="1"/>
  <c r="J84" i="46"/>
  <c r="K84" i="46" s="1"/>
  <c r="J83" i="46"/>
  <c r="K83" i="46" s="1"/>
  <c r="J82" i="46"/>
  <c r="K82" i="46" s="1"/>
  <c r="J81" i="46"/>
  <c r="K81" i="46" s="1"/>
  <c r="J80" i="46"/>
  <c r="K80" i="46" s="1"/>
  <c r="J79" i="46"/>
  <c r="K79" i="46" s="1"/>
  <c r="J78" i="46"/>
  <c r="K78" i="46" s="1"/>
  <c r="J77" i="46"/>
  <c r="K77" i="46" s="1"/>
  <c r="J76" i="46"/>
  <c r="K76" i="46" s="1"/>
  <c r="J75" i="46"/>
  <c r="K75" i="46" s="1"/>
  <c r="J74" i="46"/>
  <c r="K74" i="46" s="1"/>
  <c r="J73" i="46"/>
  <c r="K73" i="46" s="1"/>
  <c r="J72" i="46"/>
  <c r="K72" i="46" s="1"/>
  <c r="J71" i="46"/>
  <c r="K71" i="46" s="1"/>
  <c r="J70" i="46"/>
  <c r="K70" i="46" s="1"/>
  <c r="J69" i="46"/>
  <c r="K69" i="46" s="1"/>
  <c r="J68" i="46"/>
  <c r="K68" i="46" s="1"/>
  <c r="J67" i="46"/>
  <c r="K67" i="46" s="1"/>
  <c r="J66" i="46"/>
  <c r="K66" i="46" s="1"/>
  <c r="J65" i="46"/>
  <c r="K65" i="46" s="1"/>
  <c r="J64" i="46"/>
  <c r="K64" i="46" s="1"/>
  <c r="J63" i="46"/>
  <c r="K63" i="46" s="1"/>
  <c r="J62" i="46"/>
  <c r="K62" i="46" s="1"/>
  <c r="J61" i="46"/>
  <c r="K61" i="46" s="1"/>
  <c r="J60" i="46"/>
  <c r="K60" i="46" s="1"/>
  <c r="J59" i="46"/>
  <c r="K59" i="46" s="1"/>
  <c r="J58" i="46"/>
  <c r="K58" i="46" s="1"/>
  <c r="J57" i="46"/>
  <c r="K57" i="46" s="1"/>
  <c r="J56" i="46"/>
  <c r="K56" i="46" s="1"/>
  <c r="J55" i="46"/>
  <c r="K55" i="46" s="1"/>
  <c r="J54" i="46"/>
  <c r="K54" i="46" s="1"/>
  <c r="J53" i="46"/>
  <c r="K53" i="46" s="1"/>
  <c r="J52" i="46"/>
  <c r="K52" i="46" s="1"/>
  <c r="J51" i="46"/>
  <c r="K51" i="46" s="1"/>
  <c r="J50" i="46"/>
  <c r="K50" i="46" s="1"/>
  <c r="J49" i="46"/>
  <c r="K49" i="46" s="1"/>
  <c r="J48" i="46"/>
  <c r="K48" i="46" s="1"/>
  <c r="J47" i="46"/>
  <c r="K47" i="46" s="1"/>
  <c r="J46" i="46"/>
  <c r="K46" i="46" s="1"/>
  <c r="J45" i="46"/>
  <c r="K45" i="46" s="1"/>
  <c r="J44" i="46"/>
  <c r="K44" i="46" s="1"/>
  <c r="J43" i="46"/>
  <c r="K43" i="46" s="1"/>
  <c r="J42" i="46"/>
  <c r="K42" i="46" s="1"/>
  <c r="J41" i="46"/>
  <c r="K41" i="46" s="1"/>
  <c r="J40" i="46"/>
  <c r="K40" i="46" s="1"/>
  <c r="J39" i="46"/>
  <c r="K39" i="46" s="1"/>
  <c r="J38" i="46"/>
  <c r="K38" i="46" s="1"/>
  <c r="J37" i="46"/>
  <c r="K37" i="46" s="1"/>
  <c r="J36" i="46"/>
  <c r="K36" i="46" s="1"/>
  <c r="J35" i="46"/>
  <c r="K35" i="46" s="1"/>
  <c r="J34" i="46"/>
  <c r="K34" i="46" s="1"/>
  <c r="J33" i="46"/>
  <c r="K33" i="46" s="1"/>
  <c r="J32" i="46"/>
  <c r="K32" i="46" s="1"/>
  <c r="J31" i="46"/>
  <c r="K31" i="46" s="1"/>
  <c r="J30" i="46"/>
  <c r="K30" i="46" s="1"/>
  <c r="J29" i="46"/>
  <c r="K29" i="46" s="1"/>
  <c r="J28" i="46"/>
  <c r="K28" i="46" s="1"/>
  <c r="J27" i="46"/>
  <c r="K27" i="46" s="1"/>
  <c r="J26" i="46"/>
  <c r="K26" i="46" s="1"/>
  <c r="J25" i="46"/>
  <c r="K25" i="46" s="1"/>
  <c r="J24" i="46"/>
  <c r="K24" i="46" s="1"/>
  <c r="J23" i="46"/>
  <c r="K23" i="46" s="1"/>
  <c r="J22" i="46"/>
  <c r="K22" i="46" s="1"/>
  <c r="J21" i="46"/>
  <c r="K21" i="46" s="1"/>
  <c r="J20" i="46"/>
  <c r="K20" i="46" s="1"/>
  <c r="J19" i="46"/>
  <c r="K19" i="46" s="1"/>
  <c r="J18" i="46"/>
  <c r="K18" i="46" s="1"/>
  <c r="J17" i="46"/>
  <c r="K17" i="46" s="1"/>
  <c r="J16" i="46"/>
  <c r="K16" i="46" s="1"/>
  <c r="J15" i="46"/>
  <c r="K15" i="46" s="1"/>
  <c r="J14" i="46"/>
  <c r="K14" i="46" s="1"/>
  <c r="J13" i="46"/>
  <c r="K13" i="46" s="1"/>
  <c r="J12" i="46"/>
  <c r="K12" i="46" s="1"/>
  <c r="B13" i="46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26" i="46" s="1"/>
  <c r="B27" i="46" s="1"/>
  <c r="B28" i="46" s="1"/>
  <c r="B29" i="46" s="1"/>
  <c r="B30" i="46" s="1"/>
  <c r="B31" i="46" s="1"/>
  <c r="B32" i="46" s="1"/>
  <c r="B33" i="46" s="1"/>
  <c r="B34" i="46" s="1"/>
  <c r="B35" i="46" s="1"/>
  <c r="B36" i="46" s="1"/>
  <c r="B37" i="46" s="1"/>
  <c r="B38" i="46" s="1"/>
  <c r="B39" i="46" s="1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B55" i="46" s="1"/>
  <c r="B56" i="46" s="1"/>
  <c r="B57" i="46" s="1"/>
  <c r="B58" i="46" s="1"/>
  <c r="B59" i="46" s="1"/>
  <c r="B60" i="46" s="1"/>
  <c r="B61" i="46" s="1"/>
  <c r="B62" i="46" s="1"/>
  <c r="B63" i="46" s="1"/>
  <c r="B64" i="46" s="1"/>
  <c r="B65" i="46" s="1"/>
  <c r="B66" i="46" s="1"/>
  <c r="B67" i="46" s="1"/>
  <c r="B68" i="46" s="1"/>
  <c r="B69" i="46" s="1"/>
  <c r="B70" i="46" s="1"/>
  <c r="B71" i="46" s="1"/>
  <c r="B72" i="46" s="1"/>
  <c r="B73" i="46" s="1"/>
  <c r="B74" i="46" s="1"/>
  <c r="B75" i="46" s="1"/>
  <c r="B76" i="46" s="1"/>
  <c r="B77" i="46" s="1"/>
  <c r="B78" i="46" s="1"/>
  <c r="B79" i="46" s="1"/>
  <c r="B80" i="46" s="1"/>
  <c r="B81" i="46" s="1"/>
  <c r="B82" i="46" s="1"/>
  <c r="B83" i="46" s="1"/>
  <c r="B84" i="46" s="1"/>
  <c r="B85" i="46" s="1"/>
  <c r="B86" i="46" s="1"/>
  <c r="B87" i="46" s="1"/>
  <c r="B88" i="46" s="1"/>
  <c r="B89" i="46" s="1"/>
  <c r="B90" i="46" s="1"/>
  <c r="B91" i="46" s="1"/>
  <c r="B92" i="46" s="1"/>
  <c r="B93" i="46" s="1"/>
  <c r="B94" i="46" s="1"/>
  <c r="B95" i="46" s="1"/>
  <c r="B66" i="43" l="1"/>
  <c r="B16" i="43"/>
  <c r="B17" i="43" s="1"/>
  <c r="B18" i="43" s="1"/>
  <c r="B19" i="43" s="1"/>
  <c r="B20" i="43" s="1"/>
  <c r="B21" i="43" s="1"/>
  <c r="B22" i="43" s="1"/>
  <c r="B23" i="43" s="1"/>
  <c r="B24" i="43" s="1"/>
  <c r="B25" i="43" s="1"/>
  <c r="B26" i="43" s="1"/>
  <c r="B27" i="43" s="1"/>
  <c r="B28" i="43" s="1"/>
  <c r="B29" i="43" s="1"/>
  <c r="B30" i="43" s="1"/>
  <c r="B31" i="43" s="1"/>
  <c r="B32" i="43" s="1"/>
  <c r="B33" i="43" s="1"/>
  <c r="B34" i="43" s="1"/>
  <c r="B35" i="43" s="1"/>
  <c r="B36" i="43" s="1"/>
  <c r="B37" i="43" s="1"/>
  <c r="B38" i="43" s="1"/>
  <c r="B39" i="43" s="1"/>
  <c r="B40" i="43" s="1"/>
  <c r="B41" i="43" s="1"/>
  <c r="B42" i="43" s="1"/>
  <c r="B43" i="43" s="1"/>
  <c r="B44" i="43" s="1"/>
  <c r="B45" i="43" s="1"/>
  <c r="B46" i="43" s="1"/>
  <c r="B47" i="43" s="1"/>
  <c r="B48" i="43" s="1"/>
  <c r="B49" i="43" s="1"/>
  <c r="B50" i="43" s="1"/>
  <c r="B51" i="43" s="1"/>
  <c r="B52" i="43" s="1"/>
  <c r="B53" i="43" s="1"/>
  <c r="B54" i="43" s="1"/>
  <c r="B55" i="43" s="1"/>
  <c r="B56" i="43" s="1"/>
  <c r="B57" i="43" s="1"/>
  <c r="B58" i="43" s="1"/>
  <c r="B59" i="43" s="1"/>
  <c r="B60" i="43" s="1"/>
  <c r="B61" i="43" s="1"/>
  <c r="B62" i="43" s="1"/>
  <c r="B63" i="43" s="1"/>
  <c r="B64" i="43" s="1"/>
  <c r="B65" i="43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J34" i="19"/>
  <c r="K34" i="19" s="1"/>
  <c r="B13" i="33"/>
  <c r="B14" i="33" s="1"/>
  <c r="B15" i="33" s="1"/>
  <c r="B16" i="33" s="1"/>
  <c r="B17" i="33" s="1"/>
  <c r="B18" i="33" s="1"/>
  <c r="B19" i="33" s="1"/>
  <c r="B20" i="33" s="1"/>
  <c r="B21" i="33" s="1"/>
  <c r="B22" i="33" s="1"/>
  <c r="J96" i="46" l="1"/>
  <c r="K96" i="46" s="1"/>
  <c r="B13" i="48" l="1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J27" i="48"/>
  <c r="K27" i="48" s="1"/>
  <c r="J26" i="48"/>
  <c r="K26" i="48" s="1"/>
  <c r="J25" i="48"/>
  <c r="K25" i="48" s="1"/>
  <c r="J24" i="48"/>
  <c r="K24" i="48" s="1"/>
  <c r="J23" i="48"/>
  <c r="K23" i="48" s="1"/>
  <c r="J22" i="48"/>
  <c r="K22" i="48" s="1"/>
  <c r="J21" i="48"/>
  <c r="K21" i="48" s="1"/>
  <c r="J20" i="48"/>
  <c r="K20" i="48" s="1"/>
  <c r="J19" i="48"/>
  <c r="K19" i="48" s="1"/>
  <c r="J18" i="48"/>
  <c r="K18" i="48" s="1"/>
  <c r="J17" i="48"/>
  <c r="K17" i="48" s="1"/>
  <c r="J16" i="48"/>
  <c r="K16" i="48" s="1"/>
  <c r="J15" i="48"/>
  <c r="K15" i="48" s="1"/>
  <c r="J14" i="48"/>
  <c r="K14" i="48" s="1"/>
  <c r="J13" i="48"/>
  <c r="K13" i="48" s="1"/>
  <c r="J12" i="48"/>
  <c r="K12" i="48" s="1"/>
  <c r="B12" i="46"/>
  <c r="B96" i="46" s="1"/>
  <c r="B12" i="48" l="1"/>
  <c r="J11" i="48"/>
  <c r="K11" i="48" s="1"/>
  <c r="K28" i="48" s="1"/>
  <c r="J23" i="47"/>
  <c r="K23" i="47" s="1"/>
  <c r="J22" i="47"/>
  <c r="K22" i="47" s="1"/>
  <c r="J21" i="47"/>
  <c r="K21" i="47" s="1"/>
  <c r="J20" i="47"/>
  <c r="K20" i="47" s="1"/>
  <c r="J19" i="47"/>
  <c r="K19" i="47" s="1"/>
  <c r="J18" i="47"/>
  <c r="K18" i="47" s="1"/>
  <c r="K17" i="47"/>
  <c r="J17" i="47"/>
  <c r="J16" i="47"/>
  <c r="K16" i="47" s="1"/>
  <c r="J15" i="47"/>
  <c r="K15" i="47" s="1"/>
  <c r="K14" i="47"/>
  <c r="J14" i="47"/>
  <c r="J13" i="47"/>
  <c r="K13" i="47" s="1"/>
  <c r="J12" i="47"/>
  <c r="K12" i="47" s="1"/>
  <c r="J11" i="47"/>
  <c r="K11" i="47" s="1"/>
  <c r="B12" i="47"/>
  <c r="B13" i="47" s="1"/>
  <c r="B14" i="47" s="1"/>
  <c r="B15" i="47" s="1"/>
  <c r="B16" i="47" s="1"/>
  <c r="B17" i="47" s="1"/>
  <c r="B18" i="47" s="1"/>
  <c r="B19" i="47" s="1"/>
  <c r="B20" i="47" s="1"/>
  <c r="B21" i="47" s="1"/>
  <c r="B22" i="47" s="1"/>
  <c r="B23" i="47" s="1"/>
  <c r="J11" i="46"/>
  <c r="K11" i="46" s="1"/>
  <c r="K97" i="46" s="1"/>
  <c r="K24" i="47" l="1"/>
  <c r="J25" i="2" l="1"/>
  <c r="K25" i="2" s="1"/>
  <c r="J24" i="2"/>
  <c r="K24" i="2" s="1"/>
  <c r="J23" i="2"/>
  <c r="K23" i="2" s="1"/>
  <c r="J22" i="2"/>
  <c r="K22" i="2" s="1"/>
  <c r="J21" i="2"/>
  <c r="K21" i="2" s="1"/>
  <c r="J20" i="2"/>
  <c r="K20" i="2" s="1"/>
  <c r="J19" i="2"/>
  <c r="K19" i="2" s="1"/>
  <c r="J18" i="2"/>
  <c r="K18" i="2" s="1"/>
  <c r="J17" i="2"/>
  <c r="K17" i="2" s="1"/>
  <c r="K16" i="2"/>
  <c r="J16" i="2"/>
  <c r="J15" i="2"/>
  <c r="K15" i="2" s="1"/>
  <c r="J14" i="2"/>
  <c r="K14" i="2" s="1"/>
  <c r="J13" i="2"/>
  <c r="K13" i="2" s="1"/>
  <c r="J12" i="2"/>
  <c r="K12" i="2" s="1"/>
  <c r="B13" i="12" l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J27" i="12"/>
  <c r="K27" i="12" s="1"/>
  <c r="J26" i="12"/>
  <c r="K26" i="12" s="1"/>
  <c r="J25" i="12"/>
  <c r="K25" i="12" s="1"/>
  <c r="J24" i="12"/>
  <c r="K24" i="12" s="1"/>
  <c r="K23" i="12"/>
  <c r="J23" i="12"/>
  <c r="J22" i="12"/>
  <c r="K22" i="12" s="1"/>
  <c r="J21" i="12"/>
  <c r="K21" i="12" s="1"/>
  <c r="J20" i="12"/>
  <c r="K20" i="12" s="1"/>
  <c r="J19" i="12"/>
  <c r="K19" i="12" s="1"/>
  <c r="J18" i="12"/>
  <c r="K18" i="12" s="1"/>
  <c r="J17" i="12"/>
  <c r="K17" i="12" s="1"/>
  <c r="J16" i="12"/>
  <c r="K16" i="12" s="1"/>
  <c r="J15" i="12"/>
  <c r="K15" i="12" s="1"/>
  <c r="J14" i="12"/>
  <c r="K14" i="12" s="1"/>
  <c r="J13" i="12"/>
  <c r="K13" i="12" s="1"/>
  <c r="J12" i="12"/>
  <c r="K12" i="12" s="1"/>
  <c r="P65" i="43"/>
  <c r="R65" i="43" s="1"/>
  <c r="O65" i="43"/>
  <c r="Q65" i="43" s="1"/>
  <c r="P64" i="43"/>
  <c r="R64" i="43" s="1"/>
  <c r="O64" i="43"/>
  <c r="Q64" i="43" s="1"/>
  <c r="P63" i="43"/>
  <c r="R63" i="43" s="1"/>
  <c r="O63" i="43"/>
  <c r="Q63" i="43" s="1"/>
  <c r="P62" i="43"/>
  <c r="R62" i="43" s="1"/>
  <c r="O62" i="43"/>
  <c r="Q62" i="43" s="1"/>
  <c r="P61" i="43"/>
  <c r="R61" i="43" s="1"/>
  <c r="O61" i="43"/>
  <c r="Q61" i="43" s="1"/>
  <c r="P60" i="43"/>
  <c r="R60" i="43" s="1"/>
  <c r="O60" i="43"/>
  <c r="Q60" i="43" s="1"/>
  <c r="P59" i="43"/>
  <c r="R59" i="43" s="1"/>
  <c r="O59" i="43"/>
  <c r="Q59" i="43" s="1"/>
  <c r="P58" i="43"/>
  <c r="R58" i="43" s="1"/>
  <c r="O58" i="43"/>
  <c r="Q58" i="43" s="1"/>
  <c r="P57" i="43"/>
  <c r="R57" i="43" s="1"/>
  <c r="O57" i="43"/>
  <c r="Q57" i="43" s="1"/>
  <c r="P56" i="43"/>
  <c r="R56" i="43" s="1"/>
  <c r="O56" i="43"/>
  <c r="Q56" i="43" s="1"/>
  <c r="P55" i="43"/>
  <c r="R55" i="43" s="1"/>
  <c r="O55" i="43"/>
  <c r="Q55" i="43" s="1"/>
  <c r="P54" i="43"/>
  <c r="R54" i="43" s="1"/>
  <c r="O54" i="43"/>
  <c r="Q54" i="43" s="1"/>
  <c r="P53" i="43"/>
  <c r="R53" i="43" s="1"/>
  <c r="O53" i="43"/>
  <c r="Q53" i="43" s="1"/>
  <c r="P52" i="43"/>
  <c r="R52" i="43" s="1"/>
  <c r="O52" i="43"/>
  <c r="Q52" i="43" s="1"/>
  <c r="P51" i="43"/>
  <c r="R51" i="43" s="1"/>
  <c r="O51" i="43"/>
  <c r="Q51" i="43" s="1"/>
  <c r="P50" i="43"/>
  <c r="R50" i="43" s="1"/>
  <c r="O50" i="43"/>
  <c r="Q50" i="43" s="1"/>
  <c r="P49" i="43"/>
  <c r="R49" i="43" s="1"/>
  <c r="O49" i="43"/>
  <c r="Q49" i="43" s="1"/>
  <c r="P48" i="43"/>
  <c r="R48" i="43" s="1"/>
  <c r="O48" i="43"/>
  <c r="Q48" i="43" s="1"/>
  <c r="P47" i="43"/>
  <c r="R47" i="43" s="1"/>
  <c r="O47" i="43"/>
  <c r="Q47" i="43" s="1"/>
  <c r="P46" i="43"/>
  <c r="R46" i="43" s="1"/>
  <c r="O46" i="43"/>
  <c r="Q46" i="43" s="1"/>
  <c r="P45" i="43"/>
  <c r="R45" i="43" s="1"/>
  <c r="O45" i="43"/>
  <c r="Q45" i="43" s="1"/>
  <c r="P44" i="43"/>
  <c r="R44" i="43" s="1"/>
  <c r="O44" i="43"/>
  <c r="Q44" i="43" s="1"/>
  <c r="P43" i="43"/>
  <c r="R43" i="43" s="1"/>
  <c r="O43" i="43"/>
  <c r="Q43" i="43" s="1"/>
  <c r="P42" i="43"/>
  <c r="R42" i="43" s="1"/>
  <c r="O42" i="43"/>
  <c r="Q42" i="43" s="1"/>
  <c r="P41" i="43"/>
  <c r="R41" i="43" s="1"/>
  <c r="O41" i="43"/>
  <c r="Q41" i="43" s="1"/>
  <c r="P40" i="43"/>
  <c r="R40" i="43" s="1"/>
  <c r="O40" i="43"/>
  <c r="Q40" i="43" s="1"/>
  <c r="P39" i="43"/>
  <c r="R39" i="43" s="1"/>
  <c r="O39" i="43"/>
  <c r="Q39" i="43" s="1"/>
  <c r="P38" i="43"/>
  <c r="R38" i="43" s="1"/>
  <c r="O38" i="43"/>
  <c r="Q38" i="43" s="1"/>
  <c r="P37" i="43"/>
  <c r="R37" i="43" s="1"/>
  <c r="O37" i="43"/>
  <c r="Q37" i="43" s="1"/>
  <c r="P36" i="43"/>
  <c r="R36" i="43" s="1"/>
  <c r="O36" i="43"/>
  <c r="Q36" i="43" s="1"/>
  <c r="P35" i="43"/>
  <c r="R35" i="43" s="1"/>
  <c r="O35" i="43"/>
  <c r="Q35" i="43" s="1"/>
  <c r="P34" i="43"/>
  <c r="R34" i="43" s="1"/>
  <c r="O34" i="43"/>
  <c r="Q34" i="43" s="1"/>
  <c r="P33" i="43"/>
  <c r="R33" i="43" s="1"/>
  <c r="O33" i="43"/>
  <c r="Q33" i="43" s="1"/>
  <c r="P32" i="43"/>
  <c r="R32" i="43" s="1"/>
  <c r="O32" i="43"/>
  <c r="Q32" i="43" s="1"/>
  <c r="P31" i="43"/>
  <c r="R31" i="43" s="1"/>
  <c r="O31" i="43"/>
  <c r="Q31" i="43" s="1"/>
  <c r="P30" i="43"/>
  <c r="R30" i="43" s="1"/>
  <c r="O30" i="43"/>
  <c r="Q30" i="43" s="1"/>
  <c r="P29" i="43"/>
  <c r="R29" i="43" s="1"/>
  <c r="O29" i="43"/>
  <c r="Q29" i="43" s="1"/>
  <c r="P28" i="43"/>
  <c r="R28" i="43" s="1"/>
  <c r="O28" i="43"/>
  <c r="Q28" i="43" s="1"/>
  <c r="P27" i="43"/>
  <c r="R27" i="43" s="1"/>
  <c r="O27" i="43"/>
  <c r="Q27" i="43" s="1"/>
  <c r="P26" i="43"/>
  <c r="R26" i="43" s="1"/>
  <c r="O26" i="43"/>
  <c r="Q26" i="43" s="1"/>
  <c r="P25" i="43"/>
  <c r="R25" i="43" s="1"/>
  <c r="O25" i="43"/>
  <c r="Q25" i="43" s="1"/>
  <c r="P24" i="43"/>
  <c r="R24" i="43" s="1"/>
  <c r="O24" i="43"/>
  <c r="Q24" i="43" s="1"/>
  <c r="P23" i="43"/>
  <c r="R23" i="43" s="1"/>
  <c r="O23" i="43"/>
  <c r="Q23" i="43" s="1"/>
  <c r="P22" i="43"/>
  <c r="R22" i="43" s="1"/>
  <c r="O22" i="43"/>
  <c r="Q22" i="43" s="1"/>
  <c r="P21" i="43"/>
  <c r="R21" i="43" s="1"/>
  <c r="O21" i="43"/>
  <c r="Q21" i="43" s="1"/>
  <c r="P20" i="43"/>
  <c r="R20" i="43" s="1"/>
  <c r="O20" i="43"/>
  <c r="Q20" i="43" s="1"/>
  <c r="P19" i="43"/>
  <c r="R19" i="43" s="1"/>
  <c r="O19" i="43"/>
  <c r="Q19" i="43" s="1"/>
  <c r="P18" i="43"/>
  <c r="R18" i="43" s="1"/>
  <c r="O18" i="43"/>
  <c r="Q18" i="43" s="1"/>
  <c r="P17" i="43"/>
  <c r="R17" i="43" s="1"/>
  <c r="O17" i="43"/>
  <c r="Q17" i="43" s="1"/>
  <c r="P16" i="43"/>
  <c r="R16" i="43" s="1"/>
  <c r="O16" i="43"/>
  <c r="Q16" i="43" s="1"/>
  <c r="P15" i="43"/>
  <c r="R15" i="43" s="1"/>
  <c r="O15" i="43"/>
  <c r="Q15" i="43" s="1"/>
  <c r="P66" i="43"/>
  <c r="R66" i="43" s="1"/>
  <c r="O66" i="43"/>
  <c r="Q66" i="43" s="1"/>
  <c r="R20" i="45"/>
  <c r="Q20" i="45"/>
  <c r="P20" i="45"/>
  <c r="O20" i="45"/>
  <c r="P19" i="45"/>
  <c r="R19" i="45" s="1"/>
  <c r="O19" i="45"/>
  <c r="Q19" i="45" s="1"/>
  <c r="P18" i="45"/>
  <c r="R18" i="45" s="1"/>
  <c r="O18" i="45"/>
  <c r="Q18" i="45" s="1"/>
  <c r="Q17" i="45"/>
  <c r="P17" i="45"/>
  <c r="R17" i="45" s="1"/>
  <c r="O17" i="45"/>
  <c r="Q16" i="45"/>
  <c r="P16" i="45"/>
  <c r="R16" i="45" s="1"/>
  <c r="O16" i="45"/>
  <c r="P15" i="45"/>
  <c r="R15" i="45" s="1"/>
  <c r="O15" i="45"/>
  <c r="Q15" i="45" s="1"/>
  <c r="B15" i="45"/>
  <c r="B16" i="45" s="1"/>
  <c r="B17" i="45" s="1"/>
  <c r="B18" i="45" s="1"/>
  <c r="B19" i="45" s="1"/>
  <c r="B20" i="45" s="1"/>
  <c r="P14" i="45"/>
  <c r="R14" i="45" s="1"/>
  <c r="O14" i="45"/>
  <c r="Q14" i="45" s="1"/>
  <c r="B14" i="45"/>
  <c r="P33" i="44"/>
  <c r="R33" i="44" s="1"/>
  <c r="O33" i="44"/>
  <c r="Q33" i="44" s="1"/>
  <c r="P32" i="44"/>
  <c r="R32" i="44" s="1"/>
  <c r="O32" i="44"/>
  <c r="Q32" i="44" s="1"/>
  <c r="R31" i="44"/>
  <c r="P31" i="44"/>
  <c r="O31" i="44"/>
  <c r="Q31" i="44" s="1"/>
  <c r="R30" i="44"/>
  <c r="P30" i="44"/>
  <c r="O30" i="44"/>
  <c r="Q30" i="44" s="1"/>
  <c r="P29" i="44"/>
  <c r="R29" i="44" s="1"/>
  <c r="O29" i="44"/>
  <c r="Q29" i="44" s="1"/>
  <c r="P28" i="44"/>
  <c r="R28" i="44" s="1"/>
  <c r="O28" i="44"/>
  <c r="Q28" i="44" s="1"/>
  <c r="R27" i="44"/>
  <c r="P27" i="44"/>
  <c r="O27" i="44"/>
  <c r="Q27" i="44" s="1"/>
  <c r="R26" i="44"/>
  <c r="P26" i="44"/>
  <c r="O26" i="44"/>
  <c r="Q26" i="44" s="1"/>
  <c r="P25" i="44"/>
  <c r="R25" i="44" s="1"/>
  <c r="O25" i="44"/>
  <c r="Q25" i="44" s="1"/>
  <c r="P24" i="44"/>
  <c r="R24" i="44" s="1"/>
  <c r="O24" i="44"/>
  <c r="Q24" i="44" s="1"/>
  <c r="P23" i="44"/>
  <c r="R23" i="44" s="1"/>
  <c r="O23" i="44"/>
  <c r="Q23" i="44" s="1"/>
  <c r="P22" i="44"/>
  <c r="R22" i="44" s="1"/>
  <c r="O22" i="44"/>
  <c r="Q22" i="44" s="1"/>
  <c r="P21" i="44"/>
  <c r="R21" i="44" s="1"/>
  <c r="O21" i="44"/>
  <c r="Q21" i="44" s="1"/>
  <c r="P20" i="44"/>
  <c r="R20" i="44" s="1"/>
  <c r="O20" i="44"/>
  <c r="Q20" i="44" s="1"/>
  <c r="P19" i="44"/>
  <c r="R19" i="44" s="1"/>
  <c r="O19" i="44"/>
  <c r="Q19" i="44" s="1"/>
  <c r="R18" i="44"/>
  <c r="P18" i="44"/>
  <c r="O18" i="44"/>
  <c r="Q18" i="44" s="1"/>
  <c r="P17" i="44"/>
  <c r="R17" i="44" s="1"/>
  <c r="O17" i="44"/>
  <c r="Q17" i="44" s="1"/>
  <c r="P16" i="44"/>
  <c r="R16" i="44" s="1"/>
  <c r="O16" i="44"/>
  <c r="Q16" i="44" s="1"/>
  <c r="R15" i="44"/>
  <c r="P15" i="44"/>
  <c r="O15" i="44"/>
  <c r="Q15" i="44" s="1"/>
  <c r="P14" i="44"/>
  <c r="R14" i="44" s="1"/>
  <c r="O14" i="44"/>
  <c r="Q14" i="44" s="1"/>
  <c r="B14" i="44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Q21" i="45" l="1"/>
  <c r="R21" i="45"/>
  <c r="Q34" i="44"/>
  <c r="R34" i="44"/>
  <c r="P14" i="43" l="1"/>
  <c r="R14" i="43" s="1"/>
  <c r="R67" i="43" s="1"/>
  <c r="O14" i="43"/>
  <c r="Q14" i="43" s="1"/>
  <c r="Q67" i="43" s="1"/>
  <c r="B14" i="43"/>
  <c r="B15" i="43" s="1"/>
  <c r="A12" i="42" l="1"/>
  <c r="I11" i="42"/>
  <c r="J11" i="42" s="1"/>
  <c r="J43" i="42" s="1"/>
  <c r="B13" i="15" l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J31" i="15"/>
  <c r="K31" i="15" s="1"/>
  <c r="J30" i="15"/>
  <c r="K30" i="15" s="1"/>
  <c r="J29" i="15"/>
  <c r="K29" i="15" s="1"/>
  <c r="J28" i="15"/>
  <c r="K28" i="15" s="1"/>
  <c r="J27" i="15"/>
  <c r="K27" i="15" s="1"/>
  <c r="J26" i="15"/>
  <c r="K26" i="15" s="1"/>
  <c r="J25" i="15"/>
  <c r="K25" i="15" s="1"/>
  <c r="J24" i="15"/>
  <c r="K24" i="15" s="1"/>
  <c r="J23" i="15"/>
  <c r="K23" i="15" s="1"/>
  <c r="J22" i="15"/>
  <c r="K22" i="15" s="1"/>
  <c r="J21" i="15"/>
  <c r="K21" i="15" s="1"/>
  <c r="J20" i="15"/>
  <c r="K20" i="15" s="1"/>
  <c r="K19" i="15"/>
  <c r="J19" i="15"/>
  <c r="J18" i="15"/>
  <c r="K18" i="15" s="1"/>
  <c r="J17" i="15"/>
  <c r="K17" i="15" s="1"/>
  <c r="J16" i="15"/>
  <c r="K16" i="15" s="1"/>
  <c r="J15" i="15"/>
  <c r="K15" i="15" s="1"/>
  <c r="J14" i="15"/>
  <c r="K14" i="15" s="1"/>
  <c r="J13" i="15"/>
  <c r="K13" i="15" s="1"/>
  <c r="J12" i="15"/>
  <c r="K12" i="15" s="1"/>
  <c r="B13" i="17" l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J51" i="17" l="1"/>
  <c r="K51" i="17" s="1"/>
  <c r="J50" i="17"/>
  <c r="K50" i="17" s="1"/>
  <c r="J49" i="17"/>
  <c r="K49" i="17" s="1"/>
  <c r="J48" i="17"/>
  <c r="K48" i="17" s="1"/>
  <c r="J47" i="17"/>
  <c r="K47" i="17" s="1"/>
  <c r="J46" i="17"/>
  <c r="K46" i="17" s="1"/>
  <c r="J45" i="17"/>
  <c r="K45" i="17" s="1"/>
  <c r="J44" i="17"/>
  <c r="K44" i="17" s="1"/>
  <c r="J43" i="17"/>
  <c r="K43" i="17" s="1"/>
  <c r="J42" i="17"/>
  <c r="K42" i="17" s="1"/>
  <c r="J41" i="17"/>
  <c r="K41" i="17" s="1"/>
  <c r="J40" i="17"/>
  <c r="K40" i="17" s="1"/>
  <c r="J39" i="17"/>
  <c r="K39" i="17" s="1"/>
  <c r="J38" i="17"/>
  <c r="K38" i="17" s="1"/>
  <c r="J37" i="17"/>
  <c r="K37" i="17" s="1"/>
  <c r="J36" i="17"/>
  <c r="K36" i="17" s="1"/>
  <c r="J35" i="17"/>
  <c r="K35" i="17" s="1"/>
  <c r="J34" i="17"/>
  <c r="K34" i="17" s="1"/>
  <c r="J33" i="17"/>
  <c r="K33" i="17" s="1"/>
  <c r="J32" i="17"/>
  <c r="K32" i="17" s="1"/>
  <c r="J31" i="17"/>
  <c r="K31" i="17" s="1"/>
  <c r="J30" i="17"/>
  <c r="K30" i="17" s="1"/>
  <c r="K29" i="17"/>
  <c r="J29" i="17"/>
  <c r="J28" i="17"/>
  <c r="K28" i="17" s="1"/>
  <c r="J27" i="17"/>
  <c r="K27" i="17" s="1"/>
  <c r="J26" i="17"/>
  <c r="K26" i="17" s="1"/>
  <c r="J25" i="17"/>
  <c r="K25" i="17" s="1"/>
  <c r="J24" i="17"/>
  <c r="K24" i="17" s="1"/>
  <c r="J23" i="17"/>
  <c r="K23" i="17" s="1"/>
  <c r="J22" i="17"/>
  <c r="K22" i="17" s="1"/>
  <c r="J21" i="17"/>
  <c r="K21" i="17" s="1"/>
  <c r="J20" i="17"/>
  <c r="K20" i="17" s="1"/>
  <c r="J19" i="17"/>
  <c r="K19" i="17" s="1"/>
  <c r="J18" i="17"/>
  <c r="K18" i="17" s="1"/>
  <c r="J17" i="17"/>
  <c r="K17" i="17" s="1"/>
  <c r="J16" i="17"/>
  <c r="K16" i="17" s="1"/>
  <c r="J15" i="17"/>
  <c r="K15" i="17" s="1"/>
  <c r="J14" i="17"/>
  <c r="K14" i="17" s="1"/>
  <c r="J13" i="17"/>
  <c r="K13" i="17" s="1"/>
  <c r="J12" i="17"/>
  <c r="K12" i="17" s="1"/>
  <c r="J26" i="35"/>
  <c r="K26" i="35" s="1"/>
  <c r="J25" i="35"/>
  <c r="K25" i="35" s="1"/>
  <c r="J24" i="35"/>
  <c r="K24" i="35" s="1"/>
  <c r="J23" i="35"/>
  <c r="K23" i="35" s="1"/>
  <c r="J22" i="35"/>
  <c r="K22" i="35" s="1"/>
  <c r="J21" i="35"/>
  <c r="K21" i="35" s="1"/>
  <c r="J20" i="35"/>
  <c r="K20" i="35" s="1"/>
  <c r="J19" i="35"/>
  <c r="K19" i="35" s="1"/>
  <c r="J18" i="35"/>
  <c r="K18" i="35" s="1"/>
  <c r="J17" i="35"/>
  <c r="K17" i="35" s="1"/>
  <c r="J16" i="35"/>
  <c r="K16" i="35" s="1"/>
  <c r="J15" i="35"/>
  <c r="K15" i="35" s="1"/>
  <c r="J14" i="35"/>
  <c r="K14" i="35" s="1"/>
  <c r="J13" i="35"/>
  <c r="K13" i="35" s="1"/>
  <c r="B13" i="34" l="1"/>
  <c r="B14" i="34" s="1"/>
  <c r="B15" i="34" s="1"/>
  <c r="B16" i="34" s="1"/>
  <c r="B17" i="34" s="1"/>
  <c r="B12" i="34"/>
  <c r="J17" i="34"/>
  <c r="K17" i="34" s="1"/>
  <c r="J16" i="34"/>
  <c r="K16" i="34" s="1"/>
  <c r="J15" i="34"/>
  <c r="K15" i="34" s="1"/>
  <c r="J14" i="34"/>
  <c r="K14" i="34" s="1"/>
  <c r="J13" i="34"/>
  <c r="K13" i="34" s="1"/>
  <c r="J12" i="34"/>
  <c r="K12" i="34" s="1"/>
  <c r="J33" i="19"/>
  <c r="K33" i="19" s="1"/>
  <c r="J32" i="19"/>
  <c r="K32" i="19" s="1"/>
  <c r="J31" i="19"/>
  <c r="K31" i="19" s="1"/>
  <c r="J30" i="19"/>
  <c r="K30" i="19" s="1"/>
  <c r="J29" i="19"/>
  <c r="K29" i="19" s="1"/>
  <c r="J28" i="19"/>
  <c r="K28" i="19" s="1"/>
  <c r="J27" i="19"/>
  <c r="K27" i="19" s="1"/>
  <c r="J26" i="19"/>
  <c r="K26" i="19" s="1"/>
  <c r="J25" i="19"/>
  <c r="K25" i="19" s="1"/>
  <c r="J24" i="19"/>
  <c r="K24" i="19" s="1"/>
  <c r="J23" i="19"/>
  <c r="K23" i="19" s="1"/>
  <c r="J22" i="19"/>
  <c r="K22" i="19" s="1"/>
  <c r="J21" i="19"/>
  <c r="K21" i="19" s="1"/>
  <c r="J20" i="19"/>
  <c r="K20" i="19" s="1"/>
  <c r="J19" i="19"/>
  <c r="K19" i="19" s="1"/>
  <c r="J18" i="19"/>
  <c r="K18" i="19" s="1"/>
  <c r="J17" i="19"/>
  <c r="K17" i="19" s="1"/>
  <c r="J16" i="19"/>
  <c r="K16" i="19" s="1"/>
  <c r="J15" i="19"/>
  <c r="K15" i="19" s="1"/>
  <c r="J14" i="19"/>
  <c r="K14" i="19" s="1"/>
  <c r="J13" i="19"/>
  <c r="K13" i="19" s="1"/>
  <c r="J12" i="19"/>
  <c r="K12" i="19" s="1"/>
  <c r="K16" i="20" l="1"/>
  <c r="J16" i="20"/>
  <c r="J15" i="20"/>
  <c r="K15" i="20" s="1"/>
  <c r="K14" i="20"/>
  <c r="J14" i="20"/>
  <c r="J13" i="20"/>
  <c r="K13" i="20" s="1"/>
  <c r="K12" i="20"/>
  <c r="J12" i="20"/>
  <c r="K11" i="20"/>
  <c r="J11" i="20"/>
  <c r="J19" i="21"/>
  <c r="K19" i="21" s="1"/>
  <c r="J18" i="21"/>
  <c r="K18" i="21" s="1"/>
  <c r="J17" i="21"/>
  <c r="K17" i="21" s="1"/>
  <c r="J16" i="21"/>
  <c r="K16" i="21" s="1"/>
  <c r="J15" i="21"/>
  <c r="K15" i="21" s="1"/>
  <c r="J14" i="21"/>
  <c r="K14" i="21" s="1"/>
  <c r="J13" i="21"/>
  <c r="K13" i="21" s="1"/>
  <c r="J12" i="21"/>
  <c r="K12" i="21" s="1"/>
  <c r="J11" i="21"/>
  <c r="K11" i="21" s="1"/>
  <c r="B12" i="21"/>
  <c r="B13" i="21" s="1"/>
  <c r="B14" i="21" s="1"/>
  <c r="B15" i="21" s="1"/>
  <c r="B16" i="21" s="1"/>
  <c r="B17" i="21" s="1"/>
  <c r="B18" i="21" s="1"/>
  <c r="B19" i="21" s="1"/>
  <c r="J13" i="39"/>
  <c r="K13" i="39" s="1"/>
  <c r="J12" i="39"/>
  <c r="K12" i="39" s="1"/>
  <c r="B12" i="39"/>
  <c r="B13" i="39" s="1"/>
  <c r="J11" i="39"/>
  <c r="K11" i="39" s="1"/>
  <c r="K14" i="39" l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12" i="12" l="1"/>
  <c r="B12" i="15"/>
  <c r="B12" i="17"/>
  <c r="B12" i="33" l="1"/>
  <c r="J10" i="21"/>
  <c r="K10" i="21" s="1"/>
  <c r="J11" i="2"/>
  <c r="K11" i="2" s="1"/>
  <c r="K26" i="2" s="1"/>
  <c r="J11" i="17"/>
  <c r="K11" i="17" s="1"/>
  <c r="B12" i="19"/>
  <c r="B12" i="20"/>
  <c r="B13" i="20" s="1"/>
  <c r="B14" i="20" s="1"/>
  <c r="B15" i="20" s="1"/>
  <c r="B16" i="20" s="1"/>
  <c r="J11" i="33"/>
  <c r="K11" i="33" s="1"/>
  <c r="J11" i="35"/>
  <c r="K11" i="35" s="1"/>
  <c r="K27" i="35" s="1"/>
  <c r="J12" i="35"/>
  <c r="K12" i="35" s="1"/>
  <c r="J11" i="12"/>
  <c r="K11" i="12" s="1"/>
  <c r="K28" i="12" s="1"/>
  <c r="J11" i="15"/>
  <c r="K11" i="15" s="1"/>
  <c r="J11" i="34"/>
  <c r="K11" i="34" s="1"/>
  <c r="K18" i="34" s="1"/>
  <c r="J11" i="19"/>
  <c r="K11" i="19" s="1"/>
  <c r="K35" i="19" s="1"/>
  <c r="J11" i="18"/>
  <c r="K11" i="18" s="1"/>
  <c r="K12" i="18" s="1"/>
  <c r="J22" i="33"/>
  <c r="K22" i="33" s="1"/>
  <c r="J21" i="33"/>
  <c r="K21" i="33" s="1"/>
  <c r="J20" i="33"/>
  <c r="K20" i="33" s="1"/>
  <c r="J19" i="33"/>
  <c r="K19" i="33" s="1"/>
  <c r="J18" i="33"/>
  <c r="K18" i="33" s="1"/>
  <c r="J17" i="33"/>
  <c r="K17" i="33" s="1"/>
  <c r="J16" i="33"/>
  <c r="K16" i="33" s="1"/>
  <c r="J15" i="33"/>
  <c r="K15" i="33" s="1"/>
  <c r="J14" i="33"/>
  <c r="K14" i="33" s="1"/>
  <c r="J13" i="33"/>
  <c r="K13" i="33" s="1"/>
  <c r="J12" i="33"/>
  <c r="K12" i="33" s="1"/>
  <c r="B12" i="35"/>
  <c r="B13" i="35" s="1"/>
  <c r="B14" i="35" s="1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11" i="21"/>
  <c r="K52" i="17" l="1"/>
  <c r="K32" i="15"/>
  <c r="K17" i="20"/>
  <c r="K20" i="21"/>
  <c r="K23" i="33"/>
</calcChain>
</file>

<file path=xl/sharedStrings.xml><?xml version="1.0" encoding="utf-8"?>
<sst xmlns="http://schemas.openxmlformats.org/spreadsheetml/2006/main" count="1452" uniqueCount="477">
  <si>
    <t>KROF, z marmelado, 80 g</t>
  </si>
  <si>
    <t>KROF, z marmelado, 60 g</t>
  </si>
  <si>
    <t>TORTE, čokoladne, kosi, 120 g</t>
  </si>
  <si>
    <t>SMETANA, sladka, PP 1 l</t>
  </si>
  <si>
    <t>SKUTA, 10% m.m., 500 g</t>
  </si>
  <si>
    <t>Seznanjeni smo z dejstvom, da se razpisane količine blaga med letom lahko spremenijo.</t>
  </si>
  <si>
    <t>Pri izdelavi predračuna so upoštevane zahtevane enote mere ter vse strokovne in ostale zahteve naročnika.</t>
  </si>
  <si>
    <t>SALAMA, poltrajna, ljubljanska</t>
  </si>
  <si>
    <t>VRAT, prekajeni BK</t>
  </si>
  <si>
    <t>SKUPAJ SKLOP 6:</t>
  </si>
  <si>
    <t>PIŠČANČJE MESO, sveže, bedra</t>
  </si>
  <si>
    <t>MLEKO, čokoladno, 2 dcl</t>
  </si>
  <si>
    <t>SMETANA, rastlinska, za stepanje, 1 l</t>
  </si>
  <si>
    <t>MASLO, surovo, 250 g</t>
  </si>
  <si>
    <t>SIR, polnomasten, 45% m.m.</t>
  </si>
  <si>
    <t>SKUPAJ SKLOP 16:</t>
  </si>
  <si>
    <t>PIŠČANČJE MESO, sveže, prsa, file</t>
  </si>
  <si>
    <t>PURANJE MESO, sveže, file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</si>
  <si>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</si>
  <si>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</si>
  <si>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</si>
  <si>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</si>
  <si>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</si>
  <si>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</si>
  <si>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</si>
  <si>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</si>
  <si>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</si>
  <si>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kg</t>
  </si>
  <si>
    <t>SKUPAJ SKLOP 1:</t>
  </si>
  <si>
    <t>Kraj in datum:</t>
  </si>
  <si>
    <t>Žig:</t>
  </si>
  <si>
    <t>Podpis odgovorne osebe:</t>
  </si>
  <si>
    <t>SKUPAJ SKLOP 2:</t>
  </si>
  <si>
    <t>SKUPAJ SKLOP 3:</t>
  </si>
  <si>
    <t>SKUPAJ SKLOP 4:</t>
  </si>
  <si>
    <t>SKUPAJ SKLOP 5:</t>
  </si>
  <si>
    <t>SKUPAJ SKLOP 7:</t>
  </si>
  <si>
    <t>SKUPAJ SKLOP 8:</t>
  </si>
  <si>
    <t>SKUPAJ SKLOP 9:</t>
  </si>
  <si>
    <t>SKUPAJ SKLOP 11:</t>
  </si>
  <si>
    <t>kom</t>
  </si>
  <si>
    <t>BROKOLI, 2500G</t>
  </si>
  <si>
    <t>BRSTIČNI OHROVT, 2500G</t>
  </si>
  <si>
    <t>CVETAČA, 2500G</t>
  </si>
  <si>
    <t>GRAH, 2500G</t>
  </si>
  <si>
    <t>KORUZA, 2500G</t>
  </si>
  <si>
    <t>HRENOVKE – svinjske</t>
  </si>
  <si>
    <t>SLANINA, hamburška</t>
  </si>
  <si>
    <t>Blago v ponudbi je I. kakovostnega razreda.</t>
  </si>
  <si>
    <t xml:space="preserve"> </t>
  </si>
  <si>
    <t>SKUPAJ SKLOP 10:</t>
  </si>
  <si>
    <t>PIŠČANČJE MESO, sveže, krače</t>
  </si>
  <si>
    <t>SALAMA, trajna, ogrska</t>
  </si>
  <si>
    <t>PICA ŠUNKA, delikatesna v kosu</t>
  </si>
  <si>
    <t>PRŠUT, kuhan v kosu</t>
  </si>
  <si>
    <t>MORTADELA</t>
  </si>
  <si>
    <t>SLANINA, prešana kuhana</t>
  </si>
  <si>
    <t>KLOBASA, primorska</t>
  </si>
  <si>
    <t>JOGURT, navadni 3,2%, lonček, 180 g</t>
  </si>
  <si>
    <t>MLEKO, sterilizirano, 3,5% m.m., 1/1</t>
  </si>
  <si>
    <t>KRUH, črni, T 11OO , REZAN pakiran</t>
  </si>
  <si>
    <t>KRUH, pisani, REZAN pakiran</t>
  </si>
  <si>
    <t>KRUH, polnozrnati , REZAN pakiran</t>
  </si>
  <si>
    <t>KORENJE MLADO, baby, 2500G</t>
  </si>
  <si>
    <t>ŠPINAČA, pasirana, 2500G</t>
  </si>
  <si>
    <t>SLADKOR, mleti, 1000 g</t>
  </si>
  <si>
    <t>NAMAZ ČOKOLADNO MLEČNI , dvobarvni, 3500 g (enakovredno Viki krema)</t>
  </si>
  <si>
    <t>KREMIN, za kremne rezine, 1 kg  (enakovredno Dr.Oetker)</t>
  </si>
  <si>
    <t>ŽELATINA V LISTIČIH, 10g (enakovredno Dr.Oetker)</t>
  </si>
  <si>
    <t>VANILI SLADKOR, 1 kg  (enakovredno Dr.Oetker)</t>
  </si>
  <si>
    <t>PUDING prašek, čokolada, 1 kg</t>
  </si>
  <si>
    <t>KIS, jabolčni, 1L</t>
  </si>
  <si>
    <t>KIS, vinski, 1L</t>
  </si>
  <si>
    <t>lit</t>
  </si>
  <si>
    <t>PUDING prašek, vanilija, 1 kg</t>
  </si>
  <si>
    <t>ROLADA, kos, s čokolado, 100 g</t>
  </si>
  <si>
    <t>ROLADA, kos, z marmelado, 100 g</t>
  </si>
  <si>
    <t>KOSMIČI, čokoladni, 1800 g (enakovredno čokolešnik ali čokollino Podravka)</t>
  </si>
  <si>
    <t>Desert -smet.jogurt, različni okusi, 150g</t>
  </si>
  <si>
    <t>JOGURT, sadni , različni okusi, lonček 180 g</t>
  </si>
  <si>
    <t>GOZDNI SADEŽI, mix,  2500G</t>
  </si>
  <si>
    <t>Sklop 3: Perutninsko meso in izdelki</t>
  </si>
  <si>
    <t>Sklop 4: Jajca</t>
  </si>
  <si>
    <t>Sklop 6: Mleko in mlečni izdelki</t>
  </si>
  <si>
    <t xml:space="preserve">Sklop 7: Jogurti in deserti </t>
  </si>
  <si>
    <t xml:space="preserve">Sklop 8: Bio mlečni izdelki </t>
  </si>
  <si>
    <t>Ob vsaki dostavi proizvodov te skupine je potrebno predložiti ustrezen certifikat !</t>
  </si>
  <si>
    <r>
      <t xml:space="preserve">Dostava blaga se vrši naslednji dan od uradnega prejema naročila najkasneje med </t>
    </r>
    <r>
      <rPr>
        <b/>
        <sz val="8"/>
        <rFont val="Palatino Linotype"/>
        <family val="1"/>
        <charset val="238"/>
      </rPr>
      <t>6.30 in 7.30 ure</t>
    </r>
    <r>
      <rPr>
        <sz val="8"/>
        <rFont val="Palatino Linotype"/>
        <family val="1"/>
        <charset val="238"/>
      </rPr>
      <t xml:space="preserve"> zjutraj za tekoči dan porabe.</t>
    </r>
  </si>
  <si>
    <t>Sklop 9: Kruh, pekovski izdelki in slaščice</t>
  </si>
  <si>
    <t xml:space="preserve">POLPETI  sojini </t>
  </si>
  <si>
    <t>TESTO  listnato</t>
  </si>
  <si>
    <t>Sklop 10: Zamrznjeni izdelki iz testa</t>
  </si>
  <si>
    <t>Sklop 11: Žita in mlevski izdelki</t>
  </si>
  <si>
    <t>SKUPAJ SKLOP 13:</t>
  </si>
  <si>
    <t>SKUPAJ SKLOP 14:</t>
  </si>
  <si>
    <t>SKUPAJ SKLOP 15:</t>
  </si>
  <si>
    <t>ŽEMLJA, bela, 80 g, rezana</t>
  </si>
  <si>
    <t xml:space="preserve">SPECIFIKACIJA PREDRAČUNA </t>
  </si>
  <si>
    <t>ANANAS</t>
  </si>
  <si>
    <t>BANANE</t>
  </si>
  <si>
    <t>BRESKVE</t>
  </si>
  <si>
    <t>BUČKE</t>
  </si>
  <si>
    <t>CVETAČA</t>
  </si>
  <si>
    <t>ČEBULA</t>
  </si>
  <si>
    <t>ČESEN</t>
  </si>
  <si>
    <t>ČEŠNJE</t>
  </si>
  <si>
    <t>FIŽOL, češnjevec</t>
  </si>
  <si>
    <t>FIŽOL, stročji</t>
  </si>
  <si>
    <t>JABOLKA porcijska</t>
  </si>
  <si>
    <t>JAGODE</t>
  </si>
  <si>
    <t>KIVI</t>
  </si>
  <si>
    <t>KLEMENTINE</t>
  </si>
  <si>
    <t>KORENJE rdeče</t>
  </si>
  <si>
    <t>KROMPIR</t>
  </si>
  <si>
    <t>KUMARE</t>
  </si>
  <si>
    <t>LIMONE</t>
  </si>
  <si>
    <t>LUBENICE</t>
  </si>
  <si>
    <t>MANDARINE</t>
  </si>
  <si>
    <t>MARELICE</t>
  </si>
  <si>
    <t>NEKTARINE</t>
  </si>
  <si>
    <t>OHROVT</t>
  </si>
  <si>
    <t>OREHI, oluščena jedrca</t>
  </si>
  <si>
    <t>PAPRIKA , zelena</t>
  </si>
  <si>
    <t>PAPRIKA, rumena</t>
  </si>
  <si>
    <t>PARADIŽNIK</t>
  </si>
  <si>
    <t>PETERŠILJ, list, svež</t>
  </si>
  <si>
    <t xml:space="preserve">POMARANČE </t>
  </si>
  <si>
    <t>POR</t>
  </si>
  <si>
    <t>RADIČ, rdeči</t>
  </si>
  <si>
    <t>RADIČ, zeleni</t>
  </si>
  <si>
    <t>REPA, kisla</t>
  </si>
  <si>
    <t>SLIVE</t>
  </si>
  <si>
    <t>SLIVE, suhe brez koščic</t>
  </si>
  <si>
    <t>SOLATA, zelena, endivija</t>
  </si>
  <si>
    <t>SOLATA, zelena, gentile</t>
  </si>
  <si>
    <t>ZELJE, glave (belo sladko)</t>
  </si>
  <si>
    <t>ZELJE, kislo</t>
  </si>
  <si>
    <t>SKUPAJ SKLOP 12:</t>
  </si>
  <si>
    <t>piščančje kocke (2x2 cm)</t>
  </si>
  <si>
    <t>Domače BIO maslo</t>
  </si>
  <si>
    <t xml:space="preserve">TORTELINI sirovi </t>
  </si>
  <si>
    <t>ŠPINAČA LIST</t>
  </si>
  <si>
    <t xml:space="preserve">Domače BIO mleko </t>
  </si>
  <si>
    <r>
      <t xml:space="preserve">Dostava blaga se vrši naslednji dan od uradnega prejema naročila najkasneje od 7.00 do </t>
    </r>
    <r>
      <rPr>
        <b/>
        <sz val="8"/>
        <rFont val="Palatino Linotype"/>
        <family val="1"/>
        <charset val="238"/>
      </rPr>
      <t xml:space="preserve">7.30 </t>
    </r>
    <r>
      <rPr>
        <sz val="8"/>
        <rFont val="Palatino Linotype"/>
        <family val="1"/>
        <charset val="238"/>
      </rPr>
      <t>ure zjutraj za tekoči dan porabe.</t>
    </r>
  </si>
  <si>
    <r>
      <t xml:space="preserve">Dostava blaga se vrši naslednji dan od uradnega prejema naročila najkasneje od 7.00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</si>
  <si>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Dostava blaga se vrši v roku 48 ur od uradnega prejema naročila najkasneje od 7.00 do 7.30 ure za tekoči dan porabe</t>
  </si>
  <si>
    <r>
      <t xml:space="preserve">Dostava blaga se vrši v roku 48 ur od uradnega prejema naročila najkasneje od 7.00 do </t>
    </r>
    <r>
      <rPr>
        <b/>
        <sz val="8"/>
        <rFont val="Palatino Linotype"/>
        <family val="1"/>
        <charset val="238"/>
      </rPr>
      <t>8.00</t>
    </r>
    <r>
      <rPr>
        <sz val="8"/>
        <rFont val="Palatino Linotype"/>
        <family val="1"/>
        <charset val="238"/>
      </rPr>
      <t xml:space="preserve"> ure za tekoči dan porabe</t>
    </r>
  </si>
  <si>
    <r>
      <t xml:space="preserve">Dostava blaga se vrši v roku 48 ur od uradnega prejema naročila najkasneje od 7.00 do </t>
    </r>
    <r>
      <rPr>
        <b/>
        <sz val="8"/>
        <rFont val="Palatino Linotype"/>
        <family val="1"/>
        <charset val="238"/>
      </rPr>
      <t>8.00</t>
    </r>
    <r>
      <rPr>
        <sz val="8"/>
        <rFont val="Palatino Linotype"/>
        <family val="1"/>
        <charset val="238"/>
      </rPr>
      <t xml:space="preserve"> ure za tekoči dan porabe.</t>
    </r>
  </si>
  <si>
    <r>
      <t xml:space="preserve">Dostava blaga se vrši v roku 48 ur od uradnega prejema naročila najkasneje 7.00 do </t>
    </r>
    <r>
      <rPr>
        <b/>
        <sz val="8"/>
        <rFont val="Palatino Linotype"/>
        <family val="1"/>
        <charset val="238"/>
      </rPr>
      <t>13.00</t>
    </r>
    <r>
      <rPr>
        <sz val="8"/>
        <rFont val="Palatino Linotype"/>
        <family val="1"/>
        <charset val="238"/>
      </rPr>
      <t xml:space="preserve"> ure za tekoči dan porabe.</t>
    </r>
  </si>
  <si>
    <r>
      <t>Dostava blaga se vrši v roku 48 ur od uradnega prejema naročila najkasneje od 7.00 do</t>
    </r>
    <r>
      <rPr>
        <b/>
        <sz val="8"/>
        <rFont val="Palatino Linotype"/>
        <family val="1"/>
        <charset val="238"/>
      </rPr>
      <t xml:space="preserve"> 7.30</t>
    </r>
    <r>
      <rPr>
        <sz val="8"/>
        <rFont val="Palatino Linotype"/>
        <family val="1"/>
        <charset val="238"/>
      </rPr>
      <t xml:space="preserve"> ure za tekoči dan porabe.</t>
    </r>
  </si>
  <si>
    <r>
      <t xml:space="preserve">Dostava blaga se vrši v roku 48 ur od uradnega prejema naročila najkasneje od 7.00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 za tekoči dan porabe.</t>
    </r>
  </si>
  <si>
    <r>
      <t xml:space="preserve">Dostava blaga se vrši v roku 48 ur od uradnega prejema naročila najkasneje 7.00 do </t>
    </r>
    <r>
      <rPr>
        <b/>
        <sz val="8"/>
        <rFont val="Palatino Linotype"/>
        <family val="1"/>
        <charset val="238"/>
      </rPr>
      <t xml:space="preserve">8.00 </t>
    </r>
    <r>
      <rPr>
        <sz val="8"/>
        <rFont val="Palatino Linotype"/>
        <family val="1"/>
        <charset val="238"/>
      </rPr>
      <t>ure zjutraj za tekoči dan porabe.</t>
    </r>
  </si>
  <si>
    <t>KAKAV, zrnca</t>
  </si>
  <si>
    <t>MED, cvetlični,  (enakovredno Medex)</t>
  </si>
  <si>
    <t>Sklop 5: Zamrznjene ribe</t>
  </si>
  <si>
    <t>SLADKOR, beli, kristalni, 1/1 kg</t>
  </si>
  <si>
    <t>Ponudniki morajo v polje  BLAG. ZNAMKA/GRAMATURA obvezno ob vsakem artiklu vpisati  tako blagovno znamko ponujenega blaga kot  gramaturo</t>
  </si>
  <si>
    <t xml:space="preserve">            KOLIČINA</t>
  </si>
  <si>
    <t>CENA</t>
  </si>
  <si>
    <t>BLAG. ZNAMKA/GRAMATURA</t>
  </si>
  <si>
    <t xml:space="preserve"> za 1. obdobje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</si>
  <si>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</si>
  <si>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TRILETNA</t>
  </si>
  <si>
    <t>PRŠUT, surov, 1/2 v kosu</t>
  </si>
  <si>
    <t>OSLIČ, ribje paličice, panirane</t>
  </si>
  <si>
    <t>OSLIČ file, brez kosti</t>
  </si>
  <si>
    <t>LOSOS file , zamrznjen</t>
  </si>
  <si>
    <t>PALAČINKE, zamrznjene</t>
  </si>
  <si>
    <t>TESTO, predkuhano zamrznjeno za laznjo</t>
  </si>
  <si>
    <t>BIO pitno mleko 3,5%m.m., 150 ml</t>
  </si>
  <si>
    <t>BIO jogurt, navadni ,150g</t>
  </si>
  <si>
    <t>BIO jogurt, sadni - različni okusi, 150g</t>
  </si>
  <si>
    <t>STROČJI FIŽOL, 2500G</t>
  </si>
  <si>
    <t>SIR trdi parmezan v kosu</t>
  </si>
  <si>
    <t>SIRNI NAMAZ, smetanov, 150 g</t>
  </si>
  <si>
    <t>SLADOLED, lonček - različni okusi</t>
  </si>
  <si>
    <t>KRUH, ovseni, REZAN pakiran</t>
  </si>
  <si>
    <t>KRUH, ajdov z orehi, REZAN pakiran</t>
  </si>
  <si>
    <t>MLEČNA ŠTRUČKA, 60g</t>
  </si>
  <si>
    <t xml:space="preserve">KRUH, beli, T 500, REZAN pakiran, </t>
  </si>
  <si>
    <t>KRUH, z bučnimi semeni, REZAN pakiran</t>
  </si>
  <si>
    <t xml:space="preserve">ŽEMLJA, HOT DOG bela, 100 g, rezana </t>
  </si>
  <si>
    <t>PIŠČANČJA NABODALA,80-90g, sveža pak.</t>
  </si>
  <si>
    <t>VINSKI KAMEN, bio, 16g</t>
  </si>
  <si>
    <t>BUČNA SEMENA</t>
  </si>
  <si>
    <t>TUNA, v olivnem olju (enakovredno Rio Mare)</t>
  </si>
  <si>
    <t>TESTENINE ZA JUHO - brezglutenske 250g (enakovredno Schar)</t>
  </si>
  <si>
    <t>TESTENINE RAZLIČNE- brezglutenske 500g (enakovredno Schar)</t>
  </si>
  <si>
    <t>KREKERJI - brezglutenski 210g (enakovredno Schar)</t>
  </si>
  <si>
    <t>PARADIŽNIK ČEŠNJEVEC</t>
  </si>
  <si>
    <t>PAPRIKA,rdeča</t>
  </si>
  <si>
    <t>MELONA</t>
  </si>
  <si>
    <t>RIŽ, PARBOILED,dolgozrnati (enakovredno Zlato polje)</t>
  </si>
  <si>
    <t>MOKA, bela ostra, T 500, 1/1 (enakovredno Mlinotest)</t>
  </si>
  <si>
    <t>MOKA, bela gladka, T 500, 1/1 (enakovredno Mlinotest)</t>
  </si>
  <si>
    <t>MOKA pirina 1/1 (enakovredno Mlinotest)</t>
  </si>
  <si>
    <t>MOKA polnozrnata 1/1 (enakovredno Mlinotest)</t>
  </si>
  <si>
    <t>KAŠA AJDOVA (enakovredno Mlinotest)</t>
  </si>
  <si>
    <t>KAŠA PROSENA (enakovredno Mlinotest)</t>
  </si>
  <si>
    <t>JEŠPRENJ, 1/1 (enakovredno Mlinotest)</t>
  </si>
  <si>
    <t>KUS KUS (enakovredno Mlinotest)</t>
  </si>
  <si>
    <t>MEŠANICA 3 ŽITA (enakovredno Zlato polje)</t>
  </si>
  <si>
    <t>KAŠA, ribana, 500 g (enakovredno Mlinotest)</t>
  </si>
  <si>
    <t>REZANCI, široki jajčni, 500g (enakovredno Mlinotest)</t>
  </si>
  <si>
    <t xml:space="preserve">PAŠTETA, jetrna, 30 g </t>
  </si>
  <si>
    <t xml:space="preserve">PAŠTETA, jetrna, 850 g </t>
  </si>
  <si>
    <t>MAJONEZA, 620g-850g (enakovredna Thomy)</t>
  </si>
  <si>
    <t>PREPEČENEC polnozrnati 330g (enakovredno Žito)</t>
  </si>
  <si>
    <t>GRISINI  100g (enakovredno Žito)</t>
  </si>
  <si>
    <t>GRISINI  S SEZAMOM 100g (enakovredno Žito)</t>
  </si>
  <si>
    <t>GRISINI POLNOZRNATI 100g (enakovredno Žito)</t>
  </si>
  <si>
    <t>AJVAR, nepekoč, 540g (enakovredno Eta Kamnik)</t>
  </si>
  <si>
    <t>GORČICA (enakovredna Thomy)</t>
  </si>
  <si>
    <t>KEKSI POLNOZRNATI</t>
  </si>
  <si>
    <t>MOKA ajdova 1/1 (enakovredno Mlinotest)</t>
  </si>
  <si>
    <t>GROZDJE, belo, namizno</t>
  </si>
  <si>
    <t>BLAG. ZNAMKA</t>
  </si>
  <si>
    <t>OLJE OLIVNO, ekstra deviško, 1/1 l</t>
  </si>
  <si>
    <t>SOL, morska, kuhinjska, debelo/grobo mleta, 1/1 kg</t>
  </si>
  <si>
    <t>SOL, morska, kuhinjska, drobno/fino mleta, 1/1 kg</t>
  </si>
  <si>
    <t>Sklop 17: Splošno prehrambeno blago</t>
  </si>
  <si>
    <t>SKUPAJ SKLOP 17:</t>
  </si>
  <si>
    <t>JUNEČJE MESO EKO, b.k. stegno</t>
  </si>
  <si>
    <t>JUNEČJE MESO EKO, b.k. stegno- zrezki</t>
  </si>
  <si>
    <t>JUNEČJE MESO EKO, b.k. kocke 20x20</t>
  </si>
  <si>
    <t>HRENOVKE PIŠČANČJE  v naravnem ovoju</t>
  </si>
  <si>
    <t>HRENOVKE PIŠČANČJE  s sirom</t>
  </si>
  <si>
    <t>CORDON BLUE, piščančji</t>
  </si>
  <si>
    <t>SALAMA, puranja prsa</t>
  </si>
  <si>
    <t>Jajca razred A, talna reja velikosti L, 1/1</t>
  </si>
  <si>
    <t>NOVOZELANDSKI REPAK, brez obliva in kože</t>
  </si>
  <si>
    <t>ORADA,  file, zamrznjen</t>
  </si>
  <si>
    <t>BRANCIN, file, zamrznjen</t>
  </si>
  <si>
    <t>Sklop 1:  Mesni izdelki</t>
  </si>
  <si>
    <t>Sklop 2:  Ekološko meso</t>
  </si>
  <si>
    <t>MILERAM 400 g</t>
  </si>
  <si>
    <t>SIRNI NAMAZ, smetanov, 2,5 kg</t>
  </si>
  <si>
    <t>KORNET VANILIJA 125 ml</t>
  </si>
  <si>
    <t>KORNET ČOKOLADA 125 ml</t>
  </si>
  <si>
    <t>SIR TOPLJENI ALPSKI 140 g</t>
  </si>
  <si>
    <t xml:space="preserve">MLEKO, pasterizirano, 3,5% m.m.,10L </t>
  </si>
  <si>
    <t>AJDOVI ŽGANCI, 250 g (enakovredno Zlato polje)</t>
  </si>
  <si>
    <t>REZANCI, tanki, jušni jajčni,  500 g (enakovredno Mlinotest)</t>
  </si>
  <si>
    <t>ZDROB, koruzni, 1/1 kg (enakovredno Mlinotest)</t>
  </si>
  <si>
    <t>ZDROB, pšenični, 1/1 kg (enakovredno Mlinotest)</t>
  </si>
  <si>
    <t>SIRNI NAMAZ mlečni z zelišči, 2,5 kg</t>
  </si>
  <si>
    <t>SIRNI NAMAZ, s šunko, 2,5 kg</t>
  </si>
  <si>
    <t>SIRNI NAMAZ, s tuno, 2,5 kg</t>
  </si>
  <si>
    <t>SMETANA, za kuhanje, 0,5 l</t>
  </si>
  <si>
    <t>SKUTA SADNA, borovnica 110 g</t>
  </si>
  <si>
    <t>SKUTA SADNA, s podloženim sadjem 110 g</t>
  </si>
  <si>
    <t>GORGONZOLA</t>
  </si>
  <si>
    <t>JOGURT sadni-tekoči 1l</t>
  </si>
  <si>
    <t>JOGURT tekoči navadni 1l</t>
  </si>
  <si>
    <t>JOGURT vanilije s sadjem 150 g</t>
  </si>
  <si>
    <t>JOGURT s čokoladnimi kroglicami 150 g kot Oki Doki</t>
  </si>
  <si>
    <t>BIO KEFIR 1/1 L</t>
  </si>
  <si>
    <t>BIO KEFIR  SADNI 1/1 L</t>
  </si>
  <si>
    <t>BIO jogurt, navadni , 1/1 l</t>
  </si>
  <si>
    <t>BIO SKUTA</t>
  </si>
  <si>
    <t>BIO MASLO</t>
  </si>
  <si>
    <t>BIO jogurt, sadni , 1/1 l</t>
  </si>
  <si>
    <t>BIO skutni namaz z zelišči</t>
  </si>
  <si>
    <t>BIO MASLO  I. vrste 200 g</t>
  </si>
  <si>
    <t>BIO SMOOTI 150 g, breskev</t>
  </si>
  <si>
    <t>BIO mlečni desert 120 g</t>
  </si>
  <si>
    <t>BIO KEFIR 3,2 m.m., 500 g, kot krepki suhec</t>
  </si>
  <si>
    <t>ŽEMLJA, črna , 80g, rezana</t>
  </si>
  <si>
    <t>ŽEMLJA , s semeni, 80g, rezana</t>
  </si>
  <si>
    <t>ŽEMLJA, ajdova, 80 g, rezana</t>
  </si>
  <si>
    <t>ŠTRUČKA polnozrnata</t>
  </si>
  <si>
    <t>ŠTRUČKA makova</t>
  </si>
  <si>
    <t>ŠTRUČKA sirova</t>
  </si>
  <si>
    <t>ŽEMLJA, koruzna, 80 g, rezana</t>
  </si>
  <si>
    <t>BOMBETA s sezamom 80 g</t>
  </si>
  <si>
    <t>ŠTRUČKA sir-šunka, 120 g</t>
  </si>
  <si>
    <t>KRUH graham, rezan pakiran</t>
  </si>
  <si>
    <t>KRUH rženi, v modelu, rezan, pakiran</t>
  </si>
  <si>
    <t>KRUH ajdov, v modelu, rezan, pakiran</t>
  </si>
  <si>
    <t>KRUH koruzni mešani, rezan, pakiran</t>
  </si>
  <si>
    <t>KRUH polbeki,štruca, rezana, pakirana</t>
  </si>
  <si>
    <t>PIZZA sir, 200 g</t>
  </si>
  <si>
    <t>PIZZA, šunka, sir, 200 g</t>
  </si>
  <si>
    <t>ŽEMLJA, ovsena, 80 g, rezana</t>
  </si>
  <si>
    <t>ZAVITEK JABOLČNI 120 g</t>
  </si>
  <si>
    <t>FRANCOSKI ROGLJIČ, 60 g (polnjen z marmelado, lešnikovo kremo</t>
  </si>
  <si>
    <t>FRANCOSKI ROGLJIČ, 80 g (polnjen z marmelado, lešnikovo kremo</t>
  </si>
  <si>
    <t>BUHTELJ, polnjen z marmelado 120 g</t>
  </si>
  <si>
    <t>KEKSI ČAJNI</t>
  </si>
  <si>
    <t>POTICA OREHOVA</t>
  </si>
  <si>
    <t>MIKLAVŽEVI PARKLJI, 200 G</t>
  </si>
  <si>
    <t>DROBTINE 500 g</t>
  </si>
  <si>
    <t>CMOKI, z mareličnim  ali slivovim nadevom</t>
  </si>
  <si>
    <t>ZAVITEK JABOLČNI</t>
  </si>
  <si>
    <t>ŠTRUKLJI SKUTINI 100 g</t>
  </si>
  <si>
    <t>BUREK SIROV</t>
  </si>
  <si>
    <t>SVALJKI KROMPIRJEVI s skuto</t>
  </si>
  <si>
    <t>KANELONI šunka-sir</t>
  </si>
  <si>
    <t>KANELONI mesni</t>
  </si>
  <si>
    <t>MINI ŽEPKI PIZZA</t>
  </si>
  <si>
    <t>SIROVI POLŽKI 140 G</t>
  </si>
  <si>
    <t>kos</t>
  </si>
  <si>
    <t>NAVIHANČKI ČOKOLADNI</t>
  </si>
  <si>
    <t>NAVIHANČKI VANILIJEVI</t>
  </si>
  <si>
    <t>PITA JABOLČNA</t>
  </si>
  <si>
    <t>BISKVITNI KOLAČ</t>
  </si>
  <si>
    <t>ZDROBOV CMOK</t>
  </si>
  <si>
    <t>ZELENJAVNI POLPETI</t>
  </si>
  <si>
    <t>GLUHI ŠTRUKLJI</t>
  </si>
  <si>
    <t>TESTENINE POLŽKI jajčni, 5/1kg (enakovredno Mlinotest)</t>
  </si>
  <si>
    <t>TESTENINE ŠPAGETI jajčni, 5/1kg (enakovredno Mlinotest)</t>
  </si>
  <si>
    <t>TESTENINE PERESNIKI , 10/1kg (enakovredno Mlinotest)</t>
  </si>
  <si>
    <t>TESTENINE JUŠNA ZAKUHA rinčice 4/1kg (enakovredno Mlinotest)</t>
  </si>
  <si>
    <t>RIŽ, 3 vrste riža (enakovredno Zlato polje)</t>
  </si>
  <si>
    <t xml:space="preserve">KOKOS MOKA,500g </t>
  </si>
  <si>
    <t>HRUŠKE porcijske</t>
  </si>
  <si>
    <t>SOLATA, zelena, kristalka</t>
  </si>
  <si>
    <t>SOLATA ledenka</t>
  </si>
  <si>
    <t xml:space="preserve">                          VREDNOST Z DDV</t>
  </si>
  <si>
    <t>ARTIKEL                                                  EM</t>
  </si>
  <si>
    <t xml:space="preserve"> IZRAČUN</t>
  </si>
  <si>
    <t>za 1. obdobje</t>
  </si>
  <si>
    <t>za 1. obdobje - izbor</t>
  </si>
  <si>
    <t>ODVOZ emblalaže - plastični in leseni zaboji</t>
  </si>
  <si>
    <t>PONUDNIKI V POLJA "CENA BREZ DDV  za 1. obdobje" izpolnijo polja za katera je naročnik vpisal količine v polja "IZRAČUN ZA 1. obdobje"</t>
  </si>
  <si>
    <t xml:space="preserve">* 1. obdobje od 1.01. 2021  do 30.04.2021 </t>
  </si>
  <si>
    <t>triletna</t>
  </si>
  <si>
    <t>triletna-predvidena</t>
  </si>
  <si>
    <t>Sklop 12: Sveže  in suho sadje in zelenjava</t>
  </si>
  <si>
    <t>LEČA (zelena,rjava,oranžna</t>
  </si>
  <si>
    <t>ČIČERIKA</t>
  </si>
  <si>
    <t>BUČE HOKAIDO</t>
  </si>
  <si>
    <t>ZELENA gomolj</t>
  </si>
  <si>
    <t>ZELENA list</t>
  </si>
  <si>
    <t>MARELICE, suhe</t>
  </si>
  <si>
    <t>JABOLKA suha, krhlji</t>
  </si>
  <si>
    <t>FIGE,  suhe</t>
  </si>
  <si>
    <t>LEŠNIKI</t>
  </si>
  <si>
    <t>SOJA</t>
  </si>
  <si>
    <t>PONUDNIKI MORAJO IZPOLNITI VSA POLJA "CENA BREZ DDV triletna" z zadnjimi tržnimi cenami ponujenega blaga</t>
  </si>
  <si>
    <t xml:space="preserve">Sklop 13: Bio sadje in zelenjava </t>
  </si>
  <si>
    <t xml:space="preserve">                             Komen 61 a, 6223 Komen</t>
  </si>
  <si>
    <t>JABOLKA IDARED porcijska do 120 g/komad</t>
  </si>
  <si>
    <t>JABOLKA JONAGOLD porcijska do 120 g/komad</t>
  </si>
  <si>
    <t>JABOLKA TOPAZ porcijska do 120 g/komad</t>
  </si>
  <si>
    <t>JABOLKA ZLATI DELIŠES porcijska do 120 g/komad</t>
  </si>
  <si>
    <t>JABOLKA ELSTAR porcijska do 120 g/komad</t>
  </si>
  <si>
    <t>JABOLKA FUJI porcijska do 120 g/komad</t>
  </si>
  <si>
    <t>JABOLKA GALA porcijska do 120 g/komad</t>
  </si>
  <si>
    <t>Sklop 14: Jabolka</t>
  </si>
  <si>
    <t>KROMPIR mladi</t>
  </si>
  <si>
    <t>ZELJE glave mlado</t>
  </si>
  <si>
    <t>Sklop 15: Zamrznjeno sadje in zelenjava</t>
  </si>
  <si>
    <t>KORENJE kocke 2500 g</t>
  </si>
  <si>
    <t>KORENJE valovito 2500 g</t>
  </si>
  <si>
    <t>BLITVA 2500 g</t>
  </si>
  <si>
    <t>ZELENJAVNA MEŠANICA 6 mix, 2500 g</t>
  </si>
  <si>
    <t>JAGODE 2500 g</t>
  </si>
  <si>
    <t>BOROVNICE 2500 g</t>
  </si>
  <si>
    <t>MALINE 2500 g</t>
  </si>
  <si>
    <t xml:space="preserve">NEKTAR, sadni, 2 dcl, breskev, min. 50% sadni delež, brez kem. konzervansov, brik </t>
  </si>
  <si>
    <t xml:space="preserve">NEKTAR, sadni, 2 dcl, marelica, jabolko, min. 43% sadni delež, brez kem. konzervansov, brik </t>
  </si>
  <si>
    <t xml:space="preserve">NEKTAR, sadni, 2 dcl, hruška, min. 50% sadni delež, brez kem. konzervansov, brik </t>
  </si>
  <si>
    <t xml:space="preserve">NEKTAR, sadni, 1/1 l, marelica, min. 43% sadni delež, brez kem. konzervansov, brik </t>
  </si>
  <si>
    <t xml:space="preserve">100 % SOK  pomaranča, 2 dcl, brik </t>
  </si>
  <si>
    <t>100 % SOK  pomaranča, 1 l, brez sladkorja, kem. konzervansov, brik</t>
  </si>
  <si>
    <t xml:space="preserve">100 % SOK  jabolko, 2 dcl, brik </t>
  </si>
  <si>
    <t>100 % ZGOŠČEN SOK limona, 1 l, brez sladkorja, kem. konzervansov</t>
  </si>
  <si>
    <t>SIRUP jabolka, 100 %, brez dodanega sladkorja in kem. konzervansov, 3-10 l</t>
  </si>
  <si>
    <t>SIRUP bezeg, 100 %, brez dodanega sladkorja in kem. konzervansov, 3-10 l</t>
  </si>
  <si>
    <t>SIRUP gozdni sadeži, 100 %, brez dodanega sladkorja in kem. konzervansov, 3-10 l</t>
  </si>
  <si>
    <t>SIRUP, BOROVNICA, 100 %, brez dodanega sladkrja in kem. konzervansov, 3-10 l</t>
  </si>
  <si>
    <t>KEKSI MASLENI, 50 g  (enakovredni Piknik Koestlin)</t>
  </si>
  <si>
    <t>KORUZA mlada zrnje, 4150g (enakovredno Natureta)</t>
  </si>
  <si>
    <t>SLADKOR, rjavi,500g</t>
  </si>
  <si>
    <t>PAŠTETA,kokošja, 45g (kot Argeta)</t>
  </si>
  <si>
    <t>PAŠTETA,puranja, 45g (kot Argeta)</t>
  </si>
  <si>
    <t>PAŠTETA,tunina, 45g (kot Argeta)</t>
  </si>
  <si>
    <t>PAŠTETA,kokošja, 27g (kot Argeta Junior)</t>
  </si>
  <si>
    <t xml:space="preserve">PAŠTETA,turistična, 50g </t>
  </si>
  <si>
    <t>TUNA, v rastlinskem olju, 1705g (enakovredno Rio Mare)</t>
  </si>
  <si>
    <t>OLJE, SONČNIČNO, 1/1 l</t>
  </si>
  <si>
    <t>ČOKOLADA JEDILNA, 200g</t>
  </si>
  <si>
    <t>KAKAV, prah,100 g</t>
  </si>
  <si>
    <t>KAVA, prava, 100g, mleta kot Barcafe</t>
  </si>
  <si>
    <t>KEKSI, baby,pakirano po 400g (SAVOIARDI)</t>
  </si>
  <si>
    <t>KOSMIČI,koruzni,pakirani po 500g (CORN FLEKS)</t>
  </si>
  <si>
    <t>KVAS, sveži , po 42g</t>
  </si>
  <si>
    <t>LEŠNIKI,jedrca pak.180-200g</t>
  </si>
  <si>
    <t>LIMONINA LUPINA, pak.14g</t>
  </si>
  <si>
    <t>MANDLJI,jedrca pak.200g</t>
  </si>
  <si>
    <t>MANDLJI,mleti 200g</t>
  </si>
  <si>
    <t>MED, akacijev,  (enakovredno Medex)</t>
  </si>
  <si>
    <t>MED, gozdni,  (enakovredno Medex)</t>
  </si>
  <si>
    <t>MED, kostanjev,  (enakovredno Medex)</t>
  </si>
  <si>
    <t>MED, lipov,  (enakovredno Medex)</t>
  </si>
  <si>
    <t>PARKELJ,čokoladni ,pak.60g</t>
  </si>
  <si>
    <t>PREPEČENEC pirin 330g (enakovredno Žito)</t>
  </si>
  <si>
    <t>FRITATI, pakirani 1kg</t>
  </si>
  <si>
    <t>FIŽOL, zrnje,RDEČ , pak.400g (Podravka)</t>
  </si>
  <si>
    <t xml:space="preserve">OLIVE,zelene,brezkoščic,pak.1000g </t>
  </si>
  <si>
    <t>PINJOLE, 500g</t>
  </si>
  <si>
    <t>SONČNIČNA SEMENA, 200g</t>
  </si>
  <si>
    <t>REZINA ,jabolko,banana,žita,jogurt 44 g (enakovredno Frutabela)</t>
  </si>
  <si>
    <t>REZINA ,pomaranča,čokolada,žita 25g (enakovredno Frutabela)</t>
  </si>
  <si>
    <t>REZINA ,višnja,žita,jogurt 30 g (enakovredno Frutabela)</t>
  </si>
  <si>
    <t>REZINA ,sedem sadežev 35 g (enakovredno Frutabela)</t>
  </si>
  <si>
    <t>KVAS SUHI 7g</t>
  </si>
  <si>
    <t>JUŠNE KROGLICE,zlate pak. po 500g</t>
  </si>
  <si>
    <t>KEKSI MASLENI, 25 g  (enakovredni Libnez)</t>
  </si>
  <si>
    <t>KREKERJI 200g</t>
  </si>
  <si>
    <t>GUSTIN brez glutena 80g</t>
  </si>
  <si>
    <t>DROBTINE brez glutena</t>
  </si>
  <si>
    <t>MOKA brez glutena</t>
  </si>
  <si>
    <t>REZINA ,borovnica,žita,jogurt 44 g (enakovredno Frutabela)</t>
  </si>
  <si>
    <t>Sklop 16: Sadni sokovi</t>
  </si>
  <si>
    <t>Sklop 18: Čaji</t>
  </si>
  <si>
    <t>ČAJ, divja češnja, gastro filter, 1,25 kg</t>
  </si>
  <si>
    <t>ČAJ, šipek-hibiskus, gastro filter, 1,5 kg</t>
  </si>
  <si>
    <t>ČAJ, jagoda-vanilija, gastro filter, 1,25 kg</t>
  </si>
  <si>
    <t>ČAJ META, 30 g (enakovredno 1001 cvet)</t>
  </si>
  <si>
    <t>ČAJ LIPA, 30 g</t>
  </si>
  <si>
    <t>ČAJ OTROŠKI BEBE, 40 g</t>
  </si>
  <si>
    <t>ČAJ BOROVNICA, 50 g (enakovredno 1001 cvet)</t>
  </si>
  <si>
    <t>ČAJ, planinski, gastro filter, 1 kg (enakovredno 1001 cvet)</t>
  </si>
  <si>
    <t>ČAJ ŠIPEK, gastro filter, 1,5 kg</t>
  </si>
  <si>
    <t>SKUPAJ SKLOP 18:</t>
  </si>
  <si>
    <t>GORČICA 1050 g</t>
  </si>
  <si>
    <t>KUMARICE delikatesne 530 g</t>
  </si>
  <si>
    <t>PAPRIKA fileti 530 g</t>
  </si>
  <si>
    <t>PARADIŽNIKOV KONCENTRAT 580 g</t>
  </si>
  <si>
    <t>PARADIŽNIKOVI PELATI,2500g(enakovredno Natureta)</t>
  </si>
  <si>
    <t>PESA, rdeča, 4000g (enakovredno Eta Kamnik)</t>
  </si>
  <si>
    <t>MARMELADA domača jagoda, 600 g</t>
  </si>
  <si>
    <t>MARMELADA domača marelična, 650 g</t>
  </si>
  <si>
    <t>MARMELADA šipkova, 600 g</t>
  </si>
  <si>
    <t>DŽEM BRUSNICA, 600 g</t>
  </si>
  <si>
    <t>KOMPOT mešano sadje-sadna solata, 820 g</t>
  </si>
  <si>
    <t>KOMPOT,mešano sadje,sadna solata, 2500g</t>
  </si>
  <si>
    <t>PARADIŽNIKOV KONCENTRAT 4300 g</t>
  </si>
  <si>
    <t>KOMPOT ananas 820 g</t>
  </si>
  <si>
    <t>KOMPOT breskov 700 g</t>
  </si>
  <si>
    <t>KOMPOT, ananas, 2500-3500g</t>
  </si>
  <si>
    <t>KOMPOT, breskev, 2500-3500g</t>
  </si>
  <si>
    <t>KEKSI MASLENI 920 g (enakovredni Piknik Koestlin)</t>
  </si>
  <si>
    <t>Sklop 19: Konzervirana živila</t>
  </si>
  <si>
    <t>ČESEN grobo mleti 860 g</t>
  </si>
  <si>
    <t>MEŠANICA ZAČIMB ZA MESO, 1050 g</t>
  </si>
  <si>
    <t>PAPRIKA RDEČA , sladka, mleta 1000 g</t>
  </si>
  <si>
    <t>POPER ČRNI , mleti 1000 g</t>
  </si>
  <si>
    <t>TIMIJAN, 215 g</t>
  </si>
  <si>
    <t>MAJARON 100 g</t>
  </si>
  <si>
    <t>BAZILIKA 180 g</t>
  </si>
  <si>
    <t>GOVEJA JUHA 1/1 kg</t>
  </si>
  <si>
    <t>CIMET 38 g</t>
  </si>
  <si>
    <t>BRINOVE JAGODE 32 g</t>
  </si>
  <si>
    <t>SKUPAJ SKLOP 19:</t>
  </si>
  <si>
    <t>KLOBASA, poltrajna kot kranjska</t>
  </si>
  <si>
    <t>PUDING, s smetano, različni okusi,125g</t>
  </si>
  <si>
    <t>NAROČNIK:    OSNOVNA ŠOLA ANTONA ŠIBELJA-STJENKA KOMEN</t>
  </si>
  <si>
    <t xml:space="preserve">NEKTAR, sadni, 2 dcl, borovnica, min. 35% sadni delež, brez kem. konzervansov, brik </t>
  </si>
  <si>
    <t xml:space="preserve">NEKTAR, sadni, 2 dcl, jagoda, min. 45% sadni delež, brez kem. konzervansov, brik </t>
  </si>
  <si>
    <t xml:space="preserve">NEKTAR, sadni, 1/1 l, jagoda, min. 45% sadni delež, brez kem. konzervansov, brik </t>
  </si>
  <si>
    <t>TESTENINE SVEDRI , 10kg (enakovredno Mlinotest)</t>
  </si>
  <si>
    <t>MLINCI 6 kg</t>
  </si>
  <si>
    <t xml:space="preserve">ZDROB, BIO pirin 250g </t>
  </si>
  <si>
    <t xml:space="preserve">TESTENINE, NAVIHANČKI jajčni, 500g </t>
  </si>
  <si>
    <t xml:space="preserve">TESTENINE ZVEZDICE jajčne , 500g </t>
  </si>
  <si>
    <t>TESTENINE POLNOZRNATI PERESNIKI, 500g</t>
  </si>
  <si>
    <t xml:space="preserve">REZANCI, široki jajčni, 400g </t>
  </si>
  <si>
    <t>TESTENINE JUŠNA ZAKUHA rižek 5 kg</t>
  </si>
  <si>
    <t>TESTENINE JUŠNA ZAKUHA zvezdice 5 kg</t>
  </si>
  <si>
    <t xml:space="preserve">TESTENINE METULJČKI , 2kg </t>
  </si>
  <si>
    <t>ČAJ, gozdni sadeži,  1 kg, klasičen</t>
  </si>
  <si>
    <t>ČAJ, jagoda malina 1 kg, klasičen</t>
  </si>
  <si>
    <t>ČAJ, vitamalina, gastro filter 1200 g</t>
  </si>
  <si>
    <t>ČAJ MANGO BRESKEV 50 g, (enakovredno 1001 cvet)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</si>
</sst>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color indexed="8"/>
      <name val="Palatino Linotype"/>
      <family val="1"/>
      <charset val="238"/>
    </font>
    <font>
      <b/>
      <sz val="10"/>
      <color indexed="8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b/>
      <sz val="10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/>
    <xf numFmtId="0" fontId="4" fillId="0" borderId="1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2" fillId="0" borderId="0" xfId="0" applyFont="1" applyBorder="1" applyProtection="1"/>
    <xf numFmtId="0" fontId="4" fillId="0" borderId="0" xfId="0" applyFont="1" applyBorder="1" applyProtection="1"/>
    <xf numFmtId="0" fontId="3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Protection="1"/>
    <xf numFmtId="4" fontId="4" fillId="0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 applyProtection="1">
      <alignment horizontal="left" vertical="top" wrapText="1"/>
    </xf>
    <xf numFmtId="0" fontId="16" fillId="0" borderId="0" xfId="0" applyFont="1" applyBorder="1"/>
    <xf numFmtId="0" fontId="16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3" fillId="0" borderId="0" xfId="0" applyFont="1" applyBorder="1" applyProtection="1"/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6" fillId="0" borderId="0" xfId="0" applyFont="1" applyProtection="1"/>
    <xf numFmtId="0" fontId="15" fillId="0" borderId="0" xfId="0" applyFont="1" applyProtection="1"/>
    <xf numFmtId="0" fontId="2" fillId="2" borderId="2" xfId="0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9" fillId="0" borderId="0" xfId="0" applyFont="1" applyAlignment="1" applyProtection="1">
      <alignment horizontal="center"/>
    </xf>
    <xf numFmtId="0" fontId="2" fillId="0" borderId="0" xfId="0" applyFont="1" applyProtection="1"/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2" fillId="0" borderId="0" xfId="0" applyFont="1" applyFill="1" applyBorder="1" applyProtection="1"/>
    <xf numFmtId="0" fontId="9" fillId="2" borderId="1" xfId="1" applyNumberFormat="1" applyFont="1" applyFill="1" applyBorder="1" applyAlignment="1" applyProtection="1">
      <alignment horizontal="center" vertical="top" wrapText="1"/>
    </xf>
    <xf numFmtId="0" fontId="11" fillId="2" borderId="1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/>
    </xf>
    <xf numFmtId="4" fontId="9" fillId="2" borderId="1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Fill="1" applyBorder="1" applyProtection="1"/>
    <xf numFmtId="0" fontId="16" fillId="0" borderId="0" xfId="0" applyFont="1" applyProtection="1"/>
    <xf numFmtId="0" fontId="4" fillId="0" borderId="1" xfId="0" applyFont="1" applyBorder="1" applyAlignment="1" applyProtection="1">
      <alignment horizontal="center" vertical="top" wrapText="1"/>
    </xf>
    <xf numFmtId="0" fontId="8" fillId="0" borderId="5" xfId="0" applyFont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3" fontId="14" fillId="0" borderId="15" xfId="0" applyNumberFormat="1" applyFont="1" applyFill="1" applyBorder="1" applyAlignment="1" applyProtection="1">
      <alignment horizontal="center"/>
    </xf>
    <xf numFmtId="0" fontId="3" fillId="0" borderId="0" xfId="0" applyFont="1" applyFill="1" applyProtection="1"/>
    <xf numFmtId="0" fontId="2" fillId="0" borderId="0" xfId="0" applyFont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/>
    </xf>
    <xf numFmtId="0" fontId="1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left" vertical="top" wrapText="1"/>
    </xf>
    <xf numFmtId="3" fontId="2" fillId="0" borderId="0" xfId="0" applyNumberFormat="1" applyFont="1" applyAlignment="1">
      <alignment horizontal="center"/>
    </xf>
    <xf numFmtId="0" fontId="12" fillId="0" borderId="2" xfId="0" applyFont="1" applyFill="1" applyBorder="1" applyAlignment="1" applyProtection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7" fillId="3" borderId="4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3" borderId="10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2" fillId="3" borderId="14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3" borderId="1" xfId="2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18" fillId="3" borderId="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2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19" fillId="0" borderId="0" xfId="0" applyFont="1"/>
    <xf numFmtId="0" fontId="2" fillId="3" borderId="2" xfId="0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8" fillId="0" borderId="2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4" fillId="0" borderId="1" xfId="1" applyNumberFormat="1" applyFont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2" xfId="2" applyFont="1" applyFill="1" applyBorder="1" applyAlignment="1">
      <alignment horizontal="left" vertical="top" wrapText="1"/>
    </xf>
    <xf numFmtId="0" fontId="7" fillId="3" borderId="4" xfId="2" applyFont="1" applyFill="1" applyBorder="1" applyAlignment="1">
      <alignment horizontal="left" vertical="top" wrapText="1"/>
    </xf>
    <xf numFmtId="0" fontId="7" fillId="3" borderId="3" xfId="2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3">
    <cellStyle name="Navadno_List1" xfId="1" xr:uid="{00000000-0005-0000-0000-000001000000}"/>
    <cellStyle name="Navadno_List1 2 2" xfId="2" xr:uid="{B6BE8F3D-8998-451B-A91C-4C9A3E8F51FD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4"/>
  <sheetViews>
    <sheetView zoomScaleNormal="100" workbookViewId="0">
      <selection activeCell="D7" sqref="D7"/>
    </sheetView>
  </sheetViews>
  <sheetFormatPr defaultRowHeight="12.75" customHeight="1" x14ac:dyDescent="0.3"/>
  <cols>
    <col min="1" max="1" width="2.7109375" style="6" customWidth="1"/>
    <col min="2" max="3" width="5.28515625" style="6" customWidth="1"/>
    <col min="4" max="4" width="26.140625" style="6" customWidth="1"/>
    <col min="5" max="5" width="4.570312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1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</row>
    <row r="4" spans="2:11" s="2" customFormat="1" ht="12.75" customHeight="1" x14ac:dyDescent="0.3">
      <c r="B4" s="48" t="s">
        <v>25</v>
      </c>
      <c r="C4" s="49"/>
      <c r="D4" s="29"/>
      <c r="E4" s="29"/>
      <c r="F4" s="30"/>
      <c r="G4" s="30"/>
      <c r="H4" s="30"/>
      <c r="I4" s="30"/>
      <c r="J4" s="30"/>
      <c r="K4" s="30"/>
    </row>
    <row r="5" spans="2:11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2"/>
      <c r="F8" s="33" t="s">
        <v>233</v>
      </c>
      <c r="G8" s="33"/>
      <c r="H8" s="33"/>
      <c r="I8" s="34"/>
      <c r="J8" s="34"/>
      <c r="K8" s="34"/>
    </row>
    <row r="9" spans="2:11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50"/>
      <c r="D10" s="51" t="s">
        <v>18</v>
      </c>
      <c r="E10" s="37" t="s">
        <v>20</v>
      </c>
      <c r="F10" s="38" t="s">
        <v>216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40">
        <v>1</v>
      </c>
      <c r="C11" s="84">
        <v>517</v>
      </c>
      <c r="D11" s="85" t="s">
        <v>46</v>
      </c>
      <c r="E11" s="14" t="s">
        <v>27</v>
      </c>
      <c r="F11" s="14"/>
      <c r="G11" s="87">
        <v>770</v>
      </c>
      <c r="H11" s="15">
        <v>0</v>
      </c>
      <c r="I11" s="14">
        <v>9.5</v>
      </c>
      <c r="J11" s="15">
        <f t="shared" ref="J11:J22" si="0">H11*1.095</f>
        <v>0</v>
      </c>
      <c r="K11" s="16">
        <f t="shared" ref="K11:K22" si="1">G11*J11</f>
        <v>0</v>
      </c>
    </row>
    <row r="12" spans="2:11" ht="12.75" customHeight="1" x14ac:dyDescent="0.3">
      <c r="B12" s="40">
        <f>B11+1</f>
        <v>2</v>
      </c>
      <c r="C12" s="84">
        <v>518</v>
      </c>
      <c r="D12" s="178" t="s">
        <v>57</v>
      </c>
      <c r="E12" s="14" t="s">
        <v>27</v>
      </c>
      <c r="F12" s="14"/>
      <c r="G12" s="87">
        <v>170</v>
      </c>
      <c r="H12" s="15">
        <v>0</v>
      </c>
      <c r="I12" s="14">
        <v>9.5</v>
      </c>
      <c r="J12" s="15">
        <f t="shared" si="0"/>
        <v>0</v>
      </c>
      <c r="K12" s="16">
        <f t="shared" si="1"/>
        <v>0</v>
      </c>
    </row>
    <row r="13" spans="2:11" ht="12.75" customHeight="1" x14ac:dyDescent="0.3">
      <c r="B13" s="40">
        <f t="shared" ref="B13:B22" si="2">B12+1</f>
        <v>3</v>
      </c>
      <c r="C13" s="84">
        <v>521</v>
      </c>
      <c r="D13" s="86" t="s">
        <v>55</v>
      </c>
      <c r="E13" s="14" t="s">
        <v>27</v>
      </c>
      <c r="F13" s="14"/>
      <c r="G13" s="87">
        <v>360</v>
      </c>
      <c r="H13" s="15">
        <v>0</v>
      </c>
      <c r="I13" s="14">
        <v>9.5</v>
      </c>
      <c r="J13" s="15">
        <f t="shared" si="0"/>
        <v>0</v>
      </c>
      <c r="K13" s="16">
        <f t="shared" si="1"/>
        <v>0</v>
      </c>
    </row>
    <row r="14" spans="2:11" ht="12.75" customHeight="1" x14ac:dyDescent="0.3">
      <c r="B14" s="40">
        <f t="shared" si="2"/>
        <v>4</v>
      </c>
      <c r="C14" s="84">
        <v>522</v>
      </c>
      <c r="D14" s="86" t="s">
        <v>53</v>
      </c>
      <c r="E14" s="14" t="s">
        <v>27</v>
      </c>
      <c r="F14" s="14"/>
      <c r="G14" s="87">
        <v>230</v>
      </c>
      <c r="H14" s="15">
        <v>0</v>
      </c>
      <c r="I14" s="14">
        <v>9.5</v>
      </c>
      <c r="J14" s="15">
        <f t="shared" si="0"/>
        <v>0</v>
      </c>
      <c r="K14" s="16">
        <f t="shared" si="1"/>
        <v>0</v>
      </c>
    </row>
    <row r="15" spans="2:11" ht="12.75" customHeight="1" x14ac:dyDescent="0.3">
      <c r="B15" s="40">
        <f t="shared" si="2"/>
        <v>5</v>
      </c>
      <c r="C15" s="84">
        <v>523</v>
      </c>
      <c r="D15" s="86" t="s">
        <v>54</v>
      </c>
      <c r="E15" s="14" t="s">
        <v>27</v>
      </c>
      <c r="F15" s="14"/>
      <c r="G15" s="87">
        <v>170</v>
      </c>
      <c r="H15" s="15">
        <v>0</v>
      </c>
      <c r="I15" s="14">
        <v>9.5</v>
      </c>
      <c r="J15" s="15">
        <f t="shared" si="0"/>
        <v>0</v>
      </c>
      <c r="K15" s="16">
        <f t="shared" si="1"/>
        <v>0</v>
      </c>
    </row>
    <row r="16" spans="2:11" ht="12.75" customHeight="1" x14ac:dyDescent="0.3">
      <c r="B16" s="40">
        <f t="shared" si="2"/>
        <v>6</v>
      </c>
      <c r="C16" s="84">
        <v>524</v>
      </c>
      <c r="D16" s="86" t="s">
        <v>163</v>
      </c>
      <c r="E16" s="14" t="s">
        <v>27</v>
      </c>
      <c r="F16" s="14"/>
      <c r="G16" s="87">
        <v>90</v>
      </c>
      <c r="H16" s="15">
        <v>0</v>
      </c>
      <c r="I16" s="14">
        <v>9.5</v>
      </c>
      <c r="J16" s="15">
        <f t="shared" si="0"/>
        <v>0</v>
      </c>
      <c r="K16" s="16">
        <f t="shared" si="1"/>
        <v>0</v>
      </c>
    </row>
    <row r="17" spans="2:11" ht="12.75" customHeight="1" x14ac:dyDescent="0.3">
      <c r="B17" s="40">
        <f t="shared" si="2"/>
        <v>7</v>
      </c>
      <c r="C17" s="84">
        <v>525</v>
      </c>
      <c r="D17" s="86" t="s">
        <v>7</v>
      </c>
      <c r="E17" s="14" t="s">
        <v>27</v>
      </c>
      <c r="F17" s="14"/>
      <c r="G17" s="87">
        <v>40</v>
      </c>
      <c r="H17" s="15">
        <v>0</v>
      </c>
      <c r="I17" s="14">
        <v>9.5</v>
      </c>
      <c r="J17" s="15">
        <f t="shared" si="0"/>
        <v>0</v>
      </c>
      <c r="K17" s="16">
        <f t="shared" si="1"/>
        <v>0</v>
      </c>
    </row>
    <row r="18" spans="2:11" ht="12.75" customHeight="1" x14ac:dyDescent="0.3">
      <c r="B18" s="40">
        <f t="shared" si="2"/>
        <v>8</v>
      </c>
      <c r="C18" s="84">
        <v>529</v>
      </c>
      <c r="D18" s="86" t="s">
        <v>52</v>
      </c>
      <c r="E18" s="14" t="s">
        <v>27</v>
      </c>
      <c r="F18" s="14"/>
      <c r="G18" s="87">
        <v>490</v>
      </c>
      <c r="H18" s="15">
        <v>0</v>
      </c>
      <c r="I18" s="14">
        <v>9.5</v>
      </c>
      <c r="J18" s="15">
        <f t="shared" si="0"/>
        <v>0</v>
      </c>
      <c r="K18" s="16">
        <f t="shared" si="1"/>
        <v>0</v>
      </c>
    </row>
    <row r="19" spans="2:11" ht="12.75" customHeight="1" x14ac:dyDescent="0.3">
      <c r="B19" s="40">
        <f t="shared" si="2"/>
        <v>9</v>
      </c>
      <c r="C19" s="84">
        <v>530</v>
      </c>
      <c r="D19" s="85" t="s">
        <v>47</v>
      </c>
      <c r="E19" s="14" t="s">
        <v>27</v>
      </c>
      <c r="F19" s="14"/>
      <c r="G19" s="87">
        <v>30</v>
      </c>
      <c r="H19" s="15">
        <v>0</v>
      </c>
      <c r="I19" s="14">
        <v>9.5</v>
      </c>
      <c r="J19" s="15">
        <f t="shared" si="0"/>
        <v>0</v>
      </c>
      <c r="K19" s="16">
        <f t="shared" si="1"/>
        <v>0</v>
      </c>
    </row>
    <row r="20" spans="2:11" ht="12.75" customHeight="1" x14ac:dyDescent="0.3">
      <c r="B20" s="40">
        <f t="shared" si="2"/>
        <v>10</v>
      </c>
      <c r="C20" s="84">
        <v>531</v>
      </c>
      <c r="D20" s="86" t="s">
        <v>56</v>
      </c>
      <c r="E20" s="14" t="s">
        <v>27</v>
      </c>
      <c r="F20" s="14"/>
      <c r="G20" s="87">
        <v>140</v>
      </c>
      <c r="H20" s="15">
        <v>0</v>
      </c>
      <c r="I20" s="14">
        <v>9.5</v>
      </c>
      <c r="J20" s="15">
        <f t="shared" si="0"/>
        <v>0</v>
      </c>
      <c r="K20" s="16">
        <f t="shared" si="1"/>
        <v>0</v>
      </c>
    </row>
    <row r="21" spans="2:11" ht="12.75" customHeight="1" x14ac:dyDescent="0.3">
      <c r="B21" s="40">
        <f t="shared" si="2"/>
        <v>11</v>
      </c>
      <c r="C21" s="84">
        <v>533</v>
      </c>
      <c r="D21" s="86" t="s">
        <v>8</v>
      </c>
      <c r="E21" s="14" t="s">
        <v>27</v>
      </c>
      <c r="F21" s="14"/>
      <c r="G21" s="87">
        <v>360</v>
      </c>
      <c r="H21" s="15">
        <v>0</v>
      </c>
      <c r="I21" s="14">
        <v>9.5</v>
      </c>
      <c r="J21" s="15">
        <f t="shared" si="0"/>
        <v>0</v>
      </c>
      <c r="K21" s="16">
        <f t="shared" si="1"/>
        <v>0</v>
      </c>
    </row>
    <row r="22" spans="2:11" ht="12.75" customHeight="1" x14ac:dyDescent="0.3">
      <c r="B22" s="40">
        <f t="shared" si="2"/>
        <v>12</v>
      </c>
      <c r="C22" s="84"/>
      <c r="D22" s="177" t="s">
        <v>457</v>
      </c>
      <c r="E22" s="14" t="s">
        <v>27</v>
      </c>
      <c r="F22" s="14"/>
      <c r="G22" s="87">
        <v>170</v>
      </c>
      <c r="H22" s="15">
        <v>0</v>
      </c>
      <c r="I22" s="14">
        <v>9.5</v>
      </c>
      <c r="J22" s="15">
        <f t="shared" si="0"/>
        <v>0</v>
      </c>
      <c r="K22" s="16">
        <f t="shared" si="1"/>
        <v>0</v>
      </c>
    </row>
    <row r="23" spans="2:11" s="7" customFormat="1" ht="12.75" customHeight="1" x14ac:dyDescent="0.3">
      <c r="B23" s="43"/>
      <c r="C23" s="43"/>
      <c r="D23" s="52" t="s">
        <v>28</v>
      </c>
      <c r="E23" s="45"/>
      <c r="F23" s="45"/>
      <c r="G23" s="45"/>
      <c r="H23" s="45"/>
      <c r="I23" s="45"/>
      <c r="J23" s="45"/>
      <c r="K23" s="46">
        <f>SUM(K11:K22)</f>
        <v>0</v>
      </c>
    </row>
    <row r="24" spans="2:11" s="7" customFormat="1" ht="12.75" customHeight="1" x14ac:dyDescent="0.3"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2:11" s="7" customFormat="1" ht="12.75" customHeight="1" x14ac:dyDescent="0.3">
      <c r="B25" s="18" t="s">
        <v>48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2:11" s="7" customFormat="1" ht="12.75" customHeight="1" x14ac:dyDescent="0.3">
      <c r="B26" s="18" t="s">
        <v>6</v>
      </c>
      <c r="C26" s="18"/>
      <c r="D26" s="18"/>
      <c r="E26" s="18"/>
      <c r="F26" s="18"/>
      <c r="G26" s="18"/>
      <c r="H26" s="18"/>
      <c r="I26" s="18"/>
      <c r="J26" s="18"/>
      <c r="K26" s="18"/>
    </row>
    <row r="27" spans="2:11" s="7" customFormat="1" ht="12.75" customHeight="1" x14ac:dyDescent="0.3">
      <c r="B27" s="18" t="s">
        <v>5</v>
      </c>
      <c r="C27" s="18"/>
      <c r="D27" s="18"/>
      <c r="E27" s="18"/>
      <c r="F27" s="18"/>
      <c r="G27" s="18"/>
      <c r="H27" s="18"/>
      <c r="I27" s="18"/>
      <c r="J27" s="18"/>
      <c r="K27" s="18"/>
    </row>
    <row r="28" spans="2:11" s="7" customFormat="1" ht="12.75" customHeight="1" x14ac:dyDescent="0.3">
      <c r="B28" s="18" t="s">
        <v>143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2:11" s="7" customFormat="1" ht="12.75" customHeight="1" x14ac:dyDescent="0.3"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2:11" s="7" customFormat="1" ht="12.75" customHeight="1" x14ac:dyDescent="0.3"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2:11" s="7" customFormat="1" ht="12.75" customHeight="1" x14ac:dyDescent="0.3">
      <c r="B31" s="18" t="s">
        <v>29</v>
      </c>
      <c r="C31" s="18"/>
      <c r="D31" s="18"/>
      <c r="E31" s="18"/>
      <c r="F31" s="47" t="s">
        <v>30</v>
      </c>
      <c r="G31" s="18"/>
      <c r="H31" s="18"/>
      <c r="I31" s="18" t="s">
        <v>31</v>
      </c>
      <c r="J31" s="18"/>
      <c r="K31" s="18"/>
    </row>
    <row r="32" spans="2:11" ht="12.75" customHeight="1" x14ac:dyDescent="0.3"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2:11" ht="12.75" customHeight="1" x14ac:dyDescent="0.3"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2.75" customHeight="1" x14ac:dyDescent="0.3">
      <c r="F34" s="25"/>
    </row>
  </sheetData>
  <sheetProtection algorithmName="SHA-512" hashValue="z2TWyPXYs9eCtAHQ0IzFPvT5ge0uZ8QHbnbnEv8bSGOR1Xq3YKd0mgAcO7LKUV1k6J/kyJ96T04K7HgfrWyo6g==" saltValue="Ovv12SfLust/OP84f7NfRw==" spinCount="100000" sheet="1" objects="1" scenarios="1"/>
  <protectedRanges>
    <protectedRange sqref="D31" name="Obseg4"/>
    <protectedRange sqref="H11:H22" name="Obseg3"/>
    <protectedRange sqref="F11:F22" name="Obseg2"/>
    <protectedRange sqref="D4:D5" name="Obseg1"/>
  </protectedRanges>
  <phoneticPr fontId="0" type="noConversion"/>
  <pageMargins left="0.15748031496062992" right="0.15748031496062992" top="0.98425196850393704" bottom="0.19685039370078741" header="0" footer="0"/>
  <pageSetup paperSize="9" scale="97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0C1A-D382-4868-A4EE-32F732A79F3A}">
  <dimension ref="B1:K25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7109375" style="6" customWidth="1"/>
    <col min="2" max="3" width="5.28515625" style="6" customWidth="1"/>
    <col min="4" max="4" width="26.140625" style="6" customWidth="1"/>
    <col min="5" max="5" width="4.570312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1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</row>
    <row r="4" spans="2:11" s="2" customFormat="1" ht="12.75" customHeight="1" x14ac:dyDescent="0.3">
      <c r="B4" s="48" t="s">
        <v>25</v>
      </c>
      <c r="C4" s="49"/>
      <c r="D4" s="29"/>
      <c r="E4" s="29"/>
      <c r="F4" s="30"/>
      <c r="G4" s="30"/>
      <c r="H4" s="30"/>
      <c r="I4" s="30"/>
      <c r="J4" s="30"/>
      <c r="K4" s="30"/>
    </row>
    <row r="5" spans="2:11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2"/>
      <c r="F8" s="33" t="s">
        <v>234</v>
      </c>
      <c r="G8" s="33"/>
      <c r="H8" s="33"/>
      <c r="I8" s="34"/>
      <c r="J8" s="34"/>
      <c r="K8" s="34"/>
    </row>
    <row r="9" spans="2:11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50"/>
      <c r="D10" s="51" t="s">
        <v>18</v>
      </c>
      <c r="E10" s="37" t="s">
        <v>20</v>
      </c>
      <c r="F10" s="38" t="s">
        <v>216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179">
        <v>1</v>
      </c>
      <c r="C11" s="156"/>
      <c r="D11" s="180" t="s">
        <v>222</v>
      </c>
      <c r="E11" s="173" t="s">
        <v>27</v>
      </c>
      <c r="F11" s="173"/>
      <c r="G11" s="158">
        <v>240</v>
      </c>
      <c r="H11" s="175">
        <v>0</v>
      </c>
      <c r="I11" s="173">
        <v>9.5</v>
      </c>
      <c r="J11" s="175">
        <f>H11*1.095</f>
        <v>0</v>
      </c>
      <c r="K11" s="176">
        <f>G11*J11</f>
        <v>0</v>
      </c>
    </row>
    <row r="12" spans="2:11" ht="24.95" customHeight="1" x14ac:dyDescent="0.3">
      <c r="B12" s="179">
        <f>B11+1</f>
        <v>2</v>
      </c>
      <c r="C12" s="156"/>
      <c r="D12" s="180" t="s">
        <v>223</v>
      </c>
      <c r="E12" s="173" t="s">
        <v>27</v>
      </c>
      <c r="F12" s="173"/>
      <c r="G12" s="158">
        <v>360</v>
      </c>
      <c r="H12" s="175">
        <v>0</v>
      </c>
      <c r="I12" s="173">
        <v>9.5</v>
      </c>
      <c r="J12" s="175">
        <f>H12*1.095</f>
        <v>0</v>
      </c>
      <c r="K12" s="176">
        <f>G12*J12</f>
        <v>0</v>
      </c>
    </row>
    <row r="13" spans="2:11" ht="24.95" customHeight="1" x14ac:dyDescent="0.3">
      <c r="B13" s="179">
        <f>B12+1</f>
        <v>3</v>
      </c>
      <c r="C13" s="156"/>
      <c r="D13" s="180" t="s">
        <v>224</v>
      </c>
      <c r="E13" s="173" t="s">
        <v>27</v>
      </c>
      <c r="F13" s="173"/>
      <c r="G13" s="158">
        <v>240</v>
      </c>
      <c r="H13" s="175">
        <v>0</v>
      </c>
      <c r="I13" s="173">
        <v>9.5</v>
      </c>
      <c r="J13" s="175">
        <f>H13*1.095</f>
        <v>0</v>
      </c>
      <c r="K13" s="176">
        <f>G13*J13</f>
        <v>0</v>
      </c>
    </row>
    <row r="14" spans="2:11" s="7" customFormat="1" ht="12.75" customHeight="1" x14ac:dyDescent="0.3">
      <c r="B14" s="43"/>
      <c r="C14" s="43"/>
      <c r="D14" s="52" t="s">
        <v>32</v>
      </c>
      <c r="E14" s="45"/>
      <c r="F14" s="45"/>
      <c r="G14" s="45"/>
      <c r="H14" s="45"/>
      <c r="I14" s="45"/>
      <c r="J14" s="45"/>
      <c r="K14" s="46">
        <f>SUM(K11:K13)</f>
        <v>0</v>
      </c>
    </row>
    <row r="15" spans="2:11" s="7" customFormat="1" ht="12.75" customHeight="1" x14ac:dyDescent="0.3"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2:11" s="7" customFormat="1" ht="12.75" customHeight="1" x14ac:dyDescent="0.3">
      <c r="B16" s="18" t="s">
        <v>48</v>
      </c>
      <c r="C16" s="18"/>
      <c r="D16" s="18"/>
      <c r="E16" s="18"/>
      <c r="F16" s="18"/>
      <c r="G16" s="18"/>
      <c r="H16" s="18"/>
      <c r="I16" s="18"/>
      <c r="J16" s="18"/>
      <c r="K16" s="18"/>
    </row>
    <row r="17" spans="2:11" s="7" customFormat="1" ht="12.75" customHeight="1" x14ac:dyDescent="0.3">
      <c r="B17" s="18" t="s">
        <v>6</v>
      </c>
      <c r="C17" s="18"/>
      <c r="D17" s="18"/>
      <c r="E17" s="18"/>
      <c r="F17" s="18"/>
      <c r="G17" s="18"/>
      <c r="H17" s="18"/>
      <c r="I17" s="18"/>
      <c r="J17" s="18"/>
      <c r="K17" s="18"/>
    </row>
    <row r="18" spans="2:11" s="7" customFormat="1" ht="12.75" customHeight="1" x14ac:dyDescent="0.3">
      <c r="B18" s="18" t="s">
        <v>5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2:11" s="7" customFormat="1" ht="12.75" customHeight="1" x14ac:dyDescent="0.3">
      <c r="B19" s="18" t="s">
        <v>143</v>
      </c>
      <c r="C19" s="18"/>
      <c r="D19" s="18"/>
      <c r="E19" s="18"/>
      <c r="F19" s="18"/>
      <c r="G19" s="18"/>
      <c r="H19" s="18"/>
      <c r="I19" s="18"/>
      <c r="J19" s="18"/>
      <c r="K19" s="18"/>
    </row>
    <row r="20" spans="2:11" s="7" customFormat="1" ht="12.75" customHeight="1" x14ac:dyDescent="0.3"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2:11" s="7" customFormat="1" ht="12.75" customHeight="1" x14ac:dyDescent="0.3"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2:11" s="7" customFormat="1" ht="12.75" customHeight="1" x14ac:dyDescent="0.3">
      <c r="B22" s="18" t="s">
        <v>29</v>
      </c>
      <c r="C22" s="18"/>
      <c r="D22" s="18"/>
      <c r="E22" s="18"/>
      <c r="F22" s="47" t="s">
        <v>30</v>
      </c>
      <c r="G22" s="18"/>
      <c r="H22" s="18"/>
      <c r="I22" s="18" t="s">
        <v>31</v>
      </c>
      <c r="J22" s="18"/>
      <c r="K22" s="18"/>
    </row>
    <row r="23" spans="2:11" ht="12.75" customHeight="1" x14ac:dyDescent="0.3"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2:11" ht="12.75" customHeight="1" x14ac:dyDescent="0.3"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spans="2:11" ht="12.75" customHeight="1" x14ac:dyDescent="0.3">
      <c r="F25" s="25"/>
    </row>
  </sheetData>
  <sheetProtection algorithmName="SHA-512" hashValue="7asKOB6EIoIcAo2UDDu59COi1mVbgOq8s6KLWX8VrPb0nAxPl4vJFHiqdvXXBmv6YDa7Uzc+aJvjD6/ja6o/HQ==" saltValue="BU9sjPYZY1Pas3EBlu8t0g==" spinCount="100000" sheet="1" objects="1" scenarios="1"/>
  <protectedRanges>
    <protectedRange sqref="D22" name="Obseg4"/>
    <protectedRange sqref="H11:H13" name="Obseg3"/>
    <protectedRange sqref="F11:F13" name="Obseg2"/>
    <protectedRange sqref="D4:D5" name="Obseg1"/>
  </protectedRanges>
  <pageMargins left="0.15748031496062992" right="0.15748031496062992" top="0.98425196850393704" bottom="0.19685039370078741" header="0" footer="0"/>
  <pageSetup paperSize="9" scale="97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5"/>
  <sheetViews>
    <sheetView topLeftCell="B1" zoomScaleNormal="100" workbookViewId="0">
      <selection activeCell="B1" sqref="B1:F2"/>
    </sheetView>
  </sheetViews>
  <sheetFormatPr defaultRowHeight="12.75" customHeight="1" x14ac:dyDescent="0.3"/>
  <cols>
    <col min="1" max="1" width="2.42578125" style="2" customWidth="1"/>
    <col min="2" max="2" width="5.28515625" style="2" customWidth="1"/>
    <col min="3" max="3" width="5.140625" style="2" customWidth="1"/>
    <col min="4" max="4" width="38.7109375" style="2" customWidth="1"/>
    <col min="5" max="5" width="4.7109375" style="2" customWidth="1"/>
    <col min="6" max="6" width="45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s="9" customFormat="1" ht="12.75" customHeight="1" x14ac:dyDescent="0.3">
      <c r="B1" s="48" t="s">
        <v>459</v>
      </c>
      <c r="C1" s="48"/>
      <c r="D1" s="32"/>
      <c r="E1" s="29"/>
      <c r="F1" s="30"/>
      <c r="G1" s="53"/>
      <c r="H1" s="53"/>
      <c r="I1" s="53"/>
      <c r="J1" s="53"/>
      <c r="K1" s="53"/>
    </row>
    <row r="2" spans="2:11" s="9" customFormat="1" ht="12.75" customHeight="1" x14ac:dyDescent="0.3">
      <c r="B2" s="32" t="s">
        <v>341</v>
      </c>
      <c r="C2" s="32"/>
      <c r="D2" s="32"/>
      <c r="E2" s="29"/>
      <c r="F2" s="30"/>
      <c r="G2" s="53"/>
      <c r="H2" s="53"/>
      <c r="I2" s="53"/>
      <c r="J2" s="53"/>
      <c r="K2" s="53"/>
    </row>
    <row r="3" spans="2:11" s="9" customFormat="1" ht="12.75" customHeight="1" x14ac:dyDescent="0.3">
      <c r="B3" s="54"/>
      <c r="C3" s="54"/>
      <c r="D3" s="28"/>
      <c r="E3" s="28"/>
      <c r="F3" s="53"/>
      <c r="G3" s="53"/>
      <c r="H3" s="53"/>
      <c r="I3" s="53"/>
      <c r="J3" s="53"/>
      <c r="K3" s="53"/>
    </row>
    <row r="4" spans="2:11" s="9" customFormat="1" ht="12.75" customHeight="1" x14ac:dyDescent="0.3">
      <c r="B4" s="48" t="s">
        <v>25</v>
      </c>
      <c r="C4" s="49"/>
      <c r="D4" s="28"/>
      <c r="E4" s="28"/>
      <c r="F4" s="53"/>
      <c r="G4" s="53"/>
      <c r="H4" s="53"/>
      <c r="I4" s="53"/>
      <c r="J4" s="53"/>
      <c r="K4" s="53"/>
    </row>
    <row r="5" spans="2:1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5" customFormat="1" ht="12.75" customHeight="1" x14ac:dyDescent="0.3">
      <c r="B6" s="32"/>
      <c r="C6" s="32"/>
      <c r="D6" s="32"/>
      <c r="E6" s="32"/>
      <c r="F6" s="33" t="s">
        <v>97</v>
      </c>
      <c r="G6" s="33"/>
      <c r="H6" s="33"/>
      <c r="I6" s="34"/>
      <c r="J6" s="34"/>
      <c r="K6" s="34"/>
    </row>
    <row r="7" spans="2:11" s="5" customFormat="1" ht="12.75" customHeight="1" x14ac:dyDescent="0.3">
      <c r="B7" s="32"/>
      <c r="C7" s="32"/>
      <c r="D7" s="32"/>
      <c r="E7" s="32"/>
      <c r="F7" s="33" t="s">
        <v>81</v>
      </c>
      <c r="G7" s="33"/>
      <c r="H7" s="33"/>
      <c r="I7" s="34"/>
      <c r="J7" s="34"/>
      <c r="K7" s="34"/>
    </row>
    <row r="8" spans="2:11" ht="12.75" customHeight="1" x14ac:dyDescent="0.3">
      <c r="B8" s="31"/>
      <c r="C8" s="31"/>
      <c r="D8" s="29"/>
      <c r="E8" s="29"/>
      <c r="F8" s="30"/>
      <c r="G8" s="30"/>
      <c r="H8" s="30"/>
      <c r="I8" s="30"/>
      <c r="J8" s="30"/>
      <c r="K8" s="30"/>
    </row>
    <row r="9" spans="2:11" s="1" customFormat="1" ht="12.75" customHeight="1" x14ac:dyDescent="0.3">
      <c r="B9" s="36" t="s">
        <v>26</v>
      </c>
      <c r="C9" s="50"/>
      <c r="D9" s="37" t="s">
        <v>18</v>
      </c>
      <c r="E9" s="37" t="s">
        <v>20</v>
      </c>
      <c r="F9" s="38" t="s">
        <v>216</v>
      </c>
      <c r="G9" s="39" t="s">
        <v>19</v>
      </c>
      <c r="H9" s="39" t="s">
        <v>21</v>
      </c>
      <c r="I9" s="39" t="s">
        <v>22</v>
      </c>
      <c r="J9" s="39" t="s">
        <v>23</v>
      </c>
      <c r="K9" s="39" t="s">
        <v>24</v>
      </c>
    </row>
    <row r="10" spans="2:11" ht="12.75" customHeight="1" x14ac:dyDescent="0.3">
      <c r="B10" s="55">
        <v>1</v>
      </c>
      <c r="C10" s="56">
        <v>941</v>
      </c>
      <c r="D10" s="57" t="s">
        <v>182</v>
      </c>
      <c r="E10" s="14" t="s">
        <v>27</v>
      </c>
      <c r="F10" s="14"/>
      <c r="G10" s="41">
        <v>520</v>
      </c>
      <c r="H10" s="15">
        <v>0</v>
      </c>
      <c r="I10" s="14">
        <v>9.5</v>
      </c>
      <c r="J10" s="15">
        <f>H10*1.095</f>
        <v>0</v>
      </c>
      <c r="K10" s="16">
        <f>G10*J10</f>
        <v>0</v>
      </c>
    </row>
    <row r="11" spans="2:11" ht="12.75" customHeight="1" x14ac:dyDescent="0.3">
      <c r="B11" s="55">
        <f t="shared" ref="B11:B19" si="0">B10+1</f>
        <v>2</v>
      </c>
      <c r="C11" s="56">
        <v>885</v>
      </c>
      <c r="D11" s="57" t="s">
        <v>138</v>
      </c>
      <c r="E11" s="14" t="s">
        <v>27</v>
      </c>
      <c r="F11" s="14"/>
      <c r="G11" s="41">
        <v>80</v>
      </c>
      <c r="H11" s="15">
        <v>0</v>
      </c>
      <c r="I11" s="14">
        <v>9.5</v>
      </c>
      <c r="J11" s="15">
        <f t="shared" ref="J11:J19" si="1">H11*1.095</f>
        <v>0</v>
      </c>
      <c r="K11" s="16">
        <f t="shared" ref="K11:K19" si="2">G11*J11</f>
        <v>0</v>
      </c>
    </row>
    <row r="12" spans="2:11" ht="12.75" customHeight="1" x14ac:dyDescent="0.3">
      <c r="B12" s="55">
        <f t="shared" si="0"/>
        <v>3</v>
      </c>
      <c r="C12" s="14">
        <v>535</v>
      </c>
      <c r="D12" s="58" t="s">
        <v>10</v>
      </c>
      <c r="E12" s="14" t="s">
        <v>27</v>
      </c>
      <c r="F12" s="14"/>
      <c r="G12" s="42">
        <v>670</v>
      </c>
      <c r="H12" s="15">
        <v>0</v>
      </c>
      <c r="I12" s="14">
        <v>9.5</v>
      </c>
      <c r="J12" s="15">
        <f t="shared" si="1"/>
        <v>0</v>
      </c>
      <c r="K12" s="16">
        <f t="shared" si="2"/>
        <v>0</v>
      </c>
    </row>
    <row r="13" spans="2:11" ht="12.75" customHeight="1" x14ac:dyDescent="0.3">
      <c r="B13" s="55">
        <f t="shared" si="0"/>
        <v>4</v>
      </c>
      <c r="C13" s="14">
        <v>536</v>
      </c>
      <c r="D13" s="58" t="s">
        <v>51</v>
      </c>
      <c r="E13" s="14" t="s">
        <v>27</v>
      </c>
      <c r="F13" s="14"/>
      <c r="G13" s="42">
        <v>670</v>
      </c>
      <c r="H13" s="15">
        <v>0</v>
      </c>
      <c r="I13" s="14">
        <v>9.5</v>
      </c>
      <c r="J13" s="15">
        <f t="shared" si="1"/>
        <v>0</v>
      </c>
      <c r="K13" s="16">
        <f t="shared" si="2"/>
        <v>0</v>
      </c>
    </row>
    <row r="14" spans="2:11" ht="12.75" customHeight="1" x14ac:dyDescent="0.3">
      <c r="B14" s="55">
        <f t="shared" si="0"/>
        <v>5</v>
      </c>
      <c r="C14" s="14">
        <v>538</v>
      </c>
      <c r="D14" s="59" t="s">
        <v>16</v>
      </c>
      <c r="E14" s="14" t="s">
        <v>27</v>
      </c>
      <c r="F14" s="14"/>
      <c r="G14" s="42">
        <v>1350</v>
      </c>
      <c r="H14" s="15">
        <v>0</v>
      </c>
      <c r="I14" s="14">
        <v>9.5</v>
      </c>
      <c r="J14" s="15">
        <f t="shared" si="1"/>
        <v>0</v>
      </c>
      <c r="K14" s="16">
        <f t="shared" si="2"/>
        <v>0</v>
      </c>
    </row>
    <row r="15" spans="2:11" ht="12.75" customHeight="1" x14ac:dyDescent="0.3">
      <c r="B15" s="55">
        <f t="shared" si="0"/>
        <v>6</v>
      </c>
      <c r="C15" s="14">
        <v>539</v>
      </c>
      <c r="D15" s="60" t="s">
        <v>17</v>
      </c>
      <c r="E15" s="14" t="s">
        <v>27</v>
      </c>
      <c r="F15" s="14"/>
      <c r="G15" s="42">
        <v>940</v>
      </c>
      <c r="H15" s="15">
        <v>0</v>
      </c>
      <c r="I15" s="14">
        <v>9.5</v>
      </c>
      <c r="J15" s="15">
        <f t="shared" si="1"/>
        <v>0</v>
      </c>
      <c r="K15" s="16">
        <f t="shared" si="2"/>
        <v>0</v>
      </c>
    </row>
    <row r="16" spans="2:11" ht="12.75" customHeight="1" x14ac:dyDescent="0.3">
      <c r="B16" s="55">
        <f t="shared" si="0"/>
        <v>7</v>
      </c>
      <c r="C16" s="14"/>
      <c r="D16" s="60" t="s">
        <v>225</v>
      </c>
      <c r="E16" s="14" t="s">
        <v>27</v>
      </c>
      <c r="F16" s="14"/>
      <c r="G16" s="42">
        <v>90</v>
      </c>
      <c r="H16" s="15">
        <v>0</v>
      </c>
      <c r="I16" s="14">
        <v>9.5</v>
      </c>
      <c r="J16" s="15">
        <f t="shared" si="1"/>
        <v>0</v>
      </c>
      <c r="K16" s="16">
        <f t="shared" si="2"/>
        <v>0</v>
      </c>
    </row>
    <row r="17" spans="2:11" ht="12.75" customHeight="1" x14ac:dyDescent="0.3">
      <c r="B17" s="55">
        <f t="shared" si="0"/>
        <v>8</v>
      </c>
      <c r="C17" s="14"/>
      <c r="D17" s="60" t="s">
        <v>226</v>
      </c>
      <c r="E17" s="14" t="s">
        <v>27</v>
      </c>
      <c r="F17" s="14"/>
      <c r="G17" s="42">
        <v>50</v>
      </c>
      <c r="H17" s="15">
        <v>0</v>
      </c>
      <c r="I17" s="14">
        <v>9.5</v>
      </c>
      <c r="J17" s="15">
        <f t="shared" si="1"/>
        <v>0</v>
      </c>
      <c r="K17" s="16">
        <f t="shared" si="2"/>
        <v>0</v>
      </c>
    </row>
    <row r="18" spans="2:11" ht="12.75" customHeight="1" x14ac:dyDescent="0.3">
      <c r="B18" s="55">
        <f t="shared" si="0"/>
        <v>9</v>
      </c>
      <c r="C18" s="14"/>
      <c r="D18" s="60" t="s">
        <v>227</v>
      </c>
      <c r="E18" s="14" t="s">
        <v>27</v>
      </c>
      <c r="F18" s="14"/>
      <c r="G18" s="42">
        <v>80</v>
      </c>
      <c r="H18" s="15">
        <v>0</v>
      </c>
      <c r="I18" s="14">
        <v>9.5</v>
      </c>
      <c r="J18" s="15">
        <f t="shared" si="1"/>
        <v>0</v>
      </c>
      <c r="K18" s="16">
        <f t="shared" si="2"/>
        <v>0</v>
      </c>
    </row>
    <row r="19" spans="2:11" ht="12.75" customHeight="1" x14ac:dyDescent="0.3">
      <c r="B19" s="55">
        <f t="shared" si="0"/>
        <v>10</v>
      </c>
      <c r="C19" s="14"/>
      <c r="D19" s="60" t="s">
        <v>228</v>
      </c>
      <c r="E19" s="14" t="s">
        <v>27</v>
      </c>
      <c r="F19" s="14"/>
      <c r="G19" s="42">
        <v>70</v>
      </c>
      <c r="H19" s="15">
        <v>0</v>
      </c>
      <c r="I19" s="14">
        <v>9.5</v>
      </c>
      <c r="J19" s="15">
        <f t="shared" si="1"/>
        <v>0</v>
      </c>
      <c r="K19" s="16">
        <f t="shared" si="2"/>
        <v>0</v>
      </c>
    </row>
    <row r="20" spans="2:11" s="7" customFormat="1" ht="12.75" customHeight="1" x14ac:dyDescent="0.3">
      <c r="B20" s="43"/>
      <c r="C20" s="43"/>
      <c r="D20" s="44" t="s">
        <v>33</v>
      </c>
      <c r="E20" s="45"/>
      <c r="F20" s="61"/>
      <c r="G20" s="61"/>
      <c r="H20" s="61"/>
      <c r="I20" s="61"/>
      <c r="J20" s="61"/>
      <c r="K20" s="46">
        <f>SUM(K10:K15)</f>
        <v>0</v>
      </c>
    </row>
    <row r="21" spans="2:11" s="10" customFormat="1" ht="12.75" customHeight="1" x14ac:dyDescent="0.3">
      <c r="B21" s="62"/>
      <c r="C21" s="62"/>
      <c r="D21" s="63"/>
      <c r="E21" s="22"/>
      <c r="F21" s="22"/>
      <c r="G21" s="22"/>
      <c r="H21" s="22"/>
      <c r="I21" s="22"/>
      <c r="J21" s="22"/>
      <c r="K21" s="64"/>
    </row>
    <row r="22" spans="2:11" s="7" customFormat="1" ht="12.75" customHeight="1" x14ac:dyDescent="0.3">
      <c r="B22" s="18" t="s">
        <v>48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2:11" s="7" customFormat="1" ht="12.75" customHeight="1" x14ac:dyDescent="0.3">
      <c r="B23" s="18" t="s">
        <v>6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2:11" s="7" customFormat="1" ht="12.75" customHeight="1" x14ac:dyDescent="0.3">
      <c r="B24" s="18" t="s">
        <v>5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2:11" s="7" customFormat="1" ht="12.75" customHeight="1" x14ac:dyDescent="0.3">
      <c r="B25" s="18" t="s">
        <v>144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2:11" s="7" customFormat="1" ht="12.75" customHeight="1" x14ac:dyDescent="0.3"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2:11" s="7" customFormat="1" ht="12.75" customHeight="1" x14ac:dyDescent="0.3">
      <c r="B27" s="18" t="s">
        <v>29</v>
      </c>
      <c r="C27" s="18"/>
      <c r="D27" s="18"/>
      <c r="E27" s="18"/>
      <c r="F27" s="47" t="s">
        <v>30</v>
      </c>
      <c r="G27" s="18"/>
      <c r="H27" s="18"/>
      <c r="I27" s="18" t="s">
        <v>31</v>
      </c>
      <c r="J27" s="18"/>
      <c r="K27" s="18"/>
    </row>
    <row r="28" spans="2:11" ht="12.75" customHeight="1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31" spans="2:11" ht="12.75" customHeight="1" x14ac:dyDescent="0.3">
      <c r="D31" s="20"/>
      <c r="F31" s="26"/>
    </row>
    <row r="35" spans="6:6" ht="12.75" customHeight="1" x14ac:dyDescent="0.3">
      <c r="F35" s="23"/>
    </row>
  </sheetData>
  <sheetProtection algorithmName="SHA-512" hashValue="4G/UoNskYseFmVlNbQJQQHaUsk0RBYlGr5NVYGanc1KEhbmWqiSKob87ulQPi2M4jFXE6oY0DvI5gwIgJbb21g==" saltValue="E7EU/T8Gm0VlwBnwWyhgHA==" spinCount="100000" sheet="1" objects="1" scenarios="1"/>
  <protectedRanges>
    <protectedRange sqref="D27" name="Obseg4"/>
    <protectedRange sqref="H10:H19" name="Obseg3"/>
    <protectedRange sqref="F10:F19" name="Obseg2"/>
    <protectedRange sqref="D4:D5" name="Obseg1"/>
  </protectedRanges>
  <sortState xmlns:xlrd2="http://schemas.microsoft.com/office/spreadsheetml/2017/richdata2" ref="C10:K15">
    <sortCondition ref="D10:D15"/>
  </sortState>
  <phoneticPr fontId="0" type="noConversion"/>
  <pageMargins left="0.15748031496062992" right="0.15748031496062992" top="0.98425196850393704" bottom="0.19685039370078741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23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7109375" style="2" customWidth="1"/>
    <col min="2" max="3" width="5.28515625" style="2" customWidth="1"/>
    <col min="4" max="4" width="42.28515625" style="2" customWidth="1"/>
    <col min="5" max="5" width="4.7109375" style="3" customWidth="1"/>
    <col min="6" max="6" width="45.7109375" style="2" customWidth="1"/>
    <col min="7" max="7" width="9.140625" style="2"/>
    <col min="8" max="8" width="13.7109375" style="2" customWidth="1"/>
    <col min="9" max="9" width="7.5703125" style="2" customWidth="1"/>
    <col min="10" max="10" width="12.140625" style="2" customWidth="1"/>
    <col min="11" max="11" width="15.85546875" style="2" customWidth="1"/>
    <col min="12" max="16384" width="9.140625" style="2"/>
  </cols>
  <sheetData>
    <row r="1" spans="2:1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ht="12.75" customHeight="1" x14ac:dyDescent="0.3">
      <c r="B3" s="31"/>
      <c r="C3" s="31"/>
      <c r="D3" s="29"/>
      <c r="E3" s="30"/>
      <c r="F3" s="30"/>
      <c r="G3" s="30"/>
      <c r="H3" s="30"/>
      <c r="I3" s="30"/>
      <c r="J3" s="30"/>
      <c r="K3" s="30"/>
    </row>
    <row r="4" spans="2:11" ht="12.75" customHeight="1" x14ac:dyDescent="0.3">
      <c r="B4" s="48" t="s">
        <v>25</v>
      </c>
      <c r="C4" s="49"/>
      <c r="D4" s="29"/>
      <c r="E4" s="30"/>
      <c r="F4" s="30"/>
      <c r="G4" s="30"/>
      <c r="H4" s="30"/>
      <c r="I4" s="30"/>
      <c r="J4" s="30"/>
      <c r="K4" s="30"/>
    </row>
    <row r="5" spans="2:11" ht="12.75" customHeight="1" x14ac:dyDescent="0.3">
      <c r="B5" s="31"/>
      <c r="C5" s="31"/>
      <c r="D5" s="29"/>
      <c r="E5" s="30"/>
      <c r="F5" s="30"/>
      <c r="G5" s="30"/>
      <c r="H5" s="30"/>
      <c r="I5" s="30"/>
      <c r="J5" s="30"/>
      <c r="K5" s="30"/>
    </row>
    <row r="6" spans="2:11" ht="12.75" customHeight="1" x14ac:dyDescent="0.3">
      <c r="B6" s="31"/>
      <c r="C6" s="31"/>
      <c r="D6" s="29"/>
      <c r="E6" s="30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4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4"/>
      <c r="F8" s="33" t="s">
        <v>82</v>
      </c>
      <c r="G8" s="33"/>
      <c r="H8" s="33"/>
      <c r="I8" s="34"/>
      <c r="J8" s="34"/>
      <c r="K8" s="34"/>
    </row>
    <row r="9" spans="2:11" ht="12.75" customHeight="1" x14ac:dyDescent="0.3">
      <c r="B9" s="31"/>
      <c r="C9" s="31"/>
      <c r="D9" s="29"/>
      <c r="E9" s="30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181" t="s">
        <v>26</v>
      </c>
      <c r="C10" s="182"/>
      <c r="D10" s="183" t="s">
        <v>18</v>
      </c>
      <c r="E10" s="184" t="s">
        <v>20</v>
      </c>
      <c r="F10" s="185" t="s">
        <v>216</v>
      </c>
      <c r="G10" s="186" t="s">
        <v>19</v>
      </c>
      <c r="H10" s="186" t="s">
        <v>21</v>
      </c>
      <c r="I10" s="186" t="s">
        <v>22</v>
      </c>
      <c r="J10" s="186" t="s">
        <v>23</v>
      </c>
      <c r="K10" s="186" t="s">
        <v>24</v>
      </c>
    </row>
    <row r="11" spans="2:11" s="4" customFormat="1" ht="18.75" customHeight="1" x14ac:dyDescent="0.3">
      <c r="B11" s="187">
        <v>1</v>
      </c>
      <c r="C11" s="187">
        <v>542</v>
      </c>
      <c r="D11" s="188" t="s">
        <v>229</v>
      </c>
      <c r="E11" s="189" t="s">
        <v>40</v>
      </c>
      <c r="F11" s="189"/>
      <c r="G11" s="190">
        <v>14500</v>
      </c>
      <c r="H11" s="191">
        <v>0</v>
      </c>
      <c r="I11" s="189">
        <v>9.5</v>
      </c>
      <c r="J11" s="191">
        <f>H11*1.095</f>
        <v>0</v>
      </c>
      <c r="K11" s="192">
        <f>G11*J11</f>
        <v>0</v>
      </c>
    </row>
    <row r="12" spans="2:11" s="7" customFormat="1" ht="12.75" customHeight="1" x14ac:dyDescent="0.3">
      <c r="B12" s="65"/>
      <c r="C12" s="65"/>
      <c r="D12" s="66" t="s">
        <v>34</v>
      </c>
      <c r="E12" s="67"/>
      <c r="F12" s="67"/>
      <c r="G12" s="67"/>
      <c r="H12" s="67"/>
      <c r="I12" s="67"/>
      <c r="J12" s="67"/>
      <c r="K12" s="68">
        <f>SUM(K11)</f>
        <v>0</v>
      </c>
    </row>
    <row r="13" spans="2:11" s="7" customFormat="1" ht="12.75" customHeight="1" x14ac:dyDescent="0.3">
      <c r="B13" s="18"/>
      <c r="C13" s="18"/>
      <c r="D13" s="18"/>
      <c r="E13" s="47"/>
      <c r="F13" s="18"/>
      <c r="G13" s="18"/>
      <c r="H13" s="18"/>
      <c r="I13" s="18"/>
      <c r="J13" s="18"/>
      <c r="K13" s="18"/>
    </row>
    <row r="14" spans="2:11" s="7" customFormat="1" ht="12.75" customHeight="1" x14ac:dyDescent="0.3">
      <c r="B14" s="18" t="s">
        <v>48</v>
      </c>
      <c r="C14" s="18"/>
      <c r="D14" s="18"/>
      <c r="E14" s="18"/>
      <c r="F14" s="18"/>
      <c r="G14" s="18"/>
      <c r="H14" s="18"/>
      <c r="I14" s="18"/>
      <c r="J14" s="18"/>
      <c r="K14" s="18"/>
    </row>
    <row r="15" spans="2:11" s="7" customFormat="1" ht="12.75" customHeight="1" x14ac:dyDescent="0.3">
      <c r="B15" s="18" t="s">
        <v>6</v>
      </c>
      <c r="C15" s="18"/>
      <c r="D15" s="18"/>
      <c r="E15" s="18"/>
      <c r="F15" s="18"/>
      <c r="G15" s="18"/>
      <c r="H15" s="18"/>
      <c r="I15" s="18"/>
      <c r="J15" s="18"/>
      <c r="K15" s="18"/>
    </row>
    <row r="16" spans="2:11" s="7" customFormat="1" ht="12.75" customHeight="1" x14ac:dyDescent="0.3">
      <c r="B16" s="18" t="s">
        <v>5</v>
      </c>
      <c r="C16" s="18"/>
      <c r="D16" s="18"/>
      <c r="E16" s="18"/>
      <c r="F16" s="18"/>
      <c r="G16" s="18"/>
      <c r="H16" s="18"/>
      <c r="I16" s="18"/>
      <c r="J16" s="18"/>
      <c r="K16" s="18"/>
    </row>
    <row r="17" spans="2:11" s="7" customFormat="1" ht="12.75" customHeight="1" x14ac:dyDescent="0.3">
      <c r="B17" s="18" t="s">
        <v>145</v>
      </c>
      <c r="C17" s="18"/>
      <c r="D17" s="18"/>
      <c r="E17" s="18"/>
      <c r="F17" s="18"/>
      <c r="G17" s="18"/>
      <c r="H17" s="18"/>
      <c r="I17" s="18"/>
      <c r="J17" s="18"/>
      <c r="K17" s="18"/>
    </row>
    <row r="18" spans="2:11" s="7" customFormat="1" ht="12.75" customHeight="1" x14ac:dyDescent="0.3"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2:11" s="7" customFormat="1" ht="12.75" customHeight="1" x14ac:dyDescent="0.3">
      <c r="B19" s="18"/>
      <c r="C19" s="18"/>
      <c r="D19" s="18"/>
      <c r="E19" s="47"/>
      <c r="F19" s="18"/>
      <c r="G19" s="18"/>
      <c r="H19" s="18"/>
      <c r="I19" s="18"/>
      <c r="J19" s="18"/>
      <c r="K19" s="18" t="s">
        <v>49</v>
      </c>
    </row>
    <row r="20" spans="2:11" s="7" customFormat="1" ht="12.75" customHeight="1" x14ac:dyDescent="0.3">
      <c r="B20" s="18" t="s">
        <v>29</v>
      </c>
      <c r="C20" s="18"/>
      <c r="D20" s="18"/>
      <c r="E20" s="47"/>
      <c r="F20" s="47" t="s">
        <v>30</v>
      </c>
      <c r="G20" s="18"/>
      <c r="H20" s="18"/>
      <c r="I20" s="18" t="s">
        <v>31</v>
      </c>
      <c r="J20" s="18"/>
      <c r="K20" s="18"/>
    </row>
    <row r="21" spans="2:11" s="4" customFormat="1" ht="12.75" customHeight="1" x14ac:dyDescent="0.3">
      <c r="B21" s="31"/>
      <c r="C21" s="31"/>
      <c r="D21" s="31"/>
      <c r="E21" s="69"/>
      <c r="F21" s="31"/>
      <c r="G21" s="31"/>
      <c r="H21" s="31"/>
      <c r="I21" s="31"/>
      <c r="J21" s="31"/>
      <c r="K21" s="31"/>
    </row>
    <row r="23" spans="2:11" ht="12.75" customHeight="1" x14ac:dyDescent="0.3">
      <c r="F23" s="26"/>
    </row>
  </sheetData>
  <sheetProtection algorithmName="SHA-512" hashValue="kgOOKB4YJfPC6ja6yNPlp3IzZopskwUmdV8w+w0+uM40o9bPmrZNK/AAfCqetHnu9k7qoQ8/P4MAA32HXep/qA==" saltValue="x0M1HjNMCXuQDnIKn2uWFw==" spinCount="100000" sheet="1" objects="1" scenarios="1"/>
  <protectedRanges>
    <protectedRange sqref="D20" name="Obseg4"/>
    <protectedRange sqref="H11" name="Obseg3"/>
    <protectedRange sqref="F11" name="Obseg2"/>
    <protectedRange sqref="D4:D5" name="Obseg1"/>
  </protectedRanges>
  <phoneticPr fontId="0" type="noConversion"/>
  <pageMargins left="0.15748031496062992" right="0.19685039370078741" top="0.98425196850393704" bottom="0.19685039370078741" header="0" footer="0"/>
  <pageSetup paperSize="9" scale="84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31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7109375" style="6" customWidth="1"/>
    <col min="2" max="3" width="5.28515625" style="6" customWidth="1"/>
    <col min="4" max="4" width="37.7109375" style="6" customWidth="1"/>
    <col min="5" max="5" width="4.7109375" style="12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2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  <c r="L1" s="29"/>
    </row>
    <row r="2" spans="2:12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  <c r="L2" s="29"/>
    </row>
    <row r="3" spans="2:12" s="2" customFormat="1" ht="12.75" customHeight="1" x14ac:dyDescent="0.3">
      <c r="B3" s="31"/>
      <c r="C3" s="31"/>
      <c r="D3" s="29"/>
      <c r="E3" s="30"/>
      <c r="F3" s="30"/>
      <c r="G3" s="30"/>
      <c r="H3" s="30"/>
      <c r="I3" s="30"/>
      <c r="J3" s="30"/>
      <c r="K3" s="30"/>
      <c r="L3" s="29"/>
    </row>
    <row r="4" spans="2:12" s="2" customFormat="1" ht="12.75" customHeight="1" x14ac:dyDescent="0.3">
      <c r="B4" s="48" t="s">
        <v>25</v>
      </c>
      <c r="C4" s="49"/>
      <c r="D4" s="29"/>
      <c r="E4" s="30"/>
      <c r="F4" s="30"/>
      <c r="G4" s="30"/>
      <c r="H4" s="30"/>
      <c r="I4" s="30"/>
      <c r="J4" s="30"/>
      <c r="K4" s="30"/>
      <c r="L4" s="29"/>
    </row>
    <row r="5" spans="2:12" s="2" customFormat="1" ht="12.75" customHeight="1" x14ac:dyDescent="0.3">
      <c r="B5" s="31"/>
      <c r="C5" s="31"/>
      <c r="D5" s="29"/>
      <c r="E5" s="30"/>
      <c r="F5" s="30"/>
      <c r="G5" s="30"/>
      <c r="H5" s="30"/>
      <c r="I5" s="30"/>
      <c r="J5" s="30"/>
      <c r="K5" s="30"/>
      <c r="L5" s="29"/>
    </row>
    <row r="6" spans="2:12" s="2" customFormat="1" ht="12.75" customHeight="1" x14ac:dyDescent="0.3">
      <c r="B6" s="31"/>
      <c r="C6" s="31"/>
      <c r="D6" s="29"/>
      <c r="E6" s="30"/>
      <c r="F6" s="30"/>
      <c r="G6" s="30"/>
      <c r="H6" s="30"/>
      <c r="I6" s="30"/>
      <c r="J6" s="30"/>
      <c r="K6" s="30"/>
      <c r="L6" s="29"/>
    </row>
    <row r="7" spans="2:12" s="5" customFormat="1" ht="12.75" customHeight="1" x14ac:dyDescent="0.3">
      <c r="B7" s="32"/>
      <c r="C7" s="32"/>
      <c r="D7" s="32"/>
      <c r="E7" s="34"/>
      <c r="F7" s="33" t="s">
        <v>97</v>
      </c>
      <c r="G7" s="33"/>
      <c r="H7" s="33"/>
      <c r="I7" s="34"/>
      <c r="J7" s="34"/>
      <c r="K7" s="34"/>
      <c r="L7" s="32"/>
    </row>
    <row r="8" spans="2:12" s="5" customFormat="1" ht="12.75" customHeight="1" x14ac:dyDescent="0.3">
      <c r="B8" s="32"/>
      <c r="C8" s="32"/>
      <c r="D8" s="32"/>
      <c r="E8" s="34"/>
      <c r="F8" s="33" t="s">
        <v>154</v>
      </c>
      <c r="G8" s="33"/>
      <c r="H8" s="33"/>
      <c r="I8" s="34"/>
      <c r="J8" s="34"/>
      <c r="K8" s="34"/>
      <c r="L8" s="32"/>
    </row>
    <row r="9" spans="2:12" s="2" customFormat="1" ht="12.75" customHeight="1" x14ac:dyDescent="0.3">
      <c r="B9" s="31"/>
      <c r="C9" s="31"/>
      <c r="D9" s="29"/>
      <c r="E9" s="30"/>
      <c r="F9" s="30"/>
      <c r="G9" s="30"/>
      <c r="H9" s="30"/>
      <c r="I9" s="30"/>
      <c r="J9" s="30"/>
      <c r="K9" s="30"/>
      <c r="L9" s="29"/>
    </row>
    <row r="10" spans="2:12" s="1" customFormat="1" ht="12.75" customHeight="1" x14ac:dyDescent="0.3">
      <c r="B10" s="36" t="s">
        <v>26</v>
      </c>
      <c r="C10" s="36"/>
      <c r="D10" s="51" t="s">
        <v>18</v>
      </c>
      <c r="E10" s="37" t="s">
        <v>20</v>
      </c>
      <c r="F10" s="38" t="s">
        <v>216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  <c r="L10" s="54"/>
    </row>
    <row r="11" spans="2:12" ht="12.75" customHeight="1" x14ac:dyDescent="0.3">
      <c r="B11" s="55">
        <v>1</v>
      </c>
      <c r="C11" s="56">
        <v>890</v>
      </c>
      <c r="D11" s="70" t="s">
        <v>166</v>
      </c>
      <c r="E11" s="14" t="s">
        <v>27</v>
      </c>
      <c r="F11" s="14"/>
      <c r="G11" s="71">
        <v>500</v>
      </c>
      <c r="H11" s="15">
        <v>0</v>
      </c>
      <c r="I11" s="14">
        <v>9.5</v>
      </c>
      <c r="J11" s="15">
        <f t="shared" ref="J11:J16" si="0">H11*1.095</f>
        <v>0</v>
      </c>
      <c r="K11" s="16">
        <f t="shared" ref="K11:K16" si="1">G11*J11</f>
        <v>0</v>
      </c>
      <c r="L11" s="35"/>
    </row>
    <row r="12" spans="2:12" ht="12.75" customHeight="1" x14ac:dyDescent="0.3">
      <c r="B12" s="55">
        <f>B11+1</f>
        <v>2</v>
      </c>
      <c r="C12" s="14">
        <v>547</v>
      </c>
      <c r="D12" s="70" t="s">
        <v>165</v>
      </c>
      <c r="E12" s="14" t="s">
        <v>27</v>
      </c>
      <c r="F12" s="14"/>
      <c r="G12" s="41">
        <v>140</v>
      </c>
      <c r="H12" s="15">
        <v>0</v>
      </c>
      <c r="I12" s="14">
        <v>9.5</v>
      </c>
      <c r="J12" s="15">
        <f t="shared" si="0"/>
        <v>0</v>
      </c>
      <c r="K12" s="16">
        <f t="shared" si="1"/>
        <v>0</v>
      </c>
      <c r="L12" s="35"/>
    </row>
    <row r="13" spans="2:12" ht="12.75" customHeight="1" x14ac:dyDescent="0.3">
      <c r="B13" s="55">
        <f>B12+1</f>
        <v>3</v>
      </c>
      <c r="C13" s="14">
        <v>546</v>
      </c>
      <c r="D13" s="70" t="s">
        <v>164</v>
      </c>
      <c r="E13" s="14" t="s">
        <v>27</v>
      </c>
      <c r="F13" s="14"/>
      <c r="G13" s="41">
        <v>70</v>
      </c>
      <c r="H13" s="15">
        <v>0</v>
      </c>
      <c r="I13" s="14">
        <v>9.5</v>
      </c>
      <c r="J13" s="15">
        <f t="shared" si="0"/>
        <v>0</v>
      </c>
      <c r="K13" s="16">
        <f t="shared" si="1"/>
        <v>0</v>
      </c>
      <c r="L13" s="35"/>
    </row>
    <row r="14" spans="2:12" ht="12.75" customHeight="1" x14ac:dyDescent="0.3">
      <c r="B14" s="55">
        <f>B13+1</f>
        <v>4</v>
      </c>
      <c r="C14" s="56"/>
      <c r="D14" s="70" t="s">
        <v>230</v>
      </c>
      <c r="E14" s="14" t="s">
        <v>27</v>
      </c>
      <c r="F14" s="14"/>
      <c r="G14" s="71">
        <v>160</v>
      </c>
      <c r="H14" s="15">
        <v>0</v>
      </c>
      <c r="I14" s="14">
        <v>9.5</v>
      </c>
      <c r="J14" s="15">
        <f t="shared" si="0"/>
        <v>0</v>
      </c>
      <c r="K14" s="16">
        <f t="shared" si="1"/>
        <v>0</v>
      </c>
      <c r="L14" s="35"/>
    </row>
    <row r="15" spans="2:12" ht="12.75" customHeight="1" x14ac:dyDescent="0.3">
      <c r="B15" s="55">
        <f>B14+1</f>
        <v>5</v>
      </c>
      <c r="C15" s="56"/>
      <c r="D15" s="70" t="s">
        <v>231</v>
      </c>
      <c r="E15" s="14" t="s">
        <v>27</v>
      </c>
      <c r="F15" s="14"/>
      <c r="G15" s="71">
        <v>280</v>
      </c>
      <c r="H15" s="15">
        <v>0</v>
      </c>
      <c r="I15" s="14">
        <v>9.5</v>
      </c>
      <c r="J15" s="15">
        <f t="shared" si="0"/>
        <v>0</v>
      </c>
      <c r="K15" s="16">
        <f t="shared" si="1"/>
        <v>0</v>
      </c>
      <c r="L15" s="35"/>
    </row>
    <row r="16" spans="2:12" ht="12.75" customHeight="1" x14ac:dyDescent="0.3">
      <c r="B16" s="55">
        <f>B15+1</f>
        <v>6</v>
      </c>
      <c r="C16" s="56"/>
      <c r="D16" s="70" t="s">
        <v>232</v>
      </c>
      <c r="E16" s="14" t="s">
        <v>27</v>
      </c>
      <c r="F16" s="14"/>
      <c r="G16" s="72">
        <v>290</v>
      </c>
      <c r="H16" s="15">
        <v>0</v>
      </c>
      <c r="I16" s="14">
        <v>9.5</v>
      </c>
      <c r="J16" s="15">
        <f t="shared" si="0"/>
        <v>0</v>
      </c>
      <c r="K16" s="16">
        <f t="shared" si="1"/>
        <v>0</v>
      </c>
      <c r="L16" s="35"/>
    </row>
    <row r="17" spans="2:12" s="7" customFormat="1" ht="12.75" customHeight="1" x14ac:dyDescent="0.3">
      <c r="B17" s="43"/>
      <c r="C17" s="43"/>
      <c r="D17" s="44" t="s">
        <v>35</v>
      </c>
      <c r="E17" s="61"/>
      <c r="F17" s="61"/>
      <c r="G17" s="61"/>
      <c r="H17" s="61"/>
      <c r="I17" s="61"/>
      <c r="J17" s="61"/>
      <c r="K17" s="46">
        <f>SUM(K11:K13)</f>
        <v>0</v>
      </c>
      <c r="L17" s="18"/>
    </row>
    <row r="18" spans="2:12" s="7" customFormat="1" ht="12.75" customHeight="1" x14ac:dyDescent="0.3">
      <c r="B18" s="18"/>
      <c r="C18" s="18"/>
      <c r="D18" s="18"/>
      <c r="E18" s="47"/>
      <c r="F18" s="18"/>
      <c r="G18" s="18"/>
      <c r="H18" s="18"/>
      <c r="I18" s="18"/>
      <c r="J18" s="18"/>
      <c r="K18" s="18"/>
      <c r="L18" s="18"/>
    </row>
    <row r="19" spans="2:12" s="7" customFormat="1" ht="12.75" customHeight="1" x14ac:dyDescent="0.3">
      <c r="B19" s="18" t="s">
        <v>48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2:12" s="7" customFormat="1" ht="12.75" customHeight="1" x14ac:dyDescent="0.3">
      <c r="B20" s="18" t="s">
        <v>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2:12" s="7" customFormat="1" ht="12.75" customHeight="1" x14ac:dyDescent="0.3">
      <c r="B21" s="18" t="s">
        <v>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2:12" s="7" customFormat="1" ht="12.75" customHeight="1" x14ac:dyDescent="0.3">
      <c r="B22" s="18" t="s">
        <v>146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2:12" s="7" customFormat="1" ht="12.75" customHeight="1" x14ac:dyDescent="0.3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2:12" s="7" customFormat="1" ht="12.75" customHeight="1" x14ac:dyDescent="0.3">
      <c r="B24" s="18"/>
      <c r="C24" s="18"/>
      <c r="D24" s="18"/>
      <c r="E24" s="47"/>
      <c r="F24" s="18"/>
      <c r="G24" s="18"/>
      <c r="H24" s="18"/>
      <c r="I24" s="18"/>
      <c r="J24" s="18"/>
      <c r="K24" s="18"/>
      <c r="L24" s="18"/>
    </row>
    <row r="25" spans="2:12" s="7" customFormat="1" ht="12.75" customHeight="1" x14ac:dyDescent="0.3">
      <c r="B25" s="18" t="s">
        <v>29</v>
      </c>
      <c r="C25" s="18"/>
      <c r="D25" s="18"/>
      <c r="E25" s="47"/>
      <c r="F25" s="47" t="s">
        <v>30</v>
      </c>
      <c r="G25" s="18"/>
      <c r="H25" s="18"/>
      <c r="I25" s="18" t="s">
        <v>31</v>
      </c>
      <c r="J25" s="18"/>
      <c r="K25" s="18"/>
      <c r="L25" s="18"/>
    </row>
    <row r="26" spans="2:12" ht="12.75" customHeight="1" x14ac:dyDescent="0.3">
      <c r="B26" s="35"/>
      <c r="C26" s="35"/>
      <c r="D26" s="35"/>
      <c r="E26" s="73"/>
      <c r="F26" s="35"/>
      <c r="G26" s="35"/>
      <c r="H26" s="35"/>
      <c r="I26" s="35"/>
      <c r="J26" s="35"/>
      <c r="K26" s="35"/>
      <c r="L26" s="35"/>
    </row>
    <row r="27" spans="2:12" ht="12.75" customHeight="1" x14ac:dyDescent="0.3">
      <c r="B27" s="35"/>
      <c r="C27" s="35"/>
      <c r="D27" s="35"/>
      <c r="E27" s="73"/>
      <c r="F27" s="35"/>
      <c r="G27" s="35"/>
      <c r="H27" s="35"/>
      <c r="I27" s="35"/>
      <c r="J27" s="35"/>
      <c r="K27" s="35"/>
      <c r="L27" s="35"/>
    </row>
    <row r="28" spans="2:12" ht="12.75" customHeight="1" x14ac:dyDescent="0.3">
      <c r="B28" s="35"/>
      <c r="C28" s="35"/>
      <c r="D28" s="74"/>
      <c r="E28" s="73"/>
      <c r="F28" s="35"/>
      <c r="G28" s="35"/>
      <c r="H28" s="35"/>
      <c r="I28" s="35"/>
      <c r="J28" s="35"/>
      <c r="K28" s="35"/>
      <c r="L28" s="35"/>
    </row>
    <row r="29" spans="2:12" ht="12.75" customHeight="1" x14ac:dyDescent="0.3">
      <c r="B29" s="35"/>
      <c r="C29" s="35"/>
      <c r="D29" s="74"/>
      <c r="E29" s="73"/>
      <c r="F29" s="75"/>
      <c r="G29" s="35"/>
      <c r="H29" s="35"/>
      <c r="I29" s="35"/>
      <c r="J29" s="35"/>
      <c r="K29" s="35"/>
      <c r="L29" s="35"/>
    </row>
    <row r="30" spans="2:12" ht="12.75" customHeight="1" x14ac:dyDescent="0.3">
      <c r="B30" s="35"/>
      <c r="C30" s="35"/>
      <c r="D30" s="74"/>
      <c r="E30" s="73"/>
      <c r="F30" s="35"/>
      <c r="G30" s="35"/>
      <c r="H30" s="35"/>
      <c r="I30" s="35"/>
      <c r="J30" s="35"/>
      <c r="K30" s="35"/>
      <c r="L30" s="35"/>
    </row>
    <row r="31" spans="2:12" ht="12.75" customHeight="1" x14ac:dyDescent="0.3">
      <c r="D31" s="19"/>
    </row>
  </sheetData>
  <sheetProtection algorithmName="SHA-512" hashValue="V+2qygZj6u/v8qVf5u/alz6rq1A7pZvkG+8ITRDt2qW0Le+CWhEqLVd35uWoLVytVurBitjgqcfgrnZdovPo5A==" saltValue="O2QEMcQ4hJtNiFJ5Ux3ubg==" spinCount="100000" sheet="1" objects="1" scenarios="1"/>
  <protectedRanges>
    <protectedRange sqref="D25" name="Obseg4"/>
    <protectedRange sqref="H11:H16" name="Obseg3"/>
    <protectedRange sqref="F11:F16" name="Obseg2"/>
    <protectedRange sqref="D4:D5" name="Obseg1"/>
  </protectedRanges>
  <sortState xmlns:xlrd2="http://schemas.microsoft.com/office/spreadsheetml/2017/richdata2" ref="C11:K13">
    <sortCondition ref="D11:D13"/>
  </sortState>
  <phoneticPr fontId="0" type="noConversion"/>
  <pageMargins left="0.15748031496062992" right="0.15748031496062992" top="0.98425196850393704" bottom="0.19685039370078741" header="0" footer="0"/>
  <pageSetup paperSize="9" scale="85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8"/>
  <sheetViews>
    <sheetView tabSelected="1" zoomScaleNormal="100" zoomScaleSheetLayoutView="100" workbookViewId="0">
      <selection activeCell="B1" sqref="B1:F2"/>
    </sheetView>
  </sheetViews>
  <sheetFormatPr defaultRowHeight="12.75" customHeight="1" x14ac:dyDescent="0.3"/>
  <cols>
    <col min="1" max="1" width="2.85546875" style="6" customWidth="1"/>
    <col min="2" max="3" width="5.28515625" style="6" customWidth="1"/>
    <col min="4" max="4" width="40.28515625" style="6" customWidth="1"/>
    <col min="5" max="5" width="4.710937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1:12" s="2" customFormat="1" ht="12.75" customHeight="1" x14ac:dyDescent="0.3">
      <c r="A1" s="29"/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  <c r="L1" s="29"/>
    </row>
    <row r="2" spans="1:12" s="2" customFormat="1" ht="12.75" customHeight="1" x14ac:dyDescent="0.3">
      <c r="A2" s="29"/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  <c r="L2" s="29"/>
    </row>
    <row r="3" spans="1:12" s="2" customFormat="1" ht="12.75" customHeight="1" x14ac:dyDescent="0.3">
      <c r="A3" s="29"/>
      <c r="B3" s="31"/>
      <c r="C3" s="31"/>
      <c r="D3" s="29"/>
      <c r="E3" s="29"/>
      <c r="F3" s="30"/>
      <c r="G3" s="30"/>
      <c r="H3" s="30"/>
      <c r="I3" s="30"/>
      <c r="J3" s="30"/>
      <c r="K3" s="30"/>
      <c r="L3" s="29"/>
    </row>
    <row r="4" spans="1:12" s="2" customFormat="1" ht="12.75" customHeight="1" x14ac:dyDescent="0.3">
      <c r="A4" s="29"/>
      <c r="B4" s="48" t="s">
        <v>25</v>
      </c>
      <c r="C4" s="49"/>
      <c r="D4" s="29"/>
      <c r="E4" s="29"/>
      <c r="F4" s="30"/>
      <c r="G4" s="30"/>
      <c r="H4" s="30"/>
      <c r="I4" s="30"/>
      <c r="J4" s="30"/>
      <c r="K4" s="30"/>
      <c r="L4" s="29"/>
    </row>
    <row r="5" spans="1:12" s="2" customFormat="1" ht="12.75" customHeight="1" x14ac:dyDescent="0.3">
      <c r="A5" s="29"/>
      <c r="B5" s="31"/>
      <c r="C5" s="31"/>
      <c r="D5" s="29"/>
      <c r="E5" s="29"/>
      <c r="F5" s="30"/>
      <c r="G5" s="30"/>
      <c r="H5" s="30"/>
      <c r="I5" s="30"/>
      <c r="J5" s="30"/>
      <c r="K5" s="30"/>
      <c r="L5" s="29"/>
    </row>
    <row r="6" spans="1:12" s="2" customFormat="1" ht="12.75" customHeight="1" x14ac:dyDescent="0.3">
      <c r="A6" s="29"/>
      <c r="B6" s="31"/>
      <c r="C6" s="31"/>
      <c r="D6" s="29"/>
      <c r="E6" s="29"/>
      <c r="F6" s="30"/>
      <c r="G6" s="30"/>
      <c r="H6" s="30"/>
      <c r="I6" s="30"/>
      <c r="J6" s="30"/>
      <c r="K6" s="30"/>
      <c r="L6" s="29"/>
    </row>
    <row r="7" spans="1:12" s="5" customFormat="1" ht="12.75" customHeight="1" x14ac:dyDescent="0.3">
      <c r="A7" s="32"/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  <c r="L7" s="32"/>
    </row>
    <row r="8" spans="1:12" s="5" customFormat="1" ht="12.75" customHeight="1" x14ac:dyDescent="0.3">
      <c r="A8" s="32"/>
      <c r="B8" s="32"/>
      <c r="C8" s="32"/>
      <c r="D8" s="32"/>
      <c r="E8" s="32"/>
      <c r="F8" s="33" t="s">
        <v>83</v>
      </c>
      <c r="G8" s="33"/>
      <c r="H8" s="33"/>
      <c r="I8" s="34"/>
      <c r="J8" s="34"/>
      <c r="K8" s="34"/>
      <c r="L8" s="32"/>
    </row>
    <row r="9" spans="1:12" s="2" customFormat="1" ht="12.75" customHeight="1" x14ac:dyDescent="0.3">
      <c r="A9" s="29"/>
      <c r="B9" s="31"/>
      <c r="C9" s="31"/>
      <c r="D9" s="29"/>
      <c r="E9" s="29"/>
      <c r="F9" s="30"/>
      <c r="G9" s="30"/>
      <c r="H9" s="30"/>
      <c r="I9" s="30"/>
      <c r="J9" s="30"/>
      <c r="K9" s="30"/>
      <c r="L9" s="29"/>
    </row>
    <row r="10" spans="1:12" s="1" customFormat="1" ht="12.75" customHeight="1" x14ac:dyDescent="0.3">
      <c r="A10" s="54"/>
      <c r="B10" s="36" t="s">
        <v>26</v>
      </c>
      <c r="C10" s="36"/>
      <c r="D10" s="51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  <c r="L10" s="54"/>
    </row>
    <row r="11" spans="1:12" ht="12.75" customHeight="1" x14ac:dyDescent="0.3">
      <c r="A11" s="35"/>
      <c r="B11" s="76">
        <v>1</v>
      </c>
      <c r="C11" s="56">
        <v>551</v>
      </c>
      <c r="D11" s="77" t="s">
        <v>13</v>
      </c>
      <c r="E11" s="14" t="s">
        <v>40</v>
      </c>
      <c r="F11" s="14"/>
      <c r="G11" s="42">
        <v>2320</v>
      </c>
      <c r="H11" s="15">
        <v>0</v>
      </c>
      <c r="I11" s="14">
        <v>9.5</v>
      </c>
      <c r="J11" s="15">
        <f>H11*1.095</f>
        <v>0</v>
      </c>
      <c r="K11" s="16">
        <f>G11*J11</f>
        <v>0</v>
      </c>
      <c r="L11" s="35"/>
    </row>
    <row r="12" spans="1:12" ht="12.75" customHeight="1" x14ac:dyDescent="0.3">
      <c r="A12" s="35"/>
      <c r="B12" s="76">
        <f>B11+1</f>
        <v>2</v>
      </c>
      <c r="C12" s="56">
        <v>553</v>
      </c>
      <c r="D12" s="58" t="s">
        <v>11</v>
      </c>
      <c r="E12" s="14" t="s">
        <v>40</v>
      </c>
      <c r="F12" s="14"/>
      <c r="G12" s="42">
        <v>1200</v>
      </c>
      <c r="H12" s="15">
        <v>0</v>
      </c>
      <c r="I12" s="14">
        <v>9.5</v>
      </c>
      <c r="J12" s="15">
        <f t="shared" ref="J12:J33" si="0">H12*1.095</f>
        <v>0</v>
      </c>
      <c r="K12" s="16">
        <f t="shared" ref="K12:K33" si="1">G12*J12</f>
        <v>0</v>
      </c>
      <c r="L12" s="35"/>
    </row>
    <row r="13" spans="1:12" ht="12.75" customHeight="1" x14ac:dyDescent="0.3">
      <c r="A13" s="35"/>
      <c r="B13" s="76">
        <f t="shared" ref="B13:B34" si="2">B12+1</f>
        <v>3</v>
      </c>
      <c r="C13" s="56">
        <v>555</v>
      </c>
      <c r="D13" s="58" t="s">
        <v>240</v>
      </c>
      <c r="E13" s="14" t="s">
        <v>40</v>
      </c>
      <c r="F13" s="14"/>
      <c r="G13" s="42">
        <v>340</v>
      </c>
      <c r="H13" s="15">
        <v>0</v>
      </c>
      <c r="I13" s="14">
        <v>9.5</v>
      </c>
      <c r="J13" s="15">
        <f t="shared" si="0"/>
        <v>0</v>
      </c>
      <c r="K13" s="16">
        <f t="shared" si="1"/>
        <v>0</v>
      </c>
      <c r="L13" s="35"/>
    </row>
    <row r="14" spans="1:12" ht="12.75" customHeight="1" x14ac:dyDescent="0.3">
      <c r="A14" s="35"/>
      <c r="B14" s="76">
        <f t="shared" si="2"/>
        <v>4</v>
      </c>
      <c r="C14" s="56">
        <v>558</v>
      </c>
      <c r="D14" s="58" t="s">
        <v>59</v>
      </c>
      <c r="E14" s="14" t="s">
        <v>73</v>
      </c>
      <c r="F14" s="14"/>
      <c r="G14" s="42">
        <v>2280</v>
      </c>
      <c r="H14" s="15">
        <v>0</v>
      </c>
      <c r="I14" s="14">
        <v>9.5</v>
      </c>
      <c r="J14" s="15">
        <f t="shared" si="0"/>
        <v>0</v>
      </c>
      <c r="K14" s="16">
        <f t="shared" si="1"/>
        <v>0</v>
      </c>
      <c r="L14" s="35"/>
    </row>
    <row r="15" spans="1:12" ht="12.75" customHeight="1" x14ac:dyDescent="0.3">
      <c r="A15" s="35"/>
      <c r="B15" s="76">
        <f t="shared" si="2"/>
        <v>5</v>
      </c>
      <c r="C15" s="56">
        <v>562</v>
      </c>
      <c r="D15" s="58" t="s">
        <v>173</v>
      </c>
      <c r="E15" s="14" t="s">
        <v>27</v>
      </c>
      <c r="F15" s="14"/>
      <c r="G15" s="42">
        <v>220</v>
      </c>
      <c r="H15" s="15">
        <v>0</v>
      </c>
      <c r="I15" s="14">
        <v>9.5</v>
      </c>
      <c r="J15" s="15">
        <f t="shared" si="0"/>
        <v>0</v>
      </c>
      <c r="K15" s="16">
        <f t="shared" si="1"/>
        <v>0</v>
      </c>
      <c r="L15" s="35"/>
    </row>
    <row r="16" spans="1:12" ht="12.75" customHeight="1" x14ac:dyDescent="0.3">
      <c r="A16" s="35"/>
      <c r="B16" s="76">
        <f t="shared" si="2"/>
        <v>6</v>
      </c>
      <c r="C16" s="56">
        <v>563</v>
      </c>
      <c r="D16" s="58" t="s">
        <v>14</v>
      </c>
      <c r="E16" s="14" t="s">
        <v>27</v>
      </c>
      <c r="F16" s="14"/>
      <c r="G16" s="42">
        <v>850</v>
      </c>
      <c r="H16" s="15">
        <v>0</v>
      </c>
      <c r="I16" s="14">
        <v>9.5</v>
      </c>
      <c r="J16" s="15">
        <f t="shared" si="0"/>
        <v>0</v>
      </c>
      <c r="K16" s="16">
        <f t="shared" si="1"/>
        <v>0</v>
      </c>
      <c r="L16" s="35"/>
    </row>
    <row r="17" spans="1:12" ht="12.75" customHeight="1" x14ac:dyDescent="0.3">
      <c r="A17" s="35"/>
      <c r="B17" s="76">
        <f t="shared" si="2"/>
        <v>7</v>
      </c>
      <c r="C17" s="56">
        <v>944</v>
      </c>
      <c r="D17" s="58" t="s">
        <v>174</v>
      </c>
      <c r="E17" s="14" t="s">
        <v>40</v>
      </c>
      <c r="F17" s="14"/>
      <c r="G17" s="42">
        <v>450</v>
      </c>
      <c r="H17" s="15">
        <v>0</v>
      </c>
      <c r="I17" s="14">
        <v>9.5</v>
      </c>
      <c r="J17" s="15">
        <f t="shared" si="0"/>
        <v>0</v>
      </c>
      <c r="K17" s="16">
        <f t="shared" si="1"/>
        <v>0</v>
      </c>
      <c r="L17" s="35"/>
    </row>
    <row r="18" spans="1:12" ht="12.75" customHeight="1" x14ac:dyDescent="0.3">
      <c r="A18" s="35"/>
      <c r="B18" s="76">
        <f t="shared" si="2"/>
        <v>8</v>
      </c>
      <c r="C18" s="56">
        <v>568</v>
      </c>
      <c r="D18" s="58" t="s">
        <v>4</v>
      </c>
      <c r="E18" s="14" t="s">
        <v>40</v>
      </c>
      <c r="F18" s="14"/>
      <c r="G18" s="42">
        <v>140</v>
      </c>
      <c r="H18" s="15">
        <v>0</v>
      </c>
      <c r="I18" s="14">
        <v>9.5</v>
      </c>
      <c r="J18" s="15">
        <f t="shared" si="0"/>
        <v>0</v>
      </c>
      <c r="K18" s="16">
        <f t="shared" si="1"/>
        <v>0</v>
      </c>
      <c r="L18" s="35"/>
    </row>
    <row r="19" spans="1:12" ht="12.75" customHeight="1" x14ac:dyDescent="0.3">
      <c r="A19" s="35"/>
      <c r="B19" s="76">
        <f t="shared" si="2"/>
        <v>9</v>
      </c>
      <c r="C19" s="56">
        <v>946</v>
      </c>
      <c r="D19" s="58" t="s">
        <v>175</v>
      </c>
      <c r="E19" s="14" t="s">
        <v>40</v>
      </c>
      <c r="F19" s="14"/>
      <c r="G19" s="42">
        <v>1700</v>
      </c>
      <c r="H19" s="15">
        <v>0</v>
      </c>
      <c r="I19" s="14">
        <v>9.5</v>
      </c>
      <c r="J19" s="15">
        <f t="shared" si="0"/>
        <v>0</v>
      </c>
      <c r="K19" s="16">
        <f t="shared" si="1"/>
        <v>0</v>
      </c>
      <c r="L19" s="35"/>
    </row>
    <row r="20" spans="1:12" ht="12.75" customHeight="1" x14ac:dyDescent="0.3">
      <c r="A20" s="35"/>
      <c r="B20" s="76">
        <f t="shared" si="2"/>
        <v>10</v>
      </c>
      <c r="C20" s="56">
        <v>572</v>
      </c>
      <c r="D20" s="58" t="s">
        <v>12</v>
      </c>
      <c r="E20" s="14" t="s">
        <v>73</v>
      </c>
      <c r="F20" s="14"/>
      <c r="G20" s="42">
        <v>30</v>
      </c>
      <c r="H20" s="15">
        <v>0</v>
      </c>
      <c r="I20" s="14">
        <v>9.5</v>
      </c>
      <c r="J20" s="15">
        <f t="shared" si="0"/>
        <v>0</v>
      </c>
      <c r="K20" s="16">
        <f t="shared" si="1"/>
        <v>0</v>
      </c>
      <c r="L20" s="35"/>
    </row>
    <row r="21" spans="1:12" ht="12.75" customHeight="1" x14ac:dyDescent="0.3">
      <c r="A21" s="35"/>
      <c r="B21" s="76">
        <f t="shared" si="2"/>
        <v>11</v>
      </c>
      <c r="C21" s="56">
        <v>573</v>
      </c>
      <c r="D21" s="58" t="s">
        <v>3</v>
      </c>
      <c r="E21" s="14" t="s">
        <v>73</v>
      </c>
      <c r="F21" s="14"/>
      <c r="G21" s="42">
        <v>380</v>
      </c>
      <c r="H21" s="15">
        <v>0</v>
      </c>
      <c r="I21" s="14">
        <v>9.5</v>
      </c>
      <c r="J21" s="15">
        <f t="shared" si="0"/>
        <v>0</v>
      </c>
      <c r="K21" s="16">
        <f t="shared" si="1"/>
        <v>0</v>
      </c>
      <c r="L21" s="35"/>
    </row>
    <row r="22" spans="1:12" ht="12.75" customHeight="1" x14ac:dyDescent="0.3">
      <c r="A22" s="35"/>
      <c r="B22" s="76">
        <f t="shared" si="2"/>
        <v>12</v>
      </c>
      <c r="C22" s="56"/>
      <c r="D22" s="58" t="s">
        <v>235</v>
      </c>
      <c r="E22" s="14" t="s">
        <v>40</v>
      </c>
      <c r="F22" s="14"/>
      <c r="G22" s="42">
        <v>190</v>
      </c>
      <c r="H22" s="15">
        <v>0</v>
      </c>
      <c r="I22" s="14">
        <v>9.5</v>
      </c>
      <c r="J22" s="15">
        <f t="shared" si="0"/>
        <v>0</v>
      </c>
      <c r="K22" s="16">
        <f t="shared" si="1"/>
        <v>0</v>
      </c>
      <c r="L22" s="35"/>
    </row>
    <row r="23" spans="1:12" ht="12.75" customHeight="1" x14ac:dyDescent="0.3">
      <c r="A23" s="35"/>
      <c r="B23" s="76">
        <f t="shared" si="2"/>
        <v>13</v>
      </c>
      <c r="C23" s="56"/>
      <c r="D23" s="78" t="s">
        <v>236</v>
      </c>
      <c r="E23" s="14" t="s">
        <v>40</v>
      </c>
      <c r="F23" s="14"/>
      <c r="G23" s="42">
        <v>60</v>
      </c>
      <c r="H23" s="15">
        <v>0</v>
      </c>
      <c r="I23" s="14">
        <v>9.5</v>
      </c>
      <c r="J23" s="15">
        <f t="shared" si="0"/>
        <v>0</v>
      </c>
      <c r="K23" s="16">
        <f t="shared" si="1"/>
        <v>0</v>
      </c>
      <c r="L23" s="35"/>
    </row>
    <row r="24" spans="1:12" ht="12.75" customHeight="1" x14ac:dyDescent="0.3">
      <c r="A24" s="35"/>
      <c r="B24" s="76">
        <f t="shared" si="2"/>
        <v>14</v>
      </c>
      <c r="C24" s="56"/>
      <c r="D24" s="78" t="s">
        <v>245</v>
      </c>
      <c r="E24" s="14" t="s">
        <v>40</v>
      </c>
      <c r="F24" s="14"/>
      <c r="G24" s="42">
        <v>25</v>
      </c>
      <c r="H24" s="15">
        <v>0</v>
      </c>
      <c r="I24" s="14">
        <v>9.5</v>
      </c>
      <c r="J24" s="15">
        <f t="shared" si="0"/>
        <v>0</v>
      </c>
      <c r="K24" s="16">
        <f t="shared" si="1"/>
        <v>0</v>
      </c>
      <c r="L24" s="35"/>
    </row>
    <row r="25" spans="1:12" ht="12.75" customHeight="1" x14ac:dyDescent="0.3">
      <c r="A25" s="35"/>
      <c r="B25" s="76">
        <f t="shared" si="2"/>
        <v>15</v>
      </c>
      <c r="C25" s="56"/>
      <c r="D25" s="78" t="s">
        <v>246</v>
      </c>
      <c r="E25" s="14" t="s">
        <v>40</v>
      </c>
      <c r="F25" s="14"/>
      <c r="G25" s="42">
        <v>25</v>
      </c>
      <c r="H25" s="15">
        <v>0</v>
      </c>
      <c r="I25" s="14">
        <v>9.5</v>
      </c>
      <c r="J25" s="15">
        <f t="shared" si="0"/>
        <v>0</v>
      </c>
      <c r="K25" s="16">
        <f t="shared" si="1"/>
        <v>0</v>
      </c>
      <c r="L25" s="35"/>
    </row>
    <row r="26" spans="1:12" ht="12.75" customHeight="1" x14ac:dyDescent="0.3">
      <c r="A26" s="35"/>
      <c r="B26" s="76">
        <f t="shared" si="2"/>
        <v>16</v>
      </c>
      <c r="C26" s="56"/>
      <c r="D26" s="78" t="s">
        <v>247</v>
      </c>
      <c r="E26" s="14" t="s">
        <v>40</v>
      </c>
      <c r="F26" s="14"/>
      <c r="G26" s="42">
        <v>25</v>
      </c>
      <c r="H26" s="15">
        <v>0</v>
      </c>
      <c r="I26" s="14">
        <v>9.5</v>
      </c>
      <c r="J26" s="15">
        <f t="shared" si="0"/>
        <v>0</v>
      </c>
      <c r="K26" s="16">
        <f t="shared" si="1"/>
        <v>0</v>
      </c>
      <c r="L26" s="35"/>
    </row>
    <row r="27" spans="1:12" ht="12.75" customHeight="1" x14ac:dyDescent="0.3">
      <c r="A27" s="35"/>
      <c r="B27" s="76">
        <f t="shared" si="2"/>
        <v>17</v>
      </c>
      <c r="C27" s="56"/>
      <c r="D27" s="58" t="s">
        <v>248</v>
      </c>
      <c r="E27" s="14" t="s">
        <v>40</v>
      </c>
      <c r="F27" s="14"/>
      <c r="G27" s="42">
        <v>500</v>
      </c>
      <c r="H27" s="15">
        <v>0</v>
      </c>
      <c r="I27" s="14">
        <v>9.5</v>
      </c>
      <c r="J27" s="15">
        <f t="shared" si="0"/>
        <v>0</v>
      </c>
      <c r="K27" s="16">
        <f t="shared" si="1"/>
        <v>0</v>
      </c>
      <c r="L27" s="35"/>
    </row>
    <row r="28" spans="1:12" ht="12.75" customHeight="1" x14ac:dyDescent="0.3">
      <c r="A28" s="35"/>
      <c r="B28" s="76">
        <f t="shared" si="2"/>
        <v>18</v>
      </c>
      <c r="C28" s="56"/>
      <c r="D28" s="58" t="s">
        <v>249</v>
      </c>
      <c r="E28" s="14" t="s">
        <v>40</v>
      </c>
      <c r="F28" s="14"/>
      <c r="G28" s="42">
        <v>1770</v>
      </c>
      <c r="H28" s="15">
        <v>0</v>
      </c>
      <c r="I28" s="14">
        <v>9.5</v>
      </c>
      <c r="J28" s="15">
        <f t="shared" si="0"/>
        <v>0</v>
      </c>
      <c r="K28" s="16">
        <f t="shared" si="1"/>
        <v>0</v>
      </c>
      <c r="L28" s="35"/>
    </row>
    <row r="29" spans="1:12" ht="12.75" customHeight="1" x14ac:dyDescent="0.3">
      <c r="A29" s="35"/>
      <c r="B29" s="76">
        <f t="shared" si="2"/>
        <v>19</v>
      </c>
      <c r="C29" s="56"/>
      <c r="D29" s="58" t="s">
        <v>250</v>
      </c>
      <c r="E29" s="14" t="s">
        <v>40</v>
      </c>
      <c r="F29" s="14"/>
      <c r="G29" s="42">
        <v>660</v>
      </c>
      <c r="H29" s="15">
        <v>0</v>
      </c>
      <c r="I29" s="14">
        <v>9.5</v>
      </c>
      <c r="J29" s="15">
        <f t="shared" si="0"/>
        <v>0</v>
      </c>
      <c r="K29" s="16">
        <f t="shared" si="1"/>
        <v>0</v>
      </c>
      <c r="L29" s="35"/>
    </row>
    <row r="30" spans="1:12" ht="12.75" customHeight="1" x14ac:dyDescent="0.3">
      <c r="A30" s="35"/>
      <c r="B30" s="76">
        <f t="shared" si="2"/>
        <v>20</v>
      </c>
      <c r="C30" s="56"/>
      <c r="D30" s="78" t="s">
        <v>237</v>
      </c>
      <c r="E30" s="14" t="s">
        <v>40</v>
      </c>
      <c r="F30" s="14"/>
      <c r="G30" s="42">
        <v>1260</v>
      </c>
      <c r="H30" s="15">
        <v>0</v>
      </c>
      <c r="I30" s="14">
        <v>9.5</v>
      </c>
      <c r="J30" s="15">
        <f t="shared" si="0"/>
        <v>0</v>
      </c>
      <c r="K30" s="16">
        <f t="shared" si="1"/>
        <v>0</v>
      </c>
      <c r="L30" s="35"/>
    </row>
    <row r="31" spans="1:12" ht="12.75" customHeight="1" x14ac:dyDescent="0.3">
      <c r="A31" s="35"/>
      <c r="B31" s="76">
        <f t="shared" si="2"/>
        <v>21</v>
      </c>
      <c r="C31" s="56"/>
      <c r="D31" s="78" t="s">
        <v>238</v>
      </c>
      <c r="E31" s="14" t="s">
        <v>40</v>
      </c>
      <c r="F31" s="14"/>
      <c r="G31" s="42">
        <v>1260</v>
      </c>
      <c r="H31" s="15">
        <v>0</v>
      </c>
      <c r="I31" s="14">
        <v>9.5</v>
      </c>
      <c r="J31" s="15">
        <f t="shared" si="0"/>
        <v>0</v>
      </c>
      <c r="K31" s="16">
        <f t="shared" si="1"/>
        <v>0</v>
      </c>
      <c r="L31" s="35"/>
    </row>
    <row r="32" spans="1:12" ht="12.75" customHeight="1" x14ac:dyDescent="0.3">
      <c r="A32" s="35"/>
      <c r="B32" s="76">
        <f t="shared" si="2"/>
        <v>22</v>
      </c>
      <c r="C32" s="56"/>
      <c r="D32" s="78" t="s">
        <v>239</v>
      </c>
      <c r="E32" s="14" t="s">
        <v>40</v>
      </c>
      <c r="F32" s="14"/>
      <c r="G32" s="42">
        <v>1050</v>
      </c>
      <c r="H32" s="15">
        <v>0</v>
      </c>
      <c r="I32" s="14">
        <v>9.5</v>
      </c>
      <c r="J32" s="15">
        <f t="shared" si="0"/>
        <v>0</v>
      </c>
      <c r="K32" s="16">
        <f t="shared" si="1"/>
        <v>0</v>
      </c>
      <c r="L32" s="35"/>
    </row>
    <row r="33" spans="1:12" ht="12.75" customHeight="1" x14ac:dyDescent="0.3">
      <c r="A33" s="35"/>
      <c r="B33" s="76">
        <f t="shared" si="2"/>
        <v>23</v>
      </c>
      <c r="C33" s="56"/>
      <c r="D33" s="78" t="s">
        <v>251</v>
      </c>
      <c r="E33" s="14" t="s">
        <v>27</v>
      </c>
      <c r="F33" s="14"/>
      <c r="G33" s="42">
        <v>90</v>
      </c>
      <c r="H33" s="15">
        <v>0</v>
      </c>
      <c r="I33" s="14">
        <v>9.5</v>
      </c>
      <c r="J33" s="15">
        <f t="shared" si="0"/>
        <v>0</v>
      </c>
      <c r="K33" s="16">
        <f t="shared" si="1"/>
        <v>0</v>
      </c>
      <c r="L33" s="35"/>
    </row>
    <row r="34" spans="1:12" ht="12.75" customHeight="1" x14ac:dyDescent="0.3">
      <c r="A34" s="35"/>
      <c r="B34" s="76">
        <f t="shared" si="2"/>
        <v>24</v>
      </c>
      <c r="C34" s="56"/>
      <c r="D34" s="78" t="s">
        <v>458</v>
      </c>
      <c r="E34" s="14" t="s">
        <v>40</v>
      </c>
      <c r="F34" s="14"/>
      <c r="G34" s="42">
        <v>1300</v>
      </c>
      <c r="H34" s="15">
        <v>0</v>
      </c>
      <c r="I34" s="14">
        <v>9.5</v>
      </c>
      <c r="J34" s="15">
        <f t="shared" ref="J34" si="3">H34*1.095</f>
        <v>0</v>
      </c>
      <c r="K34" s="16">
        <f t="shared" ref="K34" si="4">G34*J34</f>
        <v>0</v>
      </c>
      <c r="L34" s="35"/>
    </row>
    <row r="35" spans="1:12" s="7" customFormat="1" ht="12.75" customHeight="1" x14ac:dyDescent="0.3">
      <c r="A35" s="18"/>
      <c r="B35" s="43"/>
      <c r="C35" s="43"/>
      <c r="D35" s="44" t="s">
        <v>9</v>
      </c>
      <c r="E35" s="45"/>
      <c r="F35" s="61"/>
      <c r="G35" s="61"/>
      <c r="H35" s="61"/>
      <c r="I35" s="61"/>
      <c r="J35" s="61"/>
      <c r="K35" s="46">
        <f>SUM(K11:K34)</f>
        <v>0</v>
      </c>
      <c r="L35" s="18"/>
    </row>
    <row r="36" spans="1:12" s="7" customFormat="1" ht="12.75" customHeight="1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s="7" customFormat="1" ht="12.75" customHeight="1" x14ac:dyDescent="0.3">
      <c r="A37" s="18"/>
      <c r="B37" s="18" t="s">
        <v>48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s="7" customFormat="1" ht="12.75" customHeight="1" x14ac:dyDescent="0.3">
      <c r="A38" s="18"/>
      <c r="B38" s="18" t="s">
        <v>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2" s="7" customFormat="1" ht="12.75" customHeight="1" x14ac:dyDescent="0.3">
      <c r="A39" s="18"/>
      <c r="B39" s="18" t="s">
        <v>5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s="7" customFormat="1" ht="12.75" customHeight="1" x14ac:dyDescent="0.3">
      <c r="A40" s="18"/>
      <c r="B40" s="18" t="s">
        <v>143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s="7" customFormat="1" ht="12.75" customHeight="1" x14ac:dyDescent="0.3">
      <c r="A41" s="18"/>
      <c r="B41" s="18"/>
      <c r="C41" s="18"/>
      <c r="D41" s="18"/>
      <c r="E41" s="22"/>
      <c r="F41" s="18"/>
      <c r="G41" s="18"/>
      <c r="H41" s="18"/>
      <c r="I41" s="18"/>
      <c r="J41" s="18"/>
      <c r="K41" s="18"/>
      <c r="L41" s="18"/>
    </row>
    <row r="42" spans="1:12" s="7" customFormat="1" ht="12.7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s="7" customFormat="1" ht="12.75" customHeight="1" x14ac:dyDescent="0.3">
      <c r="A43" s="18"/>
      <c r="B43" s="18" t="s">
        <v>29</v>
      </c>
      <c r="C43" s="18"/>
      <c r="D43" s="18"/>
      <c r="E43" s="18"/>
      <c r="F43" s="47" t="s">
        <v>30</v>
      </c>
      <c r="G43" s="18"/>
      <c r="H43" s="18"/>
      <c r="I43" s="18" t="s">
        <v>31</v>
      </c>
      <c r="J43" s="18"/>
      <c r="K43" s="18"/>
      <c r="L43" s="18"/>
    </row>
    <row r="44" spans="1:12" ht="12.75" customHeight="1" x14ac:dyDescent="0.3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2.75" customHeight="1" x14ac:dyDescent="0.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2.75" customHeight="1" x14ac:dyDescent="0.3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2.75" customHeight="1" x14ac:dyDescent="0.3">
      <c r="A47" s="35"/>
      <c r="B47" s="35"/>
      <c r="C47" s="35"/>
      <c r="D47" s="35"/>
      <c r="E47" s="35"/>
      <c r="F47" s="75"/>
      <c r="G47" s="35"/>
      <c r="H47" s="35"/>
      <c r="I47" s="35"/>
      <c r="J47" s="35"/>
      <c r="K47" s="35"/>
      <c r="L47" s="35"/>
    </row>
    <row r="48" spans="1:12" ht="12.75" customHeight="1" x14ac:dyDescent="0.3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</sheetData>
  <sheetProtection algorithmName="SHA-512" hashValue="9au0tYuDpxCQ5APeHOFzyUTNZahyrkmgzwd8+kjgOH9OhwEsVR4qWbIyQ2P77cFhf2gNm32Pl4Pl1jEhqOQRRw==" saltValue="rdBOowGURumUPEIwKjFFjw==" spinCount="100000" sheet="1" objects="1" scenarios="1"/>
  <protectedRanges>
    <protectedRange sqref="D43" name="Obseg4"/>
    <protectedRange sqref="H11:H34" name="Obseg3"/>
    <protectedRange sqref="F11:F34" name="Obseg2"/>
    <protectedRange sqref="D4:D5" name="Obseg1"/>
  </protectedRanges>
  <sortState xmlns:xlrd2="http://schemas.microsoft.com/office/spreadsheetml/2017/richdata2" ref="C11:K21">
    <sortCondition ref="D11:D21"/>
  </sortState>
  <phoneticPr fontId="0" type="noConversion"/>
  <pageMargins left="0.15748031496062992" right="0.15748031496062992" top="0.98425196850393704" bottom="0.19685039370078741" header="0" footer="0"/>
  <pageSetup paperSize="9" scale="84" orientation="landscape" verticalDpi="300" r:id="rId1"/>
  <headerFooter alignWithMargins="0">
    <oddHeader xml:space="preserve">&amp;C &amp;"Palatino Linotype,Regular"&amp;8Javni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32"/>
  <sheetViews>
    <sheetView zoomScaleNormal="100" zoomScaleSheetLayoutView="100" workbookViewId="0">
      <selection activeCell="B1" sqref="B1:F2"/>
    </sheetView>
  </sheetViews>
  <sheetFormatPr defaultRowHeight="12.75" customHeight="1" x14ac:dyDescent="0.3"/>
  <cols>
    <col min="1" max="1" width="2.85546875" style="6" customWidth="1"/>
    <col min="2" max="3" width="5.28515625" style="6" customWidth="1"/>
    <col min="4" max="4" width="37.28515625" style="6" customWidth="1"/>
    <col min="5" max="5" width="4.710937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1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</row>
    <row r="4" spans="2:11" s="2" customFormat="1" ht="12.75" customHeight="1" x14ac:dyDescent="0.3">
      <c r="B4" s="54" t="s">
        <v>25</v>
      </c>
      <c r="C4" s="54"/>
      <c r="D4" s="29"/>
      <c r="E4" s="29"/>
      <c r="F4" s="30"/>
      <c r="G4" s="30"/>
      <c r="H4" s="30"/>
      <c r="I4" s="30"/>
      <c r="J4" s="30"/>
      <c r="K4" s="30"/>
    </row>
    <row r="5" spans="2:11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2"/>
      <c r="F8" s="33" t="s">
        <v>84</v>
      </c>
      <c r="G8" s="33"/>
      <c r="H8" s="33"/>
      <c r="I8" s="34"/>
      <c r="J8" s="34"/>
      <c r="K8" s="34"/>
    </row>
    <row r="9" spans="2:11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36"/>
      <c r="D10" s="51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76">
        <v>1</v>
      </c>
      <c r="C11" s="14">
        <v>575</v>
      </c>
      <c r="D11" s="78" t="s">
        <v>78</v>
      </c>
      <c r="E11" s="14" t="s">
        <v>40</v>
      </c>
      <c r="F11" s="14"/>
      <c r="G11" s="42">
        <v>2400</v>
      </c>
      <c r="H11" s="15">
        <v>0</v>
      </c>
      <c r="I11" s="14">
        <v>9.5</v>
      </c>
      <c r="J11" s="15">
        <f>H11*1.095</f>
        <v>0</v>
      </c>
      <c r="K11" s="16">
        <f>G11*J11</f>
        <v>0</v>
      </c>
    </row>
    <row r="12" spans="2:11" ht="12.75" customHeight="1" x14ac:dyDescent="0.3">
      <c r="B12" s="76">
        <f t="shared" ref="B12:B17" si="0">B11+1</f>
        <v>2</v>
      </c>
      <c r="C12" s="56">
        <v>948</v>
      </c>
      <c r="D12" s="78" t="s">
        <v>252</v>
      </c>
      <c r="E12" s="14" t="s">
        <v>40</v>
      </c>
      <c r="F12" s="14"/>
      <c r="G12" s="41">
        <v>790</v>
      </c>
      <c r="H12" s="15">
        <v>0</v>
      </c>
      <c r="I12" s="14">
        <v>9.5</v>
      </c>
      <c r="J12" s="15">
        <f t="shared" ref="J12:J17" si="1">H12*1.095</f>
        <v>0</v>
      </c>
      <c r="K12" s="16">
        <f t="shared" ref="K12:K17" si="2">G12*J12</f>
        <v>0</v>
      </c>
    </row>
    <row r="13" spans="2:11" ht="12.75" customHeight="1" x14ac:dyDescent="0.3">
      <c r="B13" s="76">
        <f t="shared" si="0"/>
        <v>3</v>
      </c>
      <c r="C13" s="14">
        <v>580</v>
      </c>
      <c r="D13" s="78" t="s">
        <v>58</v>
      </c>
      <c r="E13" s="14" t="s">
        <v>40</v>
      </c>
      <c r="F13" s="14"/>
      <c r="G13" s="42">
        <v>6000</v>
      </c>
      <c r="H13" s="15">
        <v>0</v>
      </c>
      <c r="I13" s="14">
        <v>9.5</v>
      </c>
      <c r="J13" s="15">
        <f t="shared" si="1"/>
        <v>0</v>
      </c>
      <c r="K13" s="16">
        <f t="shared" si="2"/>
        <v>0</v>
      </c>
    </row>
    <row r="14" spans="2:11" ht="12.75" customHeight="1" x14ac:dyDescent="0.3">
      <c r="B14" s="76">
        <f t="shared" si="0"/>
        <v>4</v>
      </c>
      <c r="C14" s="14">
        <v>582</v>
      </c>
      <c r="D14" s="24" t="s">
        <v>79</v>
      </c>
      <c r="E14" s="14" t="s">
        <v>40</v>
      </c>
      <c r="F14" s="14"/>
      <c r="G14" s="42">
        <v>1200</v>
      </c>
      <c r="H14" s="15">
        <v>0</v>
      </c>
      <c r="I14" s="14">
        <v>9.5</v>
      </c>
      <c r="J14" s="15">
        <f t="shared" si="1"/>
        <v>0</v>
      </c>
      <c r="K14" s="16">
        <f t="shared" si="2"/>
        <v>0</v>
      </c>
    </row>
    <row r="15" spans="2:11" ht="12.75" customHeight="1" x14ac:dyDescent="0.3">
      <c r="B15" s="76">
        <f t="shared" si="0"/>
        <v>5</v>
      </c>
      <c r="C15" s="14"/>
      <c r="D15" s="78" t="s">
        <v>253</v>
      </c>
      <c r="E15" s="14" t="s">
        <v>40</v>
      </c>
      <c r="F15" s="14"/>
      <c r="G15" s="42">
        <v>350</v>
      </c>
      <c r="H15" s="15">
        <v>0</v>
      </c>
      <c r="I15" s="14">
        <v>9.5</v>
      </c>
      <c r="J15" s="15">
        <f t="shared" si="1"/>
        <v>0</v>
      </c>
      <c r="K15" s="16">
        <f t="shared" si="2"/>
        <v>0</v>
      </c>
    </row>
    <row r="16" spans="2:11" ht="12.75" customHeight="1" x14ac:dyDescent="0.3">
      <c r="B16" s="76">
        <f t="shared" si="0"/>
        <v>6</v>
      </c>
      <c r="C16" s="14"/>
      <c r="D16" s="24" t="s">
        <v>254</v>
      </c>
      <c r="E16" s="14" t="s">
        <v>40</v>
      </c>
      <c r="F16" s="14"/>
      <c r="G16" s="42">
        <v>1200</v>
      </c>
      <c r="H16" s="15">
        <v>0</v>
      </c>
      <c r="I16" s="14">
        <v>9.5</v>
      </c>
      <c r="J16" s="15">
        <f t="shared" si="1"/>
        <v>0</v>
      </c>
      <c r="K16" s="16">
        <f t="shared" si="2"/>
        <v>0</v>
      </c>
    </row>
    <row r="17" spans="2:11" ht="12.75" customHeight="1" x14ac:dyDescent="0.3">
      <c r="B17" s="76">
        <f t="shared" si="0"/>
        <v>7</v>
      </c>
      <c r="C17" s="14"/>
      <c r="D17" s="99" t="s">
        <v>255</v>
      </c>
      <c r="E17" s="14" t="s">
        <v>40</v>
      </c>
      <c r="F17" s="14"/>
      <c r="G17" s="42">
        <v>810</v>
      </c>
      <c r="H17" s="15">
        <v>0</v>
      </c>
      <c r="I17" s="14">
        <v>9.5</v>
      </c>
      <c r="J17" s="15">
        <f t="shared" si="1"/>
        <v>0</v>
      </c>
      <c r="K17" s="16">
        <f t="shared" si="2"/>
        <v>0</v>
      </c>
    </row>
    <row r="18" spans="2:11" s="7" customFormat="1" ht="12.75" customHeight="1" x14ac:dyDescent="0.3">
      <c r="B18" s="43"/>
      <c r="C18" s="43"/>
      <c r="D18" s="44" t="s">
        <v>36</v>
      </c>
      <c r="E18" s="45"/>
      <c r="F18" s="61"/>
      <c r="G18" s="61"/>
      <c r="H18" s="61"/>
      <c r="I18" s="61"/>
      <c r="J18" s="61"/>
      <c r="K18" s="46">
        <f>SUM(K11:K17)</f>
        <v>0</v>
      </c>
    </row>
    <row r="19" spans="2:11" s="7" customFormat="1" ht="12.75" customHeight="1" x14ac:dyDescent="0.3"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2:11" s="7" customFormat="1" ht="12.75" customHeight="1" x14ac:dyDescent="0.3">
      <c r="B20" s="18" t="s">
        <v>48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2:11" s="7" customFormat="1" ht="12.75" customHeight="1" x14ac:dyDescent="0.3">
      <c r="B21" s="18" t="s">
        <v>6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2:11" s="7" customFormat="1" ht="12.75" customHeight="1" x14ac:dyDescent="0.3">
      <c r="B22" s="18" t="s">
        <v>5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2:11" s="7" customFormat="1" ht="12.75" customHeight="1" x14ac:dyDescent="0.3">
      <c r="B23" s="18" t="s">
        <v>143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2:11" s="7" customFormat="1" ht="12.75" customHeight="1" x14ac:dyDescent="0.3">
      <c r="B24" s="18"/>
      <c r="C24" s="18"/>
      <c r="D24" s="18"/>
      <c r="E24" s="22"/>
      <c r="F24" s="18"/>
      <c r="G24" s="18"/>
      <c r="H24" s="18"/>
      <c r="I24" s="18"/>
      <c r="J24" s="18"/>
      <c r="K24" s="18"/>
    </row>
    <row r="25" spans="2:11" s="7" customFormat="1" ht="12.75" customHeight="1" x14ac:dyDescent="0.3"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2:11" s="7" customFormat="1" ht="12.75" customHeight="1" x14ac:dyDescent="0.3">
      <c r="B26" s="18" t="s">
        <v>29</v>
      </c>
      <c r="C26" s="18"/>
      <c r="D26" s="18"/>
      <c r="E26" s="18"/>
      <c r="F26" s="47" t="s">
        <v>30</v>
      </c>
      <c r="G26" s="18"/>
      <c r="H26" s="18"/>
      <c r="I26" s="18" t="s">
        <v>31</v>
      </c>
      <c r="J26" s="18"/>
      <c r="K26" s="18"/>
    </row>
    <row r="27" spans="2:11" ht="12.75" customHeight="1" x14ac:dyDescent="0.3"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2:11" ht="12.75" customHeight="1" x14ac:dyDescent="0.3">
      <c r="B28" s="35"/>
      <c r="C28" s="35"/>
      <c r="D28" s="74"/>
      <c r="E28" s="35"/>
      <c r="F28" s="35"/>
      <c r="G28" s="35"/>
      <c r="H28" s="35"/>
      <c r="I28" s="35"/>
      <c r="J28" s="35"/>
      <c r="K28" s="35"/>
    </row>
    <row r="29" spans="2:11" ht="12.75" customHeight="1" x14ac:dyDescent="0.3"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pans="2:11" ht="12.75" customHeight="1" x14ac:dyDescent="0.3"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2:11" ht="12.75" customHeight="1" x14ac:dyDescent="0.3"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2:11" ht="12.75" customHeight="1" x14ac:dyDescent="0.3">
      <c r="B32" s="35"/>
      <c r="C32" s="35"/>
      <c r="D32" s="35"/>
      <c r="E32" s="35"/>
      <c r="F32" s="75"/>
      <c r="G32" s="35"/>
      <c r="H32" s="35"/>
      <c r="I32" s="35"/>
      <c r="J32" s="35"/>
      <c r="K32" s="35"/>
    </row>
  </sheetData>
  <sheetProtection algorithmName="SHA-512" hashValue="2km/eq9j9jLqeZsHj+HcTFyAshHm+hxxBi9HMMfL9QeabmhETYOlulrsgTEajZADrTyzdzLDrMMCppCXvg951Q==" saltValue="uvfgwsVeoIJLs3rHa8XY2w==" spinCount="100000" sheet="1" objects="1" scenarios="1"/>
  <protectedRanges>
    <protectedRange sqref="D26" name="Obseg5"/>
    <protectedRange sqref="H11:H17" name="Obseg4"/>
    <protectedRange sqref="F11:F17" name="Obseg3"/>
    <protectedRange sqref="D4:D5" name="Obseg2"/>
    <protectedRange sqref="C11:C17 F11:F17" name="Obseg1"/>
  </protectedRanges>
  <sortState xmlns:xlrd2="http://schemas.microsoft.com/office/spreadsheetml/2017/richdata2" ref="C11:K14">
    <sortCondition ref="D11:D14"/>
  </sortState>
  <phoneticPr fontId="0" type="noConversion"/>
  <pageMargins left="0.15748031496062992" right="0.19685039370078741" top="0.98425196850393704" bottom="0.1968503937007874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42"/>
  <sheetViews>
    <sheetView zoomScaleNormal="100" zoomScaleSheetLayoutView="100" workbookViewId="0">
      <selection activeCell="B1" sqref="B1:F2"/>
    </sheetView>
  </sheetViews>
  <sheetFormatPr defaultRowHeight="12.75" customHeight="1" x14ac:dyDescent="0.3"/>
  <cols>
    <col min="1" max="1" width="2.85546875" style="6" customWidth="1"/>
    <col min="2" max="3" width="5.28515625" style="6" customWidth="1"/>
    <col min="4" max="4" width="40.140625" style="6" customWidth="1"/>
    <col min="5" max="5" width="4.710937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1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</row>
    <row r="4" spans="2:11" s="2" customFormat="1" ht="12.75" customHeight="1" x14ac:dyDescent="0.3">
      <c r="B4" s="48" t="s">
        <v>25</v>
      </c>
      <c r="C4" s="49"/>
      <c r="D4" s="29"/>
      <c r="E4" s="29"/>
      <c r="F4" s="30"/>
      <c r="G4" s="30"/>
      <c r="H4" s="30"/>
      <c r="I4" s="30"/>
      <c r="J4" s="30"/>
      <c r="K4" s="30"/>
    </row>
    <row r="5" spans="2:11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2"/>
      <c r="F8" s="33" t="s">
        <v>85</v>
      </c>
      <c r="G8" s="33"/>
      <c r="H8" s="33"/>
      <c r="I8" s="34"/>
      <c r="J8" s="34"/>
      <c r="K8" s="34"/>
    </row>
    <row r="9" spans="2:11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36"/>
      <c r="D10" s="51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76">
        <v>1</v>
      </c>
      <c r="C11" s="56">
        <v>894</v>
      </c>
      <c r="D11" s="24" t="s">
        <v>139</v>
      </c>
      <c r="E11" s="14" t="s">
        <v>27</v>
      </c>
      <c r="F11" s="14"/>
      <c r="G11" s="41">
        <v>200</v>
      </c>
      <c r="H11" s="15">
        <v>0</v>
      </c>
      <c r="I11" s="14">
        <v>9.5</v>
      </c>
      <c r="J11" s="15">
        <f>H11*1.095</f>
        <v>0</v>
      </c>
      <c r="K11" s="16">
        <f>G11*J11</f>
        <v>0</v>
      </c>
    </row>
    <row r="12" spans="2:11" ht="12.75" customHeight="1" x14ac:dyDescent="0.3">
      <c r="B12" s="76">
        <f t="shared" ref="B12:B26" si="0">B11+1</f>
        <v>2</v>
      </c>
      <c r="C12" s="56">
        <v>895</v>
      </c>
      <c r="D12" s="24" t="s">
        <v>142</v>
      </c>
      <c r="E12" s="14" t="s">
        <v>73</v>
      </c>
      <c r="F12" s="14"/>
      <c r="G12" s="41">
        <v>1710</v>
      </c>
      <c r="H12" s="15">
        <v>0</v>
      </c>
      <c r="I12" s="14">
        <v>9.5</v>
      </c>
      <c r="J12" s="15">
        <f>H12*1.095</f>
        <v>0</v>
      </c>
      <c r="K12" s="16">
        <f>G12*J12</f>
        <v>0</v>
      </c>
    </row>
    <row r="13" spans="2:11" ht="12.75" customHeight="1" x14ac:dyDescent="0.3">
      <c r="B13" s="76">
        <f t="shared" si="0"/>
        <v>3</v>
      </c>
      <c r="C13" s="84">
        <v>893</v>
      </c>
      <c r="D13" s="97" t="s">
        <v>169</v>
      </c>
      <c r="E13" s="84" t="s">
        <v>40</v>
      </c>
      <c r="F13" s="14"/>
      <c r="G13" s="41">
        <v>1200</v>
      </c>
      <c r="H13" s="15">
        <v>0</v>
      </c>
      <c r="I13" s="14">
        <v>9.5</v>
      </c>
      <c r="J13" s="15">
        <f t="shared" ref="J13:J26" si="1">H13*1.095</f>
        <v>0</v>
      </c>
      <c r="K13" s="16">
        <f t="shared" ref="K13:K26" si="2">G13*J13</f>
        <v>0</v>
      </c>
    </row>
    <row r="14" spans="2:11" ht="12.75" customHeight="1" x14ac:dyDescent="0.3">
      <c r="B14" s="76">
        <f t="shared" si="0"/>
        <v>4</v>
      </c>
      <c r="C14" s="84">
        <v>949</v>
      </c>
      <c r="D14" s="100" t="s">
        <v>170</v>
      </c>
      <c r="E14" s="84" t="s">
        <v>40</v>
      </c>
      <c r="F14" s="14"/>
      <c r="G14" s="41">
        <v>1300</v>
      </c>
      <c r="H14" s="15">
        <v>0</v>
      </c>
      <c r="I14" s="14">
        <v>9.5</v>
      </c>
      <c r="J14" s="15">
        <f t="shared" si="1"/>
        <v>0</v>
      </c>
      <c r="K14" s="16">
        <f t="shared" si="2"/>
        <v>0</v>
      </c>
    </row>
    <row r="15" spans="2:11" ht="12.75" customHeight="1" x14ac:dyDescent="0.3">
      <c r="B15" s="76">
        <f t="shared" si="0"/>
        <v>5</v>
      </c>
      <c r="C15" s="84">
        <v>950</v>
      </c>
      <c r="D15" s="97" t="s">
        <v>171</v>
      </c>
      <c r="E15" s="84" t="s">
        <v>40</v>
      </c>
      <c r="F15" s="14"/>
      <c r="G15" s="41">
        <v>1300</v>
      </c>
      <c r="H15" s="15">
        <v>0</v>
      </c>
      <c r="I15" s="14">
        <v>9.5</v>
      </c>
      <c r="J15" s="15">
        <f t="shared" si="1"/>
        <v>0</v>
      </c>
      <c r="K15" s="16">
        <f t="shared" si="2"/>
        <v>0</v>
      </c>
    </row>
    <row r="16" spans="2:11" ht="12.75" customHeight="1" x14ac:dyDescent="0.3">
      <c r="B16" s="76">
        <f t="shared" si="0"/>
        <v>6</v>
      </c>
      <c r="C16" s="56"/>
      <c r="D16" s="100" t="s">
        <v>258</v>
      </c>
      <c r="E16" s="14" t="s">
        <v>73</v>
      </c>
      <c r="F16" s="14"/>
      <c r="G16" s="41">
        <v>900</v>
      </c>
      <c r="H16" s="15">
        <v>0</v>
      </c>
      <c r="I16" s="14">
        <v>9.5</v>
      </c>
      <c r="J16" s="15">
        <f t="shared" si="1"/>
        <v>0</v>
      </c>
      <c r="K16" s="16">
        <f t="shared" si="2"/>
        <v>0</v>
      </c>
    </row>
    <row r="17" spans="2:11" ht="12.75" customHeight="1" x14ac:dyDescent="0.3">
      <c r="B17" s="76">
        <f t="shared" si="0"/>
        <v>7</v>
      </c>
      <c r="C17" s="56"/>
      <c r="D17" s="100" t="s">
        <v>261</v>
      </c>
      <c r="E17" s="14" t="s">
        <v>73</v>
      </c>
      <c r="F17" s="14"/>
      <c r="G17" s="41">
        <v>900</v>
      </c>
      <c r="H17" s="15">
        <v>0</v>
      </c>
      <c r="I17" s="14">
        <v>9.5</v>
      </c>
      <c r="J17" s="15">
        <f t="shared" si="1"/>
        <v>0</v>
      </c>
      <c r="K17" s="16">
        <f t="shared" si="2"/>
        <v>0</v>
      </c>
    </row>
    <row r="18" spans="2:11" ht="12.75" customHeight="1" x14ac:dyDescent="0.3">
      <c r="B18" s="76">
        <f t="shared" si="0"/>
        <v>8</v>
      </c>
      <c r="C18" s="56"/>
      <c r="D18" s="24" t="s">
        <v>256</v>
      </c>
      <c r="E18" s="14" t="s">
        <v>73</v>
      </c>
      <c r="F18" s="14"/>
      <c r="G18" s="41">
        <v>355</v>
      </c>
      <c r="H18" s="15">
        <v>0</v>
      </c>
      <c r="I18" s="14">
        <v>9.5</v>
      </c>
      <c r="J18" s="15">
        <f t="shared" si="1"/>
        <v>0</v>
      </c>
      <c r="K18" s="16">
        <f t="shared" si="2"/>
        <v>0</v>
      </c>
    </row>
    <row r="19" spans="2:11" ht="12.75" customHeight="1" x14ac:dyDescent="0.3">
      <c r="B19" s="76">
        <f t="shared" si="0"/>
        <v>9</v>
      </c>
      <c r="C19" s="56"/>
      <c r="D19" s="24" t="s">
        <v>257</v>
      </c>
      <c r="E19" s="14" t="s">
        <v>73</v>
      </c>
      <c r="F19" s="14"/>
      <c r="G19" s="41">
        <v>1280</v>
      </c>
      <c r="H19" s="15">
        <v>0</v>
      </c>
      <c r="I19" s="14">
        <v>9.5</v>
      </c>
      <c r="J19" s="15">
        <f t="shared" si="1"/>
        <v>0</v>
      </c>
      <c r="K19" s="16">
        <f t="shared" si="2"/>
        <v>0</v>
      </c>
    </row>
    <row r="20" spans="2:11" ht="12.75" customHeight="1" x14ac:dyDescent="0.3">
      <c r="B20" s="76">
        <f t="shared" si="0"/>
        <v>10</v>
      </c>
      <c r="C20" s="56"/>
      <c r="D20" s="24" t="s">
        <v>259</v>
      </c>
      <c r="E20" s="14" t="s">
        <v>27</v>
      </c>
      <c r="F20" s="14"/>
      <c r="G20" s="41">
        <v>30</v>
      </c>
      <c r="H20" s="15">
        <v>0</v>
      </c>
      <c r="I20" s="14">
        <v>9.5</v>
      </c>
      <c r="J20" s="15">
        <f t="shared" si="1"/>
        <v>0</v>
      </c>
      <c r="K20" s="16">
        <f t="shared" si="2"/>
        <v>0</v>
      </c>
    </row>
    <row r="21" spans="2:11" ht="12.75" customHeight="1" x14ac:dyDescent="0.3">
      <c r="B21" s="76">
        <f t="shared" si="0"/>
        <v>11</v>
      </c>
      <c r="C21" s="56"/>
      <c r="D21" s="24" t="s">
        <v>260</v>
      </c>
      <c r="E21" s="14" t="s">
        <v>27</v>
      </c>
      <c r="F21" s="14"/>
      <c r="G21" s="41">
        <v>200</v>
      </c>
      <c r="H21" s="15">
        <v>0</v>
      </c>
      <c r="I21" s="14">
        <v>9.5</v>
      </c>
      <c r="J21" s="15">
        <f t="shared" si="1"/>
        <v>0</v>
      </c>
      <c r="K21" s="16">
        <f t="shared" si="2"/>
        <v>0</v>
      </c>
    </row>
    <row r="22" spans="2:11" ht="12.75" customHeight="1" x14ac:dyDescent="0.3">
      <c r="B22" s="76">
        <f t="shared" si="0"/>
        <v>12</v>
      </c>
      <c r="C22" s="56"/>
      <c r="D22" s="24" t="s">
        <v>262</v>
      </c>
      <c r="E22" s="14" t="s">
        <v>27</v>
      </c>
      <c r="F22" s="14"/>
      <c r="G22" s="41">
        <v>60</v>
      </c>
      <c r="H22" s="15">
        <v>0</v>
      </c>
      <c r="I22" s="14">
        <v>9.5</v>
      </c>
      <c r="J22" s="15">
        <f t="shared" si="1"/>
        <v>0</v>
      </c>
      <c r="K22" s="16">
        <f t="shared" si="2"/>
        <v>0</v>
      </c>
    </row>
    <row r="23" spans="2:11" ht="12.75" customHeight="1" x14ac:dyDescent="0.3">
      <c r="B23" s="76">
        <f t="shared" si="0"/>
        <v>13</v>
      </c>
      <c r="C23" s="56"/>
      <c r="D23" s="24" t="s">
        <v>263</v>
      </c>
      <c r="E23" s="14" t="s">
        <v>40</v>
      </c>
      <c r="F23" s="14"/>
      <c r="G23" s="41">
        <v>500</v>
      </c>
      <c r="H23" s="15">
        <v>0</v>
      </c>
      <c r="I23" s="14">
        <v>9.5</v>
      </c>
      <c r="J23" s="15">
        <f t="shared" si="1"/>
        <v>0</v>
      </c>
      <c r="K23" s="16">
        <f t="shared" si="2"/>
        <v>0</v>
      </c>
    </row>
    <row r="24" spans="2:11" ht="12.75" customHeight="1" x14ac:dyDescent="0.3">
      <c r="B24" s="76">
        <f t="shared" si="0"/>
        <v>14</v>
      </c>
      <c r="C24" s="56"/>
      <c r="D24" s="24" t="s">
        <v>264</v>
      </c>
      <c r="E24" s="14" t="s">
        <v>40</v>
      </c>
      <c r="F24" s="14"/>
      <c r="G24" s="41">
        <v>1720</v>
      </c>
      <c r="H24" s="15">
        <v>0</v>
      </c>
      <c r="I24" s="14">
        <v>9.5</v>
      </c>
      <c r="J24" s="15">
        <f t="shared" si="1"/>
        <v>0</v>
      </c>
      <c r="K24" s="16">
        <f t="shared" si="2"/>
        <v>0</v>
      </c>
    </row>
    <row r="25" spans="2:11" ht="12.75" customHeight="1" x14ac:dyDescent="0.3">
      <c r="B25" s="76">
        <f t="shared" si="0"/>
        <v>15</v>
      </c>
      <c r="C25" s="56"/>
      <c r="D25" s="24" t="s">
        <v>265</v>
      </c>
      <c r="E25" s="14" t="s">
        <v>40</v>
      </c>
      <c r="F25" s="14"/>
      <c r="G25" s="41">
        <v>1200</v>
      </c>
      <c r="H25" s="15">
        <v>0</v>
      </c>
      <c r="I25" s="14">
        <v>9.5</v>
      </c>
      <c r="J25" s="15">
        <f t="shared" si="1"/>
        <v>0</v>
      </c>
      <c r="K25" s="16">
        <f t="shared" si="2"/>
        <v>0</v>
      </c>
    </row>
    <row r="26" spans="2:11" ht="12.75" customHeight="1" x14ac:dyDescent="0.3">
      <c r="B26" s="76">
        <f t="shared" si="0"/>
        <v>16</v>
      </c>
      <c r="C26" s="56"/>
      <c r="D26" s="24" t="s">
        <v>266</v>
      </c>
      <c r="E26" s="14" t="s">
        <v>73</v>
      </c>
      <c r="F26" s="14"/>
      <c r="G26" s="41">
        <v>1900</v>
      </c>
      <c r="H26" s="15">
        <v>0</v>
      </c>
      <c r="I26" s="14">
        <v>9.5</v>
      </c>
      <c r="J26" s="15">
        <f t="shared" si="1"/>
        <v>0</v>
      </c>
      <c r="K26" s="16">
        <f t="shared" si="2"/>
        <v>0</v>
      </c>
    </row>
    <row r="27" spans="2:11" s="7" customFormat="1" ht="12.75" customHeight="1" x14ac:dyDescent="0.3">
      <c r="B27" s="43"/>
      <c r="C27" s="43"/>
      <c r="D27" s="44" t="s">
        <v>37</v>
      </c>
      <c r="E27" s="45"/>
      <c r="F27" s="61"/>
      <c r="G27" s="61"/>
      <c r="H27" s="61"/>
      <c r="I27" s="61"/>
      <c r="J27" s="61"/>
      <c r="K27" s="46">
        <f>SUM(K11:K26)</f>
        <v>0</v>
      </c>
    </row>
    <row r="28" spans="2:11" s="7" customFormat="1" ht="12.75" customHeight="1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1" s="7" customFormat="1" ht="12.75" customHeight="1" x14ac:dyDescent="0.3">
      <c r="B29" s="18" t="s">
        <v>48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1" s="7" customFormat="1" ht="12.75" customHeight="1" x14ac:dyDescent="0.3">
      <c r="B30" s="18" t="s">
        <v>6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2:11" s="7" customFormat="1" ht="12.75" customHeight="1" x14ac:dyDescent="0.3">
      <c r="B31" s="18" t="s">
        <v>5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2:11" s="7" customFormat="1" ht="12.75" customHeight="1" x14ac:dyDescent="0.3">
      <c r="B32" s="18" t="s">
        <v>143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2:11" s="7" customFormat="1" ht="12.75" customHeight="1" x14ac:dyDescent="0.3">
      <c r="B33" s="17" t="s">
        <v>86</v>
      </c>
      <c r="C33" s="17"/>
      <c r="D33" s="17"/>
      <c r="E33" s="17"/>
      <c r="F33" s="18"/>
      <c r="G33" s="18"/>
      <c r="H33" s="18"/>
      <c r="I33" s="18"/>
      <c r="J33" s="18"/>
      <c r="K33" s="18"/>
    </row>
    <row r="34" spans="2:11" s="7" customFormat="1" ht="12.75" customHeight="1" x14ac:dyDescent="0.3"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2:11" s="7" customFormat="1" ht="12.75" customHeight="1" x14ac:dyDescent="0.3">
      <c r="B35" s="18" t="s">
        <v>29</v>
      </c>
      <c r="C35" s="18"/>
      <c r="D35" s="18"/>
      <c r="E35" s="18"/>
      <c r="F35" s="47" t="s">
        <v>30</v>
      </c>
      <c r="G35" s="18"/>
      <c r="H35" s="18"/>
      <c r="I35" s="18" t="s">
        <v>31</v>
      </c>
      <c r="J35" s="18"/>
      <c r="K35" s="18"/>
    </row>
    <row r="36" spans="2:11" ht="12.75" customHeight="1" x14ac:dyDescent="0.3"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2:11" ht="12.75" customHeight="1" x14ac:dyDescent="0.3"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2:11" ht="12.75" customHeight="1" x14ac:dyDescent="0.3"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2:11" ht="12.75" customHeight="1" x14ac:dyDescent="0.3">
      <c r="B39" s="35"/>
      <c r="C39" s="35"/>
      <c r="D39" s="74"/>
      <c r="E39" s="35"/>
      <c r="F39" s="35"/>
      <c r="G39" s="35"/>
      <c r="H39" s="35"/>
      <c r="I39" s="35"/>
      <c r="J39" s="35"/>
      <c r="K39" s="35"/>
    </row>
    <row r="42" spans="2:11" ht="12.75" customHeight="1" x14ac:dyDescent="0.3">
      <c r="F42" s="26"/>
    </row>
  </sheetData>
  <sheetProtection algorithmName="SHA-512" hashValue="Nlqrw3iH9LghAl0CqQ0du2fYiw2adTjztF04fdxq3ziPkyUsW49wM/KdXTMLSfK3uQTgupZaI4f4pVQn/N6zjg==" saltValue="UuKWhD6l5qUdl8u1Tn7fQQ==" spinCount="100000" sheet="1" objects="1" scenarios="1"/>
  <protectedRanges>
    <protectedRange sqref="D35" name="Obseg4"/>
    <protectedRange sqref="H11:H26" name="Obseg3"/>
    <protectedRange sqref="F11:F26" name="Obseg2"/>
    <protectedRange sqref="D4:D5" name="Obseg1"/>
  </protectedRanges>
  <sortState xmlns:xlrd2="http://schemas.microsoft.com/office/spreadsheetml/2017/richdata2" ref="C11:K12">
    <sortCondition ref="D11:D12"/>
  </sortState>
  <phoneticPr fontId="0" type="noConversion"/>
  <pageMargins left="0.15748031496062992" right="0.15748031496062992" top="0.98425196850393704" bottom="0.19685039370078741" header="0" footer="0"/>
  <pageSetup paperSize="9" scale="84" orientation="landscape" verticalDpi="300" r:id="rId1"/>
  <headerFooter alignWithMargins="0">
    <oddHeader xml:space="preserve">&amp;C &amp;"Palatino Linotype,Regular"&amp;8Javni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63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5703125" style="6" customWidth="1"/>
    <col min="2" max="3" width="5.5703125" style="6" customWidth="1"/>
    <col min="4" max="4" width="41.85546875" style="6" customWidth="1"/>
    <col min="5" max="5" width="4.7109375" style="6" customWidth="1"/>
    <col min="6" max="6" width="40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1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</row>
    <row r="4" spans="2:11" s="2" customFormat="1" ht="12.75" customHeight="1" x14ac:dyDescent="0.3">
      <c r="B4" s="54" t="s">
        <v>25</v>
      </c>
      <c r="C4" s="54"/>
      <c r="D4" s="29"/>
      <c r="E4" s="29"/>
      <c r="F4" s="30"/>
      <c r="G4" s="30"/>
      <c r="H4" s="30"/>
      <c r="I4" s="30"/>
      <c r="J4" s="30"/>
      <c r="K4" s="30"/>
    </row>
    <row r="5" spans="2:11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32"/>
      <c r="F8" s="33" t="s">
        <v>88</v>
      </c>
      <c r="G8" s="33"/>
      <c r="H8" s="33"/>
      <c r="I8" s="34"/>
      <c r="J8" s="34"/>
      <c r="K8" s="34"/>
    </row>
    <row r="9" spans="2:11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36"/>
      <c r="D10" s="51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55">
        <v>1</v>
      </c>
      <c r="C11" s="56">
        <v>951</v>
      </c>
      <c r="D11" s="58" t="s">
        <v>213</v>
      </c>
      <c r="E11" s="14" t="s">
        <v>27</v>
      </c>
      <c r="F11" s="14"/>
      <c r="G11" s="41">
        <v>80</v>
      </c>
      <c r="H11" s="15">
        <v>0</v>
      </c>
      <c r="I11" s="14">
        <v>9.5</v>
      </c>
      <c r="J11" s="15">
        <f>H11*1.095</f>
        <v>0</v>
      </c>
      <c r="K11" s="16">
        <f>G11*J11</f>
        <v>0</v>
      </c>
    </row>
    <row r="12" spans="2:11" ht="12.75" customHeight="1" x14ac:dyDescent="0.3">
      <c r="B12" s="55">
        <f t="shared" ref="B12:B51" si="0">B11+1</f>
        <v>2</v>
      </c>
      <c r="C12" s="56">
        <v>592</v>
      </c>
      <c r="D12" s="58" t="s">
        <v>1</v>
      </c>
      <c r="E12" s="14" t="s">
        <v>40</v>
      </c>
      <c r="F12" s="14"/>
      <c r="G12" s="42">
        <v>2610</v>
      </c>
      <c r="H12" s="15">
        <v>0</v>
      </c>
      <c r="I12" s="14">
        <v>9.5</v>
      </c>
      <c r="J12" s="15">
        <f t="shared" ref="J12:J51" si="1">H12*1.095</f>
        <v>0</v>
      </c>
      <c r="K12" s="16">
        <f t="shared" ref="K12:K51" si="2">G12*J12</f>
        <v>0</v>
      </c>
    </row>
    <row r="13" spans="2:11" ht="12.75" customHeight="1" x14ac:dyDescent="0.3">
      <c r="B13" s="55">
        <f t="shared" si="0"/>
        <v>3</v>
      </c>
      <c r="C13" s="56">
        <v>593</v>
      </c>
      <c r="D13" s="58" t="s">
        <v>0</v>
      </c>
      <c r="E13" s="14" t="s">
        <v>40</v>
      </c>
      <c r="F13" s="14"/>
      <c r="G13" s="42">
        <v>5370</v>
      </c>
      <c r="H13" s="15">
        <v>0</v>
      </c>
      <c r="I13" s="14">
        <v>9.5</v>
      </c>
      <c r="J13" s="15">
        <f t="shared" si="1"/>
        <v>0</v>
      </c>
      <c r="K13" s="16">
        <f t="shared" si="2"/>
        <v>0</v>
      </c>
    </row>
    <row r="14" spans="2:11" ht="12.75" customHeight="1" x14ac:dyDescent="0.3">
      <c r="B14" s="55">
        <f t="shared" si="0"/>
        <v>4</v>
      </c>
      <c r="C14" s="56">
        <v>955</v>
      </c>
      <c r="D14" s="58" t="s">
        <v>177</v>
      </c>
      <c r="E14" s="14" t="s">
        <v>27</v>
      </c>
      <c r="F14" s="14"/>
      <c r="G14" s="42">
        <v>290</v>
      </c>
      <c r="H14" s="15">
        <v>0</v>
      </c>
      <c r="I14" s="14">
        <v>9.5</v>
      </c>
      <c r="J14" s="15">
        <f t="shared" si="1"/>
        <v>0</v>
      </c>
      <c r="K14" s="16">
        <f t="shared" si="2"/>
        <v>0</v>
      </c>
    </row>
    <row r="15" spans="2:11" ht="12.75" customHeight="1" x14ac:dyDescent="0.3">
      <c r="B15" s="55">
        <f t="shared" si="0"/>
        <v>5</v>
      </c>
      <c r="C15" s="56">
        <v>594</v>
      </c>
      <c r="D15" s="58" t="s">
        <v>179</v>
      </c>
      <c r="E15" s="14" t="s">
        <v>27</v>
      </c>
      <c r="F15" s="14"/>
      <c r="G15" s="42">
        <v>2870</v>
      </c>
      <c r="H15" s="15">
        <v>0</v>
      </c>
      <c r="I15" s="14">
        <v>9.5</v>
      </c>
      <c r="J15" s="15">
        <f t="shared" si="1"/>
        <v>0</v>
      </c>
      <c r="K15" s="16">
        <f t="shared" si="2"/>
        <v>0</v>
      </c>
    </row>
    <row r="16" spans="2:11" ht="12.75" customHeight="1" x14ac:dyDescent="0.3">
      <c r="B16" s="55">
        <f t="shared" si="0"/>
        <v>6</v>
      </c>
      <c r="C16" s="56">
        <v>595</v>
      </c>
      <c r="D16" s="58" t="s">
        <v>60</v>
      </c>
      <c r="E16" s="14" t="s">
        <v>27</v>
      </c>
      <c r="F16" s="14"/>
      <c r="G16" s="42">
        <v>3120</v>
      </c>
      <c r="H16" s="15">
        <v>0</v>
      </c>
      <c r="I16" s="14">
        <v>9.5</v>
      </c>
      <c r="J16" s="15">
        <f t="shared" si="1"/>
        <v>0</v>
      </c>
      <c r="K16" s="16">
        <f t="shared" si="2"/>
        <v>0</v>
      </c>
    </row>
    <row r="17" spans="2:11" ht="12.75" customHeight="1" x14ac:dyDescent="0.3">
      <c r="B17" s="55">
        <f t="shared" si="0"/>
        <v>7</v>
      </c>
      <c r="C17" s="56">
        <v>954</v>
      </c>
      <c r="D17" s="58" t="s">
        <v>176</v>
      </c>
      <c r="E17" s="14" t="s">
        <v>27</v>
      </c>
      <c r="F17" s="14"/>
      <c r="G17" s="42">
        <v>840</v>
      </c>
      <c r="H17" s="15">
        <v>0</v>
      </c>
      <c r="I17" s="14">
        <v>9.5</v>
      </c>
      <c r="J17" s="15">
        <f t="shared" si="1"/>
        <v>0</v>
      </c>
      <c r="K17" s="16">
        <f t="shared" si="2"/>
        <v>0</v>
      </c>
    </row>
    <row r="18" spans="2:11" ht="12.75" customHeight="1" x14ac:dyDescent="0.3">
      <c r="B18" s="55">
        <f t="shared" si="0"/>
        <v>8</v>
      </c>
      <c r="C18" s="56">
        <v>598</v>
      </c>
      <c r="D18" s="78" t="s">
        <v>61</v>
      </c>
      <c r="E18" s="14" t="s">
        <v>27</v>
      </c>
      <c r="F18" s="14"/>
      <c r="G18" s="42">
        <v>1035</v>
      </c>
      <c r="H18" s="15">
        <v>0</v>
      </c>
      <c r="I18" s="14">
        <v>9.5</v>
      </c>
      <c r="J18" s="15">
        <f t="shared" si="1"/>
        <v>0</v>
      </c>
      <c r="K18" s="16">
        <f t="shared" si="2"/>
        <v>0</v>
      </c>
    </row>
    <row r="19" spans="2:11" ht="12.75" customHeight="1" x14ac:dyDescent="0.3">
      <c r="B19" s="55">
        <f t="shared" si="0"/>
        <v>9</v>
      </c>
      <c r="C19" s="56">
        <v>600</v>
      </c>
      <c r="D19" s="78" t="s">
        <v>62</v>
      </c>
      <c r="E19" s="14" t="s">
        <v>27</v>
      </c>
      <c r="F19" s="14"/>
      <c r="G19" s="42">
        <v>1800</v>
      </c>
      <c r="H19" s="15">
        <v>0</v>
      </c>
      <c r="I19" s="14">
        <v>9.5</v>
      </c>
      <c r="J19" s="15">
        <f t="shared" si="1"/>
        <v>0</v>
      </c>
      <c r="K19" s="16">
        <f t="shared" si="2"/>
        <v>0</v>
      </c>
    </row>
    <row r="20" spans="2:11" ht="12.75" customHeight="1" x14ac:dyDescent="0.3">
      <c r="B20" s="55">
        <f t="shared" si="0"/>
        <v>10</v>
      </c>
      <c r="C20" s="56">
        <v>956</v>
      </c>
      <c r="D20" s="78" t="s">
        <v>180</v>
      </c>
      <c r="E20" s="14" t="s">
        <v>27</v>
      </c>
      <c r="F20" s="14"/>
      <c r="G20" s="41">
        <v>470</v>
      </c>
      <c r="H20" s="15">
        <v>0</v>
      </c>
      <c r="I20" s="14">
        <v>9.5</v>
      </c>
      <c r="J20" s="15">
        <f t="shared" si="1"/>
        <v>0</v>
      </c>
      <c r="K20" s="16">
        <f t="shared" si="2"/>
        <v>0</v>
      </c>
    </row>
    <row r="21" spans="2:11" ht="12.75" customHeight="1" x14ac:dyDescent="0.3">
      <c r="B21" s="55">
        <f t="shared" si="0"/>
        <v>11</v>
      </c>
      <c r="C21" s="56">
        <v>953</v>
      </c>
      <c r="D21" s="59" t="s">
        <v>178</v>
      </c>
      <c r="E21" s="14" t="s">
        <v>40</v>
      </c>
      <c r="F21" s="14"/>
      <c r="G21" s="42">
        <v>12360</v>
      </c>
      <c r="H21" s="15">
        <v>0</v>
      </c>
      <c r="I21" s="14">
        <v>9.5</v>
      </c>
      <c r="J21" s="15">
        <f t="shared" si="1"/>
        <v>0</v>
      </c>
      <c r="K21" s="16">
        <f t="shared" si="2"/>
        <v>0</v>
      </c>
    </row>
    <row r="22" spans="2:11" ht="12.75" customHeight="1" x14ac:dyDescent="0.3">
      <c r="B22" s="55">
        <f t="shared" si="0"/>
        <v>12</v>
      </c>
      <c r="C22" s="56">
        <v>607</v>
      </c>
      <c r="D22" s="58" t="s">
        <v>75</v>
      </c>
      <c r="E22" s="14" t="s">
        <v>40</v>
      </c>
      <c r="F22" s="14"/>
      <c r="G22" s="42">
        <v>1560</v>
      </c>
      <c r="H22" s="15">
        <v>0</v>
      </c>
      <c r="I22" s="14">
        <v>9.5</v>
      </c>
      <c r="J22" s="15">
        <f t="shared" si="1"/>
        <v>0</v>
      </c>
      <c r="K22" s="16">
        <f t="shared" si="2"/>
        <v>0</v>
      </c>
    </row>
    <row r="23" spans="2:11" ht="12.75" customHeight="1" x14ac:dyDescent="0.3">
      <c r="B23" s="55">
        <f t="shared" si="0"/>
        <v>13</v>
      </c>
      <c r="C23" s="56">
        <v>608</v>
      </c>
      <c r="D23" s="58" t="s">
        <v>76</v>
      </c>
      <c r="E23" s="14" t="s">
        <v>40</v>
      </c>
      <c r="F23" s="14"/>
      <c r="G23" s="42">
        <v>660</v>
      </c>
      <c r="H23" s="15">
        <v>0</v>
      </c>
      <c r="I23" s="14">
        <v>9.5</v>
      </c>
      <c r="J23" s="15">
        <f t="shared" si="1"/>
        <v>0</v>
      </c>
      <c r="K23" s="16">
        <f t="shared" si="2"/>
        <v>0</v>
      </c>
    </row>
    <row r="24" spans="2:11" ht="12.75" customHeight="1" x14ac:dyDescent="0.3">
      <c r="B24" s="55">
        <f t="shared" si="0"/>
        <v>14</v>
      </c>
      <c r="C24" s="56">
        <v>609</v>
      </c>
      <c r="D24" s="58" t="s">
        <v>2</v>
      </c>
      <c r="E24" s="14" t="s">
        <v>40</v>
      </c>
      <c r="F24" s="14"/>
      <c r="G24" s="42">
        <v>900</v>
      </c>
      <c r="H24" s="15">
        <v>0</v>
      </c>
      <c r="I24" s="14">
        <v>9.5</v>
      </c>
      <c r="J24" s="15">
        <f t="shared" si="1"/>
        <v>0</v>
      </c>
      <c r="K24" s="16">
        <f t="shared" si="2"/>
        <v>0</v>
      </c>
    </row>
    <row r="25" spans="2:11" ht="12.75" customHeight="1" x14ac:dyDescent="0.3">
      <c r="B25" s="55">
        <f t="shared" si="0"/>
        <v>15</v>
      </c>
      <c r="C25" s="56">
        <v>616</v>
      </c>
      <c r="D25" s="78" t="s">
        <v>96</v>
      </c>
      <c r="E25" s="14" t="s">
        <v>40</v>
      </c>
      <c r="F25" s="14"/>
      <c r="G25" s="42">
        <v>4480</v>
      </c>
      <c r="H25" s="15">
        <v>0</v>
      </c>
      <c r="I25" s="14">
        <v>9.5</v>
      </c>
      <c r="J25" s="15">
        <f t="shared" si="1"/>
        <v>0</v>
      </c>
      <c r="K25" s="16">
        <f t="shared" si="2"/>
        <v>0</v>
      </c>
    </row>
    <row r="26" spans="2:11" ht="12.75" customHeight="1" x14ac:dyDescent="0.3">
      <c r="B26" s="55">
        <f t="shared" si="0"/>
        <v>16</v>
      </c>
      <c r="C26" s="56">
        <v>962</v>
      </c>
      <c r="D26" s="58" t="s">
        <v>181</v>
      </c>
      <c r="E26" s="14" t="s">
        <v>40</v>
      </c>
      <c r="F26" s="14"/>
      <c r="G26" s="42">
        <v>1200</v>
      </c>
      <c r="H26" s="15">
        <v>0</v>
      </c>
      <c r="I26" s="14">
        <v>9.5</v>
      </c>
      <c r="J26" s="15">
        <f t="shared" si="1"/>
        <v>0</v>
      </c>
      <c r="K26" s="16">
        <f t="shared" si="2"/>
        <v>0</v>
      </c>
    </row>
    <row r="27" spans="2:11" ht="12.75" customHeight="1" x14ac:dyDescent="0.3">
      <c r="B27" s="55">
        <f t="shared" si="0"/>
        <v>17</v>
      </c>
      <c r="C27" s="56"/>
      <c r="D27" s="58" t="s">
        <v>267</v>
      </c>
      <c r="E27" s="14" t="s">
        <v>40</v>
      </c>
      <c r="F27" s="14"/>
      <c r="G27" s="42">
        <v>4680</v>
      </c>
      <c r="H27" s="15">
        <v>0</v>
      </c>
      <c r="I27" s="14">
        <v>9.5</v>
      </c>
      <c r="J27" s="15">
        <f t="shared" si="1"/>
        <v>0</v>
      </c>
      <c r="K27" s="16">
        <f t="shared" si="2"/>
        <v>0</v>
      </c>
    </row>
    <row r="28" spans="2:11" ht="12.75" customHeight="1" x14ac:dyDescent="0.3">
      <c r="B28" s="55">
        <f t="shared" si="0"/>
        <v>18</v>
      </c>
      <c r="C28" s="56"/>
      <c r="D28" s="58" t="s">
        <v>268</v>
      </c>
      <c r="E28" s="14" t="s">
        <v>40</v>
      </c>
      <c r="F28" s="14"/>
      <c r="G28" s="42">
        <v>7550</v>
      </c>
      <c r="H28" s="15">
        <v>0</v>
      </c>
      <c r="I28" s="14">
        <v>9.5</v>
      </c>
      <c r="J28" s="15">
        <f t="shared" si="1"/>
        <v>0</v>
      </c>
      <c r="K28" s="16">
        <f t="shared" si="2"/>
        <v>0</v>
      </c>
    </row>
    <row r="29" spans="2:11" ht="12.75" customHeight="1" x14ac:dyDescent="0.3">
      <c r="B29" s="55">
        <f t="shared" si="0"/>
        <v>19</v>
      </c>
      <c r="C29" s="56"/>
      <c r="D29" s="58" t="s">
        <v>283</v>
      </c>
      <c r="E29" s="14" t="s">
        <v>40</v>
      </c>
      <c r="F29" s="14"/>
      <c r="G29" s="42">
        <v>1240</v>
      </c>
      <c r="H29" s="15">
        <v>0</v>
      </c>
      <c r="I29" s="14">
        <v>9.5</v>
      </c>
      <c r="J29" s="15">
        <f t="shared" si="1"/>
        <v>0</v>
      </c>
      <c r="K29" s="16">
        <f t="shared" si="2"/>
        <v>0</v>
      </c>
    </row>
    <row r="30" spans="2:11" ht="12.75" customHeight="1" x14ac:dyDescent="0.3">
      <c r="B30" s="55">
        <f t="shared" si="0"/>
        <v>20</v>
      </c>
      <c r="C30" s="56"/>
      <c r="D30" s="58" t="s">
        <v>269</v>
      </c>
      <c r="E30" s="14" t="s">
        <v>40</v>
      </c>
      <c r="F30" s="14"/>
      <c r="G30" s="42">
        <v>5250</v>
      </c>
      <c r="H30" s="15">
        <v>0</v>
      </c>
      <c r="I30" s="14">
        <v>9.5</v>
      </c>
      <c r="J30" s="15">
        <f t="shared" si="1"/>
        <v>0</v>
      </c>
      <c r="K30" s="16">
        <f t="shared" si="2"/>
        <v>0</v>
      </c>
    </row>
    <row r="31" spans="2:11" ht="12.75" customHeight="1" x14ac:dyDescent="0.3">
      <c r="B31" s="55">
        <f t="shared" si="0"/>
        <v>21</v>
      </c>
      <c r="C31" s="56"/>
      <c r="D31" s="58" t="s">
        <v>273</v>
      </c>
      <c r="E31" s="14" t="s">
        <v>40</v>
      </c>
      <c r="F31" s="14"/>
      <c r="G31" s="42">
        <v>1360</v>
      </c>
      <c r="H31" s="15">
        <v>0</v>
      </c>
      <c r="I31" s="14">
        <v>9.5</v>
      </c>
      <c r="J31" s="15">
        <f t="shared" si="1"/>
        <v>0</v>
      </c>
      <c r="K31" s="16">
        <f t="shared" si="2"/>
        <v>0</v>
      </c>
    </row>
    <row r="32" spans="2:11" ht="12.75" customHeight="1" x14ac:dyDescent="0.3">
      <c r="B32" s="55">
        <f t="shared" si="0"/>
        <v>22</v>
      </c>
      <c r="C32" s="56"/>
      <c r="D32" s="59" t="s">
        <v>270</v>
      </c>
      <c r="E32" s="14" t="s">
        <v>40</v>
      </c>
      <c r="F32" s="14"/>
      <c r="G32" s="42">
        <v>1700</v>
      </c>
      <c r="H32" s="15">
        <v>0</v>
      </c>
      <c r="I32" s="14">
        <v>9.5</v>
      </c>
      <c r="J32" s="15">
        <f t="shared" si="1"/>
        <v>0</v>
      </c>
      <c r="K32" s="16">
        <f t="shared" si="2"/>
        <v>0</v>
      </c>
    </row>
    <row r="33" spans="2:11" ht="12.75" customHeight="1" x14ac:dyDescent="0.3">
      <c r="B33" s="55">
        <f t="shared" si="0"/>
        <v>23</v>
      </c>
      <c r="C33" s="56"/>
      <c r="D33" s="59" t="s">
        <v>271</v>
      </c>
      <c r="E33" s="14" t="s">
        <v>40</v>
      </c>
      <c r="F33" s="14"/>
      <c r="G33" s="42">
        <v>3520</v>
      </c>
      <c r="H33" s="15">
        <v>0</v>
      </c>
      <c r="I33" s="14">
        <v>9.5</v>
      </c>
      <c r="J33" s="15">
        <f t="shared" si="1"/>
        <v>0</v>
      </c>
      <c r="K33" s="16">
        <f t="shared" si="2"/>
        <v>0</v>
      </c>
    </row>
    <row r="34" spans="2:11" ht="12.75" customHeight="1" x14ac:dyDescent="0.3">
      <c r="B34" s="55">
        <f t="shared" si="0"/>
        <v>24</v>
      </c>
      <c r="C34" s="56"/>
      <c r="D34" s="59" t="s">
        <v>272</v>
      </c>
      <c r="E34" s="14" t="s">
        <v>40</v>
      </c>
      <c r="F34" s="14"/>
      <c r="G34" s="42">
        <v>3420</v>
      </c>
      <c r="H34" s="15">
        <v>0</v>
      </c>
      <c r="I34" s="14">
        <v>9.5</v>
      </c>
      <c r="J34" s="15">
        <f t="shared" si="1"/>
        <v>0</v>
      </c>
      <c r="K34" s="16">
        <f t="shared" si="2"/>
        <v>0</v>
      </c>
    </row>
    <row r="35" spans="2:11" ht="12.75" customHeight="1" x14ac:dyDescent="0.3">
      <c r="B35" s="55">
        <f t="shared" si="0"/>
        <v>25</v>
      </c>
      <c r="C35" s="56"/>
      <c r="D35" s="59" t="s">
        <v>275</v>
      </c>
      <c r="E35" s="14" t="s">
        <v>40</v>
      </c>
      <c r="F35" s="14"/>
      <c r="G35" s="42">
        <v>5670</v>
      </c>
      <c r="H35" s="15">
        <v>0</v>
      </c>
      <c r="I35" s="14">
        <v>9.5</v>
      </c>
      <c r="J35" s="15">
        <f t="shared" si="1"/>
        <v>0</v>
      </c>
      <c r="K35" s="16">
        <f t="shared" si="2"/>
        <v>0</v>
      </c>
    </row>
    <row r="36" spans="2:11" ht="12.75" customHeight="1" x14ac:dyDescent="0.3">
      <c r="B36" s="55">
        <f t="shared" si="0"/>
        <v>26</v>
      </c>
      <c r="C36" s="56"/>
      <c r="D36" s="59" t="s">
        <v>274</v>
      </c>
      <c r="E36" s="14" t="s">
        <v>40</v>
      </c>
      <c r="F36" s="14"/>
      <c r="G36" s="42">
        <v>510</v>
      </c>
      <c r="H36" s="15">
        <v>0</v>
      </c>
      <c r="I36" s="14">
        <v>9.5</v>
      </c>
      <c r="J36" s="15">
        <f t="shared" si="1"/>
        <v>0</v>
      </c>
      <c r="K36" s="16">
        <f t="shared" si="2"/>
        <v>0</v>
      </c>
    </row>
    <row r="37" spans="2:11" ht="12.75" customHeight="1" x14ac:dyDescent="0.3">
      <c r="B37" s="55">
        <f t="shared" si="0"/>
        <v>27</v>
      </c>
      <c r="C37" s="56"/>
      <c r="D37" s="59" t="s">
        <v>276</v>
      </c>
      <c r="E37" s="14" t="s">
        <v>27</v>
      </c>
      <c r="F37" s="14"/>
      <c r="G37" s="42">
        <v>840</v>
      </c>
      <c r="H37" s="15">
        <v>0</v>
      </c>
      <c r="I37" s="14">
        <v>9.5</v>
      </c>
      <c r="J37" s="15">
        <f t="shared" si="1"/>
        <v>0</v>
      </c>
      <c r="K37" s="16">
        <f t="shared" si="2"/>
        <v>0</v>
      </c>
    </row>
    <row r="38" spans="2:11" ht="12.75" customHeight="1" x14ac:dyDescent="0.3">
      <c r="B38" s="55">
        <f t="shared" si="0"/>
        <v>28</v>
      </c>
      <c r="C38" s="56"/>
      <c r="D38" s="59" t="s">
        <v>277</v>
      </c>
      <c r="E38" s="14" t="s">
        <v>27</v>
      </c>
      <c r="F38" s="14"/>
      <c r="G38" s="42">
        <v>840</v>
      </c>
      <c r="H38" s="15">
        <v>0</v>
      </c>
      <c r="I38" s="14">
        <v>9.5</v>
      </c>
      <c r="J38" s="15">
        <f t="shared" si="1"/>
        <v>0</v>
      </c>
      <c r="K38" s="16">
        <f t="shared" si="2"/>
        <v>0</v>
      </c>
    </row>
    <row r="39" spans="2:11" ht="12.75" customHeight="1" x14ac:dyDescent="0.3">
      <c r="B39" s="55">
        <f t="shared" si="0"/>
        <v>29</v>
      </c>
      <c r="C39" s="56"/>
      <c r="D39" s="59" t="s">
        <v>278</v>
      </c>
      <c r="E39" s="14" t="s">
        <v>27</v>
      </c>
      <c r="F39" s="14"/>
      <c r="G39" s="42">
        <v>180</v>
      </c>
      <c r="H39" s="15">
        <v>0</v>
      </c>
      <c r="I39" s="14">
        <v>9.5</v>
      </c>
      <c r="J39" s="15">
        <f t="shared" si="1"/>
        <v>0</v>
      </c>
      <c r="K39" s="16">
        <f t="shared" si="2"/>
        <v>0</v>
      </c>
    </row>
    <row r="40" spans="2:11" ht="12.75" customHeight="1" x14ac:dyDescent="0.3">
      <c r="B40" s="55">
        <f t="shared" si="0"/>
        <v>30</v>
      </c>
      <c r="C40" s="56"/>
      <c r="D40" s="59" t="s">
        <v>279</v>
      </c>
      <c r="E40" s="14" t="s">
        <v>27</v>
      </c>
      <c r="F40" s="14"/>
      <c r="G40" s="42">
        <v>860</v>
      </c>
      <c r="H40" s="15">
        <v>0</v>
      </c>
      <c r="I40" s="14">
        <v>9.5</v>
      </c>
      <c r="J40" s="15">
        <f t="shared" si="1"/>
        <v>0</v>
      </c>
      <c r="K40" s="16">
        <f t="shared" si="2"/>
        <v>0</v>
      </c>
    </row>
    <row r="41" spans="2:11" ht="12.75" customHeight="1" x14ac:dyDescent="0.3">
      <c r="B41" s="55">
        <f t="shared" si="0"/>
        <v>31</v>
      </c>
      <c r="C41" s="56"/>
      <c r="D41" s="59" t="s">
        <v>280</v>
      </c>
      <c r="E41" s="14" t="s">
        <v>27</v>
      </c>
      <c r="F41" s="14"/>
      <c r="G41" s="42">
        <v>2980</v>
      </c>
      <c r="H41" s="15">
        <v>0</v>
      </c>
      <c r="I41" s="14">
        <v>9.5</v>
      </c>
      <c r="J41" s="15">
        <f t="shared" si="1"/>
        <v>0</v>
      </c>
      <c r="K41" s="16">
        <f t="shared" si="2"/>
        <v>0</v>
      </c>
    </row>
    <row r="42" spans="2:11" ht="12.75" customHeight="1" x14ac:dyDescent="0.3">
      <c r="B42" s="55">
        <f t="shared" si="0"/>
        <v>32</v>
      </c>
      <c r="C42" s="56"/>
      <c r="D42" s="58" t="s">
        <v>281</v>
      </c>
      <c r="E42" s="14" t="s">
        <v>40</v>
      </c>
      <c r="F42" s="14"/>
      <c r="G42" s="42">
        <v>10540</v>
      </c>
      <c r="H42" s="15">
        <v>0</v>
      </c>
      <c r="I42" s="14">
        <v>9.5</v>
      </c>
      <c r="J42" s="15">
        <f t="shared" si="1"/>
        <v>0</v>
      </c>
      <c r="K42" s="16">
        <f t="shared" si="2"/>
        <v>0</v>
      </c>
    </row>
    <row r="43" spans="2:11" ht="12.75" customHeight="1" x14ac:dyDescent="0.3">
      <c r="B43" s="55">
        <f t="shared" si="0"/>
        <v>33</v>
      </c>
      <c r="C43" s="56"/>
      <c r="D43" s="58" t="s">
        <v>282</v>
      </c>
      <c r="E43" s="14" t="s">
        <v>40</v>
      </c>
      <c r="F43" s="14"/>
      <c r="G43" s="42">
        <v>13000</v>
      </c>
      <c r="H43" s="15">
        <v>0</v>
      </c>
      <c r="I43" s="14">
        <v>9.5</v>
      </c>
      <c r="J43" s="15">
        <f t="shared" si="1"/>
        <v>0</v>
      </c>
      <c r="K43" s="16">
        <f t="shared" si="2"/>
        <v>0</v>
      </c>
    </row>
    <row r="44" spans="2:11" ht="12.75" customHeight="1" x14ac:dyDescent="0.3">
      <c r="B44" s="170">
        <f t="shared" si="0"/>
        <v>34</v>
      </c>
      <c r="C44" s="171"/>
      <c r="D44" s="172" t="s">
        <v>284</v>
      </c>
      <c r="E44" s="173" t="s">
        <v>40</v>
      </c>
      <c r="F44" s="14"/>
      <c r="G44" s="174">
        <v>600</v>
      </c>
      <c r="H44" s="15">
        <v>0</v>
      </c>
      <c r="I44" s="173">
        <v>9.5</v>
      </c>
      <c r="J44" s="175">
        <f t="shared" si="1"/>
        <v>0</v>
      </c>
      <c r="K44" s="176">
        <f t="shared" si="2"/>
        <v>0</v>
      </c>
    </row>
    <row r="45" spans="2:11" ht="24.95" customHeight="1" x14ac:dyDescent="0.3">
      <c r="B45" s="170">
        <f t="shared" si="0"/>
        <v>35</v>
      </c>
      <c r="C45" s="171"/>
      <c r="D45" s="172" t="s">
        <v>286</v>
      </c>
      <c r="E45" s="173" t="s">
        <v>40</v>
      </c>
      <c r="F45" s="14"/>
      <c r="G45" s="174">
        <v>1920</v>
      </c>
      <c r="H45" s="15">
        <v>0</v>
      </c>
      <c r="I45" s="173">
        <v>9.5</v>
      </c>
      <c r="J45" s="175">
        <f t="shared" si="1"/>
        <v>0</v>
      </c>
      <c r="K45" s="176">
        <f t="shared" si="2"/>
        <v>0</v>
      </c>
    </row>
    <row r="46" spans="2:11" ht="24.95" customHeight="1" x14ac:dyDescent="0.3">
      <c r="B46" s="170">
        <f t="shared" si="0"/>
        <v>36</v>
      </c>
      <c r="C46" s="171"/>
      <c r="D46" s="172" t="s">
        <v>285</v>
      </c>
      <c r="E46" s="173" t="s">
        <v>40</v>
      </c>
      <c r="F46" s="14"/>
      <c r="G46" s="174">
        <v>4260</v>
      </c>
      <c r="H46" s="15">
        <v>0</v>
      </c>
      <c r="I46" s="173">
        <v>9.5</v>
      </c>
      <c r="J46" s="175">
        <f t="shared" si="1"/>
        <v>0</v>
      </c>
      <c r="K46" s="176">
        <f t="shared" si="2"/>
        <v>0</v>
      </c>
    </row>
    <row r="47" spans="2:11" ht="12.75" customHeight="1" x14ac:dyDescent="0.3">
      <c r="B47" s="55">
        <f t="shared" si="0"/>
        <v>37</v>
      </c>
      <c r="C47" s="56"/>
      <c r="D47" s="59" t="s">
        <v>287</v>
      </c>
      <c r="E47" s="14" t="s">
        <v>40</v>
      </c>
      <c r="F47" s="14"/>
      <c r="G47" s="42">
        <v>1560</v>
      </c>
      <c r="H47" s="15">
        <v>0</v>
      </c>
      <c r="I47" s="14">
        <v>9.5</v>
      </c>
      <c r="J47" s="15">
        <f t="shared" si="1"/>
        <v>0</v>
      </c>
      <c r="K47" s="16">
        <f t="shared" si="2"/>
        <v>0</v>
      </c>
    </row>
    <row r="48" spans="2:11" ht="12.75" customHeight="1" x14ac:dyDescent="0.3">
      <c r="B48" s="55">
        <f t="shared" si="0"/>
        <v>38</v>
      </c>
      <c r="C48" s="56"/>
      <c r="D48" s="59" t="s">
        <v>288</v>
      </c>
      <c r="E48" s="14" t="s">
        <v>27</v>
      </c>
      <c r="F48" s="14"/>
      <c r="G48" s="42">
        <v>65</v>
      </c>
      <c r="H48" s="15">
        <v>0</v>
      </c>
      <c r="I48" s="14">
        <v>9.5</v>
      </c>
      <c r="J48" s="15">
        <f t="shared" si="1"/>
        <v>0</v>
      </c>
      <c r="K48" s="16">
        <f t="shared" si="2"/>
        <v>0</v>
      </c>
    </row>
    <row r="49" spans="2:11" ht="12.75" customHeight="1" x14ac:dyDescent="0.3">
      <c r="B49" s="55">
        <f t="shared" si="0"/>
        <v>39</v>
      </c>
      <c r="C49" s="56"/>
      <c r="D49" s="59" t="s">
        <v>289</v>
      </c>
      <c r="E49" s="14" t="s">
        <v>27</v>
      </c>
      <c r="F49" s="14"/>
      <c r="G49" s="42">
        <v>70</v>
      </c>
      <c r="H49" s="15">
        <v>0</v>
      </c>
      <c r="I49" s="14">
        <v>9.5</v>
      </c>
      <c r="J49" s="15">
        <f t="shared" si="1"/>
        <v>0</v>
      </c>
      <c r="K49" s="16">
        <f t="shared" si="2"/>
        <v>0</v>
      </c>
    </row>
    <row r="50" spans="2:11" ht="12.75" customHeight="1" x14ac:dyDescent="0.3">
      <c r="B50" s="55">
        <f t="shared" si="0"/>
        <v>40</v>
      </c>
      <c r="C50" s="56"/>
      <c r="D50" s="59" t="s">
        <v>290</v>
      </c>
      <c r="E50" s="14" t="s">
        <v>40</v>
      </c>
      <c r="F50" s="14"/>
      <c r="G50" s="42">
        <v>1260</v>
      </c>
      <c r="H50" s="15">
        <v>0</v>
      </c>
      <c r="I50" s="14">
        <v>9.5</v>
      </c>
      <c r="J50" s="15">
        <f t="shared" si="1"/>
        <v>0</v>
      </c>
      <c r="K50" s="16">
        <f t="shared" si="2"/>
        <v>0</v>
      </c>
    </row>
    <row r="51" spans="2:11" ht="12.75" customHeight="1" x14ac:dyDescent="0.3">
      <c r="B51" s="55">
        <f t="shared" si="0"/>
        <v>41</v>
      </c>
      <c r="C51" s="56"/>
      <c r="D51" s="59" t="s">
        <v>291</v>
      </c>
      <c r="E51" s="14"/>
      <c r="F51" s="14"/>
      <c r="G51" s="42">
        <v>270</v>
      </c>
      <c r="H51" s="15">
        <v>0</v>
      </c>
      <c r="I51" s="14">
        <v>9.5</v>
      </c>
      <c r="J51" s="15">
        <f t="shared" si="1"/>
        <v>0</v>
      </c>
      <c r="K51" s="16">
        <f t="shared" si="2"/>
        <v>0</v>
      </c>
    </row>
    <row r="52" spans="2:11" s="7" customFormat="1" ht="12.75" customHeight="1" x14ac:dyDescent="0.3">
      <c r="B52" s="43"/>
      <c r="C52" s="43"/>
      <c r="D52" s="44" t="s">
        <v>38</v>
      </c>
      <c r="E52" s="45"/>
      <c r="F52" s="61"/>
      <c r="G52" s="61"/>
      <c r="H52" s="61"/>
      <c r="I52" s="61"/>
      <c r="J52" s="61"/>
      <c r="K52" s="46">
        <f>SUM(K11:K26)</f>
        <v>0</v>
      </c>
    </row>
    <row r="53" spans="2:11" s="7" customFormat="1" ht="12.75" customHeight="1" x14ac:dyDescent="0.3"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spans="2:11" s="7" customFormat="1" ht="12.75" customHeight="1" x14ac:dyDescent="0.3">
      <c r="B54" s="18" t="s">
        <v>48</v>
      </c>
      <c r="C54" s="18"/>
      <c r="D54" s="18"/>
      <c r="E54" s="18"/>
      <c r="F54" s="18"/>
      <c r="G54" s="18"/>
      <c r="H54" s="18"/>
      <c r="I54" s="18"/>
      <c r="J54" s="18"/>
      <c r="K54" s="18"/>
    </row>
    <row r="55" spans="2:11" s="7" customFormat="1" ht="12.75" customHeight="1" x14ac:dyDescent="0.3">
      <c r="B55" s="18" t="s">
        <v>6</v>
      </c>
      <c r="C55" s="18"/>
      <c r="D55" s="18"/>
      <c r="E55" s="18"/>
      <c r="F55" s="18"/>
      <c r="G55" s="18"/>
      <c r="H55" s="18"/>
      <c r="I55" s="18"/>
      <c r="J55" s="18"/>
      <c r="K55" s="18"/>
    </row>
    <row r="56" spans="2:11" s="7" customFormat="1" ht="12.75" customHeight="1" x14ac:dyDescent="0.3">
      <c r="B56" s="18" t="s">
        <v>5</v>
      </c>
      <c r="C56" s="18"/>
      <c r="D56" s="18"/>
      <c r="E56" s="18"/>
      <c r="F56" s="18"/>
      <c r="G56" s="18"/>
      <c r="H56" s="18"/>
      <c r="I56" s="18"/>
      <c r="J56" s="18"/>
      <c r="K56" s="18"/>
    </row>
    <row r="57" spans="2:11" s="7" customFormat="1" ht="12.75" customHeight="1" x14ac:dyDescent="0.3">
      <c r="B57" s="18" t="s">
        <v>87</v>
      </c>
      <c r="C57" s="18"/>
      <c r="D57" s="18"/>
      <c r="E57" s="18"/>
      <c r="F57" s="18"/>
      <c r="G57" s="18"/>
      <c r="H57" s="18"/>
      <c r="I57" s="18"/>
      <c r="J57" s="18"/>
      <c r="K57" s="18"/>
    </row>
    <row r="58" spans="2:11" s="7" customFormat="1" ht="12.75" customHeight="1" x14ac:dyDescent="0.3"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2:11" s="7" customFormat="1" ht="12.75" customHeight="1" x14ac:dyDescent="0.3"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spans="2:11" s="7" customFormat="1" ht="12.75" customHeight="1" x14ac:dyDescent="0.3">
      <c r="B60" s="18" t="s">
        <v>29</v>
      </c>
      <c r="C60" s="18"/>
      <c r="D60" s="18"/>
      <c r="E60" s="18"/>
      <c r="F60" s="47" t="s">
        <v>30</v>
      </c>
      <c r="G60" s="18"/>
      <c r="H60" s="18"/>
      <c r="I60" s="18" t="s">
        <v>31</v>
      </c>
      <c r="J60" s="18"/>
      <c r="K60" s="18"/>
    </row>
    <row r="61" spans="2:11" ht="12.75" customHeight="1" x14ac:dyDescent="0.3"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3" spans="2:11" ht="12.75" customHeight="1" x14ac:dyDescent="0.3">
      <c r="D63" s="19"/>
      <c r="F63" s="26"/>
    </row>
  </sheetData>
  <sheetProtection algorithmName="SHA-512" hashValue="EJxrpoFBAPULH1mCcs4/iovoTSwgOrErHNCfIYqhG5sMGj0JMGb2O3Ppm5GT0ML4p/9wodjQljTWj6E29wKqgg==" saltValue="nyHVsgvSga/4Kk6Qn4HikQ==" spinCount="100000" sheet="1" objects="1" scenarios="1"/>
  <protectedRanges>
    <protectedRange sqref="D60" name="Obseg4"/>
    <protectedRange sqref="H11:H51" name="Obseg3"/>
    <protectedRange sqref="F11:F51" name="Obseg2"/>
    <protectedRange sqref="D4:D5" name="Obseg1"/>
  </protectedRanges>
  <sortState xmlns:xlrd2="http://schemas.microsoft.com/office/spreadsheetml/2017/richdata2" ref="C11:K26">
    <sortCondition ref="D11:D26"/>
  </sortState>
  <phoneticPr fontId="0" type="noConversion"/>
  <pageMargins left="0.15748031496062992" right="0.15748031496062992" top="0.98425196850393704" bottom="0.39370078740157483" header="0" footer="0"/>
  <pageSetup paperSize="9" scale="90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43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7109375" style="6" customWidth="1"/>
    <col min="2" max="3" width="5.28515625" style="6" customWidth="1"/>
    <col min="4" max="4" width="42.5703125" style="6" customWidth="1"/>
    <col min="5" max="5" width="4.7109375" style="6" customWidth="1"/>
    <col min="6" max="6" width="45.7109375" style="6" customWidth="1"/>
    <col min="7" max="7" width="9.140625" style="6"/>
    <col min="8" max="8" width="13.7109375" style="6" customWidth="1"/>
    <col min="9" max="9" width="7.5703125" style="6" customWidth="1"/>
    <col min="10" max="10" width="13.7109375" style="6" customWidth="1"/>
    <col min="11" max="11" width="16.7109375" style="6" customWidth="1"/>
    <col min="12" max="16384" width="9.140625" style="6"/>
  </cols>
  <sheetData>
    <row r="1" spans="2:12" s="2" customFormat="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  <c r="L1" s="29"/>
    </row>
    <row r="2" spans="2:12" s="2" customFormat="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  <c r="L2" s="29"/>
    </row>
    <row r="3" spans="2:12" s="2" customFormat="1" ht="12.75" customHeight="1" x14ac:dyDescent="0.3">
      <c r="B3" s="31"/>
      <c r="C3" s="31"/>
      <c r="D3" s="29"/>
      <c r="E3" s="29"/>
      <c r="F3" s="30"/>
      <c r="G3" s="30"/>
      <c r="H3" s="30"/>
      <c r="I3" s="30"/>
      <c r="J3" s="30"/>
      <c r="K3" s="30"/>
      <c r="L3" s="29"/>
    </row>
    <row r="4" spans="2:12" s="2" customFormat="1" ht="12.75" customHeight="1" x14ac:dyDescent="0.3">
      <c r="B4" s="54" t="s">
        <v>25</v>
      </c>
      <c r="C4" s="54"/>
      <c r="D4" s="29"/>
      <c r="E4" s="29"/>
      <c r="F4" s="30"/>
      <c r="G4" s="30"/>
      <c r="H4" s="30"/>
      <c r="I4" s="30"/>
      <c r="J4" s="30"/>
      <c r="K4" s="30"/>
      <c r="L4" s="29"/>
    </row>
    <row r="5" spans="2:12" s="2" customFormat="1" ht="12.75" customHeight="1" x14ac:dyDescent="0.3">
      <c r="B5" s="31"/>
      <c r="C5" s="31"/>
      <c r="D5" s="29"/>
      <c r="E5" s="29"/>
      <c r="F5" s="30"/>
      <c r="G5" s="30"/>
      <c r="H5" s="30"/>
      <c r="I5" s="30"/>
      <c r="J5" s="30"/>
      <c r="K5" s="30"/>
      <c r="L5" s="29"/>
    </row>
    <row r="6" spans="2:12" s="2" customFormat="1" ht="12.75" customHeight="1" x14ac:dyDescent="0.3">
      <c r="B6" s="31"/>
      <c r="C6" s="31"/>
      <c r="D6" s="29"/>
      <c r="E6" s="29"/>
      <c r="F6" s="30"/>
      <c r="G6" s="30"/>
      <c r="H6" s="30"/>
      <c r="I6" s="30"/>
      <c r="J6" s="30"/>
      <c r="K6" s="30"/>
      <c r="L6" s="29"/>
    </row>
    <row r="7" spans="2:12" s="5" customFormat="1" ht="12.75" customHeight="1" x14ac:dyDescent="0.3">
      <c r="B7" s="32"/>
      <c r="C7" s="32"/>
      <c r="D7" s="32"/>
      <c r="E7" s="32"/>
      <c r="F7" s="33" t="s">
        <v>97</v>
      </c>
      <c r="G7" s="33"/>
      <c r="H7" s="33"/>
      <c r="I7" s="34"/>
      <c r="J7" s="34"/>
      <c r="K7" s="34"/>
      <c r="L7" s="32"/>
    </row>
    <row r="8" spans="2:12" s="5" customFormat="1" ht="12.75" customHeight="1" x14ac:dyDescent="0.3">
      <c r="B8" s="32"/>
      <c r="C8" s="32"/>
      <c r="D8" s="32"/>
      <c r="E8" s="32"/>
      <c r="F8" s="33" t="s">
        <v>91</v>
      </c>
      <c r="G8" s="33"/>
      <c r="H8" s="33"/>
      <c r="I8" s="34"/>
      <c r="J8" s="34"/>
      <c r="K8" s="34"/>
      <c r="L8" s="32"/>
    </row>
    <row r="9" spans="2:12" s="2" customFormat="1" ht="12.75" customHeight="1" x14ac:dyDescent="0.3">
      <c r="B9" s="31"/>
      <c r="C9" s="31"/>
      <c r="D9" s="29"/>
      <c r="E9" s="29"/>
      <c r="F9" s="30"/>
      <c r="G9" s="30"/>
      <c r="H9" s="30"/>
      <c r="I9" s="30"/>
      <c r="J9" s="30"/>
      <c r="K9" s="30"/>
      <c r="L9" s="29"/>
    </row>
    <row r="10" spans="2:12" s="1" customFormat="1" ht="12.75" customHeight="1" x14ac:dyDescent="0.3">
      <c r="B10" s="36" t="s">
        <v>26</v>
      </c>
      <c r="C10" s="50"/>
      <c r="D10" s="106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  <c r="L10" s="54"/>
    </row>
    <row r="11" spans="2:12" ht="12.75" customHeight="1" x14ac:dyDescent="0.3">
      <c r="B11" s="76">
        <v>1</v>
      </c>
      <c r="C11" s="56">
        <v>623</v>
      </c>
      <c r="D11" s="77" t="s">
        <v>292</v>
      </c>
      <c r="E11" s="14" t="s">
        <v>27</v>
      </c>
      <c r="F11" s="14"/>
      <c r="G11" s="42">
        <v>780</v>
      </c>
      <c r="H11" s="15">
        <v>0</v>
      </c>
      <c r="I11" s="14">
        <v>9.5</v>
      </c>
      <c r="J11" s="15">
        <f>H11*1.095</f>
        <v>0</v>
      </c>
      <c r="K11" s="16">
        <f>G11*J11</f>
        <v>0</v>
      </c>
      <c r="L11" s="35"/>
    </row>
    <row r="12" spans="2:12" ht="12.75" customHeight="1" x14ac:dyDescent="0.3">
      <c r="B12" s="76">
        <f>B11+1</f>
        <v>2</v>
      </c>
      <c r="C12" s="56">
        <v>965</v>
      </c>
      <c r="D12" s="58" t="s">
        <v>167</v>
      </c>
      <c r="E12" s="14" t="s">
        <v>27</v>
      </c>
      <c r="F12" s="14"/>
      <c r="G12" s="41">
        <v>900</v>
      </c>
      <c r="H12" s="15">
        <v>0</v>
      </c>
      <c r="I12" s="14">
        <v>9.5</v>
      </c>
      <c r="J12" s="15">
        <f t="shared" ref="J12:J31" si="0">H12*1.095</f>
        <v>0</v>
      </c>
      <c r="K12" s="16">
        <f t="shared" ref="K12:K31" si="1">G12*J12</f>
        <v>0</v>
      </c>
      <c r="L12" s="35"/>
    </row>
    <row r="13" spans="2:12" ht="12.75" customHeight="1" x14ac:dyDescent="0.3">
      <c r="B13" s="76">
        <f t="shared" ref="B13:B31" si="2">B12+1</f>
        <v>3</v>
      </c>
      <c r="C13" s="56">
        <v>624</v>
      </c>
      <c r="D13" s="78" t="s">
        <v>89</v>
      </c>
      <c r="E13" s="14" t="s">
        <v>27</v>
      </c>
      <c r="F13" s="14"/>
      <c r="G13" s="42">
        <v>420</v>
      </c>
      <c r="H13" s="15">
        <v>0</v>
      </c>
      <c r="I13" s="14">
        <v>9.5</v>
      </c>
      <c r="J13" s="15">
        <f t="shared" si="0"/>
        <v>0</v>
      </c>
      <c r="K13" s="16">
        <f t="shared" si="1"/>
        <v>0</v>
      </c>
      <c r="L13" s="35"/>
    </row>
    <row r="14" spans="2:12" ht="12.75" customHeight="1" x14ac:dyDescent="0.3">
      <c r="B14" s="76">
        <f t="shared" si="2"/>
        <v>4</v>
      </c>
      <c r="C14" s="56">
        <v>626</v>
      </c>
      <c r="D14" s="78" t="s">
        <v>90</v>
      </c>
      <c r="E14" s="56" t="s">
        <v>27</v>
      </c>
      <c r="F14" s="14"/>
      <c r="G14" s="41">
        <v>510</v>
      </c>
      <c r="H14" s="15">
        <v>0</v>
      </c>
      <c r="I14" s="14">
        <v>9.5</v>
      </c>
      <c r="J14" s="15">
        <f t="shared" si="0"/>
        <v>0</v>
      </c>
      <c r="K14" s="16">
        <f t="shared" si="1"/>
        <v>0</v>
      </c>
      <c r="L14" s="35"/>
    </row>
    <row r="15" spans="2:12" ht="12.75" customHeight="1" x14ac:dyDescent="0.3">
      <c r="B15" s="76">
        <f t="shared" si="2"/>
        <v>5</v>
      </c>
      <c r="C15" s="56">
        <v>971</v>
      </c>
      <c r="D15" s="24" t="s">
        <v>168</v>
      </c>
      <c r="E15" s="56" t="s">
        <v>27</v>
      </c>
      <c r="F15" s="14"/>
      <c r="G15" s="41">
        <v>75</v>
      </c>
      <c r="H15" s="15">
        <v>0</v>
      </c>
      <c r="I15" s="14">
        <v>9.5</v>
      </c>
      <c r="J15" s="15">
        <f t="shared" si="0"/>
        <v>0</v>
      </c>
      <c r="K15" s="16">
        <f t="shared" si="1"/>
        <v>0</v>
      </c>
      <c r="L15" s="35"/>
    </row>
    <row r="16" spans="2:12" ht="12.75" customHeight="1" x14ac:dyDescent="0.3">
      <c r="B16" s="76">
        <f t="shared" si="2"/>
        <v>6</v>
      </c>
      <c r="C16" s="56">
        <v>899</v>
      </c>
      <c r="D16" s="24" t="s">
        <v>140</v>
      </c>
      <c r="E16" s="56" t="s">
        <v>27</v>
      </c>
      <c r="F16" s="14"/>
      <c r="G16" s="41">
        <v>660</v>
      </c>
      <c r="H16" s="15">
        <v>0</v>
      </c>
      <c r="I16" s="14">
        <v>9.5</v>
      </c>
      <c r="J16" s="15">
        <f t="shared" si="0"/>
        <v>0</v>
      </c>
      <c r="K16" s="16">
        <f t="shared" si="1"/>
        <v>0</v>
      </c>
      <c r="L16" s="35"/>
    </row>
    <row r="17" spans="2:12" ht="12.75" customHeight="1" x14ac:dyDescent="0.3">
      <c r="B17" s="76">
        <f t="shared" si="2"/>
        <v>7</v>
      </c>
      <c r="C17" s="56"/>
      <c r="D17" s="24" t="s">
        <v>293</v>
      </c>
      <c r="E17" s="56" t="s">
        <v>27</v>
      </c>
      <c r="F17" s="14"/>
      <c r="G17" s="41">
        <v>250</v>
      </c>
      <c r="H17" s="15">
        <v>0</v>
      </c>
      <c r="I17" s="14">
        <v>9.5</v>
      </c>
      <c r="J17" s="15">
        <f t="shared" si="0"/>
        <v>0</v>
      </c>
      <c r="K17" s="16">
        <f t="shared" si="1"/>
        <v>0</v>
      </c>
      <c r="L17" s="35"/>
    </row>
    <row r="18" spans="2:12" ht="12.75" customHeight="1" x14ac:dyDescent="0.3">
      <c r="B18" s="76">
        <f t="shared" si="2"/>
        <v>8</v>
      </c>
      <c r="C18" s="56"/>
      <c r="D18" s="24" t="s">
        <v>294</v>
      </c>
      <c r="E18" s="56" t="s">
        <v>27</v>
      </c>
      <c r="F18" s="14"/>
      <c r="G18" s="41">
        <v>900</v>
      </c>
      <c r="H18" s="15">
        <v>0</v>
      </c>
      <c r="I18" s="14">
        <v>9.5</v>
      </c>
      <c r="J18" s="15">
        <f t="shared" si="0"/>
        <v>0</v>
      </c>
      <c r="K18" s="16">
        <f t="shared" si="1"/>
        <v>0</v>
      </c>
      <c r="L18" s="35"/>
    </row>
    <row r="19" spans="2:12" ht="12.75" customHeight="1" x14ac:dyDescent="0.3">
      <c r="B19" s="76">
        <f t="shared" si="2"/>
        <v>9</v>
      </c>
      <c r="C19" s="56"/>
      <c r="D19" s="24" t="s">
        <v>295</v>
      </c>
      <c r="E19" s="56" t="s">
        <v>27</v>
      </c>
      <c r="F19" s="14"/>
      <c r="G19" s="41">
        <v>500</v>
      </c>
      <c r="H19" s="15">
        <v>0</v>
      </c>
      <c r="I19" s="14">
        <v>9.5</v>
      </c>
      <c r="J19" s="15">
        <f t="shared" si="0"/>
        <v>0</v>
      </c>
      <c r="K19" s="16">
        <f t="shared" si="1"/>
        <v>0</v>
      </c>
      <c r="L19" s="35"/>
    </row>
    <row r="20" spans="2:12" ht="12.75" customHeight="1" x14ac:dyDescent="0.3">
      <c r="B20" s="76">
        <f t="shared" si="2"/>
        <v>10</v>
      </c>
      <c r="C20" s="56"/>
      <c r="D20" s="24" t="s">
        <v>296</v>
      </c>
      <c r="E20" s="56" t="s">
        <v>27</v>
      </c>
      <c r="F20" s="14"/>
      <c r="G20" s="41">
        <v>1290</v>
      </c>
      <c r="H20" s="15">
        <v>0</v>
      </c>
      <c r="I20" s="14">
        <v>9.5</v>
      </c>
      <c r="J20" s="15">
        <f t="shared" si="0"/>
        <v>0</v>
      </c>
      <c r="K20" s="16">
        <f t="shared" si="1"/>
        <v>0</v>
      </c>
      <c r="L20" s="35"/>
    </row>
    <row r="21" spans="2:12" ht="12.75" customHeight="1" x14ac:dyDescent="0.3">
      <c r="B21" s="76">
        <f t="shared" si="2"/>
        <v>11</v>
      </c>
      <c r="C21" s="56"/>
      <c r="D21" s="24" t="s">
        <v>297</v>
      </c>
      <c r="E21" s="56" t="s">
        <v>27</v>
      </c>
      <c r="F21" s="14"/>
      <c r="G21" s="41">
        <v>180</v>
      </c>
      <c r="H21" s="15">
        <v>0</v>
      </c>
      <c r="I21" s="14">
        <v>9.5</v>
      </c>
      <c r="J21" s="15">
        <f t="shared" si="0"/>
        <v>0</v>
      </c>
      <c r="K21" s="16">
        <f t="shared" si="1"/>
        <v>0</v>
      </c>
      <c r="L21" s="35"/>
    </row>
    <row r="22" spans="2:12" ht="12.75" customHeight="1" x14ac:dyDescent="0.3">
      <c r="B22" s="76">
        <f t="shared" si="2"/>
        <v>12</v>
      </c>
      <c r="C22" s="56"/>
      <c r="D22" s="24" t="s">
        <v>298</v>
      </c>
      <c r="E22" s="56" t="s">
        <v>27</v>
      </c>
      <c r="F22" s="14"/>
      <c r="G22" s="41">
        <v>180</v>
      </c>
      <c r="H22" s="15">
        <v>0</v>
      </c>
      <c r="I22" s="14">
        <v>9.5</v>
      </c>
      <c r="J22" s="15">
        <f t="shared" si="0"/>
        <v>0</v>
      </c>
      <c r="K22" s="16">
        <f t="shared" si="1"/>
        <v>0</v>
      </c>
      <c r="L22" s="35"/>
    </row>
    <row r="23" spans="2:12" ht="12.75" customHeight="1" x14ac:dyDescent="0.3">
      <c r="B23" s="76">
        <f t="shared" si="2"/>
        <v>13</v>
      </c>
      <c r="C23" s="56"/>
      <c r="D23" s="24" t="s">
        <v>299</v>
      </c>
      <c r="E23" s="56" t="s">
        <v>27</v>
      </c>
      <c r="F23" s="14"/>
      <c r="G23" s="41">
        <v>500</v>
      </c>
      <c r="H23" s="15">
        <v>0</v>
      </c>
      <c r="I23" s="14">
        <v>9.5</v>
      </c>
      <c r="J23" s="15">
        <f t="shared" si="0"/>
        <v>0</v>
      </c>
      <c r="K23" s="16">
        <f t="shared" si="1"/>
        <v>0</v>
      </c>
      <c r="L23" s="35"/>
    </row>
    <row r="24" spans="2:12" ht="12.75" customHeight="1" x14ac:dyDescent="0.3">
      <c r="B24" s="76">
        <f t="shared" si="2"/>
        <v>14</v>
      </c>
      <c r="C24" s="56"/>
      <c r="D24" s="24" t="s">
        <v>300</v>
      </c>
      <c r="E24" s="56" t="s">
        <v>301</v>
      </c>
      <c r="F24" s="14"/>
      <c r="G24" s="41">
        <v>3300</v>
      </c>
      <c r="H24" s="15">
        <v>0</v>
      </c>
      <c r="I24" s="14">
        <v>9.5</v>
      </c>
      <c r="J24" s="15">
        <f t="shared" si="0"/>
        <v>0</v>
      </c>
      <c r="K24" s="16">
        <f t="shared" si="1"/>
        <v>0</v>
      </c>
      <c r="L24" s="35"/>
    </row>
    <row r="25" spans="2:12" ht="12.75" customHeight="1" x14ac:dyDescent="0.3">
      <c r="B25" s="76">
        <f t="shared" si="2"/>
        <v>15</v>
      </c>
      <c r="C25" s="56"/>
      <c r="D25" s="24" t="s">
        <v>302</v>
      </c>
      <c r="E25" s="56" t="s">
        <v>27</v>
      </c>
      <c r="F25" s="14"/>
      <c r="G25" s="41">
        <v>250</v>
      </c>
      <c r="H25" s="15">
        <v>0</v>
      </c>
      <c r="I25" s="14">
        <v>9.5</v>
      </c>
      <c r="J25" s="15">
        <f t="shared" si="0"/>
        <v>0</v>
      </c>
      <c r="K25" s="16">
        <f t="shared" si="1"/>
        <v>0</v>
      </c>
      <c r="L25" s="35"/>
    </row>
    <row r="26" spans="2:12" ht="12.75" customHeight="1" x14ac:dyDescent="0.3">
      <c r="B26" s="76">
        <f t="shared" si="2"/>
        <v>16</v>
      </c>
      <c r="C26" s="56"/>
      <c r="D26" s="24" t="s">
        <v>303</v>
      </c>
      <c r="E26" s="56" t="s">
        <v>27</v>
      </c>
      <c r="F26" s="14"/>
      <c r="G26" s="41">
        <v>250</v>
      </c>
      <c r="H26" s="15">
        <v>0</v>
      </c>
      <c r="I26" s="14">
        <v>9.5</v>
      </c>
      <c r="J26" s="15">
        <f t="shared" si="0"/>
        <v>0</v>
      </c>
      <c r="K26" s="16">
        <f t="shared" si="1"/>
        <v>0</v>
      </c>
      <c r="L26" s="35"/>
    </row>
    <row r="27" spans="2:12" ht="12.75" customHeight="1" x14ac:dyDescent="0.3">
      <c r="B27" s="76">
        <f t="shared" si="2"/>
        <v>17</v>
      </c>
      <c r="C27" s="56"/>
      <c r="D27" s="24" t="s">
        <v>304</v>
      </c>
      <c r="E27" s="56" t="s">
        <v>27</v>
      </c>
      <c r="F27" s="14"/>
      <c r="G27" s="41">
        <v>50</v>
      </c>
      <c r="H27" s="15">
        <v>0</v>
      </c>
      <c r="I27" s="14">
        <v>9.5</v>
      </c>
      <c r="J27" s="15">
        <f t="shared" si="0"/>
        <v>0</v>
      </c>
      <c r="K27" s="16">
        <f t="shared" si="1"/>
        <v>0</v>
      </c>
      <c r="L27" s="35"/>
    </row>
    <row r="28" spans="2:12" ht="12.75" customHeight="1" x14ac:dyDescent="0.3">
      <c r="B28" s="76">
        <f t="shared" si="2"/>
        <v>18</v>
      </c>
      <c r="C28" s="56"/>
      <c r="D28" s="24" t="s">
        <v>305</v>
      </c>
      <c r="E28" s="56" t="s">
        <v>27</v>
      </c>
      <c r="F28" s="14"/>
      <c r="G28" s="41">
        <v>180</v>
      </c>
      <c r="H28" s="15">
        <v>0</v>
      </c>
      <c r="I28" s="14">
        <v>9.5</v>
      </c>
      <c r="J28" s="15">
        <f t="shared" si="0"/>
        <v>0</v>
      </c>
      <c r="K28" s="16">
        <f t="shared" si="1"/>
        <v>0</v>
      </c>
      <c r="L28" s="35"/>
    </row>
    <row r="29" spans="2:12" ht="12.75" customHeight="1" x14ac:dyDescent="0.3">
      <c r="B29" s="76">
        <f t="shared" si="2"/>
        <v>19</v>
      </c>
      <c r="C29" s="56"/>
      <c r="D29" s="24" t="s">
        <v>306</v>
      </c>
      <c r="E29" s="56" t="s">
        <v>27</v>
      </c>
      <c r="F29" s="14"/>
      <c r="G29" s="41">
        <v>300</v>
      </c>
      <c r="H29" s="15">
        <v>0</v>
      </c>
      <c r="I29" s="14">
        <v>9.5</v>
      </c>
      <c r="J29" s="15">
        <f t="shared" si="0"/>
        <v>0</v>
      </c>
      <c r="K29" s="16">
        <f t="shared" si="1"/>
        <v>0</v>
      </c>
      <c r="L29" s="35"/>
    </row>
    <row r="30" spans="2:12" ht="12.75" customHeight="1" x14ac:dyDescent="0.3">
      <c r="B30" s="76">
        <f t="shared" si="2"/>
        <v>20</v>
      </c>
      <c r="C30" s="56"/>
      <c r="D30" s="24" t="s">
        <v>307</v>
      </c>
      <c r="E30" s="56" t="s">
        <v>27</v>
      </c>
      <c r="F30" s="14"/>
      <c r="G30" s="41">
        <v>420</v>
      </c>
      <c r="H30" s="15">
        <v>0</v>
      </c>
      <c r="I30" s="14">
        <v>9.5</v>
      </c>
      <c r="J30" s="15">
        <f t="shared" si="0"/>
        <v>0</v>
      </c>
      <c r="K30" s="16">
        <f t="shared" si="1"/>
        <v>0</v>
      </c>
      <c r="L30" s="35"/>
    </row>
    <row r="31" spans="2:12" ht="12.75" customHeight="1" x14ac:dyDescent="0.3">
      <c r="B31" s="76">
        <f t="shared" si="2"/>
        <v>21</v>
      </c>
      <c r="C31" s="56"/>
      <c r="D31" s="24" t="s">
        <v>308</v>
      </c>
      <c r="E31" s="56" t="s">
        <v>27</v>
      </c>
      <c r="F31" s="14"/>
      <c r="G31" s="41">
        <v>40</v>
      </c>
      <c r="H31" s="15">
        <v>0</v>
      </c>
      <c r="I31" s="14">
        <v>9.5</v>
      </c>
      <c r="J31" s="15">
        <f t="shared" si="0"/>
        <v>0</v>
      </c>
      <c r="K31" s="16">
        <f t="shared" si="1"/>
        <v>0</v>
      </c>
      <c r="L31" s="35"/>
    </row>
    <row r="32" spans="2:12" s="7" customFormat="1" ht="12.75" customHeight="1" x14ac:dyDescent="0.3">
      <c r="B32" s="43"/>
      <c r="C32" s="43"/>
      <c r="D32" s="44" t="s">
        <v>50</v>
      </c>
      <c r="E32" s="45"/>
      <c r="F32" s="61"/>
      <c r="G32" s="61"/>
      <c r="H32" s="61"/>
      <c r="I32" s="61"/>
      <c r="J32" s="61"/>
      <c r="K32" s="46">
        <f>SUM(K11:K16)</f>
        <v>0</v>
      </c>
      <c r="L32" s="18"/>
    </row>
    <row r="33" spans="2:12" s="7" customFormat="1" ht="12.75" customHeigh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2:12" s="7" customFormat="1" ht="12.75" customHeight="1" x14ac:dyDescent="0.3">
      <c r="B34" s="18" t="s">
        <v>48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2:12" s="7" customFormat="1" ht="12.75" customHeight="1" x14ac:dyDescent="0.3">
      <c r="B35" s="18" t="s">
        <v>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2:12" s="7" customFormat="1" ht="12.75" customHeight="1" x14ac:dyDescent="0.3">
      <c r="B36" s="18" t="s">
        <v>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2:12" s="7" customFormat="1" ht="12.75" customHeight="1" x14ac:dyDescent="0.3">
      <c r="B37" s="18" t="s">
        <v>147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2:12" s="7" customFormat="1" ht="12.75" customHeight="1" x14ac:dyDescent="0.3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2:12" s="7" customFormat="1" ht="12.75" customHeight="1" x14ac:dyDescent="0.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2:12" s="7" customFormat="1" ht="12.75" customHeight="1" x14ac:dyDescent="0.3">
      <c r="B40" s="18" t="s">
        <v>29</v>
      </c>
      <c r="C40" s="18"/>
      <c r="D40" s="18"/>
      <c r="E40" s="18"/>
      <c r="F40" s="47" t="s">
        <v>30</v>
      </c>
      <c r="G40" s="18"/>
      <c r="H40" s="18"/>
      <c r="I40" s="18" t="s">
        <v>31</v>
      </c>
      <c r="J40" s="18"/>
      <c r="K40" s="18"/>
      <c r="L40" s="18"/>
    </row>
    <row r="41" spans="2:12" ht="12.75" customHeight="1" x14ac:dyDescent="0.3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12.75" customHeight="1" x14ac:dyDescent="0.3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12.75" customHeight="1" x14ac:dyDescent="0.3">
      <c r="B43" s="35"/>
      <c r="C43" s="35"/>
      <c r="D43" s="74"/>
      <c r="E43" s="35"/>
      <c r="F43" s="75"/>
      <c r="G43" s="35"/>
      <c r="H43" s="35"/>
      <c r="I43" s="35"/>
      <c r="J43" s="35"/>
      <c r="K43" s="35"/>
      <c r="L43" s="35"/>
    </row>
  </sheetData>
  <sheetProtection algorithmName="SHA-512" hashValue="Z4Umg/ZbaKSDyTnygceQ4T7M3V5/TJ2qrldnNvZkY+idVZVH1atcD6XisvVCJYGw5k/veuMblbDNnj+hcumYRA==" saltValue="JVnex7Dk41G6EZp4PuQRiQ==" spinCount="100000" sheet="1" objects="1" scenarios="1"/>
  <protectedRanges>
    <protectedRange sqref="D40" name="Obseg4"/>
    <protectedRange sqref="H11:H31" name="Obseg3"/>
    <protectedRange sqref="F11:F31" name="Obseg2"/>
    <protectedRange sqref="D4:D5" name="Obseg1"/>
  </protectedRanges>
  <sortState xmlns:xlrd2="http://schemas.microsoft.com/office/spreadsheetml/2017/richdata2" ref="C11:K16">
    <sortCondition ref="D11:D16"/>
  </sortState>
  <phoneticPr fontId="0" type="noConversion"/>
  <pageMargins left="0.15748031496062992" right="0.15748031496062992" top="0.98425196850393704" bottom="0.19685039370078741" header="0" footer="0"/>
  <pageSetup paperSize="9" scale="83" orientation="landscape" verticalDpi="300" r:id="rId1"/>
  <headerFooter alignWithMargins="0">
    <oddHeader xml:space="preserve">&amp;C &amp;"Palatino Linotype,Regular"&amp;8Javni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F882-9547-40EA-8FE2-159A5A4D8F3B}">
  <dimension ref="A1:M78"/>
  <sheetViews>
    <sheetView topLeftCell="A16" zoomScale="118" zoomScaleNormal="118" workbookViewId="0">
      <selection activeCell="E29" sqref="E29"/>
    </sheetView>
  </sheetViews>
  <sheetFormatPr defaultRowHeight="12.75" customHeight="1" x14ac:dyDescent="0.3"/>
  <cols>
    <col min="1" max="2" width="5.28515625" style="2" customWidth="1"/>
    <col min="3" max="3" width="47.28515625" style="2" customWidth="1"/>
    <col min="4" max="4" width="4.7109375" style="11" customWidth="1"/>
    <col min="5" max="5" width="45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1:10" ht="12.75" customHeight="1" x14ac:dyDescent="0.3">
      <c r="A1" s="48" t="s">
        <v>459</v>
      </c>
      <c r="B1" s="48"/>
      <c r="C1" s="32"/>
      <c r="D1" s="29"/>
      <c r="E1" s="30"/>
      <c r="F1" s="3"/>
      <c r="G1" s="3"/>
      <c r="H1" s="3"/>
      <c r="I1" s="3"/>
      <c r="J1" s="3"/>
    </row>
    <row r="2" spans="1:10" ht="12.75" customHeight="1" x14ac:dyDescent="0.3">
      <c r="A2" s="32" t="s">
        <v>341</v>
      </c>
      <c r="B2" s="32"/>
      <c r="C2" s="32"/>
      <c r="D2" s="29"/>
      <c r="E2" s="30"/>
      <c r="F2" s="3"/>
      <c r="G2" s="3"/>
      <c r="H2" s="3"/>
      <c r="I2" s="3"/>
      <c r="J2" s="3"/>
    </row>
    <row r="3" spans="1:10" ht="12.75" customHeight="1" x14ac:dyDescent="0.3">
      <c r="A3" s="4"/>
      <c r="B3" s="4"/>
      <c r="E3" s="3"/>
      <c r="F3" s="3"/>
      <c r="G3" s="3"/>
      <c r="H3" s="3"/>
      <c r="I3" s="3"/>
      <c r="J3" s="3"/>
    </row>
    <row r="4" spans="1:10" ht="12.75" customHeight="1" x14ac:dyDescent="0.3">
      <c r="A4" s="13" t="s">
        <v>25</v>
      </c>
      <c r="B4" s="88"/>
      <c r="E4" s="3"/>
      <c r="F4" s="3"/>
      <c r="G4" s="3"/>
      <c r="H4" s="3"/>
      <c r="I4" s="3"/>
      <c r="J4" s="3"/>
    </row>
    <row r="5" spans="1:10" ht="12.75" customHeight="1" x14ac:dyDescent="0.3">
      <c r="A5" s="4"/>
      <c r="B5" s="4"/>
      <c r="E5" s="3"/>
      <c r="F5" s="3"/>
      <c r="G5" s="3"/>
      <c r="H5" s="3"/>
      <c r="I5" s="3"/>
      <c r="J5" s="3"/>
    </row>
    <row r="6" spans="1:10" ht="12.75" customHeight="1" x14ac:dyDescent="0.3">
      <c r="A6" s="4"/>
      <c r="B6" s="4"/>
      <c r="E6" s="3"/>
      <c r="F6" s="3"/>
      <c r="G6" s="3"/>
      <c r="H6" s="3"/>
      <c r="I6" s="3"/>
      <c r="J6" s="3"/>
    </row>
    <row r="7" spans="1:10" s="5" customFormat="1" ht="12.75" customHeight="1" x14ac:dyDescent="0.3">
      <c r="D7" s="11"/>
      <c r="E7" s="89" t="s">
        <v>97</v>
      </c>
      <c r="F7" s="89"/>
      <c r="G7" s="89"/>
      <c r="H7" s="90"/>
      <c r="I7" s="90"/>
      <c r="J7" s="90"/>
    </row>
    <row r="8" spans="1:10" s="5" customFormat="1" ht="12.75" customHeight="1" x14ac:dyDescent="0.3">
      <c r="D8" s="11"/>
      <c r="E8" s="89" t="s">
        <v>92</v>
      </c>
      <c r="F8" s="89"/>
      <c r="G8" s="89"/>
      <c r="H8" s="90"/>
      <c r="I8" s="90"/>
      <c r="J8" s="90"/>
    </row>
    <row r="9" spans="1:10" ht="12.75" customHeight="1" x14ac:dyDescent="0.3">
      <c r="A9" s="4"/>
      <c r="B9" s="4"/>
      <c r="E9" s="3"/>
      <c r="F9" s="3"/>
      <c r="G9" s="3"/>
      <c r="H9" s="3"/>
      <c r="I9" s="3"/>
      <c r="J9" s="3"/>
    </row>
    <row r="10" spans="1:10" s="1" customFormat="1" ht="12.75" customHeight="1" x14ac:dyDescent="0.3">
      <c r="A10" s="107" t="s">
        <v>26</v>
      </c>
      <c r="B10" s="107"/>
      <c r="C10" s="108" t="s">
        <v>18</v>
      </c>
      <c r="D10" s="109" t="s">
        <v>20</v>
      </c>
      <c r="E10" s="110" t="s">
        <v>159</v>
      </c>
      <c r="F10" s="111" t="s">
        <v>19</v>
      </c>
      <c r="G10" s="111" t="s">
        <v>21</v>
      </c>
      <c r="H10" s="111" t="s">
        <v>22</v>
      </c>
      <c r="I10" s="111" t="s">
        <v>23</v>
      </c>
      <c r="J10" s="111" t="s">
        <v>24</v>
      </c>
    </row>
    <row r="11" spans="1:10" ht="12.75" customHeight="1" x14ac:dyDescent="0.3">
      <c r="A11" s="91">
        <v>1</v>
      </c>
      <c r="B11" s="84">
        <v>912</v>
      </c>
      <c r="C11" s="105" t="s">
        <v>241</v>
      </c>
      <c r="D11" s="84" t="s">
        <v>27</v>
      </c>
      <c r="E11" s="95"/>
      <c r="F11" s="87">
        <v>10</v>
      </c>
      <c r="G11" s="92">
        <v>0</v>
      </c>
      <c r="H11" s="84">
        <v>9.5</v>
      </c>
      <c r="I11" s="92">
        <f>G11*1.095</f>
        <v>0</v>
      </c>
      <c r="J11" s="93">
        <f>F11*I11</f>
        <v>0</v>
      </c>
    </row>
    <row r="12" spans="1:10" ht="12.75" customHeight="1" x14ac:dyDescent="0.3">
      <c r="A12" s="91">
        <f>A11+1</f>
        <v>2</v>
      </c>
      <c r="B12" s="84">
        <v>627</v>
      </c>
      <c r="C12" s="94" t="s">
        <v>199</v>
      </c>
      <c r="D12" s="84" t="s">
        <v>40</v>
      </c>
      <c r="E12" s="195"/>
      <c r="F12" s="87">
        <v>450</v>
      </c>
      <c r="G12" s="15">
        <v>0</v>
      </c>
      <c r="H12" s="84">
        <v>9.5</v>
      </c>
      <c r="I12" s="92">
        <f t="shared" ref="I12:I42" si="0">G12*1.095</f>
        <v>0</v>
      </c>
      <c r="J12" s="93">
        <f t="shared" ref="J12:J42" si="1">F12*I12</f>
        <v>0</v>
      </c>
    </row>
    <row r="13" spans="1:10" ht="12.75" customHeight="1" x14ac:dyDescent="0.3">
      <c r="A13" s="91">
        <f t="shared" ref="A13:A42" si="2">A12+1</f>
        <v>3</v>
      </c>
      <c r="B13" s="84">
        <v>910</v>
      </c>
      <c r="C13" s="94" t="s">
        <v>197</v>
      </c>
      <c r="D13" s="84" t="s">
        <v>27</v>
      </c>
      <c r="E13" s="195"/>
      <c r="F13" s="96">
        <v>48</v>
      </c>
      <c r="G13" s="15">
        <v>0</v>
      </c>
      <c r="H13" s="84">
        <v>9.5</v>
      </c>
      <c r="I13" s="92">
        <f t="shared" si="0"/>
        <v>0</v>
      </c>
      <c r="J13" s="93">
        <f t="shared" si="1"/>
        <v>0</v>
      </c>
    </row>
    <row r="14" spans="1:10" ht="12.75" customHeight="1" x14ac:dyDescent="0.3">
      <c r="A14" s="91">
        <f t="shared" si="2"/>
        <v>4</v>
      </c>
      <c r="B14" s="84">
        <v>976</v>
      </c>
      <c r="C14" s="94" t="s">
        <v>198</v>
      </c>
      <c r="D14" s="84" t="s">
        <v>27</v>
      </c>
      <c r="E14" s="195"/>
      <c r="F14" s="96">
        <v>22</v>
      </c>
      <c r="G14" s="15">
        <v>0</v>
      </c>
      <c r="H14" s="84">
        <v>9.5</v>
      </c>
      <c r="I14" s="92">
        <f t="shared" si="0"/>
        <v>0</v>
      </c>
      <c r="J14" s="93">
        <f t="shared" si="1"/>
        <v>0</v>
      </c>
    </row>
    <row r="15" spans="1:10" ht="12.75" customHeight="1" x14ac:dyDescent="0.3">
      <c r="A15" s="91">
        <f t="shared" si="2"/>
        <v>5</v>
      </c>
      <c r="B15" s="84">
        <v>628</v>
      </c>
      <c r="C15" s="94" t="s">
        <v>202</v>
      </c>
      <c r="D15" s="84" t="s">
        <v>40</v>
      </c>
      <c r="E15" s="195"/>
      <c r="F15" s="87">
        <v>230</v>
      </c>
      <c r="G15" s="15">
        <v>0</v>
      </c>
      <c r="H15" s="84">
        <v>9.5</v>
      </c>
      <c r="I15" s="92">
        <f t="shared" si="0"/>
        <v>0</v>
      </c>
      <c r="J15" s="93">
        <f t="shared" si="1"/>
        <v>0</v>
      </c>
    </row>
    <row r="16" spans="1:10" ht="12.75" customHeight="1" x14ac:dyDescent="0.3">
      <c r="A16" s="91">
        <f t="shared" si="2"/>
        <v>6</v>
      </c>
      <c r="B16" s="84">
        <v>974</v>
      </c>
      <c r="C16" s="94" t="s">
        <v>200</v>
      </c>
      <c r="D16" s="84" t="s">
        <v>27</v>
      </c>
      <c r="E16" s="195"/>
      <c r="F16" s="87">
        <v>780</v>
      </c>
      <c r="G16" s="15">
        <v>0</v>
      </c>
      <c r="H16" s="84">
        <v>9.5</v>
      </c>
      <c r="I16" s="92">
        <f t="shared" si="0"/>
        <v>0</v>
      </c>
      <c r="J16" s="93">
        <f t="shared" si="1"/>
        <v>0</v>
      </c>
    </row>
    <row r="17" spans="1:13" ht="12.75" customHeight="1" x14ac:dyDescent="0.3">
      <c r="A17" s="91">
        <f t="shared" si="2"/>
        <v>7</v>
      </c>
      <c r="B17" s="84">
        <v>908</v>
      </c>
      <c r="C17" s="94" t="s">
        <v>201</v>
      </c>
      <c r="D17" s="84" t="s">
        <v>27</v>
      </c>
      <c r="E17" s="195"/>
      <c r="F17" s="96">
        <v>480</v>
      </c>
      <c r="G17" s="15">
        <v>0</v>
      </c>
      <c r="H17" s="84">
        <v>9.5</v>
      </c>
      <c r="I17" s="92">
        <f t="shared" si="0"/>
        <v>0</v>
      </c>
      <c r="J17" s="93">
        <f t="shared" si="1"/>
        <v>0</v>
      </c>
    </row>
    <row r="18" spans="1:13" ht="12.75" customHeight="1" x14ac:dyDescent="0.3">
      <c r="A18" s="91">
        <f t="shared" si="2"/>
        <v>8</v>
      </c>
      <c r="B18" s="84">
        <v>902</v>
      </c>
      <c r="C18" s="94" t="s">
        <v>214</v>
      </c>
      <c r="D18" s="84" t="s">
        <v>27</v>
      </c>
      <c r="E18" s="195"/>
      <c r="F18" s="96">
        <v>30</v>
      </c>
      <c r="G18" s="15">
        <v>0</v>
      </c>
      <c r="H18" s="84">
        <v>9.5</v>
      </c>
      <c r="I18" s="92">
        <f t="shared" si="0"/>
        <v>0</v>
      </c>
      <c r="J18" s="93">
        <f t="shared" si="1"/>
        <v>0</v>
      </c>
    </row>
    <row r="19" spans="1:13" ht="12.75" customHeight="1" x14ac:dyDescent="0.3">
      <c r="A19" s="91">
        <f t="shared" si="2"/>
        <v>9</v>
      </c>
      <c r="B19" s="84">
        <v>901</v>
      </c>
      <c r="C19" s="94" t="s">
        <v>195</v>
      </c>
      <c r="D19" s="84" t="s">
        <v>27</v>
      </c>
      <c r="E19" s="195"/>
      <c r="F19" s="96">
        <v>1050</v>
      </c>
      <c r="G19" s="15">
        <v>0</v>
      </c>
      <c r="H19" s="84">
        <v>9.5</v>
      </c>
      <c r="I19" s="92">
        <f t="shared" si="0"/>
        <v>0</v>
      </c>
      <c r="J19" s="93">
        <f t="shared" si="1"/>
        <v>0</v>
      </c>
    </row>
    <row r="20" spans="1:13" ht="12.75" customHeight="1" x14ac:dyDescent="0.3">
      <c r="A20" s="91">
        <f t="shared" si="2"/>
        <v>10</v>
      </c>
      <c r="B20" s="84">
        <v>903</v>
      </c>
      <c r="C20" s="97" t="s">
        <v>196</v>
      </c>
      <c r="D20" s="84" t="s">
        <v>27</v>
      </c>
      <c r="E20" s="195"/>
      <c r="F20" s="96">
        <v>310</v>
      </c>
      <c r="G20" s="15">
        <v>0</v>
      </c>
      <c r="H20" s="84">
        <v>9.5</v>
      </c>
      <c r="I20" s="92">
        <f t="shared" si="0"/>
        <v>0</v>
      </c>
      <c r="J20" s="93">
        <f t="shared" si="1"/>
        <v>0</v>
      </c>
    </row>
    <row r="21" spans="1:13" ht="12.75" customHeight="1" x14ac:dyDescent="0.3">
      <c r="A21" s="91">
        <f t="shared" si="2"/>
        <v>11</v>
      </c>
      <c r="B21" s="84">
        <v>631</v>
      </c>
      <c r="C21" s="94" t="s">
        <v>194</v>
      </c>
      <c r="D21" s="84" t="s">
        <v>40</v>
      </c>
      <c r="E21" s="195"/>
      <c r="F21" s="87">
        <v>600</v>
      </c>
      <c r="G21" s="15">
        <v>0</v>
      </c>
      <c r="H21" s="84">
        <v>9.5</v>
      </c>
      <c r="I21" s="92">
        <f t="shared" si="0"/>
        <v>0</v>
      </c>
      <c r="J21" s="93">
        <f t="shared" si="1"/>
        <v>0</v>
      </c>
    </row>
    <row r="22" spans="1:13" ht="12.75" customHeight="1" x14ac:dyDescent="0.3">
      <c r="A22" s="91">
        <f t="shared" si="2"/>
        <v>12</v>
      </c>
      <c r="B22" s="84">
        <v>630</v>
      </c>
      <c r="C22" s="94" t="s">
        <v>193</v>
      </c>
      <c r="D22" s="84" t="s">
        <v>40</v>
      </c>
      <c r="E22" s="195"/>
      <c r="F22" s="87">
        <v>210</v>
      </c>
      <c r="G22" s="15">
        <v>0</v>
      </c>
      <c r="H22" s="84">
        <v>9.5</v>
      </c>
      <c r="I22" s="92">
        <f t="shared" si="0"/>
        <v>0</v>
      </c>
      <c r="J22" s="93">
        <f t="shared" si="1"/>
        <v>0</v>
      </c>
    </row>
    <row r="23" spans="1:13" ht="12.75" customHeight="1" x14ac:dyDescent="0.3">
      <c r="A23" s="91">
        <f t="shared" si="2"/>
        <v>13</v>
      </c>
      <c r="B23" s="84">
        <v>637</v>
      </c>
      <c r="C23" s="94" t="s">
        <v>203</v>
      </c>
      <c r="D23" s="84" t="s">
        <v>40</v>
      </c>
      <c r="E23" s="195"/>
      <c r="F23" s="87">
        <v>170</v>
      </c>
      <c r="G23" s="15">
        <v>0</v>
      </c>
      <c r="H23" s="84">
        <v>9.5</v>
      </c>
      <c r="I23" s="92">
        <f t="shared" si="0"/>
        <v>0</v>
      </c>
      <c r="J23" s="93">
        <f t="shared" si="1"/>
        <v>0</v>
      </c>
      <c r="M23" s="101"/>
    </row>
    <row r="24" spans="1:13" ht="12.75" customHeight="1" x14ac:dyDescent="0.3">
      <c r="A24" s="91">
        <f t="shared" si="2"/>
        <v>14</v>
      </c>
      <c r="B24" s="84">
        <v>636</v>
      </c>
      <c r="C24" s="102" t="s">
        <v>242</v>
      </c>
      <c r="D24" s="84" t="s">
        <v>40</v>
      </c>
      <c r="E24" s="195"/>
      <c r="F24" s="87">
        <v>130</v>
      </c>
      <c r="G24" s="15">
        <v>0</v>
      </c>
      <c r="H24" s="84">
        <v>9.5</v>
      </c>
      <c r="I24" s="92">
        <f t="shared" si="0"/>
        <v>0</v>
      </c>
      <c r="J24" s="93">
        <f t="shared" si="1"/>
        <v>0</v>
      </c>
    </row>
    <row r="25" spans="1:13" ht="12.75" customHeight="1" x14ac:dyDescent="0.3">
      <c r="A25" s="91">
        <f t="shared" si="2"/>
        <v>15</v>
      </c>
      <c r="B25" s="84">
        <v>973</v>
      </c>
      <c r="C25" s="94" t="s">
        <v>192</v>
      </c>
      <c r="D25" s="84" t="s">
        <v>27</v>
      </c>
      <c r="E25" s="195"/>
      <c r="F25" s="87">
        <v>900</v>
      </c>
      <c r="G25" s="15">
        <v>0</v>
      </c>
      <c r="H25" s="84">
        <v>9.5</v>
      </c>
      <c r="I25" s="92">
        <f t="shared" si="0"/>
        <v>0</v>
      </c>
      <c r="J25" s="93">
        <f t="shared" si="1"/>
        <v>0</v>
      </c>
    </row>
    <row r="26" spans="1:13" ht="12.75" customHeight="1" x14ac:dyDescent="0.3">
      <c r="A26" s="91">
        <f t="shared" si="2"/>
        <v>16</v>
      </c>
      <c r="B26" s="84">
        <v>642</v>
      </c>
      <c r="C26" s="97" t="s">
        <v>243</v>
      </c>
      <c r="D26" s="84" t="s">
        <v>40</v>
      </c>
      <c r="E26" s="195"/>
      <c r="F26" s="98">
        <v>580</v>
      </c>
      <c r="G26" s="15">
        <v>0</v>
      </c>
      <c r="H26" s="84">
        <v>9.5</v>
      </c>
      <c r="I26" s="92">
        <f t="shared" si="0"/>
        <v>0</v>
      </c>
      <c r="J26" s="93">
        <f t="shared" si="1"/>
        <v>0</v>
      </c>
    </row>
    <row r="27" spans="1:13" ht="12.75" customHeight="1" x14ac:dyDescent="0.3">
      <c r="A27" s="91">
        <f t="shared" si="2"/>
        <v>17</v>
      </c>
      <c r="B27" s="84">
        <v>643</v>
      </c>
      <c r="C27" s="97" t="s">
        <v>244</v>
      </c>
      <c r="D27" s="84" t="s">
        <v>40</v>
      </c>
      <c r="E27" s="195"/>
      <c r="F27" s="87">
        <v>312</v>
      </c>
      <c r="G27" s="15">
        <v>0</v>
      </c>
      <c r="H27" s="84">
        <v>9.5</v>
      </c>
      <c r="I27" s="92">
        <f t="shared" si="0"/>
        <v>0</v>
      </c>
      <c r="J27" s="93">
        <f t="shared" si="1"/>
        <v>0</v>
      </c>
    </row>
    <row r="28" spans="1:13" ht="12.75" customHeight="1" x14ac:dyDescent="0.3">
      <c r="A28" s="91">
        <f t="shared" si="2"/>
        <v>18</v>
      </c>
      <c r="B28" s="84"/>
      <c r="C28" s="97" t="s">
        <v>309</v>
      </c>
      <c r="D28" s="84" t="s">
        <v>40</v>
      </c>
      <c r="E28" s="195"/>
      <c r="F28" s="87">
        <v>30</v>
      </c>
      <c r="G28" s="15">
        <v>0</v>
      </c>
      <c r="H28" s="84">
        <v>9.5</v>
      </c>
      <c r="I28" s="92">
        <f t="shared" si="0"/>
        <v>0</v>
      </c>
      <c r="J28" s="93">
        <f t="shared" si="1"/>
        <v>0</v>
      </c>
    </row>
    <row r="29" spans="1:13" ht="12.75" customHeight="1" x14ac:dyDescent="0.3">
      <c r="A29" s="91">
        <f t="shared" si="2"/>
        <v>19</v>
      </c>
      <c r="B29" s="84"/>
      <c r="C29" s="97" t="s">
        <v>310</v>
      </c>
      <c r="D29" s="84" t="s">
        <v>40</v>
      </c>
      <c r="E29" s="195"/>
      <c r="F29" s="87">
        <v>26</v>
      </c>
      <c r="G29" s="15">
        <v>0</v>
      </c>
      <c r="H29" s="84">
        <v>9.5</v>
      </c>
      <c r="I29" s="92">
        <f t="shared" si="0"/>
        <v>0</v>
      </c>
      <c r="J29" s="93">
        <f t="shared" si="1"/>
        <v>0</v>
      </c>
    </row>
    <row r="30" spans="1:13" ht="12.75" customHeight="1" x14ac:dyDescent="0.3">
      <c r="A30" s="91">
        <f t="shared" si="2"/>
        <v>20</v>
      </c>
      <c r="B30" s="84"/>
      <c r="C30" s="94" t="s">
        <v>311</v>
      </c>
      <c r="D30" s="84" t="s">
        <v>40</v>
      </c>
      <c r="E30" s="195"/>
      <c r="F30" s="87">
        <v>50</v>
      </c>
      <c r="G30" s="15">
        <v>0</v>
      </c>
      <c r="H30" s="84">
        <v>9.5</v>
      </c>
      <c r="I30" s="92">
        <f t="shared" si="0"/>
        <v>0</v>
      </c>
      <c r="J30" s="93">
        <f t="shared" si="1"/>
        <v>0</v>
      </c>
    </row>
    <row r="31" spans="1:13" ht="12.75" customHeight="1" x14ac:dyDescent="0.3">
      <c r="A31" s="91">
        <f t="shared" si="2"/>
        <v>21</v>
      </c>
      <c r="B31" s="84"/>
      <c r="C31" s="104" t="s">
        <v>312</v>
      </c>
      <c r="D31" s="84" t="s">
        <v>40</v>
      </c>
      <c r="E31" s="195"/>
      <c r="F31" s="87">
        <v>6</v>
      </c>
      <c r="G31" s="15">
        <v>0</v>
      </c>
      <c r="H31" s="84">
        <v>9.5</v>
      </c>
      <c r="I31" s="92">
        <f t="shared" si="0"/>
        <v>0</v>
      </c>
      <c r="J31" s="93">
        <f t="shared" si="1"/>
        <v>0</v>
      </c>
    </row>
    <row r="32" spans="1:13" ht="12.75" customHeight="1" x14ac:dyDescent="0.3">
      <c r="A32" s="91">
        <f t="shared" si="2"/>
        <v>22</v>
      </c>
      <c r="B32" s="84"/>
      <c r="C32" s="97" t="s">
        <v>470</v>
      </c>
      <c r="D32" s="84" t="s">
        <v>40</v>
      </c>
      <c r="E32" s="195"/>
      <c r="F32" s="87">
        <v>30</v>
      </c>
      <c r="G32" s="15">
        <v>0</v>
      </c>
      <c r="H32" s="84">
        <v>9.5</v>
      </c>
      <c r="I32" s="92">
        <f t="shared" si="0"/>
        <v>0</v>
      </c>
      <c r="J32" s="93">
        <f t="shared" si="1"/>
        <v>0</v>
      </c>
    </row>
    <row r="33" spans="1:10" ht="12.75" customHeight="1" x14ac:dyDescent="0.3">
      <c r="A33" s="91">
        <f t="shared" si="2"/>
        <v>23</v>
      </c>
      <c r="B33" s="84"/>
      <c r="C33" s="104" t="s">
        <v>471</v>
      </c>
      <c r="D33" s="84" t="s">
        <v>40</v>
      </c>
      <c r="E33" s="195"/>
      <c r="F33" s="87">
        <v>12</v>
      </c>
      <c r="G33" s="15">
        <v>0</v>
      </c>
      <c r="H33" s="84">
        <v>9.5</v>
      </c>
      <c r="I33" s="92">
        <f t="shared" si="0"/>
        <v>0</v>
      </c>
      <c r="J33" s="93">
        <f t="shared" si="1"/>
        <v>0</v>
      </c>
    </row>
    <row r="34" spans="1:10" ht="12.75" customHeight="1" x14ac:dyDescent="0.3">
      <c r="A34" s="91">
        <f t="shared" si="2"/>
        <v>24</v>
      </c>
      <c r="B34" s="84"/>
      <c r="C34" s="97" t="s">
        <v>464</v>
      </c>
      <c r="D34" s="84" t="s">
        <v>40</v>
      </c>
      <c r="E34" s="195"/>
      <c r="F34" s="87">
        <v>96</v>
      </c>
      <c r="G34" s="15">
        <v>0</v>
      </c>
      <c r="H34" s="84">
        <v>9.5</v>
      </c>
      <c r="I34" s="92">
        <f t="shared" si="0"/>
        <v>0</v>
      </c>
      <c r="J34" s="93">
        <f t="shared" si="1"/>
        <v>0</v>
      </c>
    </row>
    <row r="35" spans="1:10" ht="12.75" customHeight="1" x14ac:dyDescent="0.3">
      <c r="A35" s="91">
        <f t="shared" si="2"/>
        <v>25</v>
      </c>
      <c r="B35" s="84"/>
      <c r="C35" s="94" t="s">
        <v>463</v>
      </c>
      <c r="D35" s="84" t="s">
        <v>40</v>
      </c>
      <c r="E35" s="195"/>
      <c r="F35" s="87">
        <v>95</v>
      </c>
      <c r="G35" s="15">
        <v>0</v>
      </c>
      <c r="H35" s="84">
        <v>9.5</v>
      </c>
      <c r="I35" s="92">
        <f t="shared" si="0"/>
        <v>0</v>
      </c>
      <c r="J35" s="93">
        <f t="shared" si="1"/>
        <v>0</v>
      </c>
    </row>
    <row r="36" spans="1:10" ht="12.75" customHeight="1" x14ac:dyDescent="0.3">
      <c r="A36" s="91">
        <f t="shared" si="2"/>
        <v>26</v>
      </c>
      <c r="B36" s="84"/>
      <c r="C36" s="94" t="s">
        <v>472</v>
      </c>
      <c r="D36" s="84" t="s">
        <v>40</v>
      </c>
      <c r="E36" s="195"/>
      <c r="F36" s="87">
        <v>560</v>
      </c>
      <c r="G36" s="15">
        <v>0</v>
      </c>
      <c r="H36" s="84">
        <v>9.5</v>
      </c>
      <c r="I36" s="92">
        <f t="shared" si="0"/>
        <v>0</v>
      </c>
      <c r="J36" s="93">
        <f t="shared" si="1"/>
        <v>0</v>
      </c>
    </row>
    <row r="37" spans="1:10" ht="12.75" customHeight="1" x14ac:dyDescent="0.3">
      <c r="A37" s="91">
        <f t="shared" si="2"/>
        <v>27</v>
      </c>
      <c r="B37" s="84"/>
      <c r="C37" s="94" t="s">
        <v>313</v>
      </c>
      <c r="D37" s="84" t="s">
        <v>27</v>
      </c>
      <c r="E37" s="195"/>
      <c r="F37" s="87">
        <v>480</v>
      </c>
      <c r="G37" s="15">
        <v>0</v>
      </c>
      <c r="H37" s="84">
        <v>9.5</v>
      </c>
      <c r="I37" s="92">
        <f t="shared" si="0"/>
        <v>0</v>
      </c>
      <c r="J37" s="93">
        <f t="shared" si="1"/>
        <v>0</v>
      </c>
    </row>
    <row r="38" spans="1:10" ht="12.75" customHeight="1" x14ac:dyDescent="0.3">
      <c r="A38" s="91">
        <f t="shared" si="2"/>
        <v>28</v>
      </c>
      <c r="B38" s="84"/>
      <c r="C38" s="103" t="s">
        <v>465</v>
      </c>
      <c r="D38" s="84" t="s">
        <v>27</v>
      </c>
      <c r="E38" s="195"/>
      <c r="F38" s="87">
        <v>50</v>
      </c>
      <c r="G38" s="15">
        <v>0</v>
      </c>
      <c r="H38" s="84">
        <v>9.5</v>
      </c>
      <c r="I38" s="92">
        <f t="shared" si="0"/>
        <v>0</v>
      </c>
      <c r="J38" s="93">
        <f t="shared" si="1"/>
        <v>0</v>
      </c>
    </row>
    <row r="39" spans="1:10" ht="12.75" customHeight="1" x14ac:dyDescent="0.3">
      <c r="A39" s="91">
        <f t="shared" si="2"/>
        <v>29</v>
      </c>
      <c r="B39" s="84"/>
      <c r="C39" s="193" t="s">
        <v>466</v>
      </c>
      <c r="D39" s="84" t="s">
        <v>40</v>
      </c>
      <c r="E39" s="195"/>
      <c r="F39" s="87">
        <v>110</v>
      </c>
      <c r="G39" s="15">
        <v>0</v>
      </c>
      <c r="H39" s="84">
        <v>9.5</v>
      </c>
      <c r="I39" s="92">
        <f t="shared" si="0"/>
        <v>0</v>
      </c>
      <c r="J39" s="93">
        <f t="shared" si="1"/>
        <v>0</v>
      </c>
    </row>
    <row r="40" spans="1:10" ht="12.75" customHeight="1" x14ac:dyDescent="0.3">
      <c r="A40" s="91">
        <f t="shared" si="2"/>
        <v>30</v>
      </c>
      <c r="B40" s="84"/>
      <c r="C40" s="193" t="s">
        <v>467</v>
      </c>
      <c r="D40" s="84" t="s">
        <v>40</v>
      </c>
      <c r="E40" s="195"/>
      <c r="F40" s="87">
        <v>80</v>
      </c>
      <c r="G40" s="15">
        <v>0</v>
      </c>
      <c r="H40" s="84">
        <v>9.5</v>
      </c>
      <c r="I40" s="92">
        <f t="shared" si="0"/>
        <v>0</v>
      </c>
      <c r="J40" s="93">
        <f t="shared" si="1"/>
        <v>0</v>
      </c>
    </row>
    <row r="41" spans="1:10" ht="12.75" customHeight="1" x14ac:dyDescent="0.3">
      <c r="A41" s="91">
        <f t="shared" si="2"/>
        <v>31</v>
      </c>
      <c r="B41" s="84"/>
      <c r="C41" s="94" t="s">
        <v>468</v>
      </c>
      <c r="D41" s="84" t="s">
        <v>40</v>
      </c>
      <c r="E41" s="195"/>
      <c r="F41" s="87">
        <v>600</v>
      </c>
      <c r="G41" s="15">
        <v>0</v>
      </c>
      <c r="H41" s="84">
        <v>9.5</v>
      </c>
      <c r="I41" s="92">
        <f t="shared" si="0"/>
        <v>0</v>
      </c>
      <c r="J41" s="93">
        <f t="shared" si="1"/>
        <v>0</v>
      </c>
    </row>
    <row r="42" spans="1:10" ht="12.75" customHeight="1" x14ac:dyDescent="0.3">
      <c r="A42" s="91">
        <f t="shared" si="2"/>
        <v>32</v>
      </c>
      <c r="B42" s="84"/>
      <c r="C42" s="94" t="s">
        <v>469</v>
      </c>
      <c r="D42" s="84" t="s">
        <v>40</v>
      </c>
      <c r="E42" s="195"/>
      <c r="F42" s="87">
        <v>170</v>
      </c>
      <c r="G42" s="15">
        <v>0</v>
      </c>
      <c r="H42" s="84">
        <v>9.5</v>
      </c>
      <c r="I42" s="92">
        <f t="shared" si="0"/>
        <v>0</v>
      </c>
      <c r="J42" s="93">
        <f t="shared" si="1"/>
        <v>0</v>
      </c>
    </row>
    <row r="43" spans="1:10" s="4" customFormat="1" ht="12.75" customHeight="1" x14ac:dyDescent="0.3">
      <c r="A43" s="112"/>
      <c r="B43" s="112"/>
      <c r="C43" s="113" t="s">
        <v>39</v>
      </c>
      <c r="D43" s="114"/>
      <c r="E43" s="114"/>
      <c r="F43" s="114"/>
      <c r="G43" s="114"/>
      <c r="H43" s="114"/>
      <c r="I43" s="114"/>
      <c r="J43" s="115">
        <f>SUM(J11:J42)</f>
        <v>0</v>
      </c>
    </row>
    <row r="44" spans="1:10" s="4" customFormat="1" ht="12.75" customHeight="1" x14ac:dyDescent="0.3">
      <c r="D44" s="11"/>
    </row>
    <row r="45" spans="1:10" s="4" customFormat="1" ht="12.75" customHeight="1" x14ac:dyDescent="0.3">
      <c r="A45" s="4" t="s">
        <v>48</v>
      </c>
    </row>
    <row r="46" spans="1:10" s="4" customFormat="1" ht="12.75" customHeight="1" x14ac:dyDescent="0.3">
      <c r="A46" s="4" t="s">
        <v>6</v>
      </c>
    </row>
    <row r="47" spans="1:10" s="4" customFormat="1" ht="12.75" customHeight="1" x14ac:dyDescent="0.3">
      <c r="A47" s="4" t="s">
        <v>5</v>
      </c>
    </row>
    <row r="48" spans="1:10" s="4" customFormat="1" ht="12.75" customHeight="1" x14ac:dyDescent="0.3">
      <c r="A48" s="4" t="s">
        <v>148</v>
      </c>
    </row>
    <row r="49" spans="1:8" s="4" customFormat="1" ht="12.75" customHeight="1" x14ac:dyDescent="0.3"/>
    <row r="50" spans="1:8" s="4" customFormat="1" ht="12.75" customHeight="1" x14ac:dyDescent="0.3">
      <c r="D50" s="11"/>
    </row>
    <row r="51" spans="1:8" s="4" customFormat="1" ht="12.75" customHeight="1" x14ac:dyDescent="0.3">
      <c r="A51" s="4" t="s">
        <v>29</v>
      </c>
      <c r="D51" s="11"/>
      <c r="E51" s="11" t="s">
        <v>30</v>
      </c>
      <c r="H51" s="4" t="s">
        <v>31</v>
      </c>
    </row>
    <row r="52" spans="1:8" ht="12.75" customHeight="1" x14ac:dyDescent="0.3">
      <c r="A52" s="4"/>
      <c r="B52" s="4"/>
    </row>
    <row r="53" spans="1:8" ht="12.75" customHeight="1" x14ac:dyDescent="0.3">
      <c r="A53" s="4"/>
      <c r="B53" s="4"/>
    </row>
    <row r="54" spans="1:8" ht="12.75" customHeight="1" x14ac:dyDescent="0.3">
      <c r="A54" s="4"/>
      <c r="B54" s="4"/>
      <c r="C54" s="26"/>
    </row>
    <row r="55" spans="1:8" ht="12.75" customHeight="1" x14ac:dyDescent="0.3">
      <c r="A55" s="4"/>
      <c r="B55" s="4"/>
    </row>
    <row r="56" spans="1:8" ht="12.75" customHeight="1" x14ac:dyDescent="0.3">
      <c r="A56" s="4"/>
      <c r="B56" s="4"/>
      <c r="E56" s="26"/>
    </row>
    <row r="57" spans="1:8" ht="12.75" customHeight="1" x14ac:dyDescent="0.3">
      <c r="A57" s="4"/>
      <c r="B57" s="4"/>
    </row>
    <row r="58" spans="1:8" ht="12.75" customHeight="1" x14ac:dyDescent="0.3">
      <c r="A58" s="4"/>
      <c r="B58" s="4"/>
    </row>
    <row r="59" spans="1:8" ht="12.75" customHeight="1" x14ac:dyDescent="0.3">
      <c r="A59" s="4"/>
      <c r="B59" s="4"/>
    </row>
    <row r="60" spans="1:8" ht="12.75" customHeight="1" x14ac:dyDescent="0.3">
      <c r="A60" s="4"/>
      <c r="B60" s="4"/>
    </row>
    <row r="61" spans="1:8" ht="12.75" customHeight="1" x14ac:dyDescent="0.3">
      <c r="A61" s="4"/>
      <c r="B61" s="4"/>
    </row>
    <row r="62" spans="1:8" ht="12.75" customHeight="1" x14ac:dyDescent="0.3">
      <c r="A62" s="4"/>
      <c r="B62" s="4"/>
    </row>
    <row r="63" spans="1:8" ht="12.75" customHeight="1" x14ac:dyDescent="0.3">
      <c r="A63" s="4"/>
      <c r="B63" s="4"/>
    </row>
    <row r="64" spans="1:8" ht="12.75" customHeight="1" x14ac:dyDescent="0.3">
      <c r="A64" s="4"/>
      <c r="B64" s="4"/>
    </row>
    <row r="65" spans="1:2" ht="12.75" customHeight="1" x14ac:dyDescent="0.3">
      <c r="A65" s="4"/>
      <c r="B65" s="4"/>
    </row>
    <row r="66" spans="1:2" ht="12.75" customHeight="1" x14ac:dyDescent="0.3">
      <c r="A66" s="4"/>
      <c r="B66" s="4"/>
    </row>
    <row r="67" spans="1:2" ht="12.75" customHeight="1" x14ac:dyDescent="0.3">
      <c r="A67" s="4"/>
      <c r="B67" s="4"/>
    </row>
    <row r="68" spans="1:2" ht="12.75" customHeight="1" x14ac:dyDescent="0.3">
      <c r="A68" s="4"/>
      <c r="B68" s="4"/>
    </row>
    <row r="69" spans="1:2" ht="12.75" customHeight="1" x14ac:dyDescent="0.3">
      <c r="A69" s="4"/>
      <c r="B69" s="4"/>
    </row>
    <row r="70" spans="1:2" ht="12.75" customHeight="1" x14ac:dyDescent="0.3">
      <c r="A70" s="4"/>
      <c r="B70" s="4"/>
    </row>
    <row r="71" spans="1:2" ht="12.75" customHeight="1" x14ac:dyDescent="0.3">
      <c r="A71" s="4"/>
      <c r="B71" s="4"/>
    </row>
    <row r="72" spans="1:2" ht="12.75" customHeight="1" x14ac:dyDescent="0.3">
      <c r="A72" s="4"/>
      <c r="B72" s="4"/>
    </row>
    <row r="73" spans="1:2" ht="12.75" customHeight="1" x14ac:dyDescent="0.3">
      <c r="A73" s="4"/>
      <c r="B73" s="4"/>
    </row>
    <row r="74" spans="1:2" ht="12.75" customHeight="1" x14ac:dyDescent="0.3">
      <c r="A74" s="4"/>
      <c r="B74" s="4"/>
    </row>
    <row r="75" spans="1:2" ht="12.75" customHeight="1" x14ac:dyDescent="0.3">
      <c r="A75" s="4"/>
      <c r="B75" s="4"/>
    </row>
    <row r="76" spans="1:2" ht="12.75" customHeight="1" x14ac:dyDescent="0.3">
      <c r="A76" s="4"/>
      <c r="B76" s="4"/>
    </row>
    <row r="77" spans="1:2" ht="12.75" customHeight="1" x14ac:dyDescent="0.3">
      <c r="A77" s="4"/>
      <c r="B77" s="4"/>
    </row>
    <row r="78" spans="1:2" ht="12.75" customHeight="1" x14ac:dyDescent="0.3">
      <c r="A78" s="4"/>
      <c r="B78" s="4"/>
    </row>
  </sheetData>
  <sheetProtection algorithmName="SHA-512" hashValue="1BxaOACrPc8rTRjlIlKNEP2tFdLW7mPw9/WgHjko/eSwHR0nMhriGvitBp2tJNrhvZKVlWfPsosfvK3/71Tp7Q==" saltValue="J+vGiJKmRH9FVL0bWGomsQ==" spinCount="100000" sheet="1" objects="1" scenarios="1"/>
  <protectedRanges>
    <protectedRange sqref="C51" name="Obseg4"/>
    <protectedRange sqref="G11:G42" name="Obseg3"/>
    <protectedRange sqref="C4:C5" name="Obseg1"/>
    <protectedRange sqref="E11:E42" name="Obseg2_1"/>
  </protectedRanges>
  <pageMargins left="0.15748031496062992" right="0.15748031496062992" top="0.9842519685039370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1E82B-F252-4DC0-88FA-75D5DEBA636F}">
  <dimension ref="A2:R80"/>
  <sheetViews>
    <sheetView zoomScale="110" zoomScaleNormal="110" workbookViewId="0">
      <selection activeCell="B2" sqref="B2:F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5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6384" width="9.140625" style="2"/>
  </cols>
  <sheetData>
    <row r="2" spans="1:18" ht="12.75" customHeight="1" x14ac:dyDescent="0.3">
      <c r="B2" s="48" t="s">
        <v>459</v>
      </c>
      <c r="C2" s="48"/>
      <c r="D2" s="32"/>
      <c r="E2" s="29"/>
      <c r="F2" s="30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32" t="s">
        <v>341</v>
      </c>
      <c r="C3" s="32"/>
      <c r="D3" s="32"/>
      <c r="E3" s="29"/>
      <c r="F3" s="30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90"/>
    </row>
    <row r="5" spans="1:18" ht="12.75" customHeight="1" x14ac:dyDescent="0.3">
      <c r="B5" s="1" t="s">
        <v>25</v>
      </c>
      <c r="C5" s="1"/>
      <c r="I5" s="3"/>
      <c r="J5" s="3"/>
      <c r="K5" s="3"/>
      <c r="L5" s="3"/>
      <c r="M5" s="3"/>
      <c r="N5" s="3"/>
      <c r="O5" s="3"/>
      <c r="P5" s="3"/>
      <c r="Q5" s="3"/>
      <c r="R5" s="90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90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90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89" t="s">
        <v>97</v>
      </c>
      <c r="J8" s="116"/>
      <c r="K8" s="89"/>
      <c r="L8" s="89"/>
      <c r="M8" s="89"/>
      <c r="N8" s="90"/>
      <c r="O8" s="90"/>
      <c r="P8" s="90"/>
      <c r="Q8" s="90"/>
      <c r="R8" s="90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89" t="s">
        <v>328</v>
      </c>
      <c r="J9" s="89"/>
      <c r="K9" s="90"/>
      <c r="L9" s="90"/>
      <c r="M9" s="89"/>
      <c r="N9" s="117"/>
      <c r="O9" s="117"/>
      <c r="P9" s="90"/>
      <c r="Q9" s="90"/>
      <c r="R9" s="90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118"/>
      <c r="C11" s="144"/>
      <c r="D11" s="199"/>
      <c r="E11" s="199"/>
      <c r="F11" s="199"/>
      <c r="G11" s="199"/>
      <c r="H11" s="119"/>
      <c r="I11" s="120"/>
      <c r="J11" s="121" t="s">
        <v>157</v>
      </c>
      <c r="K11" s="122"/>
      <c r="L11" s="123"/>
      <c r="M11" s="124"/>
      <c r="N11" s="125" t="s">
        <v>158</v>
      </c>
      <c r="O11" s="124"/>
      <c r="P11" s="110"/>
      <c r="Q11" s="123" t="s">
        <v>318</v>
      </c>
      <c r="R11" s="126"/>
    </row>
    <row r="12" spans="1:18" ht="12.75" customHeight="1" x14ac:dyDescent="0.3">
      <c r="A12" s="1"/>
      <c r="B12" s="127" t="s">
        <v>26</v>
      </c>
      <c r="C12" s="145"/>
      <c r="D12" s="128"/>
      <c r="E12" s="200" t="s">
        <v>319</v>
      </c>
      <c r="F12" s="200"/>
      <c r="G12" s="200"/>
      <c r="H12" s="200"/>
      <c r="I12" s="129" t="s">
        <v>216</v>
      </c>
      <c r="J12" s="130" t="s">
        <v>320</v>
      </c>
      <c r="K12" s="110" t="s">
        <v>162</v>
      </c>
      <c r="L12" s="110" t="s">
        <v>21</v>
      </c>
      <c r="M12" s="110" t="s">
        <v>21</v>
      </c>
      <c r="N12" s="110" t="s">
        <v>22</v>
      </c>
      <c r="O12" s="110" t="s">
        <v>23</v>
      </c>
      <c r="P12" s="110" t="s">
        <v>23</v>
      </c>
      <c r="Q12" s="131" t="s">
        <v>24</v>
      </c>
      <c r="R12" s="131" t="s">
        <v>24</v>
      </c>
    </row>
    <row r="13" spans="1:18" ht="12.75" customHeight="1" x14ac:dyDescent="0.3">
      <c r="A13" s="1"/>
      <c r="B13" s="132"/>
      <c r="C13" s="146"/>
      <c r="D13" s="133"/>
      <c r="E13" s="133"/>
      <c r="F13" s="133"/>
      <c r="G13" s="133"/>
      <c r="H13" s="133"/>
      <c r="I13" s="134"/>
      <c r="J13" s="135" t="s">
        <v>160</v>
      </c>
      <c r="K13" s="110"/>
      <c r="L13" s="110" t="s">
        <v>321</v>
      </c>
      <c r="M13" s="110" t="s">
        <v>326</v>
      </c>
      <c r="N13" s="136"/>
      <c r="O13" s="110" t="s">
        <v>321</v>
      </c>
      <c r="P13" s="134" t="s">
        <v>326</v>
      </c>
      <c r="Q13" s="137" t="s">
        <v>322</v>
      </c>
      <c r="R13" s="134" t="s">
        <v>327</v>
      </c>
    </row>
    <row r="14" spans="1:18" ht="12.75" customHeight="1" x14ac:dyDescent="0.3">
      <c r="B14" s="138">
        <f>B13+1</f>
        <v>1</v>
      </c>
      <c r="C14" s="56">
        <v>652</v>
      </c>
      <c r="D14" s="196" t="s">
        <v>98</v>
      </c>
      <c r="E14" s="197" t="s">
        <v>98</v>
      </c>
      <c r="F14" s="197" t="s">
        <v>98</v>
      </c>
      <c r="G14" s="198" t="s">
        <v>98</v>
      </c>
      <c r="H14" s="139" t="s">
        <v>27</v>
      </c>
      <c r="I14" s="87"/>
      <c r="J14" s="168">
        <v>20</v>
      </c>
      <c r="K14" s="42">
        <v>140</v>
      </c>
      <c r="L14" s="92">
        <v>0</v>
      </c>
      <c r="M14" s="92">
        <v>0</v>
      </c>
      <c r="N14" s="84">
        <v>9.5</v>
      </c>
      <c r="O14" s="92">
        <f>PRODUCT(L14,1.095)</f>
        <v>0</v>
      </c>
      <c r="P14" s="92">
        <f>PRODUCT(M14,1.095)</f>
        <v>0</v>
      </c>
      <c r="Q14" s="93">
        <f>PRODUCT(J14,O14)</f>
        <v>0</v>
      </c>
      <c r="R14" s="93">
        <f>PRODUCT(K14,P14)</f>
        <v>0</v>
      </c>
    </row>
    <row r="15" spans="1:18" ht="12.75" customHeight="1" x14ac:dyDescent="0.3">
      <c r="B15" s="138">
        <f>B14+1</f>
        <v>2</v>
      </c>
      <c r="C15" s="56">
        <v>653</v>
      </c>
      <c r="D15" s="196" t="s">
        <v>99</v>
      </c>
      <c r="E15" s="197" t="s">
        <v>99</v>
      </c>
      <c r="F15" s="197" t="s">
        <v>99</v>
      </c>
      <c r="G15" s="198" t="s">
        <v>99</v>
      </c>
      <c r="H15" s="139" t="s">
        <v>27</v>
      </c>
      <c r="I15" s="42"/>
      <c r="J15" s="168">
        <v>600</v>
      </c>
      <c r="K15" s="42">
        <v>4800</v>
      </c>
      <c r="L15" s="15">
        <v>0</v>
      </c>
      <c r="M15" s="15">
        <v>0</v>
      </c>
      <c r="N15" s="84">
        <v>9.5</v>
      </c>
      <c r="O15" s="92">
        <f t="shared" ref="O15:O65" si="0">PRODUCT(L15,1.095)</f>
        <v>0</v>
      </c>
      <c r="P15" s="92">
        <f t="shared" ref="P15:P65" si="1">PRODUCT(M15,1.095)</f>
        <v>0</v>
      </c>
      <c r="Q15" s="93">
        <f t="shared" ref="Q15:Q65" si="2">PRODUCT(J15,O15)</f>
        <v>0</v>
      </c>
      <c r="R15" s="93">
        <f t="shared" ref="R15:R65" si="3">PRODUCT(K15,P15)</f>
        <v>0</v>
      </c>
    </row>
    <row r="16" spans="1:18" ht="12.75" customHeight="1" x14ac:dyDescent="0.3">
      <c r="B16" s="138">
        <f t="shared" ref="B16:B66" si="4">B15+1</f>
        <v>3</v>
      </c>
      <c r="C16" s="56">
        <v>655</v>
      </c>
      <c r="D16" s="196" t="s">
        <v>100</v>
      </c>
      <c r="E16" s="197" t="s">
        <v>100</v>
      </c>
      <c r="F16" s="197" t="s">
        <v>100</v>
      </c>
      <c r="G16" s="198" t="s">
        <v>100</v>
      </c>
      <c r="H16" s="139" t="s">
        <v>27</v>
      </c>
      <c r="I16" s="42"/>
      <c r="J16" s="168">
        <v>0</v>
      </c>
      <c r="K16" s="42">
        <v>300</v>
      </c>
      <c r="L16" s="15">
        <v>0</v>
      </c>
      <c r="M16" s="15">
        <v>0</v>
      </c>
      <c r="N16" s="84">
        <v>9.5</v>
      </c>
      <c r="O16" s="92">
        <f t="shared" si="0"/>
        <v>0</v>
      </c>
      <c r="P16" s="92">
        <f t="shared" si="1"/>
        <v>0</v>
      </c>
      <c r="Q16" s="93">
        <f t="shared" si="2"/>
        <v>0</v>
      </c>
      <c r="R16" s="93">
        <f t="shared" si="3"/>
        <v>0</v>
      </c>
    </row>
    <row r="17" spans="2:18" ht="12.75" customHeight="1" x14ac:dyDescent="0.3">
      <c r="B17" s="138">
        <f t="shared" si="4"/>
        <v>4</v>
      </c>
      <c r="C17" s="56">
        <v>980</v>
      </c>
      <c r="D17" s="196" t="s">
        <v>331</v>
      </c>
      <c r="E17" s="197"/>
      <c r="F17" s="197"/>
      <c r="G17" s="198"/>
      <c r="H17" s="139" t="s">
        <v>27</v>
      </c>
      <c r="I17" s="42"/>
      <c r="J17" s="168">
        <v>0</v>
      </c>
      <c r="K17" s="42">
        <v>65</v>
      </c>
      <c r="L17" s="15">
        <v>0</v>
      </c>
      <c r="M17" s="15">
        <v>0</v>
      </c>
      <c r="N17" s="84">
        <v>9.5</v>
      </c>
      <c r="O17" s="92">
        <f t="shared" si="0"/>
        <v>0</v>
      </c>
      <c r="P17" s="92">
        <f t="shared" si="1"/>
        <v>0</v>
      </c>
      <c r="Q17" s="93">
        <f t="shared" si="2"/>
        <v>0</v>
      </c>
      <c r="R17" s="93">
        <f t="shared" si="3"/>
        <v>0</v>
      </c>
    </row>
    <row r="18" spans="2:18" ht="12.75" customHeight="1" x14ac:dyDescent="0.3">
      <c r="B18" s="138">
        <f t="shared" si="4"/>
        <v>5</v>
      </c>
      <c r="C18" s="56">
        <v>656</v>
      </c>
      <c r="D18" s="196" t="s">
        <v>101</v>
      </c>
      <c r="E18" s="197" t="s">
        <v>101</v>
      </c>
      <c r="F18" s="197" t="s">
        <v>101</v>
      </c>
      <c r="G18" s="198" t="s">
        <v>101</v>
      </c>
      <c r="H18" s="139" t="s">
        <v>27</v>
      </c>
      <c r="I18" s="42"/>
      <c r="J18" s="168">
        <v>80</v>
      </c>
      <c r="K18" s="42">
        <v>680</v>
      </c>
      <c r="L18" s="15">
        <v>0</v>
      </c>
      <c r="M18" s="15">
        <v>0</v>
      </c>
      <c r="N18" s="84">
        <v>9.5</v>
      </c>
      <c r="O18" s="92">
        <f t="shared" si="0"/>
        <v>0</v>
      </c>
      <c r="P18" s="92">
        <f t="shared" si="1"/>
        <v>0</v>
      </c>
      <c r="Q18" s="93">
        <f t="shared" si="2"/>
        <v>0</v>
      </c>
      <c r="R18" s="93">
        <f t="shared" si="3"/>
        <v>0</v>
      </c>
    </row>
    <row r="19" spans="2:18" ht="12.75" customHeight="1" x14ac:dyDescent="0.3">
      <c r="B19" s="138">
        <f t="shared" si="4"/>
        <v>6</v>
      </c>
      <c r="C19" s="56">
        <v>657</v>
      </c>
      <c r="D19" s="196" t="s">
        <v>102</v>
      </c>
      <c r="E19" s="197" t="s">
        <v>102</v>
      </c>
      <c r="F19" s="197" t="s">
        <v>102</v>
      </c>
      <c r="G19" s="198" t="s">
        <v>102</v>
      </c>
      <c r="H19" s="139" t="s">
        <v>27</v>
      </c>
      <c r="I19" s="42"/>
      <c r="J19" s="168">
        <v>60</v>
      </c>
      <c r="K19" s="42">
        <v>460</v>
      </c>
      <c r="L19" s="15">
        <v>0</v>
      </c>
      <c r="M19" s="15">
        <v>0</v>
      </c>
      <c r="N19" s="84">
        <v>9.5</v>
      </c>
      <c r="O19" s="92">
        <f t="shared" si="0"/>
        <v>0</v>
      </c>
      <c r="P19" s="92">
        <f t="shared" si="1"/>
        <v>0</v>
      </c>
      <c r="Q19" s="93">
        <f t="shared" si="2"/>
        <v>0</v>
      </c>
      <c r="R19" s="93">
        <f t="shared" si="3"/>
        <v>0</v>
      </c>
    </row>
    <row r="20" spans="2:18" ht="12.75" customHeight="1" x14ac:dyDescent="0.3">
      <c r="B20" s="138">
        <f t="shared" si="4"/>
        <v>7</v>
      </c>
      <c r="C20" s="56">
        <v>658</v>
      </c>
      <c r="D20" s="196" t="s">
        <v>103</v>
      </c>
      <c r="E20" s="197" t="s">
        <v>103</v>
      </c>
      <c r="F20" s="197" t="s">
        <v>103</v>
      </c>
      <c r="G20" s="198" t="s">
        <v>103</v>
      </c>
      <c r="H20" s="139" t="s">
        <v>27</v>
      </c>
      <c r="I20" s="42"/>
      <c r="J20" s="168">
        <v>280</v>
      </c>
      <c r="K20" s="42">
        <v>2520</v>
      </c>
      <c r="L20" s="15">
        <v>0</v>
      </c>
      <c r="M20" s="15">
        <v>0</v>
      </c>
      <c r="N20" s="84">
        <v>9.5</v>
      </c>
      <c r="O20" s="92">
        <f t="shared" si="0"/>
        <v>0</v>
      </c>
      <c r="P20" s="92">
        <f t="shared" si="1"/>
        <v>0</v>
      </c>
      <c r="Q20" s="93">
        <f t="shared" si="2"/>
        <v>0</v>
      </c>
      <c r="R20" s="93">
        <f t="shared" si="3"/>
        <v>0</v>
      </c>
    </row>
    <row r="21" spans="2:18" ht="12.75" customHeight="1" x14ac:dyDescent="0.3">
      <c r="B21" s="138">
        <f t="shared" si="4"/>
        <v>8</v>
      </c>
      <c r="C21" s="56">
        <v>659</v>
      </c>
      <c r="D21" s="196" t="s">
        <v>104</v>
      </c>
      <c r="E21" s="197" t="s">
        <v>104</v>
      </c>
      <c r="F21" s="197" t="s">
        <v>104</v>
      </c>
      <c r="G21" s="198" t="s">
        <v>104</v>
      </c>
      <c r="H21" s="139" t="s">
        <v>27</v>
      </c>
      <c r="I21" s="42"/>
      <c r="J21" s="168">
        <v>15</v>
      </c>
      <c r="K21" s="42">
        <v>105</v>
      </c>
      <c r="L21" s="15">
        <v>0</v>
      </c>
      <c r="M21" s="15">
        <v>0</v>
      </c>
      <c r="N21" s="84">
        <v>9.5</v>
      </c>
      <c r="O21" s="92">
        <f t="shared" si="0"/>
        <v>0</v>
      </c>
      <c r="P21" s="92">
        <f t="shared" si="1"/>
        <v>0</v>
      </c>
      <c r="Q21" s="93">
        <f t="shared" si="2"/>
        <v>0</v>
      </c>
      <c r="R21" s="93">
        <f t="shared" si="3"/>
        <v>0</v>
      </c>
    </row>
    <row r="22" spans="2:18" ht="12.75" customHeight="1" x14ac:dyDescent="0.3">
      <c r="B22" s="138">
        <f t="shared" si="4"/>
        <v>9</v>
      </c>
      <c r="C22" s="56">
        <v>661</v>
      </c>
      <c r="D22" s="196" t="s">
        <v>330</v>
      </c>
      <c r="E22" s="197"/>
      <c r="F22" s="197"/>
      <c r="G22" s="198"/>
      <c r="H22" s="139" t="s">
        <v>27</v>
      </c>
      <c r="I22" s="42"/>
      <c r="J22" s="168">
        <v>5</v>
      </c>
      <c r="K22" s="42">
        <v>35</v>
      </c>
      <c r="L22" s="15">
        <v>0</v>
      </c>
      <c r="M22" s="15">
        <v>0</v>
      </c>
      <c r="N22" s="84">
        <v>9.5</v>
      </c>
      <c r="O22" s="92">
        <f t="shared" si="0"/>
        <v>0</v>
      </c>
      <c r="P22" s="92">
        <f t="shared" si="1"/>
        <v>0</v>
      </c>
      <c r="Q22" s="93">
        <f t="shared" si="2"/>
        <v>0</v>
      </c>
      <c r="R22" s="93">
        <f t="shared" si="3"/>
        <v>0</v>
      </c>
    </row>
    <row r="23" spans="2:18" ht="12.75" customHeight="1" x14ac:dyDescent="0.3">
      <c r="B23" s="138">
        <f t="shared" si="4"/>
        <v>10</v>
      </c>
      <c r="C23" s="56">
        <v>660</v>
      </c>
      <c r="D23" s="196" t="s">
        <v>105</v>
      </c>
      <c r="E23" s="197" t="s">
        <v>105</v>
      </c>
      <c r="F23" s="197" t="s">
        <v>105</v>
      </c>
      <c r="G23" s="198" t="s">
        <v>105</v>
      </c>
      <c r="H23" s="139" t="s">
        <v>27</v>
      </c>
      <c r="I23" s="42"/>
      <c r="J23" s="168">
        <v>0</v>
      </c>
      <c r="K23" s="42">
        <v>130</v>
      </c>
      <c r="L23" s="15">
        <v>0</v>
      </c>
      <c r="M23" s="15">
        <v>0</v>
      </c>
      <c r="N23" s="84">
        <v>9.5</v>
      </c>
      <c r="O23" s="92">
        <f t="shared" si="0"/>
        <v>0</v>
      </c>
      <c r="P23" s="92">
        <f t="shared" si="1"/>
        <v>0</v>
      </c>
      <c r="Q23" s="93">
        <f t="shared" si="2"/>
        <v>0</v>
      </c>
      <c r="R23" s="93">
        <f t="shared" si="3"/>
        <v>0</v>
      </c>
    </row>
    <row r="24" spans="2:18" ht="12.75" customHeight="1" x14ac:dyDescent="0.3">
      <c r="B24" s="138">
        <f t="shared" si="4"/>
        <v>11</v>
      </c>
      <c r="C24" s="56">
        <v>663</v>
      </c>
      <c r="D24" s="196" t="s">
        <v>106</v>
      </c>
      <c r="E24" s="197" t="s">
        <v>106</v>
      </c>
      <c r="F24" s="197" t="s">
        <v>106</v>
      </c>
      <c r="G24" s="198" t="s">
        <v>106</v>
      </c>
      <c r="H24" s="139" t="s">
        <v>27</v>
      </c>
      <c r="I24" s="42"/>
      <c r="J24" s="168">
        <v>80</v>
      </c>
      <c r="K24" s="42">
        <v>660</v>
      </c>
      <c r="L24" s="15">
        <v>0</v>
      </c>
      <c r="M24" s="15">
        <v>0</v>
      </c>
      <c r="N24" s="84">
        <v>9.5</v>
      </c>
      <c r="O24" s="92">
        <f t="shared" si="0"/>
        <v>0</v>
      </c>
      <c r="P24" s="92">
        <f t="shared" si="1"/>
        <v>0</v>
      </c>
      <c r="Q24" s="93">
        <f t="shared" si="2"/>
        <v>0</v>
      </c>
      <c r="R24" s="93">
        <f t="shared" si="3"/>
        <v>0</v>
      </c>
    </row>
    <row r="25" spans="2:18" ht="12.75" customHeight="1" x14ac:dyDescent="0.3">
      <c r="B25" s="138">
        <f t="shared" si="4"/>
        <v>12</v>
      </c>
      <c r="C25" s="56">
        <v>665</v>
      </c>
      <c r="D25" s="196" t="s">
        <v>107</v>
      </c>
      <c r="E25" s="197" t="s">
        <v>107</v>
      </c>
      <c r="F25" s="197" t="s">
        <v>107</v>
      </c>
      <c r="G25" s="198" t="s">
        <v>107</v>
      </c>
      <c r="H25" s="139" t="s">
        <v>27</v>
      </c>
      <c r="I25" s="42"/>
      <c r="J25" s="168">
        <v>0</v>
      </c>
      <c r="K25" s="42">
        <v>40</v>
      </c>
      <c r="L25" s="15">
        <v>0</v>
      </c>
      <c r="M25" s="15">
        <v>0</v>
      </c>
      <c r="N25" s="84">
        <v>9.5</v>
      </c>
      <c r="O25" s="92">
        <f t="shared" si="0"/>
        <v>0</v>
      </c>
      <c r="P25" s="92">
        <f t="shared" si="1"/>
        <v>0</v>
      </c>
      <c r="Q25" s="93">
        <f t="shared" si="2"/>
        <v>0</v>
      </c>
      <c r="R25" s="93">
        <f t="shared" si="3"/>
        <v>0</v>
      </c>
    </row>
    <row r="26" spans="2:18" ht="12.75" customHeight="1" x14ac:dyDescent="0.3">
      <c r="B26" s="138">
        <f t="shared" si="4"/>
        <v>13</v>
      </c>
      <c r="C26" s="56">
        <v>667</v>
      </c>
      <c r="D26" s="196" t="s">
        <v>215</v>
      </c>
      <c r="E26" s="197" t="s">
        <v>215</v>
      </c>
      <c r="F26" s="197" t="s">
        <v>215</v>
      </c>
      <c r="G26" s="198" t="s">
        <v>215</v>
      </c>
      <c r="H26" s="139" t="s">
        <v>27</v>
      </c>
      <c r="I26" s="42"/>
      <c r="J26" s="168">
        <v>60</v>
      </c>
      <c r="K26" s="42">
        <v>600</v>
      </c>
      <c r="L26" s="15">
        <v>0</v>
      </c>
      <c r="M26" s="15">
        <v>0</v>
      </c>
      <c r="N26" s="84">
        <v>9.5</v>
      </c>
      <c r="O26" s="92">
        <f t="shared" si="0"/>
        <v>0</v>
      </c>
      <c r="P26" s="92">
        <f t="shared" si="1"/>
        <v>0</v>
      </c>
      <c r="Q26" s="93">
        <f t="shared" si="2"/>
        <v>0</v>
      </c>
      <c r="R26" s="93">
        <f t="shared" si="3"/>
        <v>0</v>
      </c>
    </row>
    <row r="27" spans="2:18" ht="12.75" customHeight="1" x14ac:dyDescent="0.3">
      <c r="B27" s="138">
        <f t="shared" si="4"/>
        <v>14</v>
      </c>
      <c r="C27" s="56">
        <v>671</v>
      </c>
      <c r="D27" s="196" t="s">
        <v>109</v>
      </c>
      <c r="E27" s="197" t="s">
        <v>109</v>
      </c>
      <c r="F27" s="197" t="s">
        <v>109</v>
      </c>
      <c r="G27" s="198" t="s">
        <v>109</v>
      </c>
      <c r="H27" s="139" t="s">
        <v>27</v>
      </c>
      <c r="I27" s="42"/>
      <c r="J27" s="168">
        <v>0</v>
      </c>
      <c r="K27" s="42">
        <v>120</v>
      </c>
      <c r="L27" s="15">
        <v>0</v>
      </c>
      <c r="M27" s="15">
        <v>0</v>
      </c>
      <c r="N27" s="84">
        <v>9.5</v>
      </c>
      <c r="O27" s="92">
        <f t="shared" si="0"/>
        <v>0</v>
      </c>
      <c r="P27" s="92">
        <f t="shared" si="1"/>
        <v>0</v>
      </c>
      <c r="Q27" s="93">
        <f t="shared" si="2"/>
        <v>0</v>
      </c>
      <c r="R27" s="93">
        <f t="shared" si="3"/>
        <v>0</v>
      </c>
    </row>
    <row r="28" spans="2:18" ht="12.75" customHeight="1" x14ac:dyDescent="0.3">
      <c r="B28" s="138">
        <f t="shared" si="4"/>
        <v>15</v>
      </c>
      <c r="C28" s="56">
        <v>672</v>
      </c>
      <c r="D28" s="196" t="s">
        <v>110</v>
      </c>
      <c r="E28" s="197" t="s">
        <v>110</v>
      </c>
      <c r="F28" s="197" t="s">
        <v>110</v>
      </c>
      <c r="G28" s="198" t="s">
        <v>110</v>
      </c>
      <c r="H28" s="139" t="s">
        <v>27</v>
      </c>
      <c r="I28" s="42"/>
      <c r="J28" s="168">
        <v>20</v>
      </c>
      <c r="K28" s="42">
        <v>80</v>
      </c>
      <c r="L28" s="15">
        <v>0</v>
      </c>
      <c r="M28" s="15">
        <v>0</v>
      </c>
      <c r="N28" s="84">
        <v>9.5</v>
      </c>
      <c r="O28" s="92">
        <f t="shared" si="0"/>
        <v>0</v>
      </c>
      <c r="P28" s="92">
        <f t="shared" si="1"/>
        <v>0</v>
      </c>
      <c r="Q28" s="93">
        <f t="shared" si="2"/>
        <v>0</v>
      </c>
      <c r="R28" s="93">
        <f t="shared" si="3"/>
        <v>0</v>
      </c>
    </row>
    <row r="29" spans="2:18" ht="12.75" customHeight="1" x14ac:dyDescent="0.3">
      <c r="B29" s="138">
        <f t="shared" si="4"/>
        <v>16</v>
      </c>
      <c r="C29" s="56">
        <v>673</v>
      </c>
      <c r="D29" s="196" t="s">
        <v>111</v>
      </c>
      <c r="E29" s="197" t="s">
        <v>111</v>
      </c>
      <c r="F29" s="197" t="s">
        <v>111</v>
      </c>
      <c r="G29" s="198" t="s">
        <v>111</v>
      </c>
      <c r="H29" s="139" t="s">
        <v>27</v>
      </c>
      <c r="I29" s="42"/>
      <c r="J29" s="168">
        <v>0</v>
      </c>
      <c r="K29" s="42">
        <v>1100</v>
      </c>
      <c r="L29" s="15">
        <v>0</v>
      </c>
      <c r="M29" s="15">
        <v>0</v>
      </c>
      <c r="N29" s="84">
        <v>9.5</v>
      </c>
      <c r="O29" s="92">
        <f t="shared" si="0"/>
        <v>0</v>
      </c>
      <c r="P29" s="92">
        <f t="shared" si="1"/>
        <v>0</v>
      </c>
      <c r="Q29" s="93">
        <f t="shared" si="2"/>
        <v>0</v>
      </c>
      <c r="R29" s="93">
        <f t="shared" si="3"/>
        <v>0</v>
      </c>
    </row>
    <row r="30" spans="2:18" ht="12.75" customHeight="1" x14ac:dyDescent="0.3">
      <c r="B30" s="138">
        <f t="shared" si="4"/>
        <v>17</v>
      </c>
      <c r="C30" s="56">
        <v>674</v>
      </c>
      <c r="D30" s="196" t="s">
        <v>112</v>
      </c>
      <c r="E30" s="197" t="s">
        <v>112</v>
      </c>
      <c r="F30" s="197" t="s">
        <v>112</v>
      </c>
      <c r="G30" s="198" t="s">
        <v>112</v>
      </c>
      <c r="H30" s="139" t="s">
        <v>27</v>
      </c>
      <c r="I30" s="42"/>
      <c r="J30" s="168">
        <v>200</v>
      </c>
      <c r="K30" s="42">
        <v>1650</v>
      </c>
      <c r="L30" s="15">
        <v>0</v>
      </c>
      <c r="M30" s="15">
        <v>0</v>
      </c>
      <c r="N30" s="84">
        <v>9.5</v>
      </c>
      <c r="O30" s="92">
        <f t="shared" si="0"/>
        <v>0</v>
      </c>
      <c r="P30" s="92">
        <f t="shared" si="1"/>
        <v>0</v>
      </c>
      <c r="Q30" s="93">
        <f t="shared" si="2"/>
        <v>0</v>
      </c>
      <c r="R30" s="93">
        <f t="shared" si="3"/>
        <v>0</v>
      </c>
    </row>
    <row r="31" spans="2:18" ht="12.75" customHeight="1" x14ac:dyDescent="0.3">
      <c r="B31" s="138">
        <f t="shared" si="4"/>
        <v>18</v>
      </c>
      <c r="C31" s="56">
        <v>675</v>
      </c>
      <c r="D31" s="196" t="s">
        <v>113</v>
      </c>
      <c r="E31" s="197"/>
      <c r="F31" s="197"/>
      <c r="G31" s="198"/>
      <c r="H31" s="139" t="s">
        <v>27</v>
      </c>
      <c r="I31" s="42"/>
      <c r="J31" s="169">
        <v>2100</v>
      </c>
      <c r="K31" s="42">
        <v>19000</v>
      </c>
      <c r="L31" s="15">
        <v>0</v>
      </c>
      <c r="M31" s="15">
        <v>0</v>
      </c>
      <c r="N31" s="84">
        <v>9.5</v>
      </c>
      <c r="O31" s="92">
        <f t="shared" si="0"/>
        <v>0</v>
      </c>
      <c r="P31" s="92">
        <f t="shared" si="1"/>
        <v>0</v>
      </c>
      <c r="Q31" s="93">
        <f t="shared" si="2"/>
        <v>0</v>
      </c>
      <c r="R31" s="93">
        <f t="shared" si="3"/>
        <v>0</v>
      </c>
    </row>
    <row r="32" spans="2:18" ht="12.75" customHeight="1" x14ac:dyDescent="0.3">
      <c r="B32" s="138">
        <f t="shared" si="4"/>
        <v>19</v>
      </c>
      <c r="C32" s="56">
        <v>677</v>
      </c>
      <c r="D32" s="196" t="s">
        <v>114</v>
      </c>
      <c r="E32" s="197" t="s">
        <v>114</v>
      </c>
      <c r="F32" s="197" t="s">
        <v>114</v>
      </c>
      <c r="G32" s="198" t="s">
        <v>114</v>
      </c>
      <c r="H32" s="139" t="s">
        <v>27</v>
      </c>
      <c r="I32" s="42"/>
      <c r="J32" s="168">
        <v>90</v>
      </c>
      <c r="K32" s="42">
        <v>900</v>
      </c>
      <c r="L32" s="15">
        <v>0</v>
      </c>
      <c r="M32" s="15">
        <v>0</v>
      </c>
      <c r="N32" s="84">
        <v>9.5</v>
      </c>
      <c r="O32" s="92">
        <f t="shared" si="0"/>
        <v>0</v>
      </c>
      <c r="P32" s="92">
        <f t="shared" si="1"/>
        <v>0</v>
      </c>
      <c r="Q32" s="93">
        <f t="shared" si="2"/>
        <v>0</v>
      </c>
      <c r="R32" s="93">
        <f t="shared" si="3"/>
        <v>0</v>
      </c>
    </row>
    <row r="33" spans="2:18" ht="12.75" customHeight="1" x14ac:dyDescent="0.3">
      <c r="B33" s="138">
        <f t="shared" si="4"/>
        <v>20</v>
      </c>
      <c r="C33" s="56">
        <v>915</v>
      </c>
      <c r="D33" s="196" t="s">
        <v>329</v>
      </c>
      <c r="E33" s="197"/>
      <c r="F33" s="197"/>
      <c r="G33" s="198"/>
      <c r="H33" s="139" t="s">
        <v>27</v>
      </c>
      <c r="I33" s="42"/>
      <c r="J33" s="168">
        <v>10</v>
      </c>
      <c r="K33" s="42">
        <v>40</v>
      </c>
      <c r="L33" s="15">
        <v>0</v>
      </c>
      <c r="M33" s="15">
        <v>0</v>
      </c>
      <c r="N33" s="84">
        <v>9.5</v>
      </c>
      <c r="O33" s="92">
        <f t="shared" si="0"/>
        <v>0</v>
      </c>
      <c r="P33" s="92">
        <f t="shared" si="1"/>
        <v>0</v>
      </c>
      <c r="Q33" s="93">
        <f t="shared" si="2"/>
        <v>0</v>
      </c>
      <c r="R33" s="93">
        <f t="shared" si="3"/>
        <v>0</v>
      </c>
    </row>
    <row r="34" spans="2:18" ht="12.75" customHeight="1" x14ac:dyDescent="0.3">
      <c r="B34" s="138">
        <f t="shared" si="4"/>
        <v>21</v>
      </c>
      <c r="C34" s="56">
        <v>678</v>
      </c>
      <c r="D34" s="196" t="s">
        <v>115</v>
      </c>
      <c r="E34" s="197" t="s">
        <v>115</v>
      </c>
      <c r="F34" s="197" t="s">
        <v>115</v>
      </c>
      <c r="G34" s="198" t="s">
        <v>115</v>
      </c>
      <c r="H34" s="139" t="s">
        <v>27</v>
      </c>
      <c r="I34" s="42"/>
      <c r="J34" s="168">
        <v>10</v>
      </c>
      <c r="K34" s="42">
        <v>90</v>
      </c>
      <c r="L34" s="15">
        <v>0</v>
      </c>
      <c r="M34" s="15">
        <v>0</v>
      </c>
      <c r="N34" s="84">
        <v>9.5</v>
      </c>
      <c r="O34" s="92">
        <f t="shared" si="0"/>
        <v>0</v>
      </c>
      <c r="P34" s="92">
        <f t="shared" si="1"/>
        <v>0</v>
      </c>
      <c r="Q34" s="93">
        <f t="shared" si="2"/>
        <v>0</v>
      </c>
      <c r="R34" s="93">
        <f t="shared" si="3"/>
        <v>0</v>
      </c>
    </row>
    <row r="35" spans="2:18" ht="12.75" customHeight="1" x14ac:dyDescent="0.3">
      <c r="B35" s="138">
        <f t="shared" si="4"/>
        <v>22</v>
      </c>
      <c r="C35" s="56">
        <v>679</v>
      </c>
      <c r="D35" s="196" t="s">
        <v>116</v>
      </c>
      <c r="E35" s="197" t="s">
        <v>116</v>
      </c>
      <c r="F35" s="197" t="s">
        <v>116</v>
      </c>
      <c r="G35" s="198" t="s">
        <v>116</v>
      </c>
      <c r="H35" s="139" t="s">
        <v>27</v>
      </c>
      <c r="I35" s="42"/>
      <c r="J35" s="168">
        <v>0</v>
      </c>
      <c r="K35" s="42">
        <v>380</v>
      </c>
      <c r="L35" s="15">
        <v>0</v>
      </c>
      <c r="M35" s="15">
        <v>0</v>
      </c>
      <c r="N35" s="84">
        <v>9.5</v>
      </c>
      <c r="O35" s="92">
        <f t="shared" si="0"/>
        <v>0</v>
      </c>
      <c r="P35" s="92">
        <f t="shared" si="1"/>
        <v>0</v>
      </c>
      <c r="Q35" s="93">
        <f t="shared" si="2"/>
        <v>0</v>
      </c>
      <c r="R35" s="93">
        <f t="shared" si="3"/>
        <v>0</v>
      </c>
    </row>
    <row r="36" spans="2:18" ht="12.75" customHeight="1" x14ac:dyDescent="0.3">
      <c r="B36" s="138">
        <f t="shared" si="4"/>
        <v>23</v>
      </c>
      <c r="C36" s="56">
        <v>680</v>
      </c>
      <c r="D36" s="196" t="s">
        <v>117</v>
      </c>
      <c r="E36" s="197" t="s">
        <v>117</v>
      </c>
      <c r="F36" s="197" t="s">
        <v>117</v>
      </c>
      <c r="G36" s="198" t="s">
        <v>117</v>
      </c>
      <c r="H36" s="139" t="s">
        <v>27</v>
      </c>
      <c r="I36" s="42"/>
      <c r="J36" s="168">
        <v>0</v>
      </c>
      <c r="K36" s="42">
        <v>2280</v>
      </c>
      <c r="L36" s="15">
        <v>0</v>
      </c>
      <c r="M36" s="15">
        <v>0</v>
      </c>
      <c r="N36" s="84">
        <v>9.5</v>
      </c>
      <c r="O36" s="92">
        <f t="shared" si="0"/>
        <v>0</v>
      </c>
      <c r="P36" s="92">
        <f t="shared" si="1"/>
        <v>0</v>
      </c>
      <c r="Q36" s="93">
        <f t="shared" si="2"/>
        <v>0</v>
      </c>
      <c r="R36" s="93">
        <f t="shared" si="3"/>
        <v>0</v>
      </c>
    </row>
    <row r="37" spans="2:18" ht="12.75" customHeight="1" x14ac:dyDescent="0.3">
      <c r="B37" s="138">
        <f t="shared" si="4"/>
        <v>24</v>
      </c>
      <c r="C37" s="56">
        <v>681</v>
      </c>
      <c r="D37" s="196" t="s">
        <v>118</v>
      </c>
      <c r="E37" s="197" t="s">
        <v>118</v>
      </c>
      <c r="F37" s="197" t="s">
        <v>118</v>
      </c>
      <c r="G37" s="198" t="s">
        <v>118</v>
      </c>
      <c r="H37" s="139" t="s">
        <v>27</v>
      </c>
      <c r="I37" s="42"/>
      <c r="J37" s="168">
        <v>0</v>
      </c>
      <c r="K37" s="42">
        <v>240</v>
      </c>
      <c r="L37" s="15">
        <v>0</v>
      </c>
      <c r="M37" s="15">
        <v>0</v>
      </c>
      <c r="N37" s="84">
        <v>9.5</v>
      </c>
      <c r="O37" s="92">
        <f t="shared" si="0"/>
        <v>0</v>
      </c>
      <c r="P37" s="92">
        <f t="shared" si="1"/>
        <v>0</v>
      </c>
      <c r="Q37" s="93">
        <f t="shared" si="2"/>
        <v>0</v>
      </c>
      <c r="R37" s="93">
        <f t="shared" si="3"/>
        <v>0</v>
      </c>
    </row>
    <row r="38" spans="2:18" ht="12.75" customHeight="1" x14ac:dyDescent="0.3">
      <c r="B38" s="138">
        <f t="shared" si="4"/>
        <v>25</v>
      </c>
      <c r="C38" s="56">
        <v>682</v>
      </c>
      <c r="D38" s="196" t="s">
        <v>334</v>
      </c>
      <c r="E38" s="197"/>
      <c r="F38" s="197"/>
      <c r="G38" s="198"/>
      <c r="H38" s="139" t="s">
        <v>27</v>
      </c>
      <c r="I38" s="42"/>
      <c r="J38" s="168">
        <v>6</v>
      </c>
      <c r="K38" s="42">
        <v>60</v>
      </c>
      <c r="L38" s="15">
        <v>0</v>
      </c>
      <c r="M38" s="15">
        <v>0</v>
      </c>
      <c r="N38" s="84">
        <v>9.5</v>
      </c>
      <c r="O38" s="92">
        <f t="shared" si="0"/>
        <v>0</v>
      </c>
      <c r="P38" s="92">
        <f t="shared" si="1"/>
        <v>0</v>
      </c>
      <c r="Q38" s="93">
        <f t="shared" si="2"/>
        <v>0</v>
      </c>
      <c r="R38" s="93">
        <f t="shared" si="3"/>
        <v>0</v>
      </c>
    </row>
    <row r="39" spans="2:18" ht="12.75" customHeight="1" x14ac:dyDescent="0.3">
      <c r="B39" s="138">
        <f t="shared" si="4"/>
        <v>26</v>
      </c>
      <c r="C39" s="56">
        <v>979</v>
      </c>
      <c r="D39" s="196" t="s">
        <v>191</v>
      </c>
      <c r="E39" s="197" t="s">
        <v>191</v>
      </c>
      <c r="F39" s="197" t="s">
        <v>191</v>
      </c>
      <c r="G39" s="198" t="s">
        <v>191</v>
      </c>
      <c r="H39" s="139" t="s">
        <v>27</v>
      </c>
      <c r="I39" s="42"/>
      <c r="J39" s="168">
        <v>0</v>
      </c>
      <c r="K39" s="41">
        <v>120</v>
      </c>
      <c r="L39" s="15">
        <v>0</v>
      </c>
      <c r="M39" s="15">
        <v>0</v>
      </c>
      <c r="N39" s="84">
        <v>9.5</v>
      </c>
      <c r="O39" s="92">
        <f t="shared" si="0"/>
        <v>0</v>
      </c>
      <c r="P39" s="92">
        <f t="shared" si="1"/>
        <v>0</v>
      </c>
      <c r="Q39" s="93">
        <f t="shared" si="2"/>
        <v>0</v>
      </c>
      <c r="R39" s="93">
        <f t="shared" si="3"/>
        <v>0</v>
      </c>
    </row>
    <row r="40" spans="2:18" ht="12.75" customHeight="1" x14ac:dyDescent="0.3">
      <c r="B40" s="138">
        <f t="shared" si="4"/>
        <v>27</v>
      </c>
      <c r="C40" s="56">
        <v>683</v>
      </c>
      <c r="D40" s="196" t="s">
        <v>119</v>
      </c>
      <c r="E40" s="197" t="s">
        <v>119</v>
      </c>
      <c r="F40" s="197" t="s">
        <v>119</v>
      </c>
      <c r="G40" s="198" t="s">
        <v>119</v>
      </c>
      <c r="H40" s="139" t="s">
        <v>27</v>
      </c>
      <c r="I40" s="42"/>
      <c r="J40" s="168">
        <v>120</v>
      </c>
      <c r="K40" s="42">
        <v>1100</v>
      </c>
      <c r="L40" s="15">
        <v>0</v>
      </c>
      <c r="M40" s="15">
        <v>0</v>
      </c>
      <c r="N40" s="84">
        <v>9.5</v>
      </c>
      <c r="O40" s="92">
        <f t="shared" si="0"/>
        <v>0</v>
      </c>
      <c r="P40" s="92">
        <f t="shared" si="1"/>
        <v>0</v>
      </c>
      <c r="Q40" s="93">
        <f t="shared" si="2"/>
        <v>0</v>
      </c>
      <c r="R40" s="93">
        <f t="shared" si="3"/>
        <v>0</v>
      </c>
    </row>
    <row r="41" spans="2:18" ht="12.75" customHeight="1" x14ac:dyDescent="0.3">
      <c r="B41" s="138">
        <f t="shared" si="4"/>
        <v>28</v>
      </c>
      <c r="C41" s="56">
        <v>685</v>
      </c>
      <c r="D41" s="196" t="s">
        <v>121</v>
      </c>
      <c r="E41" s="197" t="s">
        <v>121</v>
      </c>
      <c r="F41" s="197" t="s">
        <v>121</v>
      </c>
      <c r="G41" s="198" t="s">
        <v>121</v>
      </c>
      <c r="H41" s="139" t="s">
        <v>27</v>
      </c>
      <c r="I41" s="42"/>
      <c r="J41" s="168">
        <v>5</v>
      </c>
      <c r="K41" s="42">
        <v>50</v>
      </c>
      <c r="L41" s="15">
        <v>0</v>
      </c>
      <c r="M41" s="15">
        <v>0</v>
      </c>
      <c r="N41" s="84">
        <v>9.5</v>
      </c>
      <c r="O41" s="92">
        <f t="shared" si="0"/>
        <v>0</v>
      </c>
      <c r="P41" s="92">
        <f t="shared" si="1"/>
        <v>0</v>
      </c>
      <c r="Q41" s="93">
        <f t="shared" si="2"/>
        <v>0</v>
      </c>
      <c r="R41" s="93">
        <f t="shared" si="3"/>
        <v>0</v>
      </c>
    </row>
    <row r="42" spans="2:18" ht="12.75" customHeight="1" x14ac:dyDescent="0.3">
      <c r="B42" s="138">
        <f t="shared" si="4"/>
        <v>29</v>
      </c>
      <c r="C42" s="56">
        <v>688</v>
      </c>
      <c r="D42" s="196" t="s">
        <v>190</v>
      </c>
      <c r="E42" s="197" t="s">
        <v>190</v>
      </c>
      <c r="F42" s="197" t="s">
        <v>190</v>
      </c>
      <c r="G42" s="198" t="s">
        <v>190</v>
      </c>
      <c r="H42" s="139" t="s">
        <v>27</v>
      </c>
      <c r="I42" s="42"/>
      <c r="J42" s="168">
        <v>30</v>
      </c>
      <c r="K42" s="42">
        <v>250</v>
      </c>
      <c r="L42" s="15">
        <v>0</v>
      </c>
      <c r="M42" s="15">
        <v>0</v>
      </c>
      <c r="N42" s="84">
        <v>9.5</v>
      </c>
      <c r="O42" s="92">
        <f t="shared" si="0"/>
        <v>0</v>
      </c>
      <c r="P42" s="92">
        <f t="shared" si="1"/>
        <v>0</v>
      </c>
      <c r="Q42" s="93">
        <f t="shared" si="2"/>
        <v>0</v>
      </c>
      <c r="R42" s="93">
        <f t="shared" si="3"/>
        <v>0</v>
      </c>
    </row>
    <row r="43" spans="2:18" ht="12.75" customHeight="1" x14ac:dyDescent="0.3">
      <c r="B43" s="138">
        <f t="shared" si="4"/>
        <v>30</v>
      </c>
      <c r="C43" s="56">
        <v>690</v>
      </c>
      <c r="D43" s="196" t="s">
        <v>124</v>
      </c>
      <c r="E43" s="197" t="s">
        <v>124</v>
      </c>
      <c r="F43" s="197" t="s">
        <v>124</v>
      </c>
      <c r="G43" s="198" t="s">
        <v>124</v>
      </c>
      <c r="H43" s="139" t="s">
        <v>27</v>
      </c>
      <c r="I43" s="42"/>
      <c r="J43" s="168">
        <v>100</v>
      </c>
      <c r="K43" s="42">
        <v>890</v>
      </c>
      <c r="L43" s="15">
        <v>0</v>
      </c>
      <c r="M43" s="15">
        <v>0</v>
      </c>
      <c r="N43" s="84">
        <v>9.5</v>
      </c>
      <c r="O43" s="92">
        <f t="shared" si="0"/>
        <v>0</v>
      </c>
      <c r="P43" s="92">
        <f t="shared" si="1"/>
        <v>0</v>
      </c>
      <c r="Q43" s="93">
        <f t="shared" si="2"/>
        <v>0</v>
      </c>
      <c r="R43" s="93">
        <f t="shared" si="3"/>
        <v>0</v>
      </c>
    </row>
    <row r="44" spans="2:18" ht="12.75" customHeight="1" x14ac:dyDescent="0.3">
      <c r="B44" s="138">
        <f t="shared" si="4"/>
        <v>31</v>
      </c>
      <c r="C44" s="56">
        <v>978</v>
      </c>
      <c r="D44" s="196" t="s">
        <v>189</v>
      </c>
      <c r="E44" s="197"/>
      <c r="F44" s="197"/>
      <c r="G44" s="198"/>
      <c r="H44" s="139" t="s">
        <v>27</v>
      </c>
      <c r="I44" s="42"/>
      <c r="J44" s="168">
        <v>10</v>
      </c>
      <c r="K44" s="42">
        <v>100</v>
      </c>
      <c r="L44" s="15">
        <v>0</v>
      </c>
      <c r="M44" s="15">
        <v>0</v>
      </c>
      <c r="N44" s="84">
        <v>9.5</v>
      </c>
      <c r="O44" s="92">
        <f t="shared" si="0"/>
        <v>0</v>
      </c>
      <c r="P44" s="92">
        <f t="shared" si="1"/>
        <v>0</v>
      </c>
      <c r="Q44" s="93">
        <f t="shared" si="2"/>
        <v>0</v>
      </c>
      <c r="R44" s="93">
        <f t="shared" si="3"/>
        <v>0</v>
      </c>
    </row>
    <row r="45" spans="2:18" ht="12.75" customHeight="1" x14ac:dyDescent="0.3">
      <c r="B45" s="138">
        <f t="shared" si="4"/>
        <v>32</v>
      </c>
      <c r="C45" s="56">
        <v>691</v>
      </c>
      <c r="D45" s="196" t="s">
        <v>125</v>
      </c>
      <c r="E45" s="197" t="s">
        <v>125</v>
      </c>
      <c r="F45" s="197" t="s">
        <v>125</v>
      </c>
      <c r="G45" s="198" t="s">
        <v>125</v>
      </c>
      <c r="H45" s="139" t="s">
        <v>27</v>
      </c>
      <c r="I45" s="42"/>
      <c r="J45" s="168">
        <v>5</v>
      </c>
      <c r="K45" s="42">
        <v>60</v>
      </c>
      <c r="L45" s="15">
        <v>0</v>
      </c>
      <c r="M45" s="15">
        <v>0</v>
      </c>
      <c r="N45" s="84">
        <v>9.5</v>
      </c>
      <c r="O45" s="92">
        <f t="shared" si="0"/>
        <v>0</v>
      </c>
      <c r="P45" s="92">
        <f t="shared" si="1"/>
        <v>0</v>
      </c>
      <c r="Q45" s="93">
        <f t="shared" si="2"/>
        <v>0</v>
      </c>
      <c r="R45" s="93">
        <f t="shared" si="3"/>
        <v>0</v>
      </c>
    </row>
    <row r="46" spans="2:18" ht="12.75" customHeight="1" x14ac:dyDescent="0.3">
      <c r="B46" s="138">
        <f t="shared" si="4"/>
        <v>33</v>
      </c>
      <c r="C46" s="56">
        <v>692</v>
      </c>
      <c r="D46" s="196" t="s">
        <v>126</v>
      </c>
      <c r="E46" s="197" t="s">
        <v>126</v>
      </c>
      <c r="F46" s="197" t="s">
        <v>126</v>
      </c>
      <c r="G46" s="198" t="s">
        <v>126</v>
      </c>
      <c r="H46" s="139" t="s">
        <v>27</v>
      </c>
      <c r="I46" s="42"/>
      <c r="J46" s="168">
        <v>200</v>
      </c>
      <c r="K46" s="42">
        <v>810</v>
      </c>
      <c r="L46" s="15">
        <v>0</v>
      </c>
      <c r="M46" s="15">
        <v>0</v>
      </c>
      <c r="N46" s="84">
        <v>9.5</v>
      </c>
      <c r="O46" s="92">
        <f t="shared" si="0"/>
        <v>0</v>
      </c>
      <c r="P46" s="92">
        <f t="shared" si="1"/>
        <v>0</v>
      </c>
      <c r="Q46" s="93">
        <f t="shared" si="2"/>
        <v>0</v>
      </c>
      <c r="R46" s="93">
        <f t="shared" si="3"/>
        <v>0</v>
      </c>
    </row>
    <row r="47" spans="2:18" ht="12.75" customHeight="1" x14ac:dyDescent="0.3">
      <c r="B47" s="138">
        <f t="shared" si="4"/>
        <v>34</v>
      </c>
      <c r="C47" s="56">
        <v>693</v>
      </c>
      <c r="D47" s="196" t="s">
        <v>127</v>
      </c>
      <c r="E47" s="197" t="s">
        <v>127</v>
      </c>
      <c r="F47" s="197" t="s">
        <v>127</v>
      </c>
      <c r="G47" s="198" t="s">
        <v>127</v>
      </c>
      <c r="H47" s="139" t="s">
        <v>27</v>
      </c>
      <c r="I47" s="42"/>
      <c r="J47" s="168">
        <v>70</v>
      </c>
      <c r="K47" s="42">
        <v>570</v>
      </c>
      <c r="L47" s="15">
        <v>0</v>
      </c>
      <c r="M47" s="15">
        <v>0</v>
      </c>
      <c r="N47" s="84">
        <v>9.5</v>
      </c>
      <c r="O47" s="92">
        <f t="shared" si="0"/>
        <v>0</v>
      </c>
      <c r="P47" s="92">
        <f t="shared" si="1"/>
        <v>0</v>
      </c>
      <c r="Q47" s="93">
        <f t="shared" si="2"/>
        <v>0</v>
      </c>
      <c r="R47" s="93">
        <f t="shared" si="3"/>
        <v>0</v>
      </c>
    </row>
    <row r="48" spans="2:18" ht="12.75" customHeight="1" x14ac:dyDescent="0.3">
      <c r="B48" s="138">
        <f t="shared" si="4"/>
        <v>35</v>
      </c>
      <c r="C48" s="56">
        <v>694</v>
      </c>
      <c r="D48" s="196" t="s">
        <v>128</v>
      </c>
      <c r="E48" s="197" t="s">
        <v>128</v>
      </c>
      <c r="F48" s="197" t="s">
        <v>128</v>
      </c>
      <c r="G48" s="198" t="s">
        <v>128</v>
      </c>
      <c r="H48" s="139" t="s">
        <v>27</v>
      </c>
      <c r="I48" s="42"/>
      <c r="J48" s="168">
        <v>50</v>
      </c>
      <c r="K48" s="42">
        <v>380</v>
      </c>
      <c r="L48" s="15">
        <v>0</v>
      </c>
      <c r="M48" s="15">
        <v>0</v>
      </c>
      <c r="N48" s="84">
        <v>9.5</v>
      </c>
      <c r="O48" s="92">
        <f t="shared" si="0"/>
        <v>0</v>
      </c>
      <c r="P48" s="92">
        <f t="shared" si="1"/>
        <v>0</v>
      </c>
      <c r="Q48" s="93">
        <f t="shared" si="2"/>
        <v>0</v>
      </c>
      <c r="R48" s="93">
        <f t="shared" si="3"/>
        <v>0</v>
      </c>
    </row>
    <row r="49" spans="2:18" ht="12.75" customHeight="1" x14ac:dyDescent="0.3">
      <c r="B49" s="138">
        <f t="shared" si="4"/>
        <v>36</v>
      </c>
      <c r="C49" s="56">
        <v>695</v>
      </c>
      <c r="D49" s="196" t="s">
        <v>129</v>
      </c>
      <c r="E49" s="197" t="s">
        <v>129</v>
      </c>
      <c r="F49" s="197" t="s">
        <v>129</v>
      </c>
      <c r="G49" s="198" t="s">
        <v>129</v>
      </c>
      <c r="H49" s="139" t="s">
        <v>27</v>
      </c>
      <c r="I49" s="42"/>
      <c r="J49" s="168">
        <v>20</v>
      </c>
      <c r="K49" s="42">
        <v>170</v>
      </c>
      <c r="L49" s="15">
        <v>0</v>
      </c>
      <c r="M49" s="15">
        <v>0</v>
      </c>
      <c r="N49" s="84">
        <v>9.5</v>
      </c>
      <c r="O49" s="92">
        <f t="shared" si="0"/>
        <v>0</v>
      </c>
      <c r="P49" s="92">
        <f t="shared" si="1"/>
        <v>0</v>
      </c>
      <c r="Q49" s="93">
        <f t="shared" si="2"/>
        <v>0</v>
      </c>
      <c r="R49" s="93">
        <f t="shared" si="3"/>
        <v>0</v>
      </c>
    </row>
    <row r="50" spans="2:18" ht="12.75" customHeight="1" x14ac:dyDescent="0.3">
      <c r="B50" s="138">
        <f t="shared" si="4"/>
        <v>37</v>
      </c>
      <c r="C50" s="56">
        <v>696</v>
      </c>
      <c r="D50" s="196" t="s">
        <v>130</v>
      </c>
      <c r="E50" s="197" t="s">
        <v>130</v>
      </c>
      <c r="F50" s="197" t="s">
        <v>130</v>
      </c>
      <c r="G50" s="198" t="s">
        <v>130</v>
      </c>
      <c r="H50" s="139" t="s">
        <v>27</v>
      </c>
      <c r="I50" s="42"/>
      <c r="J50" s="168">
        <v>50</v>
      </c>
      <c r="K50" s="42">
        <v>450</v>
      </c>
      <c r="L50" s="15">
        <v>0</v>
      </c>
      <c r="M50" s="15">
        <v>0</v>
      </c>
      <c r="N50" s="84">
        <v>9.5</v>
      </c>
      <c r="O50" s="92">
        <f t="shared" si="0"/>
        <v>0</v>
      </c>
      <c r="P50" s="92">
        <f t="shared" si="1"/>
        <v>0</v>
      </c>
      <c r="Q50" s="93">
        <f t="shared" si="2"/>
        <v>0</v>
      </c>
      <c r="R50" s="93">
        <f t="shared" si="3"/>
        <v>0</v>
      </c>
    </row>
    <row r="51" spans="2:18" ht="12.75" customHeight="1" x14ac:dyDescent="0.3">
      <c r="B51" s="138">
        <f t="shared" si="4"/>
        <v>38</v>
      </c>
      <c r="C51" s="56">
        <v>698</v>
      </c>
      <c r="D51" s="196" t="s">
        <v>131</v>
      </c>
      <c r="E51" s="197" t="s">
        <v>131</v>
      </c>
      <c r="F51" s="197" t="s">
        <v>131</v>
      </c>
      <c r="G51" s="198" t="s">
        <v>131</v>
      </c>
      <c r="H51" s="139" t="s">
        <v>27</v>
      </c>
      <c r="I51" s="42"/>
      <c r="J51" s="168">
        <v>0</v>
      </c>
      <c r="K51" s="41">
        <v>160</v>
      </c>
      <c r="L51" s="15">
        <v>0</v>
      </c>
      <c r="M51" s="15">
        <v>0</v>
      </c>
      <c r="N51" s="84">
        <v>9.5</v>
      </c>
      <c r="O51" s="92">
        <f t="shared" si="0"/>
        <v>0</v>
      </c>
      <c r="P51" s="92">
        <f t="shared" si="1"/>
        <v>0</v>
      </c>
      <c r="Q51" s="93">
        <f t="shared" si="2"/>
        <v>0</v>
      </c>
      <c r="R51" s="93">
        <f t="shared" si="3"/>
        <v>0</v>
      </c>
    </row>
    <row r="52" spans="2:18" ht="12.75" customHeight="1" x14ac:dyDescent="0.3">
      <c r="B52" s="138">
        <f t="shared" si="4"/>
        <v>39</v>
      </c>
      <c r="C52" s="56">
        <v>699</v>
      </c>
      <c r="D52" s="196" t="s">
        <v>132</v>
      </c>
      <c r="E52" s="197" t="s">
        <v>132</v>
      </c>
      <c r="F52" s="197" t="s">
        <v>132</v>
      </c>
      <c r="G52" s="198" t="s">
        <v>132</v>
      </c>
      <c r="H52" s="139" t="s">
        <v>27</v>
      </c>
      <c r="I52" s="42"/>
      <c r="J52" s="168">
        <v>5</v>
      </c>
      <c r="K52" s="41">
        <v>50</v>
      </c>
      <c r="L52" s="15">
        <v>0</v>
      </c>
      <c r="M52" s="15">
        <v>0</v>
      </c>
      <c r="N52" s="84">
        <v>9.5</v>
      </c>
      <c r="O52" s="92">
        <f t="shared" si="0"/>
        <v>0</v>
      </c>
      <c r="P52" s="92">
        <f t="shared" si="1"/>
        <v>0</v>
      </c>
      <c r="Q52" s="93">
        <f t="shared" si="2"/>
        <v>0</v>
      </c>
      <c r="R52" s="93">
        <f t="shared" si="3"/>
        <v>0</v>
      </c>
    </row>
    <row r="53" spans="2:18" ht="12.75" customHeight="1" x14ac:dyDescent="0.3">
      <c r="B53" s="138">
        <f t="shared" si="4"/>
        <v>40</v>
      </c>
      <c r="C53" s="56">
        <v>700</v>
      </c>
      <c r="D53" s="196" t="s">
        <v>133</v>
      </c>
      <c r="E53" s="197" t="s">
        <v>133</v>
      </c>
      <c r="F53" s="197" t="s">
        <v>133</v>
      </c>
      <c r="G53" s="198" t="s">
        <v>133</v>
      </c>
      <c r="H53" s="139" t="s">
        <v>27</v>
      </c>
      <c r="I53" s="42"/>
      <c r="J53" s="168">
        <v>60</v>
      </c>
      <c r="K53" s="42">
        <v>570</v>
      </c>
      <c r="L53" s="15">
        <v>0</v>
      </c>
      <c r="M53" s="15">
        <v>0</v>
      </c>
      <c r="N53" s="84">
        <v>9.5</v>
      </c>
      <c r="O53" s="92">
        <f t="shared" si="0"/>
        <v>0</v>
      </c>
      <c r="P53" s="92">
        <f t="shared" si="1"/>
        <v>0</v>
      </c>
      <c r="Q53" s="93">
        <f t="shared" si="2"/>
        <v>0</v>
      </c>
      <c r="R53" s="93">
        <f t="shared" si="3"/>
        <v>0</v>
      </c>
    </row>
    <row r="54" spans="2:18" ht="12.75" customHeight="1" x14ac:dyDescent="0.3">
      <c r="B54" s="138">
        <f t="shared" si="4"/>
        <v>41</v>
      </c>
      <c r="C54" s="56">
        <v>703</v>
      </c>
      <c r="D54" s="196" t="s">
        <v>332</v>
      </c>
      <c r="E54" s="197"/>
      <c r="F54" s="197"/>
      <c r="G54" s="198"/>
      <c r="H54" s="139" t="s">
        <v>27</v>
      </c>
      <c r="I54" s="42"/>
      <c r="J54" s="168">
        <v>30</v>
      </c>
      <c r="K54" s="42">
        <v>250</v>
      </c>
      <c r="L54" s="15">
        <v>0</v>
      </c>
      <c r="M54" s="15">
        <v>0</v>
      </c>
      <c r="N54" s="84">
        <v>9.5</v>
      </c>
      <c r="O54" s="92">
        <f t="shared" si="0"/>
        <v>0</v>
      </c>
      <c r="P54" s="92">
        <f t="shared" si="1"/>
        <v>0</v>
      </c>
      <c r="Q54" s="93">
        <f t="shared" si="2"/>
        <v>0</v>
      </c>
      <c r="R54" s="93">
        <f t="shared" si="3"/>
        <v>0</v>
      </c>
    </row>
    <row r="55" spans="2:18" ht="12.75" customHeight="1" x14ac:dyDescent="0.3">
      <c r="B55" s="138">
        <f t="shared" si="4"/>
        <v>42</v>
      </c>
      <c r="C55" s="56">
        <v>705</v>
      </c>
      <c r="D55" s="196" t="s">
        <v>135</v>
      </c>
      <c r="E55" s="197" t="s">
        <v>135</v>
      </c>
      <c r="F55" s="197" t="s">
        <v>135</v>
      </c>
      <c r="G55" s="198" t="s">
        <v>135</v>
      </c>
      <c r="H55" s="139" t="s">
        <v>27</v>
      </c>
      <c r="I55" s="42"/>
      <c r="J55" s="168">
        <v>180</v>
      </c>
      <c r="K55" s="42">
        <v>1600</v>
      </c>
      <c r="L55" s="15">
        <v>0</v>
      </c>
      <c r="M55" s="15">
        <v>0</v>
      </c>
      <c r="N55" s="84">
        <v>9.5</v>
      </c>
      <c r="O55" s="92">
        <f t="shared" si="0"/>
        <v>0</v>
      </c>
      <c r="P55" s="92">
        <f t="shared" si="1"/>
        <v>0</v>
      </c>
      <c r="Q55" s="93">
        <f t="shared" si="2"/>
        <v>0</v>
      </c>
      <c r="R55" s="93">
        <f t="shared" si="3"/>
        <v>0</v>
      </c>
    </row>
    <row r="56" spans="2:18" ht="12.75" customHeight="1" x14ac:dyDescent="0.3">
      <c r="B56" s="138">
        <f t="shared" si="4"/>
        <v>43</v>
      </c>
      <c r="C56" s="56">
        <v>706</v>
      </c>
      <c r="D56" s="196" t="s">
        <v>136</v>
      </c>
      <c r="E56" s="197" t="s">
        <v>136</v>
      </c>
      <c r="F56" s="197" t="s">
        <v>136</v>
      </c>
      <c r="G56" s="198" t="s">
        <v>136</v>
      </c>
      <c r="H56" s="139" t="s">
        <v>27</v>
      </c>
      <c r="I56" s="42"/>
      <c r="J56" s="168">
        <v>150</v>
      </c>
      <c r="K56" s="42">
        <v>1200</v>
      </c>
      <c r="L56" s="15">
        <v>0</v>
      </c>
      <c r="M56" s="15">
        <v>0</v>
      </c>
      <c r="N56" s="84">
        <v>9.5</v>
      </c>
      <c r="O56" s="92">
        <f t="shared" si="0"/>
        <v>0</v>
      </c>
      <c r="P56" s="92">
        <f t="shared" si="1"/>
        <v>0</v>
      </c>
      <c r="Q56" s="93">
        <f t="shared" si="2"/>
        <v>0</v>
      </c>
      <c r="R56" s="93">
        <f t="shared" si="3"/>
        <v>0</v>
      </c>
    </row>
    <row r="57" spans="2:18" ht="12.75" customHeight="1" x14ac:dyDescent="0.3">
      <c r="B57" s="138">
        <f t="shared" si="4"/>
        <v>44</v>
      </c>
      <c r="C57" s="56"/>
      <c r="D57" s="196" t="s">
        <v>315</v>
      </c>
      <c r="E57" s="197" t="s">
        <v>315</v>
      </c>
      <c r="F57" s="197" t="s">
        <v>315</v>
      </c>
      <c r="G57" s="198" t="s">
        <v>315</v>
      </c>
      <c r="H57" s="139" t="s">
        <v>27</v>
      </c>
      <c r="I57" s="42"/>
      <c r="J57" s="168">
        <v>430</v>
      </c>
      <c r="K57" s="42">
        <v>3850</v>
      </c>
      <c r="L57" s="15">
        <v>0</v>
      </c>
      <c r="M57" s="15">
        <v>0</v>
      </c>
      <c r="N57" s="84">
        <v>9.5</v>
      </c>
      <c r="O57" s="92">
        <f t="shared" si="0"/>
        <v>0</v>
      </c>
      <c r="P57" s="92">
        <f t="shared" si="1"/>
        <v>0</v>
      </c>
      <c r="Q57" s="93">
        <f t="shared" si="2"/>
        <v>0</v>
      </c>
      <c r="R57" s="93">
        <f t="shared" si="3"/>
        <v>0</v>
      </c>
    </row>
    <row r="58" spans="2:18" ht="12.75" customHeight="1" x14ac:dyDescent="0.3">
      <c r="B58" s="138">
        <f t="shared" si="4"/>
        <v>45</v>
      </c>
      <c r="C58" s="56"/>
      <c r="D58" s="196" t="s">
        <v>316</v>
      </c>
      <c r="E58" s="197" t="s">
        <v>316</v>
      </c>
      <c r="F58" s="197" t="s">
        <v>316</v>
      </c>
      <c r="G58" s="198" t="s">
        <v>316</v>
      </c>
      <c r="H58" s="139" t="s">
        <v>27</v>
      </c>
      <c r="I58" s="42"/>
      <c r="J58" s="168">
        <v>60</v>
      </c>
      <c r="K58" s="42">
        <v>460</v>
      </c>
      <c r="L58" s="15">
        <v>0</v>
      </c>
      <c r="M58" s="15">
        <v>0</v>
      </c>
      <c r="N58" s="84">
        <v>9.5</v>
      </c>
      <c r="O58" s="92">
        <f t="shared" si="0"/>
        <v>0</v>
      </c>
      <c r="P58" s="92">
        <f t="shared" si="1"/>
        <v>0</v>
      </c>
      <c r="Q58" s="93">
        <f t="shared" si="2"/>
        <v>0</v>
      </c>
      <c r="R58" s="93">
        <f t="shared" si="3"/>
        <v>0</v>
      </c>
    </row>
    <row r="59" spans="2:18" ht="12.75" customHeight="1" x14ac:dyDescent="0.3">
      <c r="B59" s="138">
        <f t="shared" si="4"/>
        <v>46</v>
      </c>
      <c r="C59" s="56"/>
      <c r="D59" s="196" t="s">
        <v>317</v>
      </c>
      <c r="E59" s="197" t="s">
        <v>317</v>
      </c>
      <c r="F59" s="197" t="s">
        <v>317</v>
      </c>
      <c r="G59" s="198" t="s">
        <v>317</v>
      </c>
      <c r="H59" s="139" t="s">
        <v>27</v>
      </c>
      <c r="I59" s="42"/>
      <c r="J59" s="168">
        <v>50</v>
      </c>
      <c r="K59" s="42">
        <v>390</v>
      </c>
      <c r="L59" s="15">
        <v>0</v>
      </c>
      <c r="M59" s="15">
        <v>0</v>
      </c>
      <c r="N59" s="84">
        <v>9.5</v>
      </c>
      <c r="O59" s="92">
        <f t="shared" si="0"/>
        <v>0</v>
      </c>
      <c r="P59" s="92">
        <f t="shared" si="1"/>
        <v>0</v>
      </c>
      <c r="Q59" s="93">
        <f t="shared" si="2"/>
        <v>0</v>
      </c>
      <c r="R59" s="93">
        <f t="shared" si="3"/>
        <v>0</v>
      </c>
    </row>
    <row r="60" spans="2:18" ht="12.75" customHeight="1" x14ac:dyDescent="0.3">
      <c r="B60" s="138">
        <f t="shared" si="4"/>
        <v>47</v>
      </c>
      <c r="C60" s="83"/>
      <c r="D60" s="196" t="s">
        <v>333</v>
      </c>
      <c r="E60" s="197"/>
      <c r="F60" s="197"/>
      <c r="G60" s="198"/>
      <c r="H60" s="139" t="s">
        <v>27</v>
      </c>
      <c r="I60" s="42"/>
      <c r="J60" s="168">
        <v>4</v>
      </c>
      <c r="K60" s="42">
        <v>15</v>
      </c>
      <c r="L60" s="15">
        <v>0</v>
      </c>
      <c r="M60" s="15">
        <v>0</v>
      </c>
      <c r="N60" s="84">
        <v>9.5</v>
      </c>
      <c r="O60" s="92">
        <f t="shared" si="0"/>
        <v>0</v>
      </c>
      <c r="P60" s="92">
        <f t="shared" si="1"/>
        <v>0</v>
      </c>
      <c r="Q60" s="93">
        <f t="shared" si="2"/>
        <v>0</v>
      </c>
      <c r="R60" s="93">
        <f t="shared" si="3"/>
        <v>0</v>
      </c>
    </row>
    <row r="61" spans="2:18" ht="12.75" customHeight="1" x14ac:dyDescent="0.3">
      <c r="B61" s="138">
        <f t="shared" si="4"/>
        <v>48</v>
      </c>
      <c r="C61" s="83"/>
      <c r="D61" s="196" t="s">
        <v>335</v>
      </c>
      <c r="E61" s="197"/>
      <c r="F61" s="197"/>
      <c r="G61" s="198"/>
      <c r="H61" s="139" t="s">
        <v>27</v>
      </c>
      <c r="I61" s="42"/>
      <c r="J61" s="168">
        <v>4</v>
      </c>
      <c r="K61" s="42">
        <v>15</v>
      </c>
      <c r="L61" s="15">
        <v>0</v>
      </c>
      <c r="M61" s="15">
        <v>0</v>
      </c>
      <c r="N61" s="84">
        <v>9.5</v>
      </c>
      <c r="O61" s="92">
        <f t="shared" si="0"/>
        <v>0</v>
      </c>
      <c r="P61" s="92">
        <f t="shared" si="1"/>
        <v>0</v>
      </c>
      <c r="Q61" s="93">
        <f t="shared" si="2"/>
        <v>0</v>
      </c>
      <c r="R61" s="93">
        <f t="shared" si="3"/>
        <v>0</v>
      </c>
    </row>
    <row r="62" spans="2:18" ht="12.75" customHeight="1" x14ac:dyDescent="0.3">
      <c r="B62" s="138">
        <f t="shared" si="4"/>
        <v>49</v>
      </c>
      <c r="C62" s="83"/>
      <c r="D62" s="196" t="s">
        <v>336</v>
      </c>
      <c r="E62" s="197"/>
      <c r="F62" s="197"/>
      <c r="G62" s="198"/>
      <c r="H62" s="139" t="s">
        <v>27</v>
      </c>
      <c r="I62" s="42"/>
      <c r="J62" s="168">
        <v>20</v>
      </c>
      <c r="K62" s="42">
        <v>180</v>
      </c>
      <c r="L62" s="15">
        <v>0</v>
      </c>
      <c r="M62" s="15">
        <v>0</v>
      </c>
      <c r="N62" s="84">
        <v>9.5</v>
      </c>
      <c r="O62" s="92">
        <f t="shared" si="0"/>
        <v>0</v>
      </c>
      <c r="P62" s="92">
        <f t="shared" si="1"/>
        <v>0</v>
      </c>
      <c r="Q62" s="93">
        <f t="shared" si="2"/>
        <v>0</v>
      </c>
      <c r="R62" s="93">
        <f t="shared" si="3"/>
        <v>0</v>
      </c>
    </row>
    <row r="63" spans="2:18" ht="12.75" customHeight="1" x14ac:dyDescent="0.3">
      <c r="B63" s="138">
        <f t="shared" si="4"/>
        <v>50</v>
      </c>
      <c r="C63" s="83"/>
      <c r="D63" s="196" t="s">
        <v>337</v>
      </c>
      <c r="E63" s="197"/>
      <c r="F63" s="197"/>
      <c r="G63" s="198"/>
      <c r="H63" s="139" t="s">
        <v>27</v>
      </c>
      <c r="I63" s="42"/>
      <c r="J63" s="140">
        <v>5</v>
      </c>
      <c r="K63" s="42">
        <v>35</v>
      </c>
      <c r="L63" s="15">
        <v>0</v>
      </c>
      <c r="M63" s="15">
        <v>0</v>
      </c>
      <c r="N63" s="84">
        <v>9.5</v>
      </c>
      <c r="O63" s="92">
        <f t="shared" si="0"/>
        <v>0</v>
      </c>
      <c r="P63" s="92">
        <f t="shared" si="1"/>
        <v>0</v>
      </c>
      <c r="Q63" s="93">
        <f t="shared" si="2"/>
        <v>0</v>
      </c>
      <c r="R63" s="93">
        <f t="shared" si="3"/>
        <v>0</v>
      </c>
    </row>
    <row r="64" spans="2:18" ht="12.75" customHeight="1" x14ac:dyDescent="0.3">
      <c r="B64" s="138">
        <f t="shared" si="4"/>
        <v>51</v>
      </c>
      <c r="C64" s="83"/>
      <c r="D64" s="196" t="s">
        <v>338</v>
      </c>
      <c r="E64" s="197"/>
      <c r="F64" s="197"/>
      <c r="G64" s="198"/>
      <c r="H64" s="139" t="s">
        <v>27</v>
      </c>
      <c r="I64" s="42"/>
      <c r="J64" s="140">
        <v>2</v>
      </c>
      <c r="K64" s="42">
        <v>10</v>
      </c>
      <c r="L64" s="15">
        <v>0</v>
      </c>
      <c r="M64" s="15">
        <v>0</v>
      </c>
      <c r="N64" s="84">
        <v>9.5</v>
      </c>
      <c r="O64" s="92">
        <f t="shared" si="0"/>
        <v>0</v>
      </c>
      <c r="P64" s="92">
        <f t="shared" si="1"/>
        <v>0</v>
      </c>
      <c r="Q64" s="93">
        <f t="shared" si="2"/>
        <v>0</v>
      </c>
      <c r="R64" s="93">
        <f t="shared" si="3"/>
        <v>0</v>
      </c>
    </row>
    <row r="65" spans="2:18" ht="12.75" customHeight="1" x14ac:dyDescent="0.3">
      <c r="B65" s="138">
        <f t="shared" si="4"/>
        <v>52</v>
      </c>
      <c r="C65" s="83"/>
      <c r="D65" s="196" t="s">
        <v>350</v>
      </c>
      <c r="E65" s="197"/>
      <c r="F65" s="197"/>
      <c r="G65" s="198"/>
      <c r="H65" s="139" t="s">
        <v>27</v>
      </c>
      <c r="I65" s="42"/>
      <c r="J65" s="140">
        <v>0</v>
      </c>
      <c r="K65" s="42">
        <v>3000</v>
      </c>
      <c r="L65" s="15">
        <v>0</v>
      </c>
      <c r="M65" s="15">
        <v>0</v>
      </c>
      <c r="N65" s="84">
        <v>9.5</v>
      </c>
      <c r="O65" s="92">
        <f t="shared" si="0"/>
        <v>0</v>
      </c>
      <c r="P65" s="92">
        <f t="shared" si="1"/>
        <v>0</v>
      </c>
      <c r="Q65" s="93">
        <f t="shared" si="2"/>
        <v>0</v>
      </c>
      <c r="R65" s="93">
        <f t="shared" si="3"/>
        <v>0</v>
      </c>
    </row>
    <row r="66" spans="2:18" ht="12.75" customHeight="1" x14ac:dyDescent="0.3">
      <c r="B66" s="138">
        <f t="shared" si="4"/>
        <v>53</v>
      </c>
      <c r="C66" s="83"/>
      <c r="D66" s="196" t="s">
        <v>351</v>
      </c>
      <c r="E66" s="197"/>
      <c r="F66" s="197"/>
      <c r="G66" s="198"/>
      <c r="H66" s="139" t="s">
        <v>27</v>
      </c>
      <c r="I66" s="42"/>
      <c r="J66" s="140">
        <v>0</v>
      </c>
      <c r="K66" s="42">
        <v>400</v>
      </c>
      <c r="L66" s="15">
        <v>0</v>
      </c>
      <c r="M66" s="15">
        <v>0</v>
      </c>
      <c r="N66" s="84">
        <v>9.5</v>
      </c>
      <c r="O66" s="92">
        <f>PRODUCT(L66,1.095)</f>
        <v>0</v>
      </c>
      <c r="P66" s="92">
        <f>PRODUCT(M66,1.095)</f>
        <v>0</v>
      </c>
      <c r="Q66" s="93">
        <f>PRODUCT(J66,O66)</f>
        <v>0</v>
      </c>
      <c r="R66" s="93">
        <f>PRODUCT(K66,P66)</f>
        <v>0</v>
      </c>
    </row>
    <row r="67" spans="2:18" ht="12.75" customHeight="1" x14ac:dyDescent="0.3">
      <c r="B67" s="141"/>
      <c r="C67" s="147"/>
      <c r="D67" s="201" t="s">
        <v>137</v>
      </c>
      <c r="E67" s="202"/>
      <c r="F67" s="202"/>
      <c r="G67" s="203"/>
      <c r="H67" s="142"/>
      <c r="I67" s="142"/>
      <c r="J67" s="142"/>
      <c r="K67" s="142"/>
      <c r="L67" s="142"/>
      <c r="M67" s="142"/>
      <c r="N67" s="142"/>
      <c r="O67" s="142"/>
      <c r="P67" s="142"/>
      <c r="Q67" s="143">
        <f>SUM(Q14:Q66)</f>
        <v>0</v>
      </c>
      <c r="R67" s="115">
        <f>SUM(R14:R66)</f>
        <v>0</v>
      </c>
    </row>
    <row r="68" spans="2:18" ht="12.75" customHeight="1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2:18" ht="12.75" customHeight="1" x14ac:dyDescent="0.3">
      <c r="B69" s="4" t="s">
        <v>48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2:18" ht="12.75" customHeight="1" x14ac:dyDescent="0.3">
      <c r="B70" s="4" t="s">
        <v>6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2:18" ht="12.75" customHeight="1" x14ac:dyDescent="0.3">
      <c r="B71" s="4" t="s">
        <v>5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2:18" ht="12.75" customHeight="1" x14ac:dyDescent="0.3">
      <c r="B72" s="22" t="s">
        <v>161</v>
      </c>
      <c r="C72" s="18"/>
      <c r="D72" s="18"/>
      <c r="E72" s="18"/>
      <c r="F72" s="1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2:18" ht="12.75" customHeight="1" x14ac:dyDescent="0.3">
      <c r="B73" s="1"/>
      <c r="C73" s="1"/>
      <c r="D73" s="9"/>
      <c r="E73" s="1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2:18" ht="12.75" customHeight="1" x14ac:dyDescent="0.3">
      <c r="B74" s="1" t="s">
        <v>323</v>
      </c>
      <c r="C74" s="1"/>
      <c r="D74" s="1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2:18" ht="12.75" customHeight="1" x14ac:dyDescent="0.3">
      <c r="B75" s="1"/>
      <c r="C75" s="1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2:18" ht="12.75" customHeight="1" x14ac:dyDescent="0.3">
      <c r="B76" s="1" t="s">
        <v>339</v>
      </c>
      <c r="C76" s="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2:18" ht="12.75" customHeight="1" x14ac:dyDescent="0.3">
      <c r="B77" s="1" t="s">
        <v>324</v>
      </c>
      <c r="C77" s="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2:18" ht="12.75" customHeight="1" x14ac:dyDescent="0.3">
      <c r="B78" s="1" t="s">
        <v>325</v>
      </c>
      <c r="C78" s="1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2:18" ht="12.75" customHeight="1" x14ac:dyDescent="0.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2:18" ht="12.75" customHeight="1" x14ac:dyDescent="0.3">
      <c r="B80" s="4" t="s">
        <v>29</v>
      </c>
      <c r="C80" s="4"/>
      <c r="D80" s="4"/>
      <c r="E80" s="4"/>
      <c r="F80" s="4"/>
      <c r="G80" s="4"/>
      <c r="H80" s="4"/>
      <c r="I80" s="11" t="s">
        <v>30</v>
      </c>
      <c r="J80" s="4"/>
      <c r="K80" s="4"/>
      <c r="L80" s="4"/>
      <c r="M80" s="4"/>
      <c r="N80" s="4" t="s">
        <v>31</v>
      </c>
      <c r="O80" s="4"/>
      <c r="P80" s="4"/>
      <c r="Q80" s="4"/>
      <c r="R80" s="4"/>
    </row>
  </sheetData>
  <sheetProtection algorithmName="SHA-512" hashValue="V8WRHey7fgfe0ojV19KaQBgNyqpIIOlmDWD0PHVvH80Nnr3CFC+P89qg2mHhK6dUZQVggFSsSuk9oPWONBH4uA==" saltValue="7ZtzsBVFjX6uep0vE2iKbA==" spinCount="100000" sheet="1" objects="1" scenarios="1"/>
  <protectedRanges>
    <protectedRange sqref="D80" name="Range4"/>
    <protectedRange sqref="L14:M66" name="Range3"/>
    <protectedRange sqref="I14:I66" name="Range2"/>
    <protectedRange sqref="D5:E6" name="Range1"/>
  </protectedRanges>
  <mergeCells count="56">
    <mergeCell ref="D67:G67"/>
    <mergeCell ref="D55:G55"/>
    <mergeCell ref="D56:G56"/>
    <mergeCell ref="D57:G57"/>
    <mergeCell ref="D58:G58"/>
    <mergeCell ref="D59:G59"/>
    <mergeCell ref="D64:G64"/>
    <mergeCell ref="D65:G65"/>
    <mergeCell ref="D66:G66"/>
    <mergeCell ref="D53:G53"/>
    <mergeCell ref="D41:G41"/>
    <mergeCell ref="D42:G42"/>
    <mergeCell ref="D43:G43"/>
    <mergeCell ref="D45:G45"/>
    <mergeCell ref="D46:G46"/>
    <mergeCell ref="D47:G47"/>
    <mergeCell ref="D44:G44"/>
    <mergeCell ref="D48:G48"/>
    <mergeCell ref="D49:G49"/>
    <mergeCell ref="D50:G50"/>
    <mergeCell ref="D51:G51"/>
    <mergeCell ref="D52:G52"/>
    <mergeCell ref="D40:G40"/>
    <mergeCell ref="D26:G26"/>
    <mergeCell ref="D27:G27"/>
    <mergeCell ref="D28:G28"/>
    <mergeCell ref="D29:G29"/>
    <mergeCell ref="D30:G30"/>
    <mergeCell ref="D32:G32"/>
    <mergeCell ref="D33:G33"/>
    <mergeCell ref="D38:G38"/>
    <mergeCell ref="D31:G31"/>
    <mergeCell ref="D34:G34"/>
    <mergeCell ref="D35:G35"/>
    <mergeCell ref="D36:G36"/>
    <mergeCell ref="D37:G37"/>
    <mergeCell ref="D39:G39"/>
    <mergeCell ref="D25:G25"/>
    <mergeCell ref="D11:G11"/>
    <mergeCell ref="E12:H12"/>
    <mergeCell ref="D14:G14"/>
    <mergeCell ref="D15:G15"/>
    <mergeCell ref="D16:G16"/>
    <mergeCell ref="D18:G18"/>
    <mergeCell ref="D22:G22"/>
    <mergeCell ref="D17:G17"/>
    <mergeCell ref="D19:G19"/>
    <mergeCell ref="D20:G20"/>
    <mergeCell ref="D21:G21"/>
    <mergeCell ref="D23:G23"/>
    <mergeCell ref="D24:G24"/>
    <mergeCell ref="D54:G54"/>
    <mergeCell ref="D60:G60"/>
    <mergeCell ref="D61:G61"/>
    <mergeCell ref="D62:G62"/>
    <mergeCell ref="D63:G6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22DA-B9C6-48E5-B08C-606F26BEE6C0}">
  <dimension ref="A2:R47"/>
  <sheetViews>
    <sheetView zoomScale="110" zoomScaleNormal="110" workbookViewId="0">
      <selection activeCell="B2" sqref="B2:F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5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6384" width="9.140625" style="2"/>
  </cols>
  <sheetData>
    <row r="2" spans="1:18" ht="12.75" customHeight="1" x14ac:dyDescent="0.3">
      <c r="B2" s="48" t="s">
        <v>459</v>
      </c>
      <c r="C2" s="48"/>
      <c r="D2" s="32"/>
      <c r="E2" s="29"/>
      <c r="F2" s="30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32" t="s">
        <v>341</v>
      </c>
      <c r="C3" s="32"/>
      <c r="D3" s="32"/>
      <c r="E3" s="29"/>
      <c r="F3" s="30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90"/>
    </row>
    <row r="5" spans="1:18" ht="12.75" customHeight="1" x14ac:dyDescent="0.3">
      <c r="B5" s="1" t="s">
        <v>25</v>
      </c>
      <c r="C5" s="1"/>
      <c r="I5" s="3"/>
      <c r="J5" s="3"/>
      <c r="K5" s="3"/>
      <c r="L5" s="3"/>
      <c r="M5" s="3"/>
      <c r="N5" s="3"/>
      <c r="O5" s="3"/>
      <c r="P5" s="3"/>
      <c r="Q5" s="3"/>
      <c r="R5" s="90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90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90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89" t="s">
        <v>97</v>
      </c>
      <c r="J8" s="116"/>
      <c r="K8" s="89"/>
      <c r="L8" s="89"/>
      <c r="M8" s="89"/>
      <c r="N8" s="90"/>
      <c r="O8" s="90"/>
      <c r="P8" s="90"/>
      <c r="Q8" s="90"/>
      <c r="R8" s="90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89" t="s">
        <v>340</v>
      </c>
      <c r="J9" s="89"/>
      <c r="K9" s="90"/>
      <c r="L9" s="90"/>
      <c r="M9" s="89"/>
      <c r="N9" s="117"/>
      <c r="O9" s="117"/>
      <c r="P9" s="90"/>
      <c r="Q9" s="90"/>
      <c r="R9" s="90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118"/>
      <c r="C11" s="144"/>
      <c r="D11" s="199"/>
      <c r="E11" s="199"/>
      <c r="F11" s="199"/>
      <c r="G11" s="199"/>
      <c r="H11" s="119"/>
      <c r="I11" s="120"/>
      <c r="J11" s="121" t="s">
        <v>157</v>
      </c>
      <c r="K11" s="122"/>
      <c r="L11" s="123"/>
      <c r="M11" s="124"/>
      <c r="N11" s="125" t="s">
        <v>158</v>
      </c>
      <c r="O11" s="124"/>
      <c r="P11" s="110"/>
      <c r="Q11" s="123" t="s">
        <v>318</v>
      </c>
      <c r="R11" s="126"/>
    </row>
    <row r="12" spans="1:18" ht="12.75" customHeight="1" x14ac:dyDescent="0.3">
      <c r="A12" s="1"/>
      <c r="B12" s="127" t="s">
        <v>26</v>
      </c>
      <c r="C12" s="145"/>
      <c r="D12" s="128"/>
      <c r="E12" s="200" t="s">
        <v>319</v>
      </c>
      <c r="F12" s="200"/>
      <c r="G12" s="200"/>
      <c r="H12" s="200"/>
      <c r="I12" s="129" t="s">
        <v>216</v>
      </c>
      <c r="J12" s="130" t="s">
        <v>320</v>
      </c>
      <c r="K12" s="110" t="s">
        <v>162</v>
      </c>
      <c r="L12" s="110" t="s">
        <v>21</v>
      </c>
      <c r="M12" s="110" t="s">
        <v>21</v>
      </c>
      <c r="N12" s="110" t="s">
        <v>22</v>
      </c>
      <c r="O12" s="110" t="s">
        <v>23</v>
      </c>
      <c r="P12" s="110" t="s">
        <v>23</v>
      </c>
      <c r="Q12" s="131" t="s">
        <v>24</v>
      </c>
      <c r="R12" s="131" t="s">
        <v>24</v>
      </c>
    </row>
    <row r="13" spans="1:18" ht="12.75" customHeight="1" x14ac:dyDescent="0.3">
      <c r="A13" s="1"/>
      <c r="B13" s="132"/>
      <c r="C13" s="146"/>
      <c r="D13" s="133"/>
      <c r="E13" s="133"/>
      <c r="F13" s="133"/>
      <c r="G13" s="133"/>
      <c r="H13" s="133"/>
      <c r="I13" s="134"/>
      <c r="J13" s="135" t="s">
        <v>160</v>
      </c>
      <c r="K13" s="110"/>
      <c r="L13" s="110" t="s">
        <v>321</v>
      </c>
      <c r="M13" s="110" t="s">
        <v>326</v>
      </c>
      <c r="N13" s="136"/>
      <c r="O13" s="110" t="s">
        <v>321</v>
      </c>
      <c r="P13" s="134" t="s">
        <v>326</v>
      </c>
      <c r="Q13" s="137" t="s">
        <v>322</v>
      </c>
      <c r="R13" s="134" t="s">
        <v>327</v>
      </c>
    </row>
    <row r="14" spans="1:18" ht="12.75" customHeight="1" x14ac:dyDescent="0.3">
      <c r="B14" s="138">
        <f>B13+1</f>
        <v>1</v>
      </c>
      <c r="C14" s="56">
        <v>656</v>
      </c>
      <c r="D14" s="196" t="s">
        <v>101</v>
      </c>
      <c r="E14" s="197" t="s">
        <v>101</v>
      </c>
      <c r="F14" s="197" t="s">
        <v>101</v>
      </c>
      <c r="G14" s="198" t="s">
        <v>101</v>
      </c>
      <c r="H14" s="139" t="s">
        <v>27</v>
      </c>
      <c r="I14" s="87"/>
      <c r="J14" s="79">
        <v>0</v>
      </c>
      <c r="K14" s="42">
        <v>40</v>
      </c>
      <c r="L14" s="92">
        <v>0</v>
      </c>
      <c r="M14" s="92">
        <v>0</v>
      </c>
      <c r="N14" s="84">
        <v>9.5</v>
      </c>
      <c r="O14" s="92">
        <f>PRODUCT(L14,1.095)</f>
        <v>0</v>
      </c>
      <c r="P14" s="92">
        <f>PRODUCT(M14,1.095)</f>
        <v>0</v>
      </c>
      <c r="Q14" s="93">
        <f>PRODUCT(J14,O14)</f>
        <v>0</v>
      </c>
      <c r="R14" s="93">
        <f>PRODUCT(K14,P14)</f>
        <v>0</v>
      </c>
    </row>
    <row r="15" spans="1:18" ht="12.75" customHeight="1" x14ac:dyDescent="0.3">
      <c r="B15" s="138">
        <f>B14+1</f>
        <v>2</v>
      </c>
      <c r="C15" s="56">
        <v>657</v>
      </c>
      <c r="D15" s="196" t="s">
        <v>102</v>
      </c>
      <c r="E15" s="197" t="s">
        <v>102</v>
      </c>
      <c r="F15" s="197" t="s">
        <v>102</v>
      </c>
      <c r="G15" s="198" t="s">
        <v>102</v>
      </c>
      <c r="H15" s="139" t="s">
        <v>27</v>
      </c>
      <c r="I15" s="42"/>
      <c r="J15" s="79">
        <v>10</v>
      </c>
      <c r="K15" s="42">
        <v>50</v>
      </c>
      <c r="L15" s="15">
        <v>0</v>
      </c>
      <c r="M15" s="15">
        <v>0</v>
      </c>
      <c r="N15" s="84">
        <v>9.5</v>
      </c>
      <c r="O15" s="92">
        <f t="shared" ref="O15:P33" si="0">PRODUCT(L15,1.095)</f>
        <v>0</v>
      </c>
      <c r="P15" s="92">
        <f t="shared" si="0"/>
        <v>0</v>
      </c>
      <c r="Q15" s="93">
        <f t="shared" ref="Q15:R33" si="1">PRODUCT(J15,O15)</f>
        <v>0</v>
      </c>
      <c r="R15" s="93">
        <f t="shared" si="1"/>
        <v>0</v>
      </c>
    </row>
    <row r="16" spans="1:18" ht="12.75" customHeight="1" x14ac:dyDescent="0.3">
      <c r="B16" s="138">
        <f t="shared" ref="B16:B33" si="2">B15+1</f>
        <v>3</v>
      </c>
      <c r="C16" s="56">
        <v>663</v>
      </c>
      <c r="D16" s="196" t="s">
        <v>106</v>
      </c>
      <c r="E16" s="197" t="s">
        <v>106</v>
      </c>
      <c r="F16" s="197" t="s">
        <v>106</v>
      </c>
      <c r="G16" s="198" t="s">
        <v>106</v>
      </c>
      <c r="H16" s="139" t="s">
        <v>27</v>
      </c>
      <c r="I16" s="42"/>
      <c r="J16" s="79">
        <v>10</v>
      </c>
      <c r="K16" s="42">
        <v>50</v>
      </c>
      <c r="L16" s="15">
        <v>0</v>
      </c>
      <c r="M16" s="15">
        <v>0</v>
      </c>
      <c r="N16" s="84">
        <v>9.5</v>
      </c>
      <c r="O16" s="92">
        <f t="shared" si="0"/>
        <v>0</v>
      </c>
      <c r="P16" s="92">
        <f t="shared" si="0"/>
        <v>0</v>
      </c>
      <c r="Q16" s="93">
        <f t="shared" si="1"/>
        <v>0</v>
      </c>
      <c r="R16" s="93">
        <f t="shared" si="1"/>
        <v>0</v>
      </c>
    </row>
    <row r="17" spans="2:18" ht="12.75" customHeight="1" x14ac:dyDescent="0.3">
      <c r="B17" s="138">
        <f t="shared" si="2"/>
        <v>4</v>
      </c>
      <c r="C17" s="56">
        <v>665</v>
      </c>
      <c r="D17" s="196" t="s">
        <v>107</v>
      </c>
      <c r="E17" s="197" t="s">
        <v>107</v>
      </c>
      <c r="F17" s="197" t="s">
        <v>107</v>
      </c>
      <c r="G17" s="198" t="s">
        <v>107</v>
      </c>
      <c r="H17" s="139" t="s">
        <v>27</v>
      </c>
      <c r="I17" s="42"/>
      <c r="J17" s="79">
        <v>5</v>
      </c>
      <c r="K17" s="42">
        <v>30</v>
      </c>
      <c r="L17" s="15">
        <v>0</v>
      </c>
      <c r="M17" s="15">
        <v>0</v>
      </c>
      <c r="N17" s="84">
        <v>9.5</v>
      </c>
      <c r="O17" s="92">
        <f t="shared" si="0"/>
        <v>0</v>
      </c>
      <c r="P17" s="92">
        <f t="shared" si="0"/>
        <v>0</v>
      </c>
      <c r="Q17" s="93">
        <f t="shared" si="1"/>
        <v>0</v>
      </c>
      <c r="R17" s="93">
        <f t="shared" si="1"/>
        <v>0</v>
      </c>
    </row>
    <row r="18" spans="2:18" ht="12.75" customHeight="1" x14ac:dyDescent="0.3">
      <c r="B18" s="138">
        <f t="shared" si="2"/>
        <v>5</v>
      </c>
      <c r="C18" s="56">
        <v>670</v>
      </c>
      <c r="D18" s="196" t="s">
        <v>108</v>
      </c>
      <c r="E18" s="197" t="s">
        <v>108</v>
      </c>
      <c r="F18" s="197" t="s">
        <v>108</v>
      </c>
      <c r="G18" s="198" t="s">
        <v>108</v>
      </c>
      <c r="H18" s="139" t="s">
        <v>27</v>
      </c>
      <c r="I18" s="42"/>
      <c r="J18" s="79">
        <v>150</v>
      </c>
      <c r="K18" s="42">
        <v>600</v>
      </c>
      <c r="L18" s="15">
        <v>0</v>
      </c>
      <c r="M18" s="15">
        <v>0</v>
      </c>
      <c r="N18" s="84">
        <v>9.5</v>
      </c>
      <c r="O18" s="92">
        <f t="shared" si="0"/>
        <v>0</v>
      </c>
      <c r="P18" s="92">
        <f t="shared" si="0"/>
        <v>0</v>
      </c>
      <c r="Q18" s="93">
        <f t="shared" si="1"/>
        <v>0</v>
      </c>
      <c r="R18" s="93">
        <f t="shared" si="1"/>
        <v>0</v>
      </c>
    </row>
    <row r="19" spans="2:18" ht="12.75" customHeight="1" x14ac:dyDescent="0.3">
      <c r="B19" s="138">
        <f t="shared" si="2"/>
        <v>6</v>
      </c>
      <c r="C19" s="56">
        <v>674</v>
      </c>
      <c r="D19" s="196" t="s">
        <v>112</v>
      </c>
      <c r="E19" s="197" t="s">
        <v>112</v>
      </c>
      <c r="F19" s="197" t="s">
        <v>112</v>
      </c>
      <c r="G19" s="198" t="s">
        <v>112</v>
      </c>
      <c r="H19" s="139" t="s">
        <v>27</v>
      </c>
      <c r="I19" s="42"/>
      <c r="J19" s="79">
        <v>10</v>
      </c>
      <c r="K19" s="42">
        <v>50</v>
      </c>
      <c r="L19" s="15">
        <v>0</v>
      </c>
      <c r="M19" s="15">
        <v>0</v>
      </c>
      <c r="N19" s="84">
        <v>9.5</v>
      </c>
      <c r="O19" s="92">
        <f t="shared" si="0"/>
        <v>0</v>
      </c>
      <c r="P19" s="92">
        <f t="shared" si="0"/>
        <v>0</v>
      </c>
      <c r="Q19" s="93">
        <f t="shared" si="1"/>
        <v>0</v>
      </c>
      <c r="R19" s="93">
        <f t="shared" si="1"/>
        <v>0</v>
      </c>
    </row>
    <row r="20" spans="2:18" ht="12.75" customHeight="1" x14ac:dyDescent="0.3">
      <c r="B20" s="138">
        <f t="shared" si="2"/>
        <v>7</v>
      </c>
      <c r="C20" s="56">
        <v>675</v>
      </c>
      <c r="D20" s="196" t="s">
        <v>113</v>
      </c>
      <c r="E20" s="197" t="s">
        <v>113</v>
      </c>
      <c r="F20" s="197" t="s">
        <v>113</v>
      </c>
      <c r="G20" s="198" t="s">
        <v>113</v>
      </c>
      <c r="H20" s="139" t="s">
        <v>27</v>
      </c>
      <c r="I20" s="42"/>
      <c r="J20" s="79">
        <v>250</v>
      </c>
      <c r="K20" s="42">
        <v>1000</v>
      </c>
      <c r="L20" s="15">
        <v>0</v>
      </c>
      <c r="M20" s="15">
        <v>0</v>
      </c>
      <c r="N20" s="84">
        <v>9.5</v>
      </c>
      <c r="O20" s="92">
        <f t="shared" si="0"/>
        <v>0</v>
      </c>
      <c r="P20" s="92">
        <f t="shared" si="0"/>
        <v>0</v>
      </c>
      <c r="Q20" s="93">
        <f t="shared" si="1"/>
        <v>0</v>
      </c>
      <c r="R20" s="93">
        <f t="shared" si="1"/>
        <v>0</v>
      </c>
    </row>
    <row r="21" spans="2:18" ht="12.75" customHeight="1" x14ac:dyDescent="0.3">
      <c r="B21" s="138">
        <f t="shared" si="2"/>
        <v>8</v>
      </c>
      <c r="C21" s="56">
        <v>677</v>
      </c>
      <c r="D21" s="196" t="s">
        <v>114</v>
      </c>
      <c r="E21" s="197" t="s">
        <v>114</v>
      </c>
      <c r="F21" s="197" t="s">
        <v>114</v>
      </c>
      <c r="G21" s="198" t="s">
        <v>114</v>
      </c>
      <c r="H21" s="139" t="s">
        <v>27</v>
      </c>
      <c r="I21" s="42"/>
      <c r="J21" s="79">
        <v>0</v>
      </c>
      <c r="K21" s="42">
        <v>20</v>
      </c>
      <c r="L21" s="15">
        <v>0</v>
      </c>
      <c r="M21" s="15">
        <v>0</v>
      </c>
      <c r="N21" s="84">
        <v>9.5</v>
      </c>
      <c r="O21" s="92">
        <f t="shared" si="0"/>
        <v>0</v>
      </c>
      <c r="P21" s="92">
        <f t="shared" si="0"/>
        <v>0</v>
      </c>
      <c r="Q21" s="93">
        <f t="shared" si="1"/>
        <v>0</v>
      </c>
      <c r="R21" s="93">
        <f t="shared" si="1"/>
        <v>0</v>
      </c>
    </row>
    <row r="22" spans="2:18" ht="12.75" customHeight="1" x14ac:dyDescent="0.3">
      <c r="B22" s="138">
        <f t="shared" si="2"/>
        <v>9</v>
      </c>
      <c r="C22" s="56">
        <v>681</v>
      </c>
      <c r="D22" s="196" t="s">
        <v>118</v>
      </c>
      <c r="E22" s="197" t="s">
        <v>118</v>
      </c>
      <c r="F22" s="197" t="s">
        <v>118</v>
      </c>
      <c r="G22" s="198" t="s">
        <v>118</v>
      </c>
      <c r="H22" s="139" t="s">
        <v>27</v>
      </c>
      <c r="I22" s="42"/>
      <c r="J22" s="79">
        <v>0</v>
      </c>
      <c r="K22" s="42">
        <v>50</v>
      </c>
      <c r="L22" s="15">
        <v>0</v>
      </c>
      <c r="M22" s="15">
        <v>0</v>
      </c>
      <c r="N22" s="84">
        <v>9.5</v>
      </c>
      <c r="O22" s="92">
        <f t="shared" si="0"/>
        <v>0</v>
      </c>
      <c r="P22" s="92">
        <f t="shared" si="0"/>
        <v>0</v>
      </c>
      <c r="Q22" s="93">
        <f t="shared" si="1"/>
        <v>0</v>
      </c>
      <c r="R22" s="93">
        <f t="shared" si="1"/>
        <v>0</v>
      </c>
    </row>
    <row r="23" spans="2:18" ht="12.75" customHeight="1" x14ac:dyDescent="0.3">
      <c r="B23" s="138">
        <f t="shared" si="2"/>
        <v>10</v>
      </c>
      <c r="C23" s="56">
        <v>684</v>
      </c>
      <c r="D23" s="196" t="s">
        <v>120</v>
      </c>
      <c r="E23" s="197" t="s">
        <v>120</v>
      </c>
      <c r="F23" s="197" t="s">
        <v>120</v>
      </c>
      <c r="G23" s="198" t="s">
        <v>120</v>
      </c>
      <c r="H23" s="139" t="s">
        <v>27</v>
      </c>
      <c r="I23" s="42"/>
      <c r="J23" s="79">
        <v>5</v>
      </c>
      <c r="K23" s="42">
        <v>30</v>
      </c>
      <c r="L23" s="15">
        <v>0</v>
      </c>
      <c r="M23" s="15">
        <v>0</v>
      </c>
      <c r="N23" s="84">
        <v>9.5</v>
      </c>
      <c r="O23" s="92">
        <f t="shared" si="0"/>
        <v>0</v>
      </c>
      <c r="P23" s="92">
        <f t="shared" si="0"/>
        <v>0</v>
      </c>
      <c r="Q23" s="93">
        <f t="shared" si="1"/>
        <v>0</v>
      </c>
      <c r="R23" s="93">
        <f t="shared" si="1"/>
        <v>0</v>
      </c>
    </row>
    <row r="24" spans="2:18" ht="12.75" customHeight="1" x14ac:dyDescent="0.3">
      <c r="B24" s="138">
        <f t="shared" si="2"/>
        <v>11</v>
      </c>
      <c r="C24" s="56">
        <v>686</v>
      </c>
      <c r="D24" s="196" t="s">
        <v>122</v>
      </c>
      <c r="E24" s="197" t="s">
        <v>122</v>
      </c>
      <c r="F24" s="197" t="s">
        <v>122</v>
      </c>
      <c r="G24" s="198" t="s">
        <v>122</v>
      </c>
      <c r="H24" s="139" t="s">
        <v>27</v>
      </c>
      <c r="I24" s="42"/>
      <c r="J24" s="79">
        <v>5</v>
      </c>
      <c r="K24" s="42">
        <v>30</v>
      </c>
      <c r="L24" s="15">
        <v>0</v>
      </c>
      <c r="M24" s="15">
        <v>0</v>
      </c>
      <c r="N24" s="84">
        <v>9.5</v>
      </c>
      <c r="O24" s="92">
        <f t="shared" si="0"/>
        <v>0</v>
      </c>
      <c r="P24" s="92">
        <f t="shared" si="0"/>
        <v>0</v>
      </c>
      <c r="Q24" s="93">
        <f t="shared" si="1"/>
        <v>0</v>
      </c>
      <c r="R24" s="93">
        <f t="shared" si="1"/>
        <v>0</v>
      </c>
    </row>
    <row r="25" spans="2:18" ht="12.75" customHeight="1" x14ac:dyDescent="0.3">
      <c r="B25" s="138">
        <f t="shared" si="2"/>
        <v>12</v>
      </c>
      <c r="C25" s="56">
        <v>689</v>
      </c>
      <c r="D25" s="196" t="s">
        <v>123</v>
      </c>
      <c r="E25" s="197" t="s">
        <v>123</v>
      </c>
      <c r="F25" s="197" t="s">
        <v>123</v>
      </c>
      <c r="G25" s="198" t="s">
        <v>123</v>
      </c>
      <c r="H25" s="139" t="s">
        <v>27</v>
      </c>
      <c r="I25" s="42"/>
      <c r="J25" s="79">
        <v>5</v>
      </c>
      <c r="K25" s="42">
        <v>30</v>
      </c>
      <c r="L25" s="15">
        <v>0</v>
      </c>
      <c r="M25" s="15">
        <v>0</v>
      </c>
      <c r="N25" s="84">
        <v>9.5</v>
      </c>
      <c r="O25" s="92">
        <f t="shared" si="0"/>
        <v>0</v>
      </c>
      <c r="P25" s="92">
        <f t="shared" si="0"/>
        <v>0</v>
      </c>
      <c r="Q25" s="93">
        <f t="shared" si="1"/>
        <v>0</v>
      </c>
      <c r="R25" s="93">
        <f t="shared" si="1"/>
        <v>0</v>
      </c>
    </row>
    <row r="26" spans="2:18" ht="12.75" customHeight="1" x14ac:dyDescent="0.3">
      <c r="B26" s="138">
        <f t="shared" si="2"/>
        <v>13</v>
      </c>
      <c r="C26" s="56">
        <v>688</v>
      </c>
      <c r="D26" s="196" t="s">
        <v>190</v>
      </c>
      <c r="E26" s="197" t="s">
        <v>190</v>
      </c>
      <c r="F26" s="197" t="s">
        <v>190</v>
      </c>
      <c r="G26" s="198" t="s">
        <v>190</v>
      </c>
      <c r="H26" s="139" t="s">
        <v>27</v>
      </c>
      <c r="I26" s="42"/>
      <c r="J26" s="79">
        <v>5</v>
      </c>
      <c r="K26" s="42">
        <v>30</v>
      </c>
      <c r="L26" s="15">
        <v>0</v>
      </c>
      <c r="M26" s="15">
        <v>0</v>
      </c>
      <c r="N26" s="84">
        <v>9.5</v>
      </c>
      <c r="O26" s="92">
        <f t="shared" si="0"/>
        <v>0</v>
      </c>
      <c r="P26" s="92">
        <f t="shared" si="0"/>
        <v>0</v>
      </c>
      <c r="Q26" s="93">
        <f t="shared" si="1"/>
        <v>0</v>
      </c>
      <c r="R26" s="93">
        <f t="shared" si="1"/>
        <v>0</v>
      </c>
    </row>
    <row r="27" spans="2:18" ht="12.75" customHeight="1" x14ac:dyDescent="0.3">
      <c r="B27" s="138">
        <f t="shared" si="2"/>
        <v>14</v>
      </c>
      <c r="C27" s="56">
        <v>690</v>
      </c>
      <c r="D27" s="196" t="s">
        <v>124</v>
      </c>
      <c r="E27" s="197" t="s">
        <v>124</v>
      </c>
      <c r="F27" s="197" t="s">
        <v>124</v>
      </c>
      <c r="G27" s="198" t="s">
        <v>124</v>
      </c>
      <c r="H27" s="139" t="s">
        <v>27</v>
      </c>
      <c r="I27" s="42"/>
      <c r="J27" s="79">
        <v>0</v>
      </c>
      <c r="K27" s="42">
        <v>100</v>
      </c>
      <c r="L27" s="15">
        <v>0</v>
      </c>
      <c r="M27" s="15">
        <v>0</v>
      </c>
      <c r="N27" s="84">
        <v>9.5</v>
      </c>
      <c r="O27" s="92">
        <f t="shared" si="0"/>
        <v>0</v>
      </c>
      <c r="P27" s="92">
        <f t="shared" si="0"/>
        <v>0</v>
      </c>
      <c r="Q27" s="93">
        <f t="shared" si="1"/>
        <v>0</v>
      </c>
      <c r="R27" s="93">
        <f t="shared" si="1"/>
        <v>0</v>
      </c>
    </row>
    <row r="28" spans="2:18" ht="12.75" customHeight="1" x14ac:dyDescent="0.3">
      <c r="B28" s="138">
        <f t="shared" si="2"/>
        <v>15</v>
      </c>
      <c r="C28" s="56">
        <v>978</v>
      </c>
      <c r="D28" s="196" t="s">
        <v>189</v>
      </c>
      <c r="E28" s="197" t="s">
        <v>189</v>
      </c>
      <c r="F28" s="197" t="s">
        <v>189</v>
      </c>
      <c r="G28" s="198" t="s">
        <v>189</v>
      </c>
      <c r="H28" s="139" t="s">
        <v>27</v>
      </c>
      <c r="I28" s="42"/>
      <c r="J28" s="79">
        <v>0</v>
      </c>
      <c r="K28" s="42">
        <v>10</v>
      </c>
      <c r="L28" s="15">
        <v>0</v>
      </c>
      <c r="M28" s="15">
        <v>0</v>
      </c>
      <c r="N28" s="84">
        <v>9.5</v>
      </c>
      <c r="O28" s="92">
        <f t="shared" si="0"/>
        <v>0</v>
      </c>
      <c r="P28" s="92">
        <f t="shared" si="0"/>
        <v>0</v>
      </c>
      <c r="Q28" s="93">
        <f t="shared" si="1"/>
        <v>0</v>
      </c>
      <c r="R28" s="93">
        <f t="shared" si="1"/>
        <v>0</v>
      </c>
    </row>
    <row r="29" spans="2:18" ht="12.75" customHeight="1" x14ac:dyDescent="0.3">
      <c r="B29" s="138">
        <f t="shared" si="2"/>
        <v>16</v>
      </c>
      <c r="C29" s="56">
        <v>694</v>
      </c>
      <c r="D29" s="196" t="s">
        <v>128</v>
      </c>
      <c r="E29" s="197" t="s">
        <v>128</v>
      </c>
      <c r="F29" s="197" t="s">
        <v>128</v>
      </c>
      <c r="G29" s="198" t="s">
        <v>128</v>
      </c>
      <c r="H29" s="139" t="s">
        <v>27</v>
      </c>
      <c r="I29" s="42"/>
      <c r="J29" s="79">
        <v>50</v>
      </c>
      <c r="K29" s="42">
        <v>300</v>
      </c>
      <c r="L29" s="15">
        <v>0</v>
      </c>
      <c r="M29" s="15">
        <v>0</v>
      </c>
      <c r="N29" s="84">
        <v>9.5</v>
      </c>
      <c r="O29" s="92">
        <f t="shared" si="0"/>
        <v>0</v>
      </c>
      <c r="P29" s="92">
        <f t="shared" si="0"/>
        <v>0</v>
      </c>
      <c r="Q29" s="93">
        <f t="shared" si="1"/>
        <v>0</v>
      </c>
      <c r="R29" s="93">
        <f t="shared" si="1"/>
        <v>0</v>
      </c>
    </row>
    <row r="30" spans="2:18" ht="12.75" customHeight="1" x14ac:dyDescent="0.3">
      <c r="B30" s="138">
        <f t="shared" si="2"/>
        <v>17</v>
      </c>
      <c r="C30" s="56">
        <v>695</v>
      </c>
      <c r="D30" s="196" t="s">
        <v>129</v>
      </c>
      <c r="E30" s="197" t="s">
        <v>129</v>
      </c>
      <c r="F30" s="197" t="s">
        <v>129</v>
      </c>
      <c r="G30" s="198" t="s">
        <v>129</v>
      </c>
      <c r="H30" s="139" t="s">
        <v>27</v>
      </c>
      <c r="I30" s="42"/>
      <c r="J30" s="79">
        <v>25</v>
      </c>
      <c r="K30" s="42">
        <v>100</v>
      </c>
      <c r="L30" s="15">
        <v>0</v>
      </c>
      <c r="M30" s="15">
        <v>0</v>
      </c>
      <c r="N30" s="84">
        <v>9.5</v>
      </c>
      <c r="O30" s="92">
        <f t="shared" si="0"/>
        <v>0</v>
      </c>
      <c r="P30" s="92">
        <f t="shared" si="0"/>
        <v>0</v>
      </c>
      <c r="Q30" s="93">
        <f t="shared" si="1"/>
        <v>0</v>
      </c>
      <c r="R30" s="93">
        <f t="shared" si="1"/>
        <v>0</v>
      </c>
    </row>
    <row r="31" spans="2:18" ht="12.75" customHeight="1" x14ac:dyDescent="0.3">
      <c r="B31" s="138">
        <f t="shared" si="2"/>
        <v>18</v>
      </c>
      <c r="C31" s="56">
        <v>700</v>
      </c>
      <c r="D31" s="196" t="s">
        <v>133</v>
      </c>
      <c r="E31" s="197" t="s">
        <v>133</v>
      </c>
      <c r="F31" s="197" t="s">
        <v>133</v>
      </c>
      <c r="G31" s="198" t="s">
        <v>133</v>
      </c>
      <c r="H31" s="139" t="s">
        <v>27</v>
      </c>
      <c r="I31" s="42"/>
      <c r="J31" s="79">
        <v>30</v>
      </c>
      <c r="K31" s="42">
        <v>350</v>
      </c>
      <c r="L31" s="15">
        <v>0</v>
      </c>
      <c r="M31" s="15">
        <v>0</v>
      </c>
      <c r="N31" s="84">
        <v>9.5</v>
      </c>
      <c r="O31" s="92">
        <f t="shared" si="0"/>
        <v>0</v>
      </c>
      <c r="P31" s="92">
        <f t="shared" si="0"/>
        <v>0</v>
      </c>
      <c r="Q31" s="93">
        <f t="shared" si="1"/>
        <v>0</v>
      </c>
      <c r="R31" s="93">
        <f t="shared" si="1"/>
        <v>0</v>
      </c>
    </row>
    <row r="32" spans="2:18" ht="12.75" customHeight="1" x14ac:dyDescent="0.3">
      <c r="B32" s="138">
        <f t="shared" si="2"/>
        <v>19</v>
      </c>
      <c r="C32" s="56">
        <v>701</v>
      </c>
      <c r="D32" s="196" t="s">
        <v>134</v>
      </c>
      <c r="E32" s="197" t="s">
        <v>134</v>
      </c>
      <c r="F32" s="197" t="s">
        <v>134</v>
      </c>
      <c r="G32" s="198" t="s">
        <v>134</v>
      </c>
      <c r="H32" s="139" t="s">
        <v>27</v>
      </c>
      <c r="I32" s="42"/>
      <c r="J32" s="79">
        <v>0</v>
      </c>
      <c r="K32" s="42">
        <v>500</v>
      </c>
      <c r="L32" s="15">
        <v>0</v>
      </c>
      <c r="M32" s="15">
        <v>0</v>
      </c>
      <c r="N32" s="84">
        <v>9.5</v>
      </c>
      <c r="O32" s="92">
        <f t="shared" si="0"/>
        <v>0</v>
      </c>
      <c r="P32" s="92">
        <f t="shared" si="0"/>
        <v>0</v>
      </c>
      <c r="Q32" s="93">
        <f t="shared" si="1"/>
        <v>0</v>
      </c>
      <c r="R32" s="93">
        <f t="shared" si="1"/>
        <v>0</v>
      </c>
    </row>
    <row r="33" spans="2:18" ht="12.75" customHeight="1" x14ac:dyDescent="0.3">
      <c r="B33" s="138">
        <f t="shared" si="2"/>
        <v>20</v>
      </c>
      <c r="C33" s="56">
        <v>705</v>
      </c>
      <c r="D33" s="196" t="s">
        <v>135</v>
      </c>
      <c r="E33" s="197" t="s">
        <v>135</v>
      </c>
      <c r="F33" s="197" t="s">
        <v>135</v>
      </c>
      <c r="G33" s="198" t="s">
        <v>135</v>
      </c>
      <c r="H33" s="139" t="s">
        <v>27</v>
      </c>
      <c r="I33" s="42"/>
      <c r="J33" s="79">
        <v>50</v>
      </c>
      <c r="K33" s="42">
        <v>500</v>
      </c>
      <c r="L33" s="15">
        <v>0</v>
      </c>
      <c r="M33" s="15">
        <v>0</v>
      </c>
      <c r="N33" s="84">
        <v>9.5</v>
      </c>
      <c r="O33" s="92">
        <f t="shared" si="0"/>
        <v>0</v>
      </c>
      <c r="P33" s="92">
        <f t="shared" si="0"/>
        <v>0</v>
      </c>
      <c r="Q33" s="93">
        <f t="shared" si="1"/>
        <v>0</v>
      </c>
      <c r="R33" s="93">
        <f t="shared" si="1"/>
        <v>0</v>
      </c>
    </row>
    <row r="34" spans="2:18" ht="12.75" customHeight="1" x14ac:dyDescent="0.3">
      <c r="B34" s="141"/>
      <c r="C34" s="147"/>
      <c r="D34" s="201" t="s">
        <v>93</v>
      </c>
      <c r="E34" s="202"/>
      <c r="F34" s="202"/>
      <c r="G34" s="203"/>
      <c r="H34" s="142"/>
      <c r="I34" s="142"/>
      <c r="J34" s="142"/>
      <c r="K34" s="142"/>
      <c r="L34" s="142"/>
      <c r="M34" s="142"/>
      <c r="N34" s="142"/>
      <c r="O34" s="142"/>
      <c r="P34" s="142"/>
      <c r="Q34" s="143">
        <f>SUM(Q14:Q33)</f>
        <v>0</v>
      </c>
      <c r="R34" s="115">
        <f>SUM(R14:R33)</f>
        <v>0</v>
      </c>
    </row>
    <row r="35" spans="2:18" ht="12.7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ht="12.75" customHeight="1" x14ac:dyDescent="0.3">
      <c r="B36" s="4" t="s">
        <v>48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ht="12.75" customHeight="1" x14ac:dyDescent="0.3">
      <c r="B37" s="4" t="s">
        <v>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ht="12.75" customHeight="1" x14ac:dyDescent="0.3">
      <c r="B38" s="4" t="s">
        <v>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ht="12.75" customHeight="1" x14ac:dyDescent="0.3">
      <c r="B39" s="22" t="s">
        <v>161</v>
      </c>
      <c r="C39" s="18"/>
      <c r="D39" s="18"/>
      <c r="E39" s="18"/>
      <c r="F39" s="1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ht="12.75" customHeight="1" x14ac:dyDescent="0.3">
      <c r="B40" s="1"/>
      <c r="C40" s="1"/>
      <c r="D40" s="9"/>
      <c r="E40" s="1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ht="12.75" customHeight="1" x14ac:dyDescent="0.3">
      <c r="B41" s="1" t="s">
        <v>323</v>
      </c>
      <c r="C41" s="1"/>
      <c r="D41" s="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ht="12.75" customHeight="1" x14ac:dyDescent="0.3"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ht="12.75" customHeight="1" x14ac:dyDescent="0.3">
      <c r="B43" s="1" t="s">
        <v>339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ht="12.75" customHeight="1" x14ac:dyDescent="0.3">
      <c r="B44" s="1" t="s">
        <v>324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 ht="12.75" customHeight="1" x14ac:dyDescent="0.3">
      <c r="B45" s="1" t="s">
        <v>325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 ht="12.75" customHeight="1" x14ac:dyDescent="0.3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 ht="12.75" customHeight="1" x14ac:dyDescent="0.3">
      <c r="B47" s="4" t="s">
        <v>29</v>
      </c>
      <c r="C47" s="4"/>
      <c r="D47" s="4"/>
      <c r="E47" s="4"/>
      <c r="F47" s="4"/>
      <c r="G47" s="4"/>
      <c r="H47" s="4"/>
      <c r="I47" s="11" t="s">
        <v>30</v>
      </c>
      <c r="J47" s="4"/>
      <c r="K47" s="4"/>
      <c r="L47" s="4"/>
      <c r="M47" s="4"/>
      <c r="N47" s="4" t="s">
        <v>31</v>
      </c>
      <c r="O47" s="4"/>
      <c r="P47" s="4"/>
      <c r="Q47" s="4"/>
      <c r="R47" s="4"/>
    </row>
  </sheetData>
  <sheetProtection algorithmName="SHA-512" hashValue="nlnwiJOtcMMgWKHlrlzx+UMZYMWTFAsc286aH18i+RZmBfKtLP5TVoTSI4KdAj7rzoCbeAaY1T52Pb6VN+BTCQ==" saltValue="OFuNnCBlfEFiQznPRo0wRw==" spinCount="100000" sheet="1" objects="1" scenarios="1"/>
  <protectedRanges>
    <protectedRange sqref="D47" name="Range4"/>
    <protectedRange sqref="L14:M33" name="Range3"/>
    <protectedRange sqref="I14:I33" name="Range2"/>
    <protectedRange sqref="D5:E6" name="Range1"/>
  </protectedRanges>
  <mergeCells count="23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34:G34"/>
    <mergeCell ref="D30:G30"/>
    <mergeCell ref="D31:G31"/>
    <mergeCell ref="D32:G32"/>
    <mergeCell ref="D33:G3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DE01E-C09B-4CF2-9BDD-4110666E7276}">
  <dimension ref="A2:R34"/>
  <sheetViews>
    <sheetView zoomScale="110" zoomScaleNormal="110" workbookViewId="0">
      <selection activeCell="B2" sqref="B2:F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5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6384" width="9.140625" style="2"/>
  </cols>
  <sheetData>
    <row r="2" spans="1:18" ht="12.75" customHeight="1" x14ac:dyDescent="0.3">
      <c r="B2" s="48" t="s">
        <v>459</v>
      </c>
      <c r="C2" s="48"/>
      <c r="D2" s="32"/>
      <c r="E2" s="29"/>
      <c r="F2" s="30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32" t="s">
        <v>341</v>
      </c>
      <c r="C3" s="32"/>
      <c r="D3" s="32"/>
      <c r="E3" s="29"/>
      <c r="F3" s="30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90"/>
    </row>
    <row r="5" spans="1:18" ht="12.75" customHeight="1" x14ac:dyDescent="0.3">
      <c r="B5" s="1" t="s">
        <v>25</v>
      </c>
      <c r="C5" s="1"/>
      <c r="I5" s="3"/>
      <c r="J5" s="3"/>
      <c r="K5" s="3"/>
      <c r="L5" s="3"/>
      <c r="M5" s="3"/>
      <c r="N5" s="3"/>
      <c r="O5" s="3"/>
      <c r="P5" s="3"/>
      <c r="Q5" s="3"/>
      <c r="R5" s="90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90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90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89" t="s">
        <v>97</v>
      </c>
      <c r="J8" s="116"/>
      <c r="K8" s="89"/>
      <c r="L8" s="89"/>
      <c r="M8" s="89"/>
      <c r="N8" s="90"/>
      <c r="O8" s="90"/>
      <c r="P8" s="90"/>
      <c r="Q8" s="90"/>
      <c r="R8" s="90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89" t="s">
        <v>349</v>
      </c>
      <c r="J9" s="89"/>
      <c r="K9" s="90"/>
      <c r="L9" s="90"/>
      <c r="M9" s="89"/>
      <c r="N9" s="117"/>
      <c r="O9" s="117"/>
      <c r="P9" s="90"/>
      <c r="Q9" s="90"/>
      <c r="R9" s="90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118"/>
      <c r="C11" s="144"/>
      <c r="D11" s="199"/>
      <c r="E11" s="199"/>
      <c r="F11" s="199"/>
      <c r="G11" s="199"/>
      <c r="H11" s="119"/>
      <c r="I11" s="120"/>
      <c r="J11" s="121" t="s">
        <v>157</v>
      </c>
      <c r="K11" s="122"/>
      <c r="L11" s="123"/>
      <c r="M11" s="124"/>
      <c r="N11" s="125" t="s">
        <v>158</v>
      </c>
      <c r="O11" s="124"/>
      <c r="P11" s="110"/>
      <c r="Q11" s="123" t="s">
        <v>318</v>
      </c>
      <c r="R11" s="126"/>
    </row>
    <row r="12" spans="1:18" ht="12.75" customHeight="1" x14ac:dyDescent="0.3">
      <c r="A12" s="1"/>
      <c r="B12" s="127" t="s">
        <v>26</v>
      </c>
      <c r="C12" s="145"/>
      <c r="D12" s="128"/>
      <c r="E12" s="200" t="s">
        <v>319</v>
      </c>
      <c r="F12" s="200"/>
      <c r="G12" s="200"/>
      <c r="H12" s="200"/>
      <c r="I12" s="129" t="s">
        <v>216</v>
      </c>
      <c r="J12" s="130" t="s">
        <v>320</v>
      </c>
      <c r="K12" s="110" t="s">
        <v>162</v>
      </c>
      <c r="L12" s="110" t="s">
        <v>21</v>
      </c>
      <c r="M12" s="110" t="s">
        <v>21</v>
      </c>
      <c r="N12" s="110" t="s">
        <v>22</v>
      </c>
      <c r="O12" s="110" t="s">
        <v>23</v>
      </c>
      <c r="P12" s="110" t="s">
        <v>23</v>
      </c>
      <c r="Q12" s="131" t="s">
        <v>24</v>
      </c>
      <c r="R12" s="131" t="s">
        <v>24</v>
      </c>
    </row>
    <row r="13" spans="1:18" ht="12.75" customHeight="1" x14ac:dyDescent="0.3">
      <c r="A13" s="1"/>
      <c r="B13" s="132"/>
      <c r="C13" s="146"/>
      <c r="D13" s="133"/>
      <c r="E13" s="133"/>
      <c r="F13" s="133"/>
      <c r="G13" s="133"/>
      <c r="H13" s="133"/>
      <c r="I13" s="134"/>
      <c r="J13" s="135" t="s">
        <v>160</v>
      </c>
      <c r="K13" s="110"/>
      <c r="L13" s="110" t="s">
        <v>321</v>
      </c>
      <c r="M13" s="110" t="s">
        <v>326</v>
      </c>
      <c r="N13" s="136"/>
      <c r="O13" s="110" t="s">
        <v>321</v>
      </c>
      <c r="P13" s="134" t="s">
        <v>326</v>
      </c>
      <c r="Q13" s="137" t="s">
        <v>322</v>
      </c>
      <c r="R13" s="134" t="s">
        <v>327</v>
      </c>
    </row>
    <row r="14" spans="1:18" ht="12.75" customHeight="1" x14ac:dyDescent="0.3">
      <c r="B14" s="138">
        <f t="shared" ref="B14:B20" si="0">B13+1</f>
        <v>1</v>
      </c>
      <c r="C14" s="56"/>
      <c r="D14" s="196" t="s">
        <v>342</v>
      </c>
      <c r="E14" s="197"/>
      <c r="F14" s="197"/>
      <c r="G14" s="198"/>
      <c r="H14" s="139" t="s">
        <v>27</v>
      </c>
      <c r="I14" s="87"/>
      <c r="J14" s="79">
        <v>300</v>
      </c>
      <c r="K14" s="42">
        <v>2080</v>
      </c>
      <c r="L14" s="92">
        <v>0</v>
      </c>
      <c r="M14" s="92">
        <v>0</v>
      </c>
      <c r="N14" s="84">
        <v>9.5</v>
      </c>
      <c r="O14" s="92">
        <f>PRODUCT(L14,1.095)</f>
        <v>0</v>
      </c>
      <c r="P14" s="92">
        <f>PRODUCT(M14,1.095)</f>
        <v>0</v>
      </c>
      <c r="Q14" s="93">
        <f>PRODUCT(J14,O14)</f>
        <v>0</v>
      </c>
      <c r="R14" s="93">
        <f>PRODUCT(K14,P14)</f>
        <v>0</v>
      </c>
    </row>
    <row r="15" spans="1:18" ht="12.75" customHeight="1" x14ac:dyDescent="0.3">
      <c r="B15" s="138">
        <f t="shared" si="0"/>
        <v>2</v>
      </c>
      <c r="C15" s="56"/>
      <c r="D15" s="196" t="s">
        <v>343</v>
      </c>
      <c r="E15" s="197"/>
      <c r="F15" s="197"/>
      <c r="G15" s="198"/>
      <c r="H15" s="139" t="s">
        <v>27</v>
      </c>
      <c r="I15" s="42"/>
      <c r="J15" s="79">
        <v>300</v>
      </c>
      <c r="K15" s="42">
        <v>2080</v>
      </c>
      <c r="L15" s="15">
        <v>0</v>
      </c>
      <c r="M15" s="15">
        <v>0</v>
      </c>
      <c r="N15" s="84">
        <v>9.5</v>
      </c>
      <c r="O15" s="92">
        <f t="shared" ref="O15:P20" si="1">PRODUCT(L15,1.095)</f>
        <v>0</v>
      </c>
      <c r="P15" s="92">
        <f t="shared" si="1"/>
        <v>0</v>
      </c>
      <c r="Q15" s="93">
        <f t="shared" ref="Q15:R20" si="2">PRODUCT(J15,O15)</f>
        <v>0</v>
      </c>
      <c r="R15" s="93">
        <f t="shared" si="2"/>
        <v>0</v>
      </c>
    </row>
    <row r="16" spans="1:18" ht="12.75" customHeight="1" x14ac:dyDescent="0.3">
      <c r="B16" s="138">
        <f t="shared" si="0"/>
        <v>3</v>
      </c>
      <c r="C16" s="56"/>
      <c r="D16" s="196" t="s">
        <v>344</v>
      </c>
      <c r="E16" s="197"/>
      <c r="F16" s="197"/>
      <c r="G16" s="198"/>
      <c r="H16" s="139" t="s">
        <v>27</v>
      </c>
      <c r="I16" s="42"/>
      <c r="J16" s="79">
        <v>300</v>
      </c>
      <c r="K16" s="42">
        <v>2080</v>
      </c>
      <c r="L16" s="15">
        <v>0</v>
      </c>
      <c r="M16" s="15">
        <v>0</v>
      </c>
      <c r="N16" s="84">
        <v>9.5</v>
      </c>
      <c r="O16" s="92">
        <f t="shared" si="1"/>
        <v>0</v>
      </c>
      <c r="P16" s="92">
        <f t="shared" si="1"/>
        <v>0</v>
      </c>
      <c r="Q16" s="93">
        <f t="shared" si="2"/>
        <v>0</v>
      </c>
      <c r="R16" s="93">
        <f t="shared" si="2"/>
        <v>0</v>
      </c>
    </row>
    <row r="17" spans="2:18" ht="12.75" customHeight="1" x14ac:dyDescent="0.3">
      <c r="B17" s="138">
        <f t="shared" si="0"/>
        <v>4</v>
      </c>
      <c r="C17" s="56"/>
      <c r="D17" s="204" t="s">
        <v>345</v>
      </c>
      <c r="E17" s="205"/>
      <c r="F17" s="205"/>
      <c r="G17" s="206"/>
      <c r="H17" s="139" t="s">
        <v>27</v>
      </c>
      <c r="I17" s="42"/>
      <c r="J17" s="79">
        <v>300</v>
      </c>
      <c r="K17" s="42">
        <v>2080</v>
      </c>
      <c r="L17" s="15">
        <v>0</v>
      </c>
      <c r="M17" s="15">
        <v>0</v>
      </c>
      <c r="N17" s="84">
        <v>9.5</v>
      </c>
      <c r="O17" s="92">
        <f t="shared" si="1"/>
        <v>0</v>
      </c>
      <c r="P17" s="92">
        <f t="shared" si="1"/>
        <v>0</v>
      </c>
      <c r="Q17" s="93">
        <f t="shared" si="2"/>
        <v>0</v>
      </c>
      <c r="R17" s="93">
        <f t="shared" si="2"/>
        <v>0</v>
      </c>
    </row>
    <row r="18" spans="2:18" ht="12.75" customHeight="1" x14ac:dyDescent="0.3">
      <c r="B18" s="138">
        <f t="shared" si="0"/>
        <v>5</v>
      </c>
      <c r="C18" s="56"/>
      <c r="D18" s="196" t="s">
        <v>346</v>
      </c>
      <c r="E18" s="197"/>
      <c r="F18" s="197"/>
      <c r="G18" s="198"/>
      <c r="H18" s="139" t="s">
        <v>27</v>
      </c>
      <c r="I18" s="42"/>
      <c r="J18" s="79">
        <v>300</v>
      </c>
      <c r="K18" s="42">
        <v>2080</v>
      </c>
      <c r="L18" s="15">
        <v>0</v>
      </c>
      <c r="M18" s="15">
        <v>0</v>
      </c>
      <c r="N18" s="84">
        <v>9.5</v>
      </c>
      <c r="O18" s="92">
        <f t="shared" si="1"/>
        <v>0</v>
      </c>
      <c r="P18" s="92">
        <f t="shared" si="1"/>
        <v>0</v>
      </c>
      <c r="Q18" s="93">
        <f t="shared" si="2"/>
        <v>0</v>
      </c>
      <c r="R18" s="93">
        <f t="shared" si="2"/>
        <v>0</v>
      </c>
    </row>
    <row r="19" spans="2:18" ht="12.75" customHeight="1" x14ac:dyDescent="0.3">
      <c r="B19" s="138">
        <f t="shared" si="0"/>
        <v>6</v>
      </c>
      <c r="C19" s="56"/>
      <c r="D19" s="196" t="s">
        <v>347</v>
      </c>
      <c r="E19" s="197"/>
      <c r="F19" s="197"/>
      <c r="G19" s="198"/>
      <c r="H19" s="139" t="s">
        <v>27</v>
      </c>
      <c r="I19" s="42"/>
      <c r="J19" s="79">
        <v>300</v>
      </c>
      <c r="K19" s="42">
        <v>2080</v>
      </c>
      <c r="L19" s="15">
        <v>0</v>
      </c>
      <c r="M19" s="15">
        <v>0</v>
      </c>
      <c r="N19" s="84">
        <v>9.5</v>
      </c>
      <c r="O19" s="92">
        <f t="shared" si="1"/>
        <v>0</v>
      </c>
      <c r="P19" s="92">
        <f t="shared" si="1"/>
        <v>0</v>
      </c>
      <c r="Q19" s="93">
        <f t="shared" si="2"/>
        <v>0</v>
      </c>
      <c r="R19" s="93">
        <f t="shared" si="2"/>
        <v>0</v>
      </c>
    </row>
    <row r="20" spans="2:18" ht="12.75" customHeight="1" x14ac:dyDescent="0.3">
      <c r="B20" s="138">
        <f t="shared" si="0"/>
        <v>7</v>
      </c>
      <c r="C20" s="56"/>
      <c r="D20" s="196" t="s">
        <v>348</v>
      </c>
      <c r="E20" s="197"/>
      <c r="F20" s="197"/>
      <c r="G20" s="198"/>
      <c r="H20" s="139" t="s">
        <v>27</v>
      </c>
      <c r="I20" s="42"/>
      <c r="J20" s="79">
        <v>300</v>
      </c>
      <c r="K20" s="42">
        <v>2080</v>
      </c>
      <c r="L20" s="15">
        <v>0</v>
      </c>
      <c r="M20" s="15">
        <v>0</v>
      </c>
      <c r="N20" s="84">
        <v>9.5</v>
      </c>
      <c r="O20" s="92">
        <f t="shared" si="1"/>
        <v>0</v>
      </c>
      <c r="P20" s="92">
        <f t="shared" si="1"/>
        <v>0</v>
      </c>
      <c r="Q20" s="93">
        <f t="shared" si="2"/>
        <v>0</v>
      </c>
      <c r="R20" s="93">
        <f t="shared" si="2"/>
        <v>0</v>
      </c>
    </row>
    <row r="21" spans="2:18" ht="12.75" customHeight="1" x14ac:dyDescent="0.3">
      <c r="B21" s="141"/>
      <c r="C21" s="147"/>
      <c r="D21" s="201" t="s">
        <v>94</v>
      </c>
      <c r="E21" s="202"/>
      <c r="F21" s="202"/>
      <c r="G21" s="203"/>
      <c r="H21" s="142"/>
      <c r="I21" s="142"/>
      <c r="J21" s="142"/>
      <c r="K21" s="142"/>
      <c r="L21" s="142"/>
      <c r="M21" s="142"/>
      <c r="N21" s="142"/>
      <c r="O21" s="142"/>
      <c r="P21" s="142"/>
      <c r="Q21" s="143">
        <f>SUM(Q14:Q20)</f>
        <v>0</v>
      </c>
      <c r="R21" s="115">
        <f>SUM(R14:R20)</f>
        <v>0</v>
      </c>
    </row>
    <row r="22" spans="2:18" ht="12.75" customHeight="1" x14ac:dyDescent="0.3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2:18" ht="12.75" customHeight="1" x14ac:dyDescent="0.3">
      <c r="B23" s="4" t="s">
        <v>48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2:18" ht="12.75" customHeight="1" x14ac:dyDescent="0.3">
      <c r="B24" s="4" t="s">
        <v>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2:18" ht="12.75" customHeight="1" x14ac:dyDescent="0.3">
      <c r="B25" s="4" t="s">
        <v>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2:18" ht="12.75" customHeight="1" x14ac:dyDescent="0.3">
      <c r="B26" s="22" t="s">
        <v>161</v>
      </c>
      <c r="C26" s="18"/>
      <c r="D26" s="18"/>
      <c r="E26" s="18"/>
      <c r="F26" s="1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2:18" ht="12.75" customHeight="1" x14ac:dyDescent="0.3">
      <c r="B27" s="1"/>
      <c r="C27" s="1"/>
      <c r="D27" s="9"/>
      <c r="E27" s="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 ht="12.75" customHeight="1" x14ac:dyDescent="0.3">
      <c r="B28" s="1" t="s">
        <v>323</v>
      </c>
      <c r="C28" s="1"/>
      <c r="D28" s="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 ht="12.75" customHeight="1" x14ac:dyDescent="0.3"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 ht="12.75" customHeight="1" x14ac:dyDescent="0.3">
      <c r="B30" s="1" t="s">
        <v>339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 ht="12.75" customHeight="1" x14ac:dyDescent="0.3">
      <c r="B31" s="1" t="s">
        <v>324</v>
      </c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 ht="12.75" customHeight="1" x14ac:dyDescent="0.3">
      <c r="B32" s="1" t="s">
        <v>325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ht="12.75" customHeight="1" x14ac:dyDescent="0.3">
      <c r="B34" s="4" t="s">
        <v>29</v>
      </c>
      <c r="C34" s="4"/>
      <c r="D34" s="4"/>
      <c r="E34" s="4"/>
      <c r="F34" s="4"/>
      <c r="G34" s="4"/>
      <c r="H34" s="4"/>
      <c r="I34" s="11" t="s">
        <v>30</v>
      </c>
      <c r="J34" s="4"/>
      <c r="K34" s="4"/>
      <c r="L34" s="4"/>
      <c r="M34" s="4"/>
      <c r="N34" s="4" t="s">
        <v>31</v>
      </c>
      <c r="O34" s="4"/>
      <c r="P34" s="4"/>
      <c r="Q34" s="4"/>
      <c r="R34" s="4"/>
    </row>
  </sheetData>
  <sheetProtection algorithmName="SHA-512" hashValue="ev0zyRwiyDI8eVjB1qMhaLcNY2tWuqkd4LVzJ/UG4Ez94bS3oEbOVBsH7mWoMjv+QQsE2//BcN9/drKwPm2iSA==" saltValue="76u80OxDY9Bk48tkUNUJAQ==" spinCount="100000" sheet="1" objects="1" scenarios="1"/>
  <protectedRanges>
    <protectedRange sqref="D34" name="Range4"/>
    <protectedRange sqref="L14:M20" name="Range3"/>
    <protectedRange sqref="I14:I20" name="Range2"/>
    <protectedRange sqref="D5:E6" name="Range1"/>
  </protectedRanges>
  <mergeCells count="10">
    <mergeCell ref="D21:G21"/>
    <mergeCell ref="D18:G18"/>
    <mergeCell ref="D19:G19"/>
    <mergeCell ref="D20:G20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K333"/>
  <sheetViews>
    <sheetView zoomScaleNormal="100" workbookViewId="0">
      <selection activeCell="B1" sqref="B1:F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5.140625" style="2" customWidth="1"/>
    <col min="4" max="4" width="42.5703125" style="2" customWidth="1"/>
    <col min="5" max="5" width="4.7109375" style="11" customWidth="1"/>
    <col min="6" max="6" width="45.7109375" style="2" customWidth="1"/>
    <col min="7" max="7" width="9.140625" style="2"/>
    <col min="8" max="8" width="13.7109375" style="2" customWidth="1"/>
    <col min="9" max="9" width="7.5703125" style="2" customWidth="1"/>
    <col min="10" max="10" width="13.7109375" style="2" customWidth="1"/>
    <col min="11" max="11" width="16.7109375" style="2" customWidth="1"/>
    <col min="12" max="16384" width="9.140625" style="2"/>
  </cols>
  <sheetData>
    <row r="1" spans="2:11" ht="12.75" customHeight="1" x14ac:dyDescent="0.3">
      <c r="B1" s="48" t="s">
        <v>459</v>
      </c>
      <c r="C1" s="48"/>
      <c r="D1" s="32"/>
      <c r="E1" s="29"/>
      <c r="F1" s="30"/>
      <c r="G1" s="30"/>
      <c r="H1" s="30"/>
      <c r="I1" s="30"/>
      <c r="J1" s="30"/>
      <c r="K1" s="30"/>
    </row>
    <row r="2" spans="2:11" ht="12.75" customHeight="1" x14ac:dyDescent="0.3">
      <c r="B2" s="32" t="s">
        <v>341</v>
      </c>
      <c r="C2" s="32"/>
      <c r="D2" s="32"/>
      <c r="E2" s="29"/>
      <c r="F2" s="30"/>
      <c r="G2" s="30"/>
      <c r="H2" s="30"/>
      <c r="I2" s="30"/>
      <c r="J2" s="30"/>
      <c r="K2" s="30"/>
    </row>
    <row r="3" spans="2:11" ht="12.75" customHeight="1" x14ac:dyDescent="0.3">
      <c r="B3" s="31"/>
      <c r="C3" s="31"/>
      <c r="D3" s="29"/>
      <c r="E3" s="69"/>
      <c r="F3" s="30"/>
      <c r="G3" s="30"/>
      <c r="H3" s="30"/>
      <c r="I3" s="30"/>
      <c r="J3" s="30"/>
      <c r="K3" s="30"/>
    </row>
    <row r="4" spans="2:11" ht="12.75" customHeight="1" x14ac:dyDescent="0.3">
      <c r="B4" s="48" t="s">
        <v>25</v>
      </c>
      <c r="C4" s="49"/>
      <c r="D4" s="29"/>
      <c r="E4" s="69"/>
      <c r="F4" s="30"/>
      <c r="G4" s="30"/>
      <c r="H4" s="30"/>
      <c r="I4" s="30"/>
      <c r="J4" s="30"/>
      <c r="K4" s="30"/>
    </row>
    <row r="5" spans="2:11" ht="12.75" customHeight="1" x14ac:dyDescent="0.3">
      <c r="B5" s="31"/>
      <c r="C5" s="31"/>
      <c r="D5" s="29"/>
      <c r="E5" s="69"/>
      <c r="F5" s="30"/>
      <c r="G5" s="30"/>
      <c r="H5" s="30"/>
      <c r="I5" s="30"/>
      <c r="J5" s="30"/>
      <c r="K5" s="30"/>
    </row>
    <row r="6" spans="2:11" ht="12.75" customHeight="1" x14ac:dyDescent="0.3">
      <c r="B6" s="31"/>
      <c r="C6" s="31"/>
      <c r="D6" s="29"/>
      <c r="E6" s="6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32"/>
      <c r="C7" s="32"/>
      <c r="D7" s="32"/>
      <c r="E7" s="69"/>
      <c r="F7" s="33" t="s">
        <v>97</v>
      </c>
      <c r="G7" s="33"/>
      <c r="H7" s="33"/>
      <c r="I7" s="34"/>
      <c r="J7" s="34"/>
      <c r="K7" s="34"/>
    </row>
    <row r="8" spans="2:11" s="5" customFormat="1" ht="12.75" customHeight="1" x14ac:dyDescent="0.3">
      <c r="B8" s="32"/>
      <c r="C8" s="32"/>
      <c r="D8" s="32"/>
      <c r="E8" s="69"/>
      <c r="F8" s="33" t="s">
        <v>352</v>
      </c>
      <c r="G8" s="33"/>
      <c r="H8" s="33"/>
      <c r="I8" s="34"/>
      <c r="J8" s="34"/>
      <c r="K8" s="34"/>
    </row>
    <row r="9" spans="2:11" ht="12.75" customHeight="1" x14ac:dyDescent="0.3">
      <c r="B9" s="31"/>
      <c r="C9" s="31"/>
      <c r="D9" s="29"/>
      <c r="E9" s="6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36"/>
      <c r="D10" s="37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12.75" customHeight="1" x14ac:dyDescent="0.3">
      <c r="B11" s="76">
        <v>1</v>
      </c>
      <c r="C11" s="14">
        <v>707</v>
      </c>
      <c r="D11" s="58" t="s">
        <v>41</v>
      </c>
      <c r="E11" s="14" t="s">
        <v>40</v>
      </c>
      <c r="F11" s="14"/>
      <c r="G11" s="41">
        <v>140</v>
      </c>
      <c r="H11" s="15">
        <v>0</v>
      </c>
      <c r="I11" s="14">
        <v>9.5</v>
      </c>
      <c r="J11" s="15">
        <f t="shared" ref="J11" si="0">H11*1.095</f>
        <v>0</v>
      </c>
      <c r="K11" s="16">
        <f t="shared" ref="K11" si="1">G11*J11</f>
        <v>0</v>
      </c>
    </row>
    <row r="12" spans="2:11" ht="12.75" customHeight="1" x14ac:dyDescent="0.3">
      <c r="B12" s="76">
        <f>B11+1</f>
        <v>2</v>
      </c>
      <c r="C12" s="14">
        <v>708</v>
      </c>
      <c r="D12" s="58" t="s">
        <v>42</v>
      </c>
      <c r="E12" s="14" t="s">
        <v>40</v>
      </c>
      <c r="F12" s="14"/>
      <c r="G12" s="41">
        <v>90</v>
      </c>
      <c r="H12" s="15">
        <v>0</v>
      </c>
      <c r="I12" s="14">
        <v>9.5</v>
      </c>
      <c r="J12" s="15">
        <f t="shared" ref="J12:J27" si="2">H12*1.095</f>
        <v>0</v>
      </c>
      <c r="K12" s="16">
        <f t="shared" ref="K12:K27" si="3">G12*J12</f>
        <v>0</v>
      </c>
    </row>
    <row r="13" spans="2:11" ht="12.75" customHeight="1" x14ac:dyDescent="0.3">
      <c r="B13" s="76">
        <f t="shared" ref="B13:B27" si="4">B12+1</f>
        <v>3</v>
      </c>
      <c r="C13" s="14">
        <v>709</v>
      </c>
      <c r="D13" s="58" t="s">
        <v>43</v>
      </c>
      <c r="E13" s="14" t="s">
        <v>40</v>
      </c>
      <c r="F13" s="14"/>
      <c r="G13" s="41">
        <v>160</v>
      </c>
      <c r="H13" s="15">
        <v>0</v>
      </c>
      <c r="I13" s="14">
        <v>9.5</v>
      </c>
      <c r="J13" s="15">
        <f t="shared" si="2"/>
        <v>0</v>
      </c>
      <c r="K13" s="16">
        <f t="shared" si="3"/>
        <v>0</v>
      </c>
    </row>
    <row r="14" spans="2:11" ht="12.75" customHeight="1" x14ac:dyDescent="0.3">
      <c r="B14" s="76">
        <f t="shared" si="4"/>
        <v>4</v>
      </c>
      <c r="C14" s="14">
        <v>715</v>
      </c>
      <c r="D14" s="58" t="s">
        <v>80</v>
      </c>
      <c r="E14" s="14" t="s">
        <v>40</v>
      </c>
      <c r="F14" s="14"/>
      <c r="G14" s="41">
        <v>12</v>
      </c>
      <c r="H14" s="15">
        <v>0</v>
      </c>
      <c r="I14" s="14">
        <v>9.5</v>
      </c>
      <c r="J14" s="15">
        <f t="shared" si="2"/>
        <v>0</v>
      </c>
      <c r="K14" s="16">
        <f t="shared" si="3"/>
        <v>0</v>
      </c>
    </row>
    <row r="15" spans="2:11" ht="12.75" customHeight="1" x14ac:dyDescent="0.3">
      <c r="B15" s="76">
        <f t="shared" si="4"/>
        <v>5</v>
      </c>
      <c r="C15" s="14">
        <v>710</v>
      </c>
      <c r="D15" s="58" t="s">
        <v>44</v>
      </c>
      <c r="E15" s="14" t="s">
        <v>40</v>
      </c>
      <c r="F15" s="14"/>
      <c r="G15" s="41">
        <v>190</v>
      </c>
      <c r="H15" s="15">
        <v>0</v>
      </c>
      <c r="I15" s="14">
        <v>9.5</v>
      </c>
      <c r="J15" s="15">
        <f t="shared" si="2"/>
        <v>0</v>
      </c>
      <c r="K15" s="16">
        <f t="shared" si="3"/>
        <v>0</v>
      </c>
    </row>
    <row r="16" spans="2:11" ht="12.75" customHeight="1" x14ac:dyDescent="0.3">
      <c r="B16" s="76">
        <f t="shared" si="4"/>
        <v>6</v>
      </c>
      <c r="C16" s="14">
        <v>711</v>
      </c>
      <c r="D16" s="58" t="s">
        <v>63</v>
      </c>
      <c r="E16" s="14" t="s">
        <v>40</v>
      </c>
      <c r="F16" s="14"/>
      <c r="G16" s="41">
        <v>100</v>
      </c>
      <c r="H16" s="15">
        <v>0</v>
      </c>
      <c r="I16" s="14">
        <v>9.5</v>
      </c>
      <c r="J16" s="15">
        <f t="shared" si="2"/>
        <v>0</v>
      </c>
      <c r="K16" s="16">
        <f t="shared" si="3"/>
        <v>0</v>
      </c>
    </row>
    <row r="17" spans="2:11" ht="12.75" customHeight="1" x14ac:dyDescent="0.3">
      <c r="B17" s="76">
        <f t="shared" si="4"/>
        <v>7</v>
      </c>
      <c r="C17" s="14">
        <v>713</v>
      </c>
      <c r="D17" s="58" t="s">
        <v>45</v>
      </c>
      <c r="E17" s="14" t="s">
        <v>40</v>
      </c>
      <c r="F17" s="14"/>
      <c r="G17" s="42">
        <v>115</v>
      </c>
      <c r="H17" s="15">
        <v>0</v>
      </c>
      <c r="I17" s="14">
        <v>9.5</v>
      </c>
      <c r="J17" s="15">
        <f t="shared" si="2"/>
        <v>0</v>
      </c>
      <c r="K17" s="16">
        <f t="shared" si="3"/>
        <v>0</v>
      </c>
    </row>
    <row r="18" spans="2:11" ht="12.75" customHeight="1" x14ac:dyDescent="0.3">
      <c r="B18" s="76">
        <f t="shared" si="4"/>
        <v>8</v>
      </c>
      <c r="C18" s="56">
        <v>981</v>
      </c>
      <c r="D18" s="58" t="s">
        <v>172</v>
      </c>
      <c r="E18" s="14" t="s">
        <v>40</v>
      </c>
      <c r="F18" s="14"/>
      <c r="G18" s="41">
        <v>50</v>
      </c>
      <c r="H18" s="15">
        <v>0</v>
      </c>
      <c r="I18" s="14">
        <v>9.5</v>
      </c>
      <c r="J18" s="15">
        <f t="shared" si="2"/>
        <v>0</v>
      </c>
      <c r="K18" s="16">
        <f t="shared" si="3"/>
        <v>0</v>
      </c>
    </row>
    <row r="19" spans="2:11" ht="12.75" customHeight="1" x14ac:dyDescent="0.3">
      <c r="B19" s="76">
        <f t="shared" si="4"/>
        <v>9</v>
      </c>
      <c r="C19" s="56">
        <v>916</v>
      </c>
      <c r="D19" s="58" t="s">
        <v>141</v>
      </c>
      <c r="E19" s="14" t="s">
        <v>27</v>
      </c>
      <c r="F19" s="14"/>
      <c r="G19" s="42">
        <v>60</v>
      </c>
      <c r="H19" s="15">
        <v>0</v>
      </c>
      <c r="I19" s="14">
        <v>9.5</v>
      </c>
      <c r="J19" s="15">
        <f t="shared" si="2"/>
        <v>0</v>
      </c>
      <c r="K19" s="16">
        <f t="shared" si="3"/>
        <v>0</v>
      </c>
    </row>
    <row r="20" spans="2:11" ht="12.75" customHeight="1" x14ac:dyDescent="0.3">
      <c r="B20" s="76">
        <f t="shared" si="4"/>
        <v>10</v>
      </c>
      <c r="C20" s="14">
        <v>717</v>
      </c>
      <c r="D20" s="58" t="s">
        <v>64</v>
      </c>
      <c r="E20" s="14" t="s">
        <v>40</v>
      </c>
      <c r="F20" s="14"/>
      <c r="G20" s="42">
        <v>135</v>
      </c>
      <c r="H20" s="15">
        <v>0</v>
      </c>
      <c r="I20" s="14">
        <v>9.5</v>
      </c>
      <c r="J20" s="15">
        <f t="shared" si="2"/>
        <v>0</v>
      </c>
      <c r="K20" s="16">
        <f t="shared" si="3"/>
        <v>0</v>
      </c>
    </row>
    <row r="21" spans="2:11" ht="12.75" customHeight="1" x14ac:dyDescent="0.3">
      <c r="B21" s="76">
        <f t="shared" si="4"/>
        <v>11</v>
      </c>
      <c r="C21" s="14"/>
      <c r="D21" s="58" t="s">
        <v>353</v>
      </c>
      <c r="E21" s="14" t="s">
        <v>40</v>
      </c>
      <c r="F21" s="14"/>
      <c r="G21" s="42">
        <v>90</v>
      </c>
      <c r="H21" s="15">
        <v>0</v>
      </c>
      <c r="I21" s="14">
        <v>9.5</v>
      </c>
      <c r="J21" s="15">
        <f t="shared" si="2"/>
        <v>0</v>
      </c>
      <c r="K21" s="16">
        <f t="shared" si="3"/>
        <v>0</v>
      </c>
    </row>
    <row r="22" spans="2:11" ht="12.75" customHeight="1" x14ac:dyDescent="0.3">
      <c r="B22" s="76">
        <f t="shared" si="4"/>
        <v>12</v>
      </c>
      <c r="C22" s="14"/>
      <c r="D22" s="58" t="s">
        <v>354</v>
      </c>
      <c r="E22" s="14" t="s">
        <v>40</v>
      </c>
      <c r="F22" s="14"/>
      <c r="G22" s="42">
        <v>50</v>
      </c>
      <c r="H22" s="15">
        <v>0</v>
      </c>
      <c r="I22" s="14">
        <v>9.5</v>
      </c>
      <c r="J22" s="15">
        <f t="shared" si="2"/>
        <v>0</v>
      </c>
      <c r="K22" s="16">
        <f t="shared" si="3"/>
        <v>0</v>
      </c>
    </row>
    <row r="23" spans="2:11" ht="12.75" customHeight="1" x14ac:dyDescent="0.3">
      <c r="B23" s="76">
        <f t="shared" si="4"/>
        <v>13</v>
      </c>
      <c r="C23" s="14"/>
      <c r="D23" s="58" t="s">
        <v>355</v>
      </c>
      <c r="E23" s="14" t="s">
        <v>40</v>
      </c>
      <c r="F23" s="14"/>
      <c r="G23" s="42">
        <v>50</v>
      </c>
      <c r="H23" s="15">
        <v>0</v>
      </c>
      <c r="I23" s="14">
        <v>9.5</v>
      </c>
      <c r="J23" s="15">
        <f t="shared" si="2"/>
        <v>0</v>
      </c>
      <c r="K23" s="16">
        <f t="shared" si="3"/>
        <v>0</v>
      </c>
    </row>
    <row r="24" spans="2:11" ht="12.75" customHeight="1" x14ac:dyDescent="0.3">
      <c r="B24" s="76">
        <f t="shared" si="4"/>
        <v>14</v>
      </c>
      <c r="C24" s="14"/>
      <c r="D24" s="58" t="s">
        <v>356</v>
      </c>
      <c r="E24" s="14" t="s">
        <v>40</v>
      </c>
      <c r="F24" s="14"/>
      <c r="G24" s="42">
        <v>25</v>
      </c>
      <c r="H24" s="15">
        <v>0</v>
      </c>
      <c r="I24" s="14">
        <v>9.5</v>
      </c>
      <c r="J24" s="15">
        <f t="shared" si="2"/>
        <v>0</v>
      </c>
      <c r="K24" s="16">
        <f t="shared" si="3"/>
        <v>0</v>
      </c>
    </row>
    <row r="25" spans="2:11" ht="12.75" customHeight="1" x14ac:dyDescent="0.3">
      <c r="B25" s="76">
        <f t="shared" si="4"/>
        <v>15</v>
      </c>
      <c r="C25" s="14"/>
      <c r="D25" s="58" t="s">
        <v>357</v>
      </c>
      <c r="E25" s="14" t="s">
        <v>40</v>
      </c>
      <c r="F25" s="14"/>
      <c r="G25" s="42">
        <v>12</v>
      </c>
      <c r="H25" s="15">
        <v>0</v>
      </c>
      <c r="I25" s="14">
        <v>9.5</v>
      </c>
      <c r="J25" s="15">
        <f t="shared" si="2"/>
        <v>0</v>
      </c>
      <c r="K25" s="16">
        <f t="shared" si="3"/>
        <v>0</v>
      </c>
    </row>
    <row r="26" spans="2:11" ht="12.75" customHeight="1" x14ac:dyDescent="0.3">
      <c r="B26" s="76">
        <f t="shared" si="4"/>
        <v>16</v>
      </c>
      <c r="C26" s="14"/>
      <c r="D26" s="58" t="s">
        <v>358</v>
      </c>
      <c r="E26" s="14" t="s">
        <v>40</v>
      </c>
      <c r="F26" s="14"/>
      <c r="G26" s="42">
        <v>12</v>
      </c>
      <c r="H26" s="15">
        <v>0</v>
      </c>
      <c r="I26" s="14">
        <v>9.5</v>
      </c>
      <c r="J26" s="15">
        <f t="shared" si="2"/>
        <v>0</v>
      </c>
      <c r="K26" s="16">
        <f t="shared" si="3"/>
        <v>0</v>
      </c>
    </row>
    <row r="27" spans="2:11" ht="12.75" customHeight="1" x14ac:dyDescent="0.3">
      <c r="B27" s="76">
        <f t="shared" si="4"/>
        <v>17</v>
      </c>
      <c r="C27" s="14"/>
      <c r="D27" s="58" t="s">
        <v>359</v>
      </c>
      <c r="E27" s="14" t="s">
        <v>40</v>
      </c>
      <c r="F27" s="14"/>
      <c r="G27" s="42">
        <v>12</v>
      </c>
      <c r="H27" s="15">
        <v>0</v>
      </c>
      <c r="I27" s="14">
        <v>9.5</v>
      </c>
      <c r="J27" s="15">
        <f t="shared" si="2"/>
        <v>0</v>
      </c>
      <c r="K27" s="16">
        <f t="shared" si="3"/>
        <v>0</v>
      </c>
    </row>
    <row r="28" spans="2:11" s="7" customFormat="1" ht="12.75" customHeight="1" x14ac:dyDescent="0.3">
      <c r="B28" s="43"/>
      <c r="C28" s="43"/>
      <c r="D28" s="44" t="s">
        <v>95</v>
      </c>
      <c r="E28" s="61"/>
      <c r="F28" s="61"/>
      <c r="G28" s="61"/>
      <c r="H28" s="61"/>
      <c r="I28" s="61"/>
      <c r="J28" s="61"/>
      <c r="K28" s="46">
        <f>SUM(K11:K27)</f>
        <v>0</v>
      </c>
    </row>
    <row r="29" spans="2:11" s="7" customFormat="1" ht="12.75" customHeight="1" x14ac:dyDescent="0.3">
      <c r="B29" s="18"/>
      <c r="C29" s="18"/>
      <c r="D29" s="18"/>
      <c r="E29" s="47"/>
      <c r="F29" s="18"/>
      <c r="G29" s="18"/>
      <c r="H29" s="18"/>
      <c r="I29" s="18"/>
      <c r="J29" s="18"/>
      <c r="K29" s="18"/>
    </row>
    <row r="30" spans="2:11" s="7" customFormat="1" ht="12.75" customHeight="1" x14ac:dyDescent="0.3">
      <c r="B30" s="18" t="s">
        <v>48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2:11" s="7" customFormat="1" ht="12.75" customHeight="1" x14ac:dyDescent="0.3">
      <c r="B31" s="18" t="s">
        <v>6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2:11" s="7" customFormat="1" ht="12.75" customHeight="1" x14ac:dyDescent="0.3">
      <c r="B32" s="18" t="s">
        <v>5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2:11" s="7" customFormat="1" ht="12.75" customHeight="1" x14ac:dyDescent="0.3">
      <c r="B33" s="18" t="s">
        <v>149</v>
      </c>
      <c r="C33" s="18"/>
      <c r="D33" s="18"/>
      <c r="E33" s="18"/>
      <c r="F33" s="18"/>
      <c r="G33" s="18"/>
      <c r="H33" s="18"/>
      <c r="I33" s="18"/>
      <c r="J33" s="18"/>
      <c r="K33" s="18"/>
    </row>
    <row r="34" spans="2:11" s="7" customFormat="1" ht="12.75" customHeight="1" x14ac:dyDescent="0.3"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2:11" s="7" customFormat="1" ht="12.75" customHeight="1" x14ac:dyDescent="0.3">
      <c r="B35" s="18"/>
      <c r="C35" s="18"/>
      <c r="D35" s="18"/>
      <c r="E35" s="47"/>
      <c r="F35" s="18"/>
      <c r="G35" s="18"/>
      <c r="H35" s="18"/>
      <c r="I35" s="18"/>
      <c r="J35" s="18"/>
      <c r="K35" s="18"/>
    </row>
    <row r="36" spans="2:11" s="7" customFormat="1" ht="12.75" customHeight="1" x14ac:dyDescent="0.3">
      <c r="B36" s="18" t="s">
        <v>29</v>
      </c>
      <c r="C36" s="18"/>
      <c r="D36" s="18"/>
      <c r="E36" s="47"/>
      <c r="F36" s="47" t="s">
        <v>30</v>
      </c>
      <c r="G36" s="18"/>
      <c r="H36" s="18"/>
      <c r="I36" s="18" t="s">
        <v>31</v>
      </c>
      <c r="J36" s="18"/>
      <c r="K36" s="18"/>
    </row>
    <row r="37" spans="2:11" ht="12.75" customHeight="1" x14ac:dyDescent="0.3">
      <c r="B37" s="31"/>
      <c r="C37" s="31"/>
      <c r="D37" s="29"/>
      <c r="E37" s="69"/>
      <c r="F37" s="29"/>
      <c r="G37" s="29"/>
      <c r="H37" s="29"/>
      <c r="I37" s="29"/>
      <c r="J37" s="29"/>
      <c r="K37" s="29"/>
    </row>
    <row r="38" spans="2:11" ht="12.75" customHeight="1" x14ac:dyDescent="0.3">
      <c r="B38" s="31"/>
      <c r="C38" s="31"/>
      <c r="D38" s="29"/>
      <c r="E38" s="69"/>
      <c r="F38" s="29"/>
      <c r="G38" s="29"/>
      <c r="H38" s="29"/>
      <c r="I38" s="29"/>
      <c r="J38" s="29"/>
      <c r="K38" s="29"/>
    </row>
    <row r="39" spans="2:11" ht="12.75" customHeight="1" x14ac:dyDescent="0.3">
      <c r="B39" s="31"/>
      <c r="C39" s="31"/>
      <c r="D39" s="80"/>
      <c r="E39" s="69"/>
      <c r="F39" s="29"/>
      <c r="G39" s="29"/>
      <c r="H39" s="29"/>
      <c r="I39" s="29"/>
      <c r="J39" s="29"/>
      <c r="K39" s="29"/>
    </row>
    <row r="40" spans="2:11" ht="12.75" customHeight="1" x14ac:dyDescent="0.3">
      <c r="B40" s="4"/>
      <c r="C40" s="4"/>
    </row>
    <row r="41" spans="2:11" ht="12.75" customHeight="1" x14ac:dyDescent="0.3">
      <c r="B41" s="4"/>
      <c r="C41" s="4"/>
      <c r="F41" s="26"/>
    </row>
    <row r="42" spans="2:11" ht="12.75" customHeight="1" x14ac:dyDescent="0.3">
      <c r="B42" s="4"/>
      <c r="C42" s="4"/>
    </row>
    <row r="43" spans="2:11" ht="12.75" customHeight="1" x14ac:dyDescent="0.3">
      <c r="B43" s="4"/>
      <c r="C43" s="4"/>
    </row>
    <row r="44" spans="2:11" ht="12.75" customHeight="1" x14ac:dyDescent="0.3">
      <c r="B44" s="4"/>
      <c r="C44" s="4"/>
    </row>
    <row r="45" spans="2:11" ht="12.75" customHeight="1" x14ac:dyDescent="0.3">
      <c r="B45" s="4"/>
      <c r="C45" s="4"/>
    </row>
    <row r="46" spans="2:11" ht="12.75" customHeight="1" x14ac:dyDescent="0.3">
      <c r="B46" s="4"/>
      <c r="C46" s="4"/>
    </row>
    <row r="47" spans="2:11" ht="12.75" customHeight="1" x14ac:dyDescent="0.3">
      <c r="B47" s="4"/>
      <c r="C47" s="4"/>
    </row>
    <row r="48" spans="2:11" ht="12.75" customHeight="1" x14ac:dyDescent="0.3">
      <c r="B48" s="4"/>
      <c r="C48" s="4"/>
    </row>
    <row r="49" spans="2:3" ht="12.75" customHeight="1" x14ac:dyDescent="0.3">
      <c r="B49" s="4"/>
      <c r="C49" s="4"/>
    </row>
    <row r="50" spans="2:3" ht="12.75" customHeight="1" x14ac:dyDescent="0.3">
      <c r="B50" s="4"/>
      <c r="C50" s="4"/>
    </row>
    <row r="51" spans="2:3" ht="12.75" customHeight="1" x14ac:dyDescent="0.3">
      <c r="B51" s="4"/>
      <c r="C51" s="4"/>
    </row>
    <row r="52" spans="2:3" ht="12.75" customHeight="1" x14ac:dyDescent="0.3">
      <c r="B52" s="4"/>
      <c r="C52" s="4"/>
    </row>
    <row r="53" spans="2:3" ht="12.75" customHeight="1" x14ac:dyDescent="0.3">
      <c r="B53" s="4"/>
      <c r="C53" s="4"/>
    </row>
    <row r="54" spans="2:3" ht="12.75" customHeight="1" x14ac:dyDescent="0.3">
      <c r="B54" s="4"/>
      <c r="C54" s="4"/>
    </row>
    <row r="55" spans="2:3" ht="12.75" customHeight="1" x14ac:dyDescent="0.3">
      <c r="B55" s="4"/>
      <c r="C55" s="4"/>
    </row>
    <row r="56" spans="2:3" ht="12.75" customHeight="1" x14ac:dyDescent="0.3">
      <c r="B56" s="4"/>
      <c r="C56" s="4"/>
    </row>
    <row r="57" spans="2:3" ht="12.75" customHeight="1" x14ac:dyDescent="0.3">
      <c r="B57" s="4"/>
      <c r="C57" s="4"/>
    </row>
    <row r="58" spans="2:3" ht="12.75" customHeight="1" x14ac:dyDescent="0.3">
      <c r="B58" s="4"/>
      <c r="C58" s="4"/>
    </row>
    <row r="59" spans="2:3" ht="12.75" customHeight="1" x14ac:dyDescent="0.3">
      <c r="B59" s="4"/>
      <c r="C59" s="4"/>
    </row>
    <row r="60" spans="2:3" ht="12.75" customHeight="1" x14ac:dyDescent="0.3">
      <c r="B60" s="4"/>
      <c r="C60" s="4"/>
    </row>
    <row r="61" spans="2:3" ht="12.75" customHeight="1" x14ac:dyDescent="0.3">
      <c r="B61" s="4"/>
      <c r="C61" s="4"/>
    </row>
    <row r="62" spans="2:3" ht="12.75" customHeight="1" x14ac:dyDescent="0.3">
      <c r="B62" s="4"/>
      <c r="C62" s="4"/>
    </row>
    <row r="63" spans="2:3" ht="12.75" customHeight="1" x14ac:dyDescent="0.3">
      <c r="B63" s="4"/>
      <c r="C63" s="4"/>
    </row>
    <row r="64" spans="2:3" ht="12.75" customHeight="1" x14ac:dyDescent="0.3">
      <c r="B64" s="4"/>
      <c r="C64" s="4"/>
    </row>
    <row r="65" spans="2:3" ht="12.75" customHeight="1" x14ac:dyDescent="0.3">
      <c r="B65" s="4"/>
      <c r="C65" s="4"/>
    </row>
    <row r="66" spans="2:3" ht="12.75" customHeight="1" x14ac:dyDescent="0.3">
      <c r="B66" s="4"/>
      <c r="C66" s="4"/>
    </row>
    <row r="67" spans="2:3" ht="12.75" customHeight="1" x14ac:dyDescent="0.3">
      <c r="B67" s="4"/>
      <c r="C67" s="4"/>
    </row>
    <row r="68" spans="2:3" ht="12.75" customHeight="1" x14ac:dyDescent="0.3">
      <c r="B68" s="4"/>
      <c r="C68" s="4"/>
    </row>
    <row r="69" spans="2:3" ht="12.75" customHeight="1" x14ac:dyDescent="0.3">
      <c r="B69" s="4"/>
      <c r="C69" s="4"/>
    </row>
    <row r="70" spans="2:3" ht="12.75" customHeight="1" x14ac:dyDescent="0.3">
      <c r="B70" s="4"/>
      <c r="C70" s="4"/>
    </row>
    <row r="71" spans="2:3" ht="12.75" customHeight="1" x14ac:dyDescent="0.3">
      <c r="B71" s="4"/>
      <c r="C71" s="4"/>
    </row>
    <row r="72" spans="2:3" ht="12.75" customHeight="1" x14ac:dyDescent="0.3">
      <c r="B72" s="4"/>
      <c r="C72" s="4"/>
    </row>
    <row r="73" spans="2:3" ht="12.75" customHeight="1" x14ac:dyDescent="0.3">
      <c r="B73" s="4"/>
      <c r="C73" s="4"/>
    </row>
    <row r="74" spans="2:3" ht="12.75" customHeight="1" x14ac:dyDescent="0.3">
      <c r="B74" s="4"/>
      <c r="C74" s="4"/>
    </row>
    <row r="75" spans="2:3" ht="12.75" customHeight="1" x14ac:dyDescent="0.3">
      <c r="B75" s="4"/>
      <c r="C75" s="4"/>
    </row>
    <row r="76" spans="2:3" ht="12.75" customHeight="1" x14ac:dyDescent="0.3">
      <c r="B76" s="4"/>
      <c r="C76" s="4"/>
    </row>
    <row r="77" spans="2:3" ht="12.75" customHeight="1" x14ac:dyDescent="0.3">
      <c r="B77" s="4"/>
      <c r="C77" s="4"/>
    </row>
    <row r="78" spans="2:3" ht="12.75" customHeight="1" x14ac:dyDescent="0.3">
      <c r="B78" s="4"/>
      <c r="C78" s="4"/>
    </row>
    <row r="79" spans="2:3" ht="12.75" customHeight="1" x14ac:dyDescent="0.3">
      <c r="B79" s="4"/>
      <c r="C79" s="4"/>
    </row>
    <row r="80" spans="2:3" ht="12.75" customHeight="1" x14ac:dyDescent="0.3">
      <c r="B80" s="4"/>
      <c r="C80" s="4"/>
    </row>
    <row r="81" spans="2:3" ht="12.75" customHeight="1" x14ac:dyDescent="0.3">
      <c r="B81" s="4"/>
      <c r="C81" s="4"/>
    </row>
    <row r="82" spans="2:3" ht="12.75" customHeight="1" x14ac:dyDescent="0.3">
      <c r="B82" s="4"/>
      <c r="C82" s="4"/>
    </row>
    <row r="83" spans="2:3" ht="12.75" customHeight="1" x14ac:dyDescent="0.3">
      <c r="B83" s="4"/>
      <c r="C83" s="4"/>
    </row>
    <row r="84" spans="2:3" ht="12.75" customHeight="1" x14ac:dyDescent="0.3">
      <c r="B84" s="4"/>
      <c r="C84" s="4"/>
    </row>
    <row r="85" spans="2:3" ht="12.75" customHeight="1" x14ac:dyDescent="0.3">
      <c r="B85" s="4"/>
      <c r="C85" s="4"/>
    </row>
    <row r="86" spans="2:3" ht="12.75" customHeight="1" x14ac:dyDescent="0.3">
      <c r="B86" s="4"/>
      <c r="C86" s="4"/>
    </row>
    <row r="87" spans="2:3" ht="12.75" customHeight="1" x14ac:dyDescent="0.3">
      <c r="B87" s="4"/>
      <c r="C87" s="4"/>
    </row>
    <row r="88" spans="2:3" ht="12.75" customHeight="1" x14ac:dyDescent="0.3">
      <c r="B88" s="4"/>
      <c r="C88" s="4"/>
    </row>
    <row r="89" spans="2:3" ht="12.75" customHeight="1" x14ac:dyDescent="0.3">
      <c r="B89" s="4"/>
      <c r="C89" s="4"/>
    </row>
    <row r="90" spans="2:3" ht="12.75" customHeight="1" x14ac:dyDescent="0.3">
      <c r="B90" s="4"/>
      <c r="C90" s="4"/>
    </row>
    <row r="91" spans="2:3" ht="12.75" customHeight="1" x14ac:dyDescent="0.3">
      <c r="B91" s="4"/>
      <c r="C91" s="4"/>
    </row>
    <row r="92" spans="2:3" ht="12.75" customHeight="1" x14ac:dyDescent="0.3">
      <c r="B92" s="4"/>
      <c r="C92" s="4"/>
    </row>
    <row r="93" spans="2:3" ht="12.75" customHeight="1" x14ac:dyDescent="0.3">
      <c r="B93" s="4"/>
      <c r="C93" s="4"/>
    </row>
    <row r="94" spans="2:3" ht="12.75" customHeight="1" x14ac:dyDescent="0.3">
      <c r="B94" s="4"/>
      <c r="C94" s="4"/>
    </row>
    <row r="95" spans="2:3" ht="12.75" customHeight="1" x14ac:dyDescent="0.3">
      <c r="B95" s="4"/>
      <c r="C95" s="4"/>
    </row>
    <row r="96" spans="2:3" ht="12.75" customHeight="1" x14ac:dyDescent="0.3">
      <c r="B96" s="4"/>
      <c r="C96" s="4"/>
    </row>
    <row r="97" spans="2:3" ht="12.75" customHeight="1" x14ac:dyDescent="0.3">
      <c r="B97" s="4"/>
      <c r="C97" s="4"/>
    </row>
    <row r="98" spans="2:3" ht="12.75" customHeight="1" x14ac:dyDescent="0.3">
      <c r="B98" s="4"/>
      <c r="C98" s="4"/>
    </row>
    <row r="99" spans="2:3" ht="12.75" customHeight="1" x14ac:dyDescent="0.3">
      <c r="B99" s="4"/>
      <c r="C99" s="4"/>
    </row>
    <row r="100" spans="2:3" ht="12.75" customHeight="1" x14ac:dyDescent="0.3">
      <c r="B100" s="4"/>
      <c r="C100" s="4"/>
    </row>
    <row r="101" spans="2:3" ht="12.75" customHeight="1" x14ac:dyDescent="0.3">
      <c r="B101" s="4"/>
      <c r="C101" s="4"/>
    </row>
    <row r="102" spans="2:3" ht="12.75" customHeight="1" x14ac:dyDescent="0.3">
      <c r="B102" s="4"/>
      <c r="C102" s="4"/>
    </row>
    <row r="103" spans="2:3" ht="12.75" customHeight="1" x14ac:dyDescent="0.3">
      <c r="B103" s="4"/>
      <c r="C103" s="4"/>
    </row>
    <row r="104" spans="2:3" ht="12.75" customHeight="1" x14ac:dyDescent="0.3">
      <c r="B104" s="4"/>
      <c r="C104" s="4"/>
    </row>
    <row r="105" spans="2:3" ht="12.75" customHeight="1" x14ac:dyDescent="0.3">
      <c r="B105" s="4"/>
      <c r="C105" s="4"/>
    </row>
    <row r="106" spans="2:3" ht="12.75" customHeight="1" x14ac:dyDescent="0.3">
      <c r="B106" s="4"/>
      <c r="C106" s="4"/>
    </row>
    <row r="107" spans="2:3" ht="12.75" customHeight="1" x14ac:dyDescent="0.3">
      <c r="B107" s="4"/>
      <c r="C107" s="4"/>
    </row>
    <row r="108" spans="2:3" ht="12.75" customHeight="1" x14ac:dyDescent="0.3">
      <c r="B108" s="4"/>
      <c r="C108" s="4"/>
    </row>
    <row r="109" spans="2:3" ht="12.75" customHeight="1" x14ac:dyDescent="0.3">
      <c r="B109" s="4"/>
      <c r="C109" s="4"/>
    </row>
    <row r="110" spans="2:3" ht="12.75" customHeight="1" x14ac:dyDescent="0.3">
      <c r="B110" s="4"/>
      <c r="C110" s="4"/>
    </row>
    <row r="111" spans="2:3" ht="12.75" customHeight="1" x14ac:dyDescent="0.3">
      <c r="B111" s="4"/>
      <c r="C111" s="4"/>
    </row>
    <row r="112" spans="2:3" ht="12.75" customHeight="1" x14ac:dyDescent="0.3">
      <c r="B112" s="4"/>
      <c r="C112" s="4"/>
    </row>
    <row r="113" spans="2:3" ht="12.75" customHeight="1" x14ac:dyDescent="0.3">
      <c r="B113" s="4"/>
      <c r="C113" s="4"/>
    </row>
    <row r="114" spans="2:3" ht="12.75" customHeight="1" x14ac:dyDescent="0.3">
      <c r="B114" s="4"/>
      <c r="C114" s="4"/>
    </row>
    <row r="115" spans="2:3" ht="12.75" customHeight="1" x14ac:dyDescent="0.3">
      <c r="B115" s="4"/>
      <c r="C115" s="4"/>
    </row>
    <row r="116" spans="2:3" ht="12.75" customHeight="1" x14ac:dyDescent="0.3">
      <c r="B116" s="4"/>
      <c r="C116" s="4"/>
    </row>
    <row r="117" spans="2:3" ht="12.75" customHeight="1" x14ac:dyDescent="0.3">
      <c r="B117" s="4"/>
      <c r="C117" s="4"/>
    </row>
    <row r="118" spans="2:3" ht="12.75" customHeight="1" x14ac:dyDescent="0.3">
      <c r="B118" s="4"/>
      <c r="C118" s="4"/>
    </row>
    <row r="119" spans="2:3" ht="12.75" customHeight="1" x14ac:dyDescent="0.3">
      <c r="B119" s="4"/>
      <c r="C119" s="4"/>
    </row>
    <row r="120" spans="2:3" ht="12.75" customHeight="1" x14ac:dyDescent="0.3">
      <c r="B120" s="4"/>
      <c r="C120" s="4"/>
    </row>
    <row r="121" spans="2:3" ht="12.75" customHeight="1" x14ac:dyDescent="0.3">
      <c r="B121" s="4"/>
      <c r="C121" s="4"/>
    </row>
    <row r="122" spans="2:3" ht="12.75" customHeight="1" x14ac:dyDescent="0.3">
      <c r="B122" s="4"/>
      <c r="C122" s="4"/>
    </row>
    <row r="123" spans="2:3" ht="12.75" customHeight="1" x14ac:dyDescent="0.3">
      <c r="B123" s="4"/>
      <c r="C123" s="4"/>
    </row>
    <row r="124" spans="2:3" ht="12.75" customHeight="1" x14ac:dyDescent="0.3">
      <c r="B124" s="4"/>
      <c r="C124" s="4"/>
    </row>
    <row r="125" spans="2:3" ht="12.75" customHeight="1" x14ac:dyDescent="0.3">
      <c r="B125" s="4"/>
      <c r="C125" s="4"/>
    </row>
    <row r="126" spans="2:3" ht="12.75" customHeight="1" x14ac:dyDescent="0.3">
      <c r="B126" s="4"/>
      <c r="C126" s="4"/>
    </row>
    <row r="127" spans="2:3" ht="12.75" customHeight="1" x14ac:dyDescent="0.3">
      <c r="B127" s="4"/>
      <c r="C127" s="4"/>
    </row>
    <row r="128" spans="2:3" ht="12.75" customHeight="1" x14ac:dyDescent="0.3">
      <c r="B128" s="4"/>
      <c r="C128" s="4"/>
    </row>
    <row r="129" spans="2:3" ht="12.75" customHeight="1" x14ac:dyDescent="0.3">
      <c r="B129" s="4"/>
      <c r="C129" s="4"/>
    </row>
    <row r="130" spans="2:3" ht="12.75" customHeight="1" x14ac:dyDescent="0.3">
      <c r="B130" s="4"/>
      <c r="C130" s="4"/>
    </row>
    <row r="131" spans="2:3" ht="12.75" customHeight="1" x14ac:dyDescent="0.3">
      <c r="B131" s="4"/>
      <c r="C131" s="4"/>
    </row>
    <row r="132" spans="2:3" ht="12.75" customHeight="1" x14ac:dyDescent="0.3">
      <c r="B132" s="4"/>
      <c r="C132" s="4"/>
    </row>
    <row r="133" spans="2:3" ht="12.75" customHeight="1" x14ac:dyDescent="0.3">
      <c r="B133" s="4"/>
      <c r="C133" s="4"/>
    </row>
    <row r="134" spans="2:3" ht="12.75" customHeight="1" x14ac:dyDescent="0.3">
      <c r="B134" s="4"/>
      <c r="C134" s="4"/>
    </row>
    <row r="135" spans="2:3" ht="12.75" customHeight="1" x14ac:dyDescent="0.3">
      <c r="B135" s="4"/>
      <c r="C135" s="4"/>
    </row>
    <row r="136" spans="2:3" ht="12.75" customHeight="1" x14ac:dyDescent="0.3">
      <c r="B136" s="4"/>
      <c r="C136" s="4"/>
    </row>
    <row r="137" spans="2:3" ht="12.75" customHeight="1" x14ac:dyDescent="0.3">
      <c r="B137" s="4"/>
      <c r="C137" s="4"/>
    </row>
    <row r="138" spans="2:3" ht="12.75" customHeight="1" x14ac:dyDescent="0.3">
      <c r="B138" s="4"/>
      <c r="C138" s="4"/>
    </row>
    <row r="139" spans="2:3" ht="12.75" customHeight="1" x14ac:dyDescent="0.3">
      <c r="B139" s="4"/>
      <c r="C139" s="4"/>
    </row>
    <row r="140" spans="2:3" ht="12.75" customHeight="1" x14ac:dyDescent="0.3">
      <c r="B140" s="4"/>
      <c r="C140" s="4"/>
    </row>
    <row r="141" spans="2:3" ht="12.75" customHeight="1" x14ac:dyDescent="0.3">
      <c r="B141" s="4"/>
      <c r="C141" s="4"/>
    </row>
    <row r="142" spans="2:3" ht="12.75" customHeight="1" x14ac:dyDescent="0.3">
      <c r="B142" s="4"/>
      <c r="C142" s="4"/>
    </row>
    <row r="143" spans="2:3" ht="12.75" customHeight="1" x14ac:dyDescent="0.3">
      <c r="B143" s="4"/>
      <c r="C143" s="4"/>
    </row>
    <row r="144" spans="2:3" ht="12.75" customHeight="1" x14ac:dyDescent="0.3">
      <c r="B144" s="4"/>
      <c r="C144" s="4"/>
    </row>
    <row r="145" spans="2:3" ht="12.75" customHeight="1" x14ac:dyDescent="0.3">
      <c r="B145" s="4"/>
      <c r="C145" s="4"/>
    </row>
    <row r="146" spans="2:3" ht="12.75" customHeight="1" x14ac:dyDescent="0.3">
      <c r="B146" s="4"/>
      <c r="C146" s="4"/>
    </row>
    <row r="147" spans="2:3" ht="12.75" customHeight="1" x14ac:dyDescent="0.3">
      <c r="B147" s="4"/>
      <c r="C147" s="4"/>
    </row>
    <row r="148" spans="2:3" ht="12.75" customHeight="1" x14ac:dyDescent="0.3">
      <c r="B148" s="4"/>
      <c r="C148" s="4"/>
    </row>
    <row r="149" spans="2:3" ht="12.75" customHeight="1" x14ac:dyDescent="0.3">
      <c r="B149" s="4"/>
      <c r="C149" s="4"/>
    </row>
    <row r="150" spans="2:3" ht="12.75" customHeight="1" x14ac:dyDescent="0.3">
      <c r="B150" s="4"/>
      <c r="C150" s="4"/>
    </row>
    <row r="151" spans="2:3" ht="12.75" customHeight="1" x14ac:dyDescent="0.3">
      <c r="B151" s="4"/>
      <c r="C151" s="4"/>
    </row>
    <row r="152" spans="2:3" ht="12.75" customHeight="1" x14ac:dyDescent="0.3">
      <c r="B152" s="4"/>
      <c r="C152" s="4"/>
    </row>
    <row r="153" spans="2:3" ht="12.75" customHeight="1" x14ac:dyDescent="0.3">
      <c r="B153" s="4"/>
      <c r="C153" s="4"/>
    </row>
    <row r="154" spans="2:3" ht="12.75" customHeight="1" x14ac:dyDescent="0.3">
      <c r="B154" s="4"/>
      <c r="C154" s="4"/>
    </row>
    <row r="155" spans="2:3" ht="12.75" customHeight="1" x14ac:dyDescent="0.3">
      <c r="B155" s="4"/>
      <c r="C155" s="4"/>
    </row>
    <row r="156" spans="2:3" ht="12.75" customHeight="1" x14ac:dyDescent="0.3">
      <c r="B156" s="4"/>
      <c r="C156" s="4"/>
    </row>
    <row r="157" spans="2:3" ht="12.75" customHeight="1" x14ac:dyDescent="0.3">
      <c r="B157" s="4"/>
      <c r="C157" s="4"/>
    </row>
    <row r="158" spans="2:3" ht="12.75" customHeight="1" x14ac:dyDescent="0.3">
      <c r="B158" s="4"/>
      <c r="C158" s="4"/>
    </row>
    <row r="159" spans="2:3" ht="12.75" customHeight="1" x14ac:dyDescent="0.3">
      <c r="B159" s="4"/>
      <c r="C159" s="4"/>
    </row>
    <row r="160" spans="2:3" ht="12.75" customHeight="1" x14ac:dyDescent="0.3">
      <c r="B160" s="4"/>
      <c r="C160" s="4"/>
    </row>
    <row r="161" spans="2:3" ht="12.75" customHeight="1" x14ac:dyDescent="0.3">
      <c r="B161" s="4"/>
      <c r="C161" s="4"/>
    </row>
    <row r="162" spans="2:3" ht="12.75" customHeight="1" x14ac:dyDescent="0.3">
      <c r="B162" s="4"/>
      <c r="C162" s="4"/>
    </row>
    <row r="163" spans="2:3" ht="12.75" customHeight="1" x14ac:dyDescent="0.3">
      <c r="B163" s="4"/>
      <c r="C163" s="4"/>
    </row>
    <row r="164" spans="2:3" ht="12.75" customHeight="1" x14ac:dyDescent="0.3">
      <c r="B164" s="4"/>
      <c r="C164" s="4"/>
    </row>
    <row r="165" spans="2:3" ht="12.75" customHeight="1" x14ac:dyDescent="0.3">
      <c r="B165" s="4"/>
      <c r="C165" s="4"/>
    </row>
    <row r="166" spans="2:3" ht="12.75" customHeight="1" x14ac:dyDescent="0.3">
      <c r="B166" s="4"/>
      <c r="C166" s="4"/>
    </row>
    <row r="167" spans="2:3" ht="12.75" customHeight="1" x14ac:dyDescent="0.3">
      <c r="B167" s="4"/>
      <c r="C167" s="4"/>
    </row>
    <row r="168" spans="2:3" ht="12.75" customHeight="1" x14ac:dyDescent="0.3">
      <c r="B168" s="4"/>
      <c r="C168" s="4"/>
    </row>
    <row r="169" spans="2:3" ht="12.75" customHeight="1" x14ac:dyDescent="0.3">
      <c r="B169" s="4"/>
      <c r="C169" s="4"/>
    </row>
    <row r="170" spans="2:3" ht="12.75" customHeight="1" x14ac:dyDescent="0.3">
      <c r="B170" s="4"/>
      <c r="C170" s="4"/>
    </row>
    <row r="171" spans="2:3" ht="12.75" customHeight="1" x14ac:dyDescent="0.3">
      <c r="B171" s="4"/>
      <c r="C171" s="4"/>
    </row>
    <row r="172" spans="2:3" ht="12.75" customHeight="1" x14ac:dyDescent="0.3">
      <c r="B172" s="4"/>
      <c r="C172" s="4"/>
    </row>
    <row r="173" spans="2:3" ht="12.75" customHeight="1" x14ac:dyDescent="0.3">
      <c r="B173" s="4"/>
      <c r="C173" s="4"/>
    </row>
    <row r="174" spans="2:3" ht="12.75" customHeight="1" x14ac:dyDescent="0.3">
      <c r="B174" s="4"/>
      <c r="C174" s="4"/>
    </row>
    <row r="175" spans="2:3" ht="12.75" customHeight="1" x14ac:dyDescent="0.3">
      <c r="B175" s="4"/>
      <c r="C175" s="4"/>
    </row>
    <row r="176" spans="2:3" ht="12.75" customHeight="1" x14ac:dyDescent="0.3">
      <c r="B176" s="4"/>
      <c r="C176" s="4"/>
    </row>
    <row r="177" spans="2:3" ht="12.75" customHeight="1" x14ac:dyDescent="0.3">
      <c r="B177" s="4"/>
      <c r="C177" s="4"/>
    </row>
    <row r="178" spans="2:3" ht="12.75" customHeight="1" x14ac:dyDescent="0.3">
      <c r="B178" s="4"/>
      <c r="C178" s="4"/>
    </row>
    <row r="179" spans="2:3" ht="12.75" customHeight="1" x14ac:dyDescent="0.3">
      <c r="B179" s="4"/>
      <c r="C179" s="4"/>
    </row>
    <row r="180" spans="2:3" ht="12.75" customHeight="1" x14ac:dyDescent="0.3">
      <c r="B180" s="4"/>
      <c r="C180" s="4"/>
    </row>
    <row r="181" spans="2:3" ht="12.75" customHeight="1" x14ac:dyDescent="0.3">
      <c r="B181" s="4"/>
      <c r="C181" s="4"/>
    </row>
    <row r="182" spans="2:3" ht="12.75" customHeight="1" x14ac:dyDescent="0.3">
      <c r="B182" s="4"/>
      <c r="C182" s="4"/>
    </row>
    <row r="183" spans="2:3" ht="12.75" customHeight="1" x14ac:dyDescent="0.3">
      <c r="B183" s="4"/>
      <c r="C183" s="4"/>
    </row>
    <row r="184" spans="2:3" ht="12.75" customHeight="1" x14ac:dyDescent="0.3">
      <c r="B184" s="4"/>
      <c r="C184" s="4"/>
    </row>
    <row r="185" spans="2:3" ht="12.75" customHeight="1" x14ac:dyDescent="0.3">
      <c r="B185" s="4"/>
      <c r="C185" s="4"/>
    </row>
    <row r="186" spans="2:3" ht="12.75" customHeight="1" x14ac:dyDescent="0.3">
      <c r="B186" s="4"/>
      <c r="C186" s="4"/>
    </row>
    <row r="187" spans="2:3" ht="12.75" customHeight="1" x14ac:dyDescent="0.3">
      <c r="B187" s="4"/>
      <c r="C187" s="4"/>
    </row>
    <row r="188" spans="2:3" ht="12.75" customHeight="1" x14ac:dyDescent="0.3">
      <c r="B188" s="4"/>
      <c r="C188" s="4"/>
    </row>
    <row r="189" spans="2:3" ht="12.75" customHeight="1" x14ac:dyDescent="0.3">
      <c r="B189" s="4"/>
      <c r="C189" s="4"/>
    </row>
    <row r="190" spans="2:3" ht="12.75" customHeight="1" x14ac:dyDescent="0.3">
      <c r="B190" s="4"/>
      <c r="C190" s="4"/>
    </row>
    <row r="191" spans="2:3" ht="12.75" customHeight="1" x14ac:dyDescent="0.3">
      <c r="B191" s="4"/>
      <c r="C191" s="4"/>
    </row>
    <row r="192" spans="2:3" ht="12.75" customHeight="1" x14ac:dyDescent="0.3">
      <c r="B192" s="4"/>
      <c r="C192" s="4"/>
    </row>
    <row r="193" spans="2:3" ht="12.75" customHeight="1" x14ac:dyDescent="0.3">
      <c r="B193" s="4"/>
      <c r="C193" s="4"/>
    </row>
    <row r="194" spans="2:3" ht="12.75" customHeight="1" x14ac:dyDescent="0.3">
      <c r="B194" s="4"/>
      <c r="C194" s="4"/>
    </row>
    <row r="195" spans="2:3" ht="12.75" customHeight="1" x14ac:dyDescent="0.3">
      <c r="B195" s="4"/>
      <c r="C195" s="4"/>
    </row>
    <row r="196" spans="2:3" ht="12.75" customHeight="1" x14ac:dyDescent="0.3">
      <c r="B196" s="4"/>
      <c r="C196" s="4"/>
    </row>
    <row r="197" spans="2:3" ht="12.75" customHeight="1" x14ac:dyDescent="0.3">
      <c r="B197" s="4"/>
      <c r="C197" s="4"/>
    </row>
    <row r="198" spans="2:3" ht="12.75" customHeight="1" x14ac:dyDescent="0.3">
      <c r="B198" s="4"/>
      <c r="C198" s="4"/>
    </row>
    <row r="199" spans="2:3" ht="12.75" customHeight="1" x14ac:dyDescent="0.3">
      <c r="B199" s="4"/>
      <c r="C199" s="4"/>
    </row>
    <row r="200" spans="2:3" ht="12.75" customHeight="1" x14ac:dyDescent="0.3">
      <c r="B200" s="4"/>
      <c r="C200" s="4"/>
    </row>
    <row r="201" spans="2:3" ht="12.75" customHeight="1" x14ac:dyDescent="0.3">
      <c r="B201" s="4"/>
      <c r="C201" s="4"/>
    </row>
    <row r="202" spans="2:3" ht="12.75" customHeight="1" x14ac:dyDescent="0.3">
      <c r="B202" s="4"/>
      <c r="C202" s="4"/>
    </row>
    <row r="203" spans="2:3" ht="12.75" customHeight="1" x14ac:dyDescent="0.3">
      <c r="B203" s="4"/>
      <c r="C203" s="4"/>
    </row>
    <row r="204" spans="2:3" ht="12.75" customHeight="1" x14ac:dyDescent="0.3">
      <c r="B204" s="4"/>
      <c r="C204" s="4"/>
    </row>
    <row r="205" spans="2:3" ht="12.75" customHeight="1" x14ac:dyDescent="0.3">
      <c r="B205" s="4"/>
      <c r="C205" s="4"/>
    </row>
    <row r="206" spans="2:3" ht="12.75" customHeight="1" x14ac:dyDescent="0.3">
      <c r="B206" s="4"/>
      <c r="C206" s="4"/>
    </row>
    <row r="207" spans="2:3" ht="12.75" customHeight="1" x14ac:dyDescent="0.3">
      <c r="B207" s="4"/>
      <c r="C207" s="4"/>
    </row>
    <row r="208" spans="2:3" ht="12.75" customHeight="1" x14ac:dyDescent="0.3">
      <c r="B208" s="4"/>
      <c r="C208" s="4"/>
    </row>
    <row r="209" spans="2:3" ht="12.75" customHeight="1" x14ac:dyDescent="0.3">
      <c r="B209" s="4"/>
      <c r="C209" s="4"/>
    </row>
    <row r="210" spans="2:3" ht="12.75" customHeight="1" x14ac:dyDescent="0.3">
      <c r="B210" s="4"/>
      <c r="C210" s="4"/>
    </row>
    <row r="211" spans="2:3" ht="12.75" customHeight="1" x14ac:dyDescent="0.3">
      <c r="B211" s="4"/>
      <c r="C211" s="4"/>
    </row>
    <row r="212" spans="2:3" ht="12.75" customHeight="1" x14ac:dyDescent="0.3">
      <c r="B212" s="4"/>
      <c r="C212" s="4"/>
    </row>
    <row r="213" spans="2:3" ht="12.75" customHeight="1" x14ac:dyDescent="0.3">
      <c r="B213" s="4"/>
      <c r="C213" s="4"/>
    </row>
    <row r="214" spans="2:3" ht="12.75" customHeight="1" x14ac:dyDescent="0.3">
      <c r="B214" s="4"/>
      <c r="C214" s="4"/>
    </row>
    <row r="215" spans="2:3" ht="12.75" customHeight="1" x14ac:dyDescent="0.3">
      <c r="B215" s="4"/>
      <c r="C215" s="4"/>
    </row>
    <row r="216" spans="2:3" ht="12.75" customHeight="1" x14ac:dyDescent="0.3">
      <c r="B216" s="4"/>
      <c r="C216" s="4"/>
    </row>
    <row r="217" spans="2:3" ht="12.75" customHeight="1" x14ac:dyDescent="0.3">
      <c r="B217" s="4"/>
      <c r="C217" s="4"/>
    </row>
    <row r="218" spans="2:3" ht="12.75" customHeight="1" x14ac:dyDescent="0.3">
      <c r="B218" s="4"/>
      <c r="C218" s="4"/>
    </row>
    <row r="219" spans="2:3" ht="12.75" customHeight="1" x14ac:dyDescent="0.3">
      <c r="B219" s="4"/>
      <c r="C219" s="4"/>
    </row>
    <row r="220" spans="2:3" ht="12.75" customHeight="1" x14ac:dyDescent="0.3">
      <c r="B220" s="4"/>
      <c r="C220" s="4"/>
    </row>
    <row r="221" spans="2:3" ht="12.75" customHeight="1" x14ac:dyDescent="0.3">
      <c r="B221" s="4"/>
      <c r="C221" s="4"/>
    </row>
    <row r="222" spans="2:3" ht="12.75" customHeight="1" x14ac:dyDescent="0.3">
      <c r="B222" s="4"/>
      <c r="C222" s="4"/>
    </row>
    <row r="223" spans="2:3" ht="12.75" customHeight="1" x14ac:dyDescent="0.3">
      <c r="B223" s="4"/>
      <c r="C223" s="4"/>
    </row>
    <row r="224" spans="2:3" ht="12.75" customHeight="1" x14ac:dyDescent="0.3">
      <c r="B224" s="4"/>
      <c r="C224" s="4"/>
    </row>
    <row r="225" spans="2:3" ht="12.75" customHeight="1" x14ac:dyDescent="0.3">
      <c r="B225" s="4"/>
      <c r="C225" s="4"/>
    </row>
    <row r="226" spans="2:3" ht="12.75" customHeight="1" x14ac:dyDescent="0.3">
      <c r="B226" s="4"/>
      <c r="C226" s="4"/>
    </row>
    <row r="227" spans="2:3" ht="12.75" customHeight="1" x14ac:dyDescent="0.3">
      <c r="B227" s="4"/>
      <c r="C227" s="4"/>
    </row>
    <row r="228" spans="2:3" ht="12.75" customHeight="1" x14ac:dyDescent="0.3">
      <c r="B228" s="4"/>
      <c r="C228" s="4"/>
    </row>
    <row r="229" spans="2:3" ht="12.75" customHeight="1" x14ac:dyDescent="0.3">
      <c r="B229" s="4"/>
      <c r="C229" s="4"/>
    </row>
    <row r="230" spans="2:3" ht="12.75" customHeight="1" x14ac:dyDescent="0.3">
      <c r="B230" s="4"/>
      <c r="C230" s="4"/>
    </row>
    <row r="231" spans="2:3" ht="12.75" customHeight="1" x14ac:dyDescent="0.3">
      <c r="B231" s="4"/>
      <c r="C231" s="4"/>
    </row>
    <row r="232" spans="2:3" ht="12.75" customHeight="1" x14ac:dyDescent="0.3">
      <c r="B232" s="4"/>
      <c r="C232" s="4"/>
    </row>
    <row r="233" spans="2:3" ht="12.75" customHeight="1" x14ac:dyDescent="0.3">
      <c r="B233" s="4"/>
      <c r="C233" s="4"/>
    </row>
    <row r="234" spans="2:3" ht="12.75" customHeight="1" x14ac:dyDescent="0.3">
      <c r="B234" s="4"/>
      <c r="C234" s="4"/>
    </row>
    <row r="235" spans="2:3" ht="12.75" customHeight="1" x14ac:dyDescent="0.3">
      <c r="B235" s="4"/>
      <c r="C235" s="4"/>
    </row>
    <row r="236" spans="2:3" ht="12.75" customHeight="1" x14ac:dyDescent="0.3">
      <c r="B236" s="4"/>
      <c r="C236" s="4"/>
    </row>
    <row r="237" spans="2:3" ht="12.75" customHeight="1" x14ac:dyDescent="0.3">
      <c r="B237" s="4"/>
      <c r="C237" s="4"/>
    </row>
    <row r="238" spans="2:3" ht="12.75" customHeight="1" x14ac:dyDescent="0.3">
      <c r="B238" s="4"/>
      <c r="C238" s="4"/>
    </row>
    <row r="239" spans="2:3" ht="12.75" customHeight="1" x14ac:dyDescent="0.3">
      <c r="B239" s="4"/>
      <c r="C239" s="4"/>
    </row>
    <row r="240" spans="2:3" ht="12.75" customHeight="1" x14ac:dyDescent="0.3">
      <c r="B240" s="4"/>
      <c r="C240" s="4"/>
    </row>
    <row r="241" spans="2:3" ht="12.75" customHeight="1" x14ac:dyDescent="0.3">
      <c r="B241" s="4"/>
      <c r="C241" s="4"/>
    </row>
    <row r="242" spans="2:3" ht="12.75" customHeight="1" x14ac:dyDescent="0.3">
      <c r="B242" s="4"/>
      <c r="C242" s="4"/>
    </row>
    <row r="243" spans="2:3" ht="12.75" customHeight="1" x14ac:dyDescent="0.3">
      <c r="B243" s="4"/>
      <c r="C243" s="4"/>
    </row>
    <row r="244" spans="2:3" ht="12.75" customHeight="1" x14ac:dyDescent="0.3">
      <c r="B244" s="4"/>
      <c r="C244" s="4"/>
    </row>
    <row r="245" spans="2:3" ht="12.75" customHeight="1" x14ac:dyDescent="0.3">
      <c r="B245" s="4"/>
      <c r="C245" s="4"/>
    </row>
    <row r="246" spans="2:3" ht="12.75" customHeight="1" x14ac:dyDescent="0.3">
      <c r="B246" s="4"/>
      <c r="C246" s="4"/>
    </row>
    <row r="247" spans="2:3" ht="12.75" customHeight="1" x14ac:dyDescent="0.3">
      <c r="B247" s="4"/>
      <c r="C247" s="4"/>
    </row>
    <row r="248" spans="2:3" ht="12.75" customHeight="1" x14ac:dyDescent="0.3">
      <c r="B248" s="4"/>
      <c r="C248" s="4"/>
    </row>
    <row r="249" spans="2:3" ht="12.75" customHeight="1" x14ac:dyDescent="0.3">
      <c r="B249" s="4"/>
      <c r="C249" s="4"/>
    </row>
    <row r="250" spans="2:3" ht="12.75" customHeight="1" x14ac:dyDescent="0.3">
      <c r="B250" s="4"/>
      <c r="C250" s="4"/>
    </row>
    <row r="251" spans="2:3" ht="12.75" customHeight="1" x14ac:dyDescent="0.3">
      <c r="B251" s="4"/>
      <c r="C251" s="4"/>
    </row>
    <row r="252" spans="2:3" ht="12.75" customHeight="1" x14ac:dyDescent="0.3">
      <c r="B252" s="4"/>
      <c r="C252" s="4"/>
    </row>
    <row r="253" spans="2:3" ht="12.75" customHeight="1" x14ac:dyDescent="0.3">
      <c r="B253" s="4"/>
      <c r="C253" s="4"/>
    </row>
    <row r="254" spans="2:3" ht="12.75" customHeight="1" x14ac:dyDescent="0.3">
      <c r="B254" s="4"/>
      <c r="C254" s="4"/>
    </row>
    <row r="255" spans="2:3" ht="12.75" customHeight="1" x14ac:dyDescent="0.3">
      <c r="B255" s="4"/>
      <c r="C255" s="4"/>
    </row>
    <row r="256" spans="2:3" ht="12.75" customHeight="1" x14ac:dyDescent="0.3">
      <c r="B256" s="4"/>
      <c r="C256" s="4"/>
    </row>
    <row r="257" spans="2:3" ht="12.75" customHeight="1" x14ac:dyDescent="0.3">
      <c r="B257" s="4"/>
      <c r="C257" s="4"/>
    </row>
    <row r="258" spans="2:3" ht="12.75" customHeight="1" x14ac:dyDescent="0.3">
      <c r="B258" s="4"/>
      <c r="C258" s="4"/>
    </row>
    <row r="259" spans="2:3" ht="12.75" customHeight="1" x14ac:dyDescent="0.3">
      <c r="B259" s="4"/>
      <c r="C259" s="4"/>
    </row>
    <row r="260" spans="2:3" ht="12.75" customHeight="1" x14ac:dyDescent="0.3">
      <c r="B260" s="4"/>
      <c r="C260" s="4"/>
    </row>
    <row r="261" spans="2:3" ht="12.75" customHeight="1" x14ac:dyDescent="0.3">
      <c r="B261" s="4"/>
      <c r="C261" s="4"/>
    </row>
    <row r="262" spans="2:3" ht="12.75" customHeight="1" x14ac:dyDescent="0.3">
      <c r="B262" s="4"/>
      <c r="C262" s="4"/>
    </row>
    <row r="263" spans="2:3" ht="12.75" customHeight="1" x14ac:dyDescent="0.3">
      <c r="B263" s="4"/>
      <c r="C263" s="4"/>
    </row>
    <row r="264" spans="2:3" ht="12.75" customHeight="1" x14ac:dyDescent="0.3">
      <c r="B264" s="4"/>
      <c r="C264" s="4"/>
    </row>
    <row r="265" spans="2:3" ht="12.75" customHeight="1" x14ac:dyDescent="0.3">
      <c r="B265" s="4"/>
      <c r="C265" s="4"/>
    </row>
    <row r="266" spans="2:3" ht="12.75" customHeight="1" x14ac:dyDescent="0.3">
      <c r="B266" s="4"/>
      <c r="C266" s="4"/>
    </row>
    <row r="267" spans="2:3" ht="12.75" customHeight="1" x14ac:dyDescent="0.3">
      <c r="B267" s="4"/>
      <c r="C267" s="4"/>
    </row>
    <row r="268" spans="2:3" ht="12.75" customHeight="1" x14ac:dyDescent="0.3">
      <c r="B268" s="4"/>
      <c r="C268" s="4"/>
    </row>
    <row r="269" spans="2:3" ht="12.75" customHeight="1" x14ac:dyDescent="0.3">
      <c r="B269" s="4"/>
      <c r="C269" s="4"/>
    </row>
    <row r="270" spans="2:3" ht="12.75" customHeight="1" x14ac:dyDescent="0.3">
      <c r="B270" s="4"/>
      <c r="C270" s="4"/>
    </row>
    <row r="271" spans="2:3" ht="12.75" customHeight="1" x14ac:dyDescent="0.3">
      <c r="B271" s="4"/>
      <c r="C271" s="4"/>
    </row>
    <row r="272" spans="2:3" ht="12.75" customHeight="1" x14ac:dyDescent="0.3">
      <c r="B272" s="4"/>
      <c r="C272" s="4"/>
    </row>
    <row r="273" spans="2:3" ht="12.75" customHeight="1" x14ac:dyDescent="0.3">
      <c r="B273" s="4"/>
      <c r="C273" s="4"/>
    </row>
    <row r="274" spans="2:3" ht="12.75" customHeight="1" x14ac:dyDescent="0.3">
      <c r="B274" s="4"/>
      <c r="C274" s="4"/>
    </row>
    <row r="275" spans="2:3" ht="12.75" customHeight="1" x14ac:dyDescent="0.3">
      <c r="B275" s="4"/>
      <c r="C275" s="4"/>
    </row>
    <row r="276" spans="2:3" ht="12.75" customHeight="1" x14ac:dyDescent="0.3">
      <c r="B276" s="4"/>
      <c r="C276" s="4"/>
    </row>
    <row r="277" spans="2:3" ht="12.75" customHeight="1" x14ac:dyDescent="0.3">
      <c r="B277" s="4"/>
      <c r="C277" s="4"/>
    </row>
    <row r="278" spans="2:3" ht="12.75" customHeight="1" x14ac:dyDescent="0.3">
      <c r="B278" s="4"/>
      <c r="C278" s="4"/>
    </row>
    <row r="279" spans="2:3" ht="12.75" customHeight="1" x14ac:dyDescent="0.3">
      <c r="B279" s="4"/>
      <c r="C279" s="4"/>
    </row>
    <row r="280" spans="2:3" ht="12.75" customHeight="1" x14ac:dyDescent="0.3">
      <c r="B280" s="4"/>
      <c r="C280" s="4"/>
    </row>
    <row r="281" spans="2:3" ht="12.75" customHeight="1" x14ac:dyDescent="0.3">
      <c r="B281" s="4"/>
      <c r="C281" s="4"/>
    </row>
    <row r="282" spans="2:3" ht="12.75" customHeight="1" x14ac:dyDescent="0.3">
      <c r="B282" s="4"/>
      <c r="C282" s="4"/>
    </row>
    <row r="283" spans="2:3" ht="12.75" customHeight="1" x14ac:dyDescent="0.3">
      <c r="B283" s="4"/>
      <c r="C283" s="4"/>
    </row>
    <row r="284" spans="2:3" ht="12.75" customHeight="1" x14ac:dyDescent="0.3">
      <c r="B284" s="4"/>
      <c r="C284" s="4"/>
    </row>
    <row r="285" spans="2:3" ht="12.75" customHeight="1" x14ac:dyDescent="0.3">
      <c r="B285" s="4"/>
      <c r="C285" s="4"/>
    </row>
    <row r="286" spans="2:3" ht="12.75" customHeight="1" x14ac:dyDescent="0.3">
      <c r="B286" s="4"/>
      <c r="C286" s="4"/>
    </row>
    <row r="287" spans="2:3" ht="12.75" customHeight="1" x14ac:dyDescent="0.3">
      <c r="B287" s="4"/>
      <c r="C287" s="4"/>
    </row>
    <row r="288" spans="2:3" ht="12.75" customHeight="1" x14ac:dyDescent="0.3">
      <c r="B288" s="4"/>
      <c r="C288" s="4"/>
    </row>
    <row r="289" spans="2:3" ht="12.75" customHeight="1" x14ac:dyDescent="0.3">
      <c r="B289" s="4"/>
      <c r="C289" s="4"/>
    </row>
    <row r="290" spans="2:3" ht="12.75" customHeight="1" x14ac:dyDescent="0.3">
      <c r="B290" s="4"/>
      <c r="C290" s="4"/>
    </row>
    <row r="291" spans="2:3" ht="12.75" customHeight="1" x14ac:dyDescent="0.3">
      <c r="B291" s="4"/>
      <c r="C291" s="4"/>
    </row>
    <row r="292" spans="2:3" ht="12.75" customHeight="1" x14ac:dyDescent="0.3">
      <c r="B292" s="4"/>
      <c r="C292" s="4"/>
    </row>
    <row r="293" spans="2:3" ht="12.75" customHeight="1" x14ac:dyDescent="0.3">
      <c r="B293" s="4"/>
      <c r="C293" s="4"/>
    </row>
    <row r="294" spans="2:3" ht="12.75" customHeight="1" x14ac:dyDescent="0.3">
      <c r="B294" s="4"/>
      <c r="C294" s="4"/>
    </row>
    <row r="295" spans="2:3" ht="12.75" customHeight="1" x14ac:dyDescent="0.3">
      <c r="B295" s="4"/>
      <c r="C295" s="4"/>
    </row>
    <row r="296" spans="2:3" ht="12.75" customHeight="1" x14ac:dyDescent="0.3">
      <c r="B296" s="4"/>
      <c r="C296" s="4"/>
    </row>
    <row r="297" spans="2:3" ht="12.75" customHeight="1" x14ac:dyDescent="0.3">
      <c r="B297" s="4"/>
      <c r="C297" s="4"/>
    </row>
    <row r="298" spans="2:3" ht="12.75" customHeight="1" x14ac:dyDescent="0.3">
      <c r="B298" s="4"/>
      <c r="C298" s="4"/>
    </row>
    <row r="299" spans="2:3" ht="12.75" customHeight="1" x14ac:dyDescent="0.3">
      <c r="B299" s="4"/>
      <c r="C299" s="4"/>
    </row>
    <row r="300" spans="2:3" ht="12.75" customHeight="1" x14ac:dyDescent="0.3">
      <c r="B300" s="4"/>
      <c r="C300" s="4"/>
    </row>
    <row r="301" spans="2:3" ht="12.75" customHeight="1" x14ac:dyDescent="0.3">
      <c r="B301" s="4"/>
      <c r="C301" s="4"/>
    </row>
    <row r="302" spans="2:3" ht="12.75" customHeight="1" x14ac:dyDescent="0.3">
      <c r="B302" s="4"/>
      <c r="C302" s="4"/>
    </row>
    <row r="303" spans="2:3" ht="12.75" customHeight="1" x14ac:dyDescent="0.3">
      <c r="B303" s="4"/>
      <c r="C303" s="4"/>
    </row>
    <row r="304" spans="2:3" ht="12.75" customHeight="1" x14ac:dyDescent="0.3">
      <c r="B304" s="4"/>
      <c r="C304" s="4"/>
    </row>
    <row r="305" spans="2:3" ht="12.75" customHeight="1" x14ac:dyDescent="0.3">
      <c r="B305" s="4"/>
      <c r="C305" s="4"/>
    </row>
    <row r="306" spans="2:3" ht="12.75" customHeight="1" x14ac:dyDescent="0.3">
      <c r="B306" s="4"/>
      <c r="C306" s="4"/>
    </row>
    <row r="307" spans="2:3" ht="12.75" customHeight="1" x14ac:dyDescent="0.3">
      <c r="B307" s="4"/>
      <c r="C307" s="4"/>
    </row>
    <row r="308" spans="2:3" ht="12.75" customHeight="1" x14ac:dyDescent="0.3">
      <c r="B308" s="4"/>
      <c r="C308" s="4"/>
    </row>
    <row r="309" spans="2:3" ht="12.75" customHeight="1" x14ac:dyDescent="0.3">
      <c r="B309" s="4"/>
      <c r="C309" s="4"/>
    </row>
    <row r="310" spans="2:3" ht="12.75" customHeight="1" x14ac:dyDescent="0.3">
      <c r="B310" s="4"/>
      <c r="C310" s="4"/>
    </row>
    <row r="311" spans="2:3" ht="12.75" customHeight="1" x14ac:dyDescent="0.3">
      <c r="B311" s="4"/>
      <c r="C311" s="4"/>
    </row>
    <row r="312" spans="2:3" ht="12.75" customHeight="1" x14ac:dyDescent="0.3">
      <c r="B312" s="4"/>
      <c r="C312" s="4"/>
    </row>
    <row r="313" spans="2:3" ht="12.75" customHeight="1" x14ac:dyDescent="0.3">
      <c r="B313" s="4"/>
      <c r="C313" s="4"/>
    </row>
    <row r="314" spans="2:3" ht="12.75" customHeight="1" x14ac:dyDescent="0.3">
      <c r="B314" s="4"/>
      <c r="C314" s="4"/>
    </row>
    <row r="315" spans="2:3" ht="12.75" customHeight="1" x14ac:dyDescent="0.3">
      <c r="B315" s="4"/>
      <c r="C315" s="4"/>
    </row>
    <row r="316" spans="2:3" ht="12.75" customHeight="1" x14ac:dyDescent="0.3">
      <c r="B316" s="4"/>
      <c r="C316" s="4"/>
    </row>
    <row r="317" spans="2:3" ht="12.75" customHeight="1" x14ac:dyDescent="0.3">
      <c r="B317" s="4"/>
      <c r="C317" s="4"/>
    </row>
    <row r="318" spans="2:3" ht="12.75" customHeight="1" x14ac:dyDescent="0.3">
      <c r="B318" s="4"/>
      <c r="C318" s="4"/>
    </row>
    <row r="319" spans="2:3" ht="12.75" customHeight="1" x14ac:dyDescent="0.3">
      <c r="B319" s="4"/>
      <c r="C319" s="4"/>
    </row>
    <row r="320" spans="2:3" ht="12.75" customHeight="1" x14ac:dyDescent="0.3">
      <c r="B320" s="4"/>
      <c r="C320" s="4"/>
    </row>
    <row r="321" spans="2:3" ht="12.75" customHeight="1" x14ac:dyDescent="0.3">
      <c r="B321" s="4"/>
      <c r="C321" s="4"/>
    </row>
    <row r="322" spans="2:3" ht="12.75" customHeight="1" x14ac:dyDescent="0.3">
      <c r="B322" s="4"/>
      <c r="C322" s="4"/>
    </row>
    <row r="323" spans="2:3" ht="12.75" customHeight="1" x14ac:dyDescent="0.3">
      <c r="B323" s="4"/>
      <c r="C323" s="4"/>
    </row>
    <row r="324" spans="2:3" ht="12.75" customHeight="1" x14ac:dyDescent="0.3">
      <c r="B324" s="4"/>
      <c r="C324" s="4"/>
    </row>
    <row r="325" spans="2:3" ht="12.75" customHeight="1" x14ac:dyDescent="0.3">
      <c r="B325" s="4"/>
      <c r="C325" s="4"/>
    </row>
    <row r="326" spans="2:3" ht="12.75" customHeight="1" x14ac:dyDescent="0.3">
      <c r="B326" s="4"/>
      <c r="C326" s="4"/>
    </row>
    <row r="327" spans="2:3" ht="12.75" customHeight="1" x14ac:dyDescent="0.3">
      <c r="B327" s="4"/>
      <c r="C327" s="4"/>
    </row>
    <row r="328" spans="2:3" ht="12.75" customHeight="1" x14ac:dyDescent="0.3">
      <c r="B328" s="4"/>
      <c r="C328" s="4"/>
    </row>
    <row r="329" spans="2:3" ht="12.75" customHeight="1" x14ac:dyDescent="0.3">
      <c r="B329" s="4"/>
      <c r="C329" s="4"/>
    </row>
    <row r="330" spans="2:3" ht="12.75" customHeight="1" x14ac:dyDescent="0.3">
      <c r="B330" s="4"/>
      <c r="C330" s="4"/>
    </row>
    <row r="331" spans="2:3" ht="12.75" customHeight="1" x14ac:dyDescent="0.3">
      <c r="B331" s="4"/>
      <c r="C331" s="4"/>
    </row>
    <row r="332" spans="2:3" ht="12.75" customHeight="1" x14ac:dyDescent="0.3">
      <c r="B332" s="4"/>
      <c r="C332" s="4"/>
    </row>
    <row r="333" spans="2:3" ht="12.75" customHeight="1" x14ac:dyDescent="0.3">
      <c r="B333" s="4"/>
      <c r="C333" s="4"/>
    </row>
  </sheetData>
  <sheetProtection algorithmName="SHA-512" hashValue="1xs5RSYqZu9cu4UffuKKVsJl9haVDsO58cZbfeCqCzTMZOYtSd3Oedbj9Bytw5khzNVRlyz2oi1EVurF8n01nQ==" saltValue="+owYxnZxab7UfzThQ/cbkA==" spinCount="100000" sheet="1" objects="1" scenarios="1"/>
  <protectedRanges>
    <protectedRange sqref="D36" name="Obseg4"/>
    <protectedRange sqref="H11:H27" name="Obseg3"/>
    <protectedRange sqref="F11:F27" name="Obseg2"/>
    <protectedRange sqref="D4:D5" name="Obseg1"/>
  </protectedRanges>
  <sortState xmlns:xlrd2="http://schemas.microsoft.com/office/spreadsheetml/2017/richdata2" ref="C11:K20">
    <sortCondition ref="D11:D20"/>
  </sortState>
  <phoneticPr fontId="0" type="noConversion"/>
  <pageMargins left="0.15748031496062992" right="0.15748031496062992" top="0.98425196850393704" bottom="0.39370078740157483" header="0" footer="0"/>
  <pageSetup paperSize="9" scale="83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K43"/>
  <sheetViews>
    <sheetView topLeftCell="A10" zoomScaleNormal="100" workbookViewId="0">
      <selection activeCell="D23" sqref="D23"/>
    </sheetView>
  </sheetViews>
  <sheetFormatPr defaultRowHeight="12.75" customHeight="1" x14ac:dyDescent="0.3"/>
  <cols>
    <col min="1" max="1" width="2.7109375" style="6" customWidth="1"/>
    <col min="2" max="2" width="5.28515625" style="7" customWidth="1"/>
    <col min="3" max="3" width="5.140625" style="7" customWidth="1"/>
    <col min="4" max="4" width="42.28515625" style="6" customWidth="1"/>
    <col min="5" max="5" width="4.85546875" style="8" customWidth="1"/>
    <col min="6" max="6" width="45.7109375" style="12" customWidth="1"/>
    <col min="7" max="7" width="9.140625" style="12"/>
    <col min="8" max="8" width="13.7109375" style="12" customWidth="1"/>
    <col min="9" max="9" width="7.5703125" style="12" customWidth="1"/>
    <col min="10" max="10" width="13.7109375" style="12" customWidth="1"/>
    <col min="11" max="11" width="16.85546875" style="12" customWidth="1"/>
    <col min="12" max="16384" width="9.140625" style="6"/>
  </cols>
  <sheetData>
    <row r="1" spans="2:11" s="1" customFormat="1" ht="12.75" customHeight="1" x14ac:dyDescent="0.3">
      <c r="B1" s="48" t="s">
        <v>459</v>
      </c>
      <c r="C1" s="48"/>
      <c r="D1" s="32"/>
      <c r="E1" s="29"/>
      <c r="F1" s="30"/>
      <c r="G1" s="81"/>
      <c r="H1" s="81"/>
      <c r="I1" s="81"/>
      <c r="J1" s="81"/>
      <c r="K1" s="81"/>
    </row>
    <row r="2" spans="2:11" s="4" customFormat="1" ht="12.75" customHeight="1" x14ac:dyDescent="0.3">
      <c r="B2" s="32" t="s">
        <v>341</v>
      </c>
      <c r="C2" s="32"/>
      <c r="D2" s="32"/>
      <c r="E2" s="29"/>
      <c r="F2" s="30"/>
      <c r="G2" s="69"/>
      <c r="H2" s="69"/>
      <c r="I2" s="69"/>
      <c r="J2" s="69"/>
      <c r="K2" s="69"/>
    </row>
    <row r="3" spans="2:11" s="4" customFormat="1" ht="12.75" customHeight="1" x14ac:dyDescent="0.3">
      <c r="B3" s="31"/>
      <c r="C3" s="31"/>
      <c r="D3" s="31"/>
      <c r="E3" s="69"/>
      <c r="F3" s="69"/>
      <c r="G3" s="69"/>
      <c r="H3" s="69"/>
      <c r="I3" s="69"/>
      <c r="J3" s="69"/>
      <c r="K3" s="69"/>
    </row>
    <row r="4" spans="2:11" s="1" customFormat="1" ht="12.75" customHeight="1" x14ac:dyDescent="0.3">
      <c r="B4" s="48" t="s">
        <v>25</v>
      </c>
      <c r="C4" s="49"/>
      <c r="D4" s="54"/>
      <c r="E4" s="81"/>
      <c r="F4" s="81"/>
      <c r="G4" s="81"/>
      <c r="H4" s="81"/>
      <c r="I4" s="81"/>
      <c r="J4" s="81"/>
      <c r="K4" s="81"/>
    </row>
    <row r="5" spans="2:11" s="2" customFormat="1" ht="12.75" customHeight="1" x14ac:dyDescent="0.3">
      <c r="B5" s="29"/>
      <c r="C5" s="29"/>
      <c r="D5" s="29"/>
      <c r="E5" s="69"/>
      <c r="F5" s="30"/>
      <c r="G5" s="30"/>
      <c r="H5" s="30"/>
      <c r="I5" s="30"/>
      <c r="J5" s="30"/>
      <c r="K5" s="30"/>
    </row>
    <row r="6" spans="2:11" s="2" customFormat="1" ht="12.75" customHeight="1" x14ac:dyDescent="0.3">
      <c r="B6" s="29"/>
      <c r="C6" s="29"/>
      <c r="D6" s="29"/>
      <c r="E6" s="69"/>
      <c r="F6" s="30"/>
      <c r="G6" s="30"/>
      <c r="H6" s="30"/>
      <c r="I6" s="30"/>
      <c r="J6" s="30"/>
      <c r="K6" s="30"/>
    </row>
    <row r="7" spans="2:11" s="5" customFormat="1" ht="12.75" customHeight="1" x14ac:dyDescent="0.3">
      <c r="B7" s="29"/>
      <c r="C7" s="29"/>
      <c r="D7" s="29"/>
      <c r="E7" s="69"/>
      <c r="F7" s="33" t="s">
        <v>97</v>
      </c>
      <c r="G7" s="33"/>
      <c r="H7" s="33"/>
      <c r="I7" s="34"/>
      <c r="J7" s="34"/>
      <c r="K7" s="34"/>
    </row>
    <row r="8" spans="2:11" s="13" customFormat="1" ht="12.75" customHeight="1" x14ac:dyDescent="0.3">
      <c r="B8" s="54"/>
      <c r="C8" s="54"/>
      <c r="D8" s="48"/>
      <c r="E8" s="81"/>
      <c r="F8" s="33" t="s">
        <v>415</v>
      </c>
      <c r="G8" s="33"/>
      <c r="H8" s="33"/>
      <c r="I8" s="33"/>
      <c r="J8" s="33"/>
      <c r="K8" s="33"/>
    </row>
    <row r="9" spans="2:11" s="2" customFormat="1" ht="12.75" customHeight="1" x14ac:dyDescent="0.3">
      <c r="B9" s="31"/>
      <c r="C9" s="31"/>
      <c r="D9" s="29"/>
      <c r="E9" s="69"/>
      <c r="F9" s="30"/>
      <c r="G9" s="30"/>
      <c r="H9" s="30"/>
      <c r="I9" s="30"/>
      <c r="J9" s="30"/>
      <c r="K9" s="30"/>
    </row>
    <row r="10" spans="2:11" s="1" customFormat="1" ht="12.75" customHeight="1" x14ac:dyDescent="0.3">
      <c r="B10" s="36" t="s">
        <v>26</v>
      </c>
      <c r="C10" s="50"/>
      <c r="D10" s="51" t="s">
        <v>18</v>
      </c>
      <c r="E10" s="37" t="s">
        <v>20</v>
      </c>
      <c r="F10" s="38" t="s">
        <v>159</v>
      </c>
      <c r="G10" s="39" t="s">
        <v>19</v>
      </c>
      <c r="H10" s="39" t="s">
        <v>21</v>
      </c>
      <c r="I10" s="39" t="s">
        <v>22</v>
      </c>
      <c r="J10" s="39" t="s">
        <v>23</v>
      </c>
      <c r="K10" s="39" t="s">
        <v>24</v>
      </c>
    </row>
    <row r="11" spans="2:11" ht="24.95" customHeight="1" x14ac:dyDescent="0.3">
      <c r="B11" s="170">
        <v>1</v>
      </c>
      <c r="C11" s="173"/>
      <c r="D11" s="154" t="s">
        <v>360</v>
      </c>
      <c r="E11" s="173" t="s">
        <v>40</v>
      </c>
      <c r="F11" s="173"/>
      <c r="G11" s="174">
        <v>5100</v>
      </c>
      <c r="H11" s="175">
        <v>0</v>
      </c>
      <c r="I11" s="173">
        <v>9.5</v>
      </c>
      <c r="J11" s="175">
        <f t="shared" ref="J11" si="0">H11*1.095</f>
        <v>0</v>
      </c>
      <c r="K11" s="176">
        <f t="shared" ref="K11" si="1">G11*J11</f>
        <v>0</v>
      </c>
    </row>
    <row r="12" spans="2:11" ht="24.95" customHeight="1" x14ac:dyDescent="0.3">
      <c r="B12" s="170">
        <f>B11+1</f>
        <v>2</v>
      </c>
      <c r="C12" s="173"/>
      <c r="D12" s="154" t="s">
        <v>361</v>
      </c>
      <c r="E12" s="173" t="s">
        <v>40</v>
      </c>
      <c r="F12" s="173"/>
      <c r="G12" s="174">
        <v>5100</v>
      </c>
      <c r="H12" s="175">
        <v>0</v>
      </c>
      <c r="I12" s="173">
        <v>9.5</v>
      </c>
      <c r="J12" s="175">
        <f t="shared" ref="J12:J25" si="2">H12*1.095</f>
        <v>0</v>
      </c>
      <c r="K12" s="176">
        <f t="shared" ref="K12:K25" si="3">G12*J12</f>
        <v>0</v>
      </c>
    </row>
    <row r="13" spans="2:11" ht="24.95" customHeight="1" x14ac:dyDescent="0.3">
      <c r="B13" s="170">
        <f t="shared" ref="B13:B25" si="4">B12+1</f>
        <v>3</v>
      </c>
      <c r="C13" s="173"/>
      <c r="D13" s="154" t="s">
        <v>460</v>
      </c>
      <c r="E13" s="173" t="s">
        <v>40</v>
      </c>
      <c r="F13" s="173"/>
      <c r="G13" s="174">
        <v>5100</v>
      </c>
      <c r="H13" s="175">
        <v>0</v>
      </c>
      <c r="I13" s="173">
        <v>9.5</v>
      </c>
      <c r="J13" s="175">
        <f t="shared" si="2"/>
        <v>0</v>
      </c>
      <c r="K13" s="176">
        <f t="shared" si="3"/>
        <v>0</v>
      </c>
    </row>
    <row r="14" spans="2:11" ht="24.95" customHeight="1" x14ac:dyDescent="0.3">
      <c r="B14" s="170">
        <f t="shared" si="4"/>
        <v>4</v>
      </c>
      <c r="C14" s="173"/>
      <c r="D14" s="154" t="s">
        <v>362</v>
      </c>
      <c r="E14" s="173" t="s">
        <v>40</v>
      </c>
      <c r="F14" s="173"/>
      <c r="G14" s="174">
        <v>5100</v>
      </c>
      <c r="H14" s="175">
        <v>0</v>
      </c>
      <c r="I14" s="173">
        <v>9.5</v>
      </c>
      <c r="J14" s="175">
        <f t="shared" si="2"/>
        <v>0</v>
      </c>
      <c r="K14" s="176">
        <f t="shared" si="3"/>
        <v>0</v>
      </c>
    </row>
    <row r="15" spans="2:11" ht="24.95" customHeight="1" x14ac:dyDescent="0.3">
      <c r="B15" s="170">
        <f t="shared" si="4"/>
        <v>5</v>
      </c>
      <c r="C15" s="173"/>
      <c r="D15" s="154" t="s">
        <v>461</v>
      </c>
      <c r="E15" s="173"/>
      <c r="F15" s="173"/>
      <c r="G15" s="174">
        <v>4200</v>
      </c>
      <c r="H15" s="175">
        <v>0</v>
      </c>
      <c r="I15" s="173">
        <v>9.5</v>
      </c>
      <c r="J15" s="175">
        <f t="shared" si="2"/>
        <v>0</v>
      </c>
      <c r="K15" s="176">
        <f t="shared" si="3"/>
        <v>0</v>
      </c>
    </row>
    <row r="16" spans="2:11" ht="24.95" customHeight="1" x14ac:dyDescent="0.3">
      <c r="B16" s="170">
        <f t="shared" si="4"/>
        <v>6</v>
      </c>
      <c r="C16" s="173"/>
      <c r="D16" s="154" t="s">
        <v>363</v>
      </c>
      <c r="E16" s="173" t="s">
        <v>40</v>
      </c>
      <c r="F16" s="173"/>
      <c r="G16" s="174">
        <v>60</v>
      </c>
      <c r="H16" s="175">
        <v>0</v>
      </c>
      <c r="I16" s="173">
        <v>9.5</v>
      </c>
      <c r="J16" s="175">
        <f t="shared" si="2"/>
        <v>0</v>
      </c>
      <c r="K16" s="176">
        <f t="shared" si="3"/>
        <v>0</v>
      </c>
    </row>
    <row r="17" spans="2:11" ht="24.95" customHeight="1" x14ac:dyDescent="0.3">
      <c r="B17" s="170">
        <f t="shared" si="4"/>
        <v>7</v>
      </c>
      <c r="C17" s="173"/>
      <c r="D17" s="154" t="s">
        <v>462</v>
      </c>
      <c r="E17" s="173" t="s">
        <v>40</v>
      </c>
      <c r="F17" s="173"/>
      <c r="G17" s="174">
        <v>60</v>
      </c>
      <c r="H17" s="175">
        <v>0</v>
      </c>
      <c r="I17" s="173">
        <v>9.5</v>
      </c>
      <c r="J17" s="175">
        <f t="shared" si="2"/>
        <v>0</v>
      </c>
      <c r="K17" s="176">
        <f t="shared" si="3"/>
        <v>0</v>
      </c>
    </row>
    <row r="18" spans="2:11" ht="24.95" customHeight="1" x14ac:dyDescent="0.3">
      <c r="B18" s="170">
        <f t="shared" si="4"/>
        <v>8</v>
      </c>
      <c r="C18" s="173"/>
      <c r="D18" s="154" t="s">
        <v>365</v>
      </c>
      <c r="E18" s="173" t="s">
        <v>40</v>
      </c>
      <c r="F18" s="173"/>
      <c r="G18" s="174">
        <v>60</v>
      </c>
      <c r="H18" s="175">
        <v>0</v>
      </c>
      <c r="I18" s="173">
        <v>9.5</v>
      </c>
      <c r="J18" s="175">
        <f t="shared" si="2"/>
        <v>0</v>
      </c>
      <c r="K18" s="176">
        <f t="shared" si="3"/>
        <v>0</v>
      </c>
    </row>
    <row r="19" spans="2:11" ht="15" customHeight="1" x14ac:dyDescent="0.3">
      <c r="B19" s="170">
        <f t="shared" si="4"/>
        <v>9</v>
      </c>
      <c r="C19" s="173"/>
      <c r="D19" s="154" t="s">
        <v>366</v>
      </c>
      <c r="E19" s="173" t="s">
        <v>40</v>
      </c>
      <c r="F19" s="173"/>
      <c r="G19" s="174">
        <v>5700</v>
      </c>
      <c r="H19" s="175">
        <v>0</v>
      </c>
      <c r="I19" s="173">
        <v>9.5</v>
      </c>
      <c r="J19" s="175">
        <f t="shared" si="2"/>
        <v>0</v>
      </c>
      <c r="K19" s="176">
        <f t="shared" si="3"/>
        <v>0</v>
      </c>
    </row>
    <row r="20" spans="2:11" ht="12.75" customHeight="1" x14ac:dyDescent="0.3">
      <c r="B20" s="170">
        <f t="shared" si="4"/>
        <v>10</v>
      </c>
      <c r="C20" s="173"/>
      <c r="D20" s="154" t="s">
        <v>364</v>
      </c>
      <c r="E20" s="173" t="s">
        <v>40</v>
      </c>
      <c r="F20" s="173"/>
      <c r="G20" s="174">
        <v>6600</v>
      </c>
      <c r="H20" s="175">
        <v>0</v>
      </c>
      <c r="I20" s="173">
        <v>9.5</v>
      </c>
      <c r="J20" s="175">
        <f t="shared" si="2"/>
        <v>0</v>
      </c>
      <c r="K20" s="176">
        <f t="shared" si="3"/>
        <v>0</v>
      </c>
    </row>
    <row r="21" spans="2:11" ht="24.95" customHeight="1" x14ac:dyDescent="0.3">
      <c r="B21" s="170">
        <f t="shared" si="4"/>
        <v>11</v>
      </c>
      <c r="C21" s="173"/>
      <c r="D21" s="154" t="s">
        <v>367</v>
      </c>
      <c r="E21" s="173" t="s">
        <v>40</v>
      </c>
      <c r="F21" s="173"/>
      <c r="G21" s="174">
        <v>20</v>
      </c>
      <c r="H21" s="175">
        <v>0</v>
      </c>
      <c r="I21" s="173">
        <v>9.5</v>
      </c>
      <c r="J21" s="175">
        <f t="shared" si="2"/>
        <v>0</v>
      </c>
      <c r="K21" s="176">
        <f t="shared" si="3"/>
        <v>0</v>
      </c>
    </row>
    <row r="22" spans="2:11" ht="24.95" customHeight="1" x14ac:dyDescent="0.3">
      <c r="B22" s="170">
        <f t="shared" si="4"/>
        <v>12</v>
      </c>
      <c r="C22" s="173"/>
      <c r="D22" s="154" t="s">
        <v>368</v>
      </c>
      <c r="E22" s="173" t="s">
        <v>40</v>
      </c>
      <c r="F22" s="173"/>
      <c r="G22" s="174">
        <v>5</v>
      </c>
      <c r="H22" s="175">
        <v>0</v>
      </c>
      <c r="I22" s="173">
        <v>9.5</v>
      </c>
      <c r="J22" s="175">
        <f t="shared" si="2"/>
        <v>0</v>
      </c>
      <c r="K22" s="176">
        <f t="shared" si="3"/>
        <v>0</v>
      </c>
    </row>
    <row r="23" spans="2:11" ht="24.95" customHeight="1" x14ac:dyDescent="0.3">
      <c r="B23" s="170">
        <f t="shared" si="4"/>
        <v>13</v>
      </c>
      <c r="C23" s="173"/>
      <c r="D23" s="154" t="s">
        <v>369</v>
      </c>
      <c r="E23" s="173" t="s">
        <v>40</v>
      </c>
      <c r="F23" s="173"/>
      <c r="G23" s="174">
        <v>5</v>
      </c>
      <c r="H23" s="175">
        <v>0</v>
      </c>
      <c r="I23" s="173">
        <v>9.5</v>
      </c>
      <c r="J23" s="175">
        <f t="shared" si="2"/>
        <v>0</v>
      </c>
      <c r="K23" s="176">
        <f t="shared" si="3"/>
        <v>0</v>
      </c>
    </row>
    <row r="24" spans="2:11" ht="24.95" customHeight="1" x14ac:dyDescent="0.3">
      <c r="B24" s="170">
        <f t="shared" si="4"/>
        <v>14</v>
      </c>
      <c r="C24" s="173"/>
      <c r="D24" s="154" t="s">
        <v>370</v>
      </c>
      <c r="E24" s="173" t="s">
        <v>40</v>
      </c>
      <c r="F24" s="173"/>
      <c r="G24" s="174">
        <v>5</v>
      </c>
      <c r="H24" s="175">
        <v>0</v>
      </c>
      <c r="I24" s="173">
        <v>9.5</v>
      </c>
      <c r="J24" s="175">
        <f t="shared" si="2"/>
        <v>0</v>
      </c>
      <c r="K24" s="176">
        <f t="shared" si="3"/>
        <v>0</v>
      </c>
    </row>
    <row r="25" spans="2:11" ht="24.95" customHeight="1" x14ac:dyDescent="0.3">
      <c r="B25" s="170">
        <f t="shared" si="4"/>
        <v>15</v>
      </c>
      <c r="C25" s="173"/>
      <c r="D25" s="154" t="s">
        <v>371</v>
      </c>
      <c r="E25" s="173" t="s">
        <v>40</v>
      </c>
      <c r="F25" s="173"/>
      <c r="G25" s="174">
        <v>5</v>
      </c>
      <c r="H25" s="175">
        <v>0</v>
      </c>
      <c r="I25" s="173">
        <v>9.5</v>
      </c>
      <c r="J25" s="175">
        <f t="shared" si="2"/>
        <v>0</v>
      </c>
      <c r="K25" s="176">
        <f t="shared" si="3"/>
        <v>0</v>
      </c>
    </row>
    <row r="26" spans="2:11" s="7" customFormat="1" ht="12.75" customHeight="1" x14ac:dyDescent="0.3">
      <c r="B26" s="43"/>
      <c r="C26" s="82"/>
      <c r="D26" s="52" t="s">
        <v>15</v>
      </c>
      <c r="E26" s="61"/>
      <c r="F26" s="45"/>
      <c r="G26" s="45"/>
      <c r="H26" s="45"/>
      <c r="I26" s="45"/>
      <c r="J26" s="45"/>
      <c r="K26" s="46">
        <f>SUM(K11:K25)</f>
        <v>0</v>
      </c>
    </row>
    <row r="27" spans="2:11" s="7" customFormat="1" ht="12.75" customHeight="1" x14ac:dyDescent="0.3">
      <c r="B27" s="18"/>
      <c r="C27" s="18"/>
      <c r="D27" s="18"/>
      <c r="E27" s="47"/>
      <c r="F27" s="18"/>
      <c r="G27" s="18"/>
      <c r="H27" s="18"/>
      <c r="I27" s="18"/>
      <c r="J27" s="18"/>
      <c r="K27" s="18"/>
    </row>
    <row r="28" spans="2:11" s="7" customFormat="1" ht="12.75" customHeight="1" x14ac:dyDescent="0.3">
      <c r="B28" s="18" t="s">
        <v>48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2:11" s="7" customFormat="1" ht="12.75" customHeight="1" x14ac:dyDescent="0.3">
      <c r="B29" s="18" t="s">
        <v>6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1" s="7" customFormat="1" ht="12.75" customHeight="1" x14ac:dyDescent="0.3">
      <c r="B30" s="18" t="s">
        <v>5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2:11" s="7" customFormat="1" ht="12.75" customHeight="1" x14ac:dyDescent="0.3">
      <c r="B31" s="18" t="s">
        <v>150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2:11" s="7" customFormat="1" ht="12.75" customHeight="1" x14ac:dyDescent="0.3">
      <c r="B32" s="18" t="s">
        <v>156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2:11" s="7" customFormat="1" ht="12.75" customHeight="1" x14ac:dyDescent="0.3">
      <c r="B33" s="18"/>
      <c r="C33" s="18"/>
      <c r="D33" s="18"/>
      <c r="E33" s="47"/>
      <c r="F33" s="18"/>
      <c r="G33" s="18"/>
      <c r="H33" s="18"/>
      <c r="I33" s="18"/>
      <c r="J33" s="18"/>
      <c r="K33" s="18"/>
    </row>
    <row r="34" spans="2:11" s="7" customFormat="1" ht="12.75" customHeight="1" x14ac:dyDescent="0.3">
      <c r="B34" s="18" t="s">
        <v>29</v>
      </c>
      <c r="C34" s="18"/>
      <c r="D34" s="18"/>
      <c r="E34" s="47"/>
      <c r="F34" s="47" t="s">
        <v>30</v>
      </c>
      <c r="G34" s="18"/>
      <c r="H34" s="18"/>
      <c r="I34" s="18" t="s">
        <v>31</v>
      </c>
      <c r="J34" s="18"/>
      <c r="K34" s="18"/>
    </row>
    <row r="35" spans="2:11" ht="12.75" customHeight="1" x14ac:dyDescent="0.3">
      <c r="B35" s="18"/>
      <c r="C35" s="18"/>
      <c r="D35" s="35"/>
      <c r="E35" s="47"/>
      <c r="F35" s="73"/>
      <c r="G35" s="73"/>
      <c r="H35" s="73"/>
      <c r="I35" s="73"/>
      <c r="J35" s="73"/>
      <c r="K35" s="73"/>
    </row>
    <row r="38" spans="2:11" ht="12.75" customHeight="1" x14ac:dyDescent="0.3">
      <c r="D38" s="19"/>
      <c r="F38" s="26"/>
    </row>
    <row r="39" spans="2:11" ht="12.75" customHeight="1" x14ac:dyDescent="0.3">
      <c r="G39" s="6"/>
    </row>
    <row r="40" spans="2:11" ht="12.75" customHeight="1" x14ac:dyDescent="0.3">
      <c r="F40" s="21"/>
      <c r="G40" s="6"/>
    </row>
    <row r="41" spans="2:11" ht="12.75" customHeight="1" x14ac:dyDescent="0.3">
      <c r="G41" s="6"/>
    </row>
    <row r="42" spans="2:11" ht="12.75" customHeight="1" x14ac:dyDescent="0.3">
      <c r="G42" s="6"/>
    </row>
    <row r="43" spans="2:11" ht="12.75" customHeight="1" x14ac:dyDescent="0.3">
      <c r="G43" s="6"/>
    </row>
  </sheetData>
  <sheetProtection algorithmName="SHA-512" hashValue="xPMLR7O7BE/lIv46W7TVPJ+/cbTgmcW6f3Xp0CfxPo0wcBi+9NbOymo+xK5ZpYyJEfVwykoC7Y6PjV3z6/qD2w==" saltValue="yBtVHhz70FC1IZRwqQy0Nw==" spinCount="100000" sheet="1" objects="1" scenarios="1"/>
  <protectedRanges>
    <protectedRange sqref="D34" name="Obseg4"/>
    <protectedRange sqref="H11:H25" name="Obseg3"/>
    <protectedRange sqref="F11:F25" name="Obseg2"/>
    <protectedRange sqref="D4:D5" name="Obseg1"/>
  </protectedRanges>
  <sortState xmlns:xlrd2="http://schemas.microsoft.com/office/spreadsheetml/2017/richdata2" ref="C11:K25">
    <sortCondition ref="D11:D25"/>
  </sortState>
  <phoneticPr fontId="0" type="noConversion"/>
  <pageMargins left="0.15748031496062992" right="0.15748031496062992" top="0.98425196850393704" bottom="0.39370078740157483" header="0" footer="0"/>
  <pageSetup paperSize="9" scale="8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DFAD-C394-4B72-B9A6-97F457BEA34E}">
  <dimension ref="B1:K309"/>
  <sheetViews>
    <sheetView topLeftCell="A19" zoomScaleNormal="100" workbookViewId="0">
      <selection activeCell="F27" sqref="F27"/>
    </sheetView>
  </sheetViews>
  <sheetFormatPr defaultRowHeight="12.75" customHeight="1" x14ac:dyDescent="0.3"/>
  <cols>
    <col min="1" max="1" width="2.5703125" style="2" customWidth="1"/>
    <col min="2" max="3" width="5.28515625" style="4" customWidth="1"/>
    <col min="4" max="4" width="57.28515625" style="2" customWidth="1"/>
    <col min="5" max="5" width="4.7109375" style="3" customWidth="1"/>
    <col min="6" max="6" width="45.7109375" style="3" customWidth="1"/>
    <col min="7" max="7" width="9" style="3" customWidth="1"/>
    <col min="8" max="8" width="13.7109375" style="3" customWidth="1"/>
    <col min="9" max="9" width="7.5703125" style="3" customWidth="1"/>
    <col min="10" max="10" width="13.7109375" style="3" customWidth="1"/>
    <col min="11" max="11" width="16.7109375" style="3" customWidth="1"/>
    <col min="12" max="16384" width="9.140625" style="2"/>
  </cols>
  <sheetData>
    <row r="1" spans="2:11" ht="12.75" customHeight="1" x14ac:dyDescent="0.3">
      <c r="B1" s="48" t="s">
        <v>459</v>
      </c>
      <c r="C1" s="48"/>
      <c r="D1" s="32"/>
      <c r="E1" s="29"/>
      <c r="F1" s="30"/>
    </row>
    <row r="2" spans="2:11" ht="12.75" customHeight="1" x14ac:dyDescent="0.3">
      <c r="B2" s="32" t="s">
        <v>341</v>
      </c>
      <c r="C2" s="32"/>
      <c r="D2" s="32"/>
      <c r="E2" s="29"/>
      <c r="F2" s="30"/>
    </row>
    <row r="4" spans="2:11" ht="12.75" customHeight="1" x14ac:dyDescent="0.3">
      <c r="B4" s="13" t="s">
        <v>25</v>
      </c>
      <c r="C4" s="88"/>
    </row>
    <row r="7" spans="2:11" s="5" customFormat="1" ht="12.75" customHeight="1" x14ac:dyDescent="0.3">
      <c r="E7" s="90"/>
      <c r="F7" s="89" t="s">
        <v>97</v>
      </c>
      <c r="G7" s="89"/>
      <c r="H7" s="89"/>
      <c r="I7" s="90"/>
      <c r="J7" s="90"/>
      <c r="K7" s="90"/>
    </row>
    <row r="8" spans="2:11" s="5" customFormat="1" ht="12.75" customHeight="1" x14ac:dyDescent="0.3">
      <c r="E8" s="90"/>
      <c r="F8" s="89" t="s">
        <v>220</v>
      </c>
      <c r="G8" s="89"/>
      <c r="H8" s="89"/>
      <c r="I8" s="90"/>
      <c r="J8" s="90"/>
      <c r="K8" s="90"/>
    </row>
    <row r="10" spans="2:11" s="1" customFormat="1" ht="12.75" customHeight="1" x14ac:dyDescent="0.3">
      <c r="B10" s="107" t="s">
        <v>26</v>
      </c>
      <c r="C10" s="151"/>
      <c r="D10" s="108" t="s">
        <v>18</v>
      </c>
      <c r="E10" s="109" t="s">
        <v>20</v>
      </c>
      <c r="F10" s="110" t="s">
        <v>159</v>
      </c>
      <c r="G10" s="111" t="s">
        <v>19</v>
      </c>
      <c r="H10" s="111" t="s">
        <v>21</v>
      </c>
      <c r="I10" s="111" t="s">
        <v>22</v>
      </c>
      <c r="J10" s="111" t="s">
        <v>23</v>
      </c>
      <c r="K10" s="111" t="s">
        <v>24</v>
      </c>
    </row>
    <row r="11" spans="2:11" s="4" customFormat="1" ht="12.75" customHeight="1" x14ac:dyDescent="0.3">
      <c r="B11" s="155">
        <v>1</v>
      </c>
      <c r="C11" s="156">
        <v>989</v>
      </c>
      <c r="D11" s="154" t="s">
        <v>184</v>
      </c>
      <c r="E11" s="157" t="s">
        <v>27</v>
      </c>
      <c r="F11" s="156"/>
      <c r="G11" s="158">
        <v>50</v>
      </c>
      <c r="H11" s="159">
        <v>0</v>
      </c>
      <c r="I11" s="156">
        <v>9.5</v>
      </c>
      <c r="J11" s="159">
        <f t="shared" ref="J11" si="0">H11*1.095</f>
        <v>0</v>
      </c>
      <c r="K11" s="160">
        <f t="shared" ref="K11" si="1">G11*J11</f>
        <v>0</v>
      </c>
    </row>
    <row r="12" spans="2:11" s="4" customFormat="1" ht="12.75" customHeight="1" x14ac:dyDescent="0.3">
      <c r="B12" s="155">
        <f>B11+1</f>
        <v>2</v>
      </c>
      <c r="C12" s="156">
        <v>784</v>
      </c>
      <c r="D12" s="154" t="s">
        <v>212</v>
      </c>
      <c r="E12" s="157" t="s">
        <v>27</v>
      </c>
      <c r="F12" s="173"/>
      <c r="G12" s="158">
        <v>40</v>
      </c>
      <c r="H12" s="175">
        <v>0</v>
      </c>
      <c r="I12" s="156">
        <v>9.5</v>
      </c>
      <c r="J12" s="159">
        <f t="shared" ref="J12:J75" si="2">H12*1.095</f>
        <v>0</v>
      </c>
      <c r="K12" s="160">
        <f t="shared" ref="K12:K75" si="3">G12*J12</f>
        <v>0</v>
      </c>
    </row>
    <row r="13" spans="2:11" s="4" customFormat="1" ht="12.75" customHeight="1" x14ac:dyDescent="0.3">
      <c r="B13" s="155">
        <f t="shared" ref="B13:B76" si="4">B12+1</f>
        <v>3</v>
      </c>
      <c r="C13" s="156">
        <v>931</v>
      </c>
      <c r="D13" s="154" t="s">
        <v>208</v>
      </c>
      <c r="E13" s="157" t="s">
        <v>40</v>
      </c>
      <c r="F13" s="173"/>
      <c r="G13" s="158">
        <v>440</v>
      </c>
      <c r="H13" s="175">
        <v>0</v>
      </c>
      <c r="I13" s="156">
        <v>9.5</v>
      </c>
      <c r="J13" s="159">
        <f t="shared" si="2"/>
        <v>0</v>
      </c>
      <c r="K13" s="160">
        <f t="shared" si="3"/>
        <v>0</v>
      </c>
    </row>
    <row r="14" spans="2:11" s="4" customFormat="1" ht="12.75" customHeight="1" x14ac:dyDescent="0.3">
      <c r="B14" s="155">
        <f t="shared" si="4"/>
        <v>4</v>
      </c>
      <c r="C14" s="156">
        <v>1984</v>
      </c>
      <c r="D14" s="154" t="s">
        <v>209</v>
      </c>
      <c r="E14" s="157" t="s">
        <v>40</v>
      </c>
      <c r="F14" s="173"/>
      <c r="G14" s="158">
        <v>440</v>
      </c>
      <c r="H14" s="175">
        <v>0</v>
      </c>
      <c r="I14" s="156">
        <v>9.5</v>
      </c>
      <c r="J14" s="159">
        <f t="shared" si="2"/>
        <v>0</v>
      </c>
      <c r="K14" s="160">
        <f t="shared" si="3"/>
        <v>0</v>
      </c>
    </row>
    <row r="15" spans="2:11" s="4" customFormat="1" ht="12.75" customHeight="1" x14ac:dyDescent="0.3">
      <c r="B15" s="155">
        <f t="shared" si="4"/>
        <v>5</v>
      </c>
      <c r="C15" s="156">
        <v>1103</v>
      </c>
      <c r="D15" s="154" t="s">
        <v>210</v>
      </c>
      <c r="E15" s="157" t="s">
        <v>40</v>
      </c>
      <c r="F15" s="173"/>
      <c r="G15" s="158">
        <v>390</v>
      </c>
      <c r="H15" s="175">
        <v>0</v>
      </c>
      <c r="I15" s="156">
        <v>9.5</v>
      </c>
      <c r="J15" s="159">
        <f t="shared" si="2"/>
        <v>0</v>
      </c>
      <c r="K15" s="160">
        <f t="shared" si="3"/>
        <v>0</v>
      </c>
    </row>
    <row r="16" spans="2:11" s="4" customFormat="1" ht="12.75" customHeight="1" x14ac:dyDescent="0.3">
      <c r="B16" s="155">
        <f t="shared" si="4"/>
        <v>6</v>
      </c>
      <c r="C16" s="156">
        <v>792</v>
      </c>
      <c r="D16" s="154" t="s">
        <v>152</v>
      </c>
      <c r="E16" s="157" t="s">
        <v>27</v>
      </c>
      <c r="F16" s="173"/>
      <c r="G16" s="158">
        <v>135</v>
      </c>
      <c r="H16" s="175">
        <v>0</v>
      </c>
      <c r="I16" s="156">
        <v>9.5</v>
      </c>
      <c r="J16" s="159">
        <f t="shared" si="2"/>
        <v>0</v>
      </c>
      <c r="K16" s="160">
        <f t="shared" si="3"/>
        <v>0</v>
      </c>
    </row>
    <row r="17" spans="2:11" s="4" customFormat="1" ht="12.75" customHeight="1" x14ac:dyDescent="0.3">
      <c r="B17" s="155">
        <f t="shared" si="4"/>
        <v>7</v>
      </c>
      <c r="C17" s="156">
        <v>798</v>
      </c>
      <c r="D17" s="161" t="s">
        <v>372</v>
      </c>
      <c r="E17" s="157" t="s">
        <v>40</v>
      </c>
      <c r="F17" s="173"/>
      <c r="G17" s="158">
        <v>3600</v>
      </c>
      <c r="H17" s="175">
        <v>0</v>
      </c>
      <c r="I17" s="156">
        <v>9.5</v>
      </c>
      <c r="J17" s="159">
        <f t="shared" si="2"/>
        <v>0</v>
      </c>
      <c r="K17" s="160">
        <f t="shared" si="3"/>
        <v>0</v>
      </c>
    </row>
    <row r="18" spans="2:11" s="4" customFormat="1" ht="12.75" customHeight="1" x14ac:dyDescent="0.3">
      <c r="B18" s="155">
        <f t="shared" si="4"/>
        <v>8</v>
      </c>
      <c r="C18" s="156">
        <v>800</v>
      </c>
      <c r="D18" s="154" t="s">
        <v>71</v>
      </c>
      <c r="E18" s="157" t="s">
        <v>73</v>
      </c>
      <c r="F18" s="173"/>
      <c r="G18" s="158">
        <v>270</v>
      </c>
      <c r="H18" s="175">
        <v>0</v>
      </c>
      <c r="I18" s="156">
        <v>9.5</v>
      </c>
      <c r="J18" s="159">
        <f t="shared" si="2"/>
        <v>0</v>
      </c>
      <c r="K18" s="160">
        <f t="shared" si="3"/>
        <v>0</v>
      </c>
    </row>
    <row r="19" spans="2:11" s="4" customFormat="1" ht="12.75" customHeight="1" x14ac:dyDescent="0.3">
      <c r="B19" s="155">
        <f t="shared" si="4"/>
        <v>9</v>
      </c>
      <c r="C19" s="156">
        <v>801</v>
      </c>
      <c r="D19" s="154" t="s">
        <v>72</v>
      </c>
      <c r="E19" s="157" t="s">
        <v>73</v>
      </c>
      <c r="F19" s="173"/>
      <c r="G19" s="158">
        <v>160</v>
      </c>
      <c r="H19" s="175">
        <v>0</v>
      </c>
      <c r="I19" s="156">
        <v>9.5</v>
      </c>
      <c r="J19" s="159">
        <f t="shared" si="2"/>
        <v>0</v>
      </c>
      <c r="K19" s="160">
        <f t="shared" si="3"/>
        <v>0</v>
      </c>
    </row>
    <row r="20" spans="2:11" s="4" customFormat="1" ht="12.75" customHeight="1" x14ac:dyDescent="0.3">
      <c r="B20" s="155">
        <f t="shared" si="4"/>
        <v>10</v>
      </c>
      <c r="C20" s="156">
        <v>803</v>
      </c>
      <c r="D20" s="162" t="s">
        <v>438</v>
      </c>
      <c r="E20" s="157" t="s">
        <v>40</v>
      </c>
      <c r="F20" s="173"/>
      <c r="G20" s="158">
        <v>440</v>
      </c>
      <c r="H20" s="175">
        <v>0</v>
      </c>
      <c r="I20" s="156">
        <v>9.5</v>
      </c>
      <c r="J20" s="159">
        <f t="shared" si="2"/>
        <v>0</v>
      </c>
      <c r="K20" s="160">
        <f t="shared" si="3"/>
        <v>0</v>
      </c>
    </row>
    <row r="21" spans="2:11" s="4" customFormat="1" ht="12.75" customHeight="1" x14ac:dyDescent="0.3">
      <c r="B21" s="155">
        <f t="shared" si="4"/>
        <v>11</v>
      </c>
      <c r="C21" s="156">
        <v>805</v>
      </c>
      <c r="D21" s="154" t="s">
        <v>77</v>
      </c>
      <c r="E21" s="157" t="s">
        <v>40</v>
      </c>
      <c r="F21" s="173"/>
      <c r="G21" s="158">
        <v>39</v>
      </c>
      <c r="H21" s="175">
        <v>0</v>
      </c>
      <c r="I21" s="156">
        <v>9.5</v>
      </c>
      <c r="J21" s="159">
        <f t="shared" si="2"/>
        <v>0</v>
      </c>
      <c r="K21" s="160">
        <f t="shared" si="3"/>
        <v>0</v>
      </c>
    </row>
    <row r="22" spans="2:11" ht="12.75" customHeight="1" x14ac:dyDescent="0.3">
      <c r="B22" s="155">
        <f t="shared" si="4"/>
        <v>12</v>
      </c>
      <c r="C22" s="156">
        <v>993</v>
      </c>
      <c r="D22" s="154" t="s">
        <v>188</v>
      </c>
      <c r="E22" s="157" t="s">
        <v>40</v>
      </c>
      <c r="F22" s="173"/>
      <c r="G22" s="158">
        <v>5</v>
      </c>
      <c r="H22" s="175">
        <v>0</v>
      </c>
      <c r="I22" s="156">
        <v>9.5</v>
      </c>
      <c r="J22" s="159">
        <f t="shared" si="2"/>
        <v>0</v>
      </c>
      <c r="K22" s="160">
        <f t="shared" si="3"/>
        <v>0</v>
      </c>
    </row>
    <row r="23" spans="2:11" ht="12.75" customHeight="1" x14ac:dyDescent="0.3">
      <c r="B23" s="155">
        <f t="shared" si="4"/>
        <v>13</v>
      </c>
      <c r="C23" s="156">
        <v>806</v>
      </c>
      <c r="D23" s="154" t="s">
        <v>67</v>
      </c>
      <c r="E23" s="157" t="s">
        <v>40</v>
      </c>
      <c r="F23" s="173"/>
      <c r="G23" s="158">
        <v>180</v>
      </c>
      <c r="H23" s="175">
        <v>0</v>
      </c>
      <c r="I23" s="156">
        <v>9.5</v>
      </c>
      <c r="J23" s="159">
        <f t="shared" si="2"/>
        <v>0</v>
      </c>
      <c r="K23" s="160">
        <f t="shared" si="3"/>
        <v>0</v>
      </c>
    </row>
    <row r="24" spans="2:11" ht="12.75" customHeight="1" x14ac:dyDescent="0.3">
      <c r="B24" s="155">
        <f t="shared" si="4"/>
        <v>14</v>
      </c>
      <c r="C24" s="156">
        <v>811</v>
      </c>
      <c r="D24" s="154" t="s">
        <v>206</v>
      </c>
      <c r="E24" s="157" t="s">
        <v>27</v>
      </c>
      <c r="F24" s="173"/>
      <c r="G24" s="158">
        <v>67</v>
      </c>
      <c r="H24" s="175">
        <v>0</v>
      </c>
      <c r="I24" s="156">
        <v>9.5</v>
      </c>
      <c r="J24" s="159">
        <f t="shared" si="2"/>
        <v>0</v>
      </c>
      <c r="K24" s="160">
        <f t="shared" si="3"/>
        <v>0</v>
      </c>
    </row>
    <row r="25" spans="2:11" ht="12.75" customHeight="1" x14ac:dyDescent="0.3">
      <c r="B25" s="155">
        <f t="shared" si="4"/>
        <v>15</v>
      </c>
      <c r="C25" s="156">
        <v>816</v>
      </c>
      <c r="D25" s="154" t="s">
        <v>153</v>
      </c>
      <c r="E25" s="156" t="s">
        <v>27</v>
      </c>
      <c r="F25" s="173"/>
      <c r="G25" s="158">
        <v>35</v>
      </c>
      <c r="H25" s="175">
        <v>0</v>
      </c>
      <c r="I25" s="156">
        <v>9.5</v>
      </c>
      <c r="J25" s="159">
        <f t="shared" si="2"/>
        <v>0</v>
      </c>
      <c r="K25" s="160">
        <f t="shared" si="3"/>
        <v>0</v>
      </c>
    </row>
    <row r="26" spans="2:11" ht="24.95" customHeight="1" x14ac:dyDescent="0.3">
      <c r="B26" s="155">
        <f t="shared" si="4"/>
        <v>16</v>
      </c>
      <c r="C26" s="156">
        <v>819</v>
      </c>
      <c r="D26" s="154" t="s">
        <v>66</v>
      </c>
      <c r="E26" s="156" t="s">
        <v>40</v>
      </c>
      <c r="F26" s="173"/>
      <c r="G26" s="158">
        <v>120</v>
      </c>
      <c r="H26" s="175">
        <v>0</v>
      </c>
      <c r="I26" s="156">
        <v>9.5</v>
      </c>
      <c r="J26" s="159">
        <f t="shared" si="2"/>
        <v>0</v>
      </c>
      <c r="K26" s="160">
        <f t="shared" si="3"/>
        <v>0</v>
      </c>
    </row>
    <row r="27" spans="2:11" ht="12.75" customHeight="1" x14ac:dyDescent="0.3">
      <c r="B27" s="155">
        <f t="shared" si="4"/>
        <v>17</v>
      </c>
      <c r="C27" s="156">
        <v>828</v>
      </c>
      <c r="D27" s="154" t="s">
        <v>217</v>
      </c>
      <c r="E27" s="156" t="s">
        <v>73</v>
      </c>
      <c r="F27" s="173"/>
      <c r="G27" s="158">
        <v>260</v>
      </c>
      <c r="H27" s="175">
        <v>0</v>
      </c>
      <c r="I27" s="156">
        <v>9.5</v>
      </c>
      <c r="J27" s="159">
        <f t="shared" si="2"/>
        <v>0</v>
      </c>
      <c r="K27" s="160">
        <f t="shared" si="3"/>
        <v>0</v>
      </c>
    </row>
    <row r="28" spans="2:11" ht="12.75" customHeight="1" x14ac:dyDescent="0.3">
      <c r="B28" s="155">
        <f t="shared" si="4"/>
        <v>18</v>
      </c>
      <c r="C28" s="156">
        <v>836</v>
      </c>
      <c r="D28" s="154" t="s">
        <v>204</v>
      </c>
      <c r="E28" s="156" t="s">
        <v>40</v>
      </c>
      <c r="F28" s="173"/>
      <c r="G28" s="158">
        <v>1200</v>
      </c>
      <c r="H28" s="175">
        <v>0</v>
      </c>
      <c r="I28" s="156">
        <v>9.5</v>
      </c>
      <c r="J28" s="159">
        <f t="shared" si="2"/>
        <v>0</v>
      </c>
      <c r="K28" s="160">
        <f t="shared" si="3"/>
        <v>0</v>
      </c>
    </row>
    <row r="29" spans="2:11" ht="12.75" customHeight="1" x14ac:dyDescent="0.3">
      <c r="B29" s="155">
        <f t="shared" si="4"/>
        <v>19</v>
      </c>
      <c r="C29" s="156">
        <v>837</v>
      </c>
      <c r="D29" s="154" t="s">
        <v>205</v>
      </c>
      <c r="E29" s="156" t="s">
        <v>40</v>
      </c>
      <c r="F29" s="173"/>
      <c r="G29" s="158">
        <v>93</v>
      </c>
      <c r="H29" s="175">
        <v>0</v>
      </c>
      <c r="I29" s="156">
        <v>9.5</v>
      </c>
      <c r="J29" s="159">
        <f t="shared" si="2"/>
        <v>0</v>
      </c>
      <c r="K29" s="160">
        <f t="shared" si="3"/>
        <v>0</v>
      </c>
    </row>
    <row r="30" spans="2:11" ht="12.75" customHeight="1" x14ac:dyDescent="0.3">
      <c r="B30" s="155">
        <f t="shared" si="4"/>
        <v>20</v>
      </c>
      <c r="C30" s="156">
        <v>985</v>
      </c>
      <c r="D30" s="154" t="s">
        <v>207</v>
      </c>
      <c r="E30" s="157" t="s">
        <v>40</v>
      </c>
      <c r="F30" s="173"/>
      <c r="G30" s="158">
        <v>160</v>
      </c>
      <c r="H30" s="175">
        <v>0</v>
      </c>
      <c r="I30" s="156">
        <v>9.5</v>
      </c>
      <c r="J30" s="159">
        <f t="shared" si="2"/>
        <v>0</v>
      </c>
      <c r="K30" s="160">
        <f t="shared" si="3"/>
        <v>0</v>
      </c>
    </row>
    <row r="31" spans="2:11" ht="12.75" customHeight="1" x14ac:dyDescent="0.3">
      <c r="B31" s="155">
        <f t="shared" si="4"/>
        <v>21</v>
      </c>
      <c r="C31" s="156">
        <v>843</v>
      </c>
      <c r="D31" s="154" t="s">
        <v>70</v>
      </c>
      <c r="E31" s="156" t="s">
        <v>27</v>
      </c>
      <c r="F31" s="173"/>
      <c r="G31" s="158">
        <v>20</v>
      </c>
      <c r="H31" s="175">
        <v>0</v>
      </c>
      <c r="I31" s="156">
        <v>9.5</v>
      </c>
      <c r="J31" s="159">
        <f t="shared" si="2"/>
        <v>0</v>
      </c>
      <c r="K31" s="160">
        <f t="shared" si="3"/>
        <v>0</v>
      </c>
    </row>
    <row r="32" spans="2:11" ht="12.75" customHeight="1" x14ac:dyDescent="0.3">
      <c r="B32" s="155">
        <f t="shared" si="4"/>
        <v>22</v>
      </c>
      <c r="C32" s="156">
        <v>844</v>
      </c>
      <c r="D32" s="154" t="s">
        <v>74</v>
      </c>
      <c r="E32" s="156" t="s">
        <v>27</v>
      </c>
      <c r="F32" s="173"/>
      <c r="G32" s="158">
        <v>20</v>
      </c>
      <c r="H32" s="175">
        <v>0</v>
      </c>
      <c r="I32" s="156">
        <v>9.5</v>
      </c>
      <c r="J32" s="159">
        <f t="shared" si="2"/>
        <v>0</v>
      </c>
      <c r="K32" s="160">
        <f t="shared" si="3"/>
        <v>0</v>
      </c>
    </row>
    <row r="33" spans="2:11" ht="12.75" customHeight="1" x14ac:dyDescent="0.3">
      <c r="B33" s="155">
        <f t="shared" si="4"/>
        <v>23</v>
      </c>
      <c r="C33" s="156">
        <v>855</v>
      </c>
      <c r="D33" s="163" t="s">
        <v>155</v>
      </c>
      <c r="E33" s="156" t="s">
        <v>27</v>
      </c>
      <c r="F33" s="173"/>
      <c r="G33" s="158">
        <v>440</v>
      </c>
      <c r="H33" s="175">
        <v>0</v>
      </c>
      <c r="I33" s="156">
        <v>9.5</v>
      </c>
      <c r="J33" s="159">
        <f t="shared" si="2"/>
        <v>0</v>
      </c>
      <c r="K33" s="160">
        <f t="shared" si="3"/>
        <v>0</v>
      </c>
    </row>
    <row r="34" spans="2:11" ht="12.75" customHeight="1" x14ac:dyDescent="0.3">
      <c r="B34" s="155">
        <f t="shared" si="4"/>
        <v>24</v>
      </c>
      <c r="C34" s="156">
        <v>857</v>
      </c>
      <c r="D34" s="163" t="s">
        <v>65</v>
      </c>
      <c r="E34" s="156" t="s">
        <v>27</v>
      </c>
      <c r="F34" s="173"/>
      <c r="G34" s="158">
        <v>39</v>
      </c>
      <c r="H34" s="175">
        <v>0</v>
      </c>
      <c r="I34" s="156">
        <v>9.5</v>
      </c>
      <c r="J34" s="159">
        <f t="shared" si="2"/>
        <v>0</v>
      </c>
      <c r="K34" s="160">
        <f t="shared" si="3"/>
        <v>0</v>
      </c>
    </row>
    <row r="35" spans="2:11" ht="12.75" customHeight="1" x14ac:dyDescent="0.3">
      <c r="B35" s="155">
        <f t="shared" si="4"/>
        <v>25</v>
      </c>
      <c r="C35" s="156">
        <v>858</v>
      </c>
      <c r="D35" s="163" t="s">
        <v>218</v>
      </c>
      <c r="E35" s="156" t="s">
        <v>27</v>
      </c>
      <c r="F35" s="173"/>
      <c r="G35" s="158">
        <v>450</v>
      </c>
      <c r="H35" s="175">
        <v>0</v>
      </c>
      <c r="I35" s="156">
        <v>9.5</v>
      </c>
      <c r="J35" s="159">
        <f t="shared" si="2"/>
        <v>0</v>
      </c>
      <c r="K35" s="160">
        <f t="shared" si="3"/>
        <v>0</v>
      </c>
    </row>
    <row r="36" spans="2:11" ht="12.75" customHeight="1" x14ac:dyDescent="0.3">
      <c r="B36" s="155">
        <f t="shared" si="4"/>
        <v>26</v>
      </c>
      <c r="C36" s="156">
        <v>859</v>
      </c>
      <c r="D36" s="163" t="s">
        <v>219</v>
      </c>
      <c r="E36" s="156" t="s">
        <v>27</v>
      </c>
      <c r="F36" s="173"/>
      <c r="G36" s="158">
        <v>430</v>
      </c>
      <c r="H36" s="175">
        <v>0</v>
      </c>
      <c r="I36" s="156">
        <v>9.5</v>
      </c>
      <c r="J36" s="159">
        <f t="shared" si="2"/>
        <v>0</v>
      </c>
      <c r="K36" s="160">
        <f t="shared" si="3"/>
        <v>0</v>
      </c>
    </row>
    <row r="37" spans="2:11" ht="12.75" customHeight="1" x14ac:dyDescent="0.3">
      <c r="B37" s="155">
        <f t="shared" si="4"/>
        <v>27</v>
      </c>
      <c r="C37" s="156">
        <v>997</v>
      </c>
      <c r="D37" s="163" t="s">
        <v>187</v>
      </c>
      <c r="E37" s="157" t="s">
        <v>40</v>
      </c>
      <c r="F37" s="173"/>
      <c r="G37" s="158">
        <v>15</v>
      </c>
      <c r="H37" s="175">
        <v>0</v>
      </c>
      <c r="I37" s="156">
        <v>9.5</v>
      </c>
      <c r="J37" s="159">
        <f t="shared" si="2"/>
        <v>0</v>
      </c>
      <c r="K37" s="160">
        <f t="shared" si="3"/>
        <v>0</v>
      </c>
    </row>
    <row r="38" spans="2:11" ht="12.75" customHeight="1" x14ac:dyDescent="0.3">
      <c r="B38" s="155">
        <f t="shared" si="4"/>
        <v>28</v>
      </c>
      <c r="C38" s="156">
        <v>996</v>
      </c>
      <c r="D38" s="163" t="s">
        <v>186</v>
      </c>
      <c r="E38" s="157" t="s">
        <v>40</v>
      </c>
      <c r="F38" s="173"/>
      <c r="G38" s="158">
        <v>5</v>
      </c>
      <c r="H38" s="175">
        <v>0</v>
      </c>
      <c r="I38" s="156">
        <v>9.5</v>
      </c>
      <c r="J38" s="159">
        <f t="shared" si="2"/>
        <v>0</v>
      </c>
      <c r="K38" s="160">
        <f t="shared" si="3"/>
        <v>0</v>
      </c>
    </row>
    <row r="39" spans="2:11" ht="12.75" customHeight="1" x14ac:dyDescent="0.3">
      <c r="B39" s="155">
        <f t="shared" si="4"/>
        <v>29</v>
      </c>
      <c r="C39" s="156">
        <v>871</v>
      </c>
      <c r="D39" s="163" t="s">
        <v>185</v>
      </c>
      <c r="E39" s="156" t="s">
        <v>27</v>
      </c>
      <c r="F39" s="173"/>
      <c r="G39" s="158">
        <v>260</v>
      </c>
      <c r="H39" s="175">
        <v>0</v>
      </c>
      <c r="I39" s="156">
        <v>9.5</v>
      </c>
      <c r="J39" s="159">
        <f t="shared" si="2"/>
        <v>0</v>
      </c>
      <c r="K39" s="160">
        <f t="shared" si="3"/>
        <v>0</v>
      </c>
    </row>
    <row r="40" spans="2:11" ht="12.75" customHeight="1" x14ac:dyDescent="0.3">
      <c r="B40" s="155">
        <f t="shared" si="4"/>
        <v>30</v>
      </c>
      <c r="C40" s="156">
        <v>872</v>
      </c>
      <c r="D40" s="166" t="s">
        <v>69</v>
      </c>
      <c r="E40" s="156" t="s">
        <v>27</v>
      </c>
      <c r="F40" s="173"/>
      <c r="G40" s="158">
        <v>46</v>
      </c>
      <c r="H40" s="175">
        <v>0</v>
      </c>
      <c r="I40" s="156">
        <v>9.5</v>
      </c>
      <c r="J40" s="159">
        <f t="shared" si="2"/>
        <v>0</v>
      </c>
      <c r="K40" s="160">
        <f t="shared" si="3"/>
        <v>0</v>
      </c>
    </row>
    <row r="41" spans="2:11" ht="12.75" customHeight="1" x14ac:dyDescent="0.3">
      <c r="B41" s="155">
        <f t="shared" si="4"/>
        <v>31</v>
      </c>
      <c r="C41" s="156">
        <v>990</v>
      </c>
      <c r="D41" s="166" t="s">
        <v>183</v>
      </c>
      <c r="E41" s="157" t="s">
        <v>40</v>
      </c>
      <c r="F41" s="173"/>
      <c r="G41" s="158">
        <v>100</v>
      </c>
      <c r="H41" s="175">
        <v>0</v>
      </c>
      <c r="I41" s="156">
        <v>9.5</v>
      </c>
      <c r="J41" s="159">
        <f t="shared" si="2"/>
        <v>0</v>
      </c>
      <c r="K41" s="160">
        <f t="shared" si="3"/>
        <v>0</v>
      </c>
    </row>
    <row r="42" spans="2:11" ht="12.75" customHeight="1" x14ac:dyDescent="0.3">
      <c r="B42" s="155">
        <f t="shared" si="4"/>
        <v>32</v>
      </c>
      <c r="C42" s="164">
        <v>876</v>
      </c>
      <c r="D42" s="163" t="s">
        <v>68</v>
      </c>
      <c r="E42" s="157" t="s">
        <v>40</v>
      </c>
      <c r="F42" s="173"/>
      <c r="G42" s="158">
        <v>600</v>
      </c>
      <c r="H42" s="175">
        <v>0</v>
      </c>
      <c r="I42" s="156">
        <v>9.5</v>
      </c>
      <c r="J42" s="159">
        <f t="shared" si="2"/>
        <v>0</v>
      </c>
      <c r="K42" s="160">
        <f t="shared" si="3"/>
        <v>0</v>
      </c>
    </row>
    <row r="43" spans="2:11" ht="12.75" customHeight="1" x14ac:dyDescent="0.3">
      <c r="B43" s="155">
        <f t="shared" si="4"/>
        <v>33</v>
      </c>
      <c r="C43" s="164"/>
      <c r="D43" s="163" t="s">
        <v>374</v>
      </c>
      <c r="E43" s="157" t="s">
        <v>40</v>
      </c>
      <c r="F43" s="173"/>
      <c r="G43" s="158">
        <v>150</v>
      </c>
      <c r="H43" s="175">
        <v>0</v>
      </c>
      <c r="I43" s="156">
        <v>9.5</v>
      </c>
      <c r="J43" s="159">
        <f t="shared" si="2"/>
        <v>0</v>
      </c>
      <c r="K43" s="160">
        <f t="shared" si="3"/>
        <v>0</v>
      </c>
    </row>
    <row r="44" spans="2:11" ht="12.75" customHeight="1" x14ac:dyDescent="0.3">
      <c r="B44" s="155">
        <f t="shared" si="4"/>
        <v>34</v>
      </c>
      <c r="C44" s="164"/>
      <c r="D44" s="163" t="s">
        <v>375</v>
      </c>
      <c r="E44" s="157" t="s">
        <v>40</v>
      </c>
      <c r="F44" s="173"/>
      <c r="G44" s="158">
        <v>1600</v>
      </c>
      <c r="H44" s="175">
        <v>0</v>
      </c>
      <c r="I44" s="156">
        <v>9.5</v>
      </c>
      <c r="J44" s="159">
        <f t="shared" si="2"/>
        <v>0</v>
      </c>
      <c r="K44" s="160">
        <f t="shared" si="3"/>
        <v>0</v>
      </c>
    </row>
    <row r="45" spans="2:11" ht="12.75" customHeight="1" x14ac:dyDescent="0.3">
      <c r="B45" s="155">
        <f t="shared" si="4"/>
        <v>35</v>
      </c>
      <c r="C45" s="164"/>
      <c r="D45" s="163" t="s">
        <v>376</v>
      </c>
      <c r="E45" s="157" t="s">
        <v>40</v>
      </c>
      <c r="F45" s="173"/>
      <c r="G45" s="158">
        <v>1600</v>
      </c>
      <c r="H45" s="175">
        <v>0</v>
      </c>
      <c r="I45" s="156">
        <v>9.5</v>
      </c>
      <c r="J45" s="159">
        <f t="shared" si="2"/>
        <v>0</v>
      </c>
      <c r="K45" s="160">
        <f t="shared" si="3"/>
        <v>0</v>
      </c>
    </row>
    <row r="46" spans="2:11" ht="12.75" customHeight="1" x14ac:dyDescent="0.3">
      <c r="B46" s="155">
        <f t="shared" si="4"/>
        <v>36</v>
      </c>
      <c r="C46" s="164"/>
      <c r="D46" s="163" t="s">
        <v>377</v>
      </c>
      <c r="E46" s="157" t="s">
        <v>40</v>
      </c>
      <c r="F46" s="173"/>
      <c r="G46" s="158">
        <v>1600</v>
      </c>
      <c r="H46" s="175">
        <v>0</v>
      </c>
      <c r="I46" s="156">
        <v>9.5</v>
      </c>
      <c r="J46" s="159">
        <f t="shared" si="2"/>
        <v>0</v>
      </c>
      <c r="K46" s="160">
        <f t="shared" si="3"/>
        <v>0</v>
      </c>
    </row>
    <row r="47" spans="2:11" ht="12.75" customHeight="1" x14ac:dyDescent="0.3">
      <c r="B47" s="155">
        <f t="shared" si="4"/>
        <v>37</v>
      </c>
      <c r="C47" s="164"/>
      <c r="D47" s="163" t="s">
        <v>378</v>
      </c>
      <c r="E47" s="157" t="s">
        <v>40</v>
      </c>
      <c r="F47" s="173"/>
      <c r="G47" s="158">
        <v>1600</v>
      </c>
      <c r="H47" s="175">
        <v>0</v>
      </c>
      <c r="I47" s="156">
        <v>9.5</v>
      </c>
      <c r="J47" s="159">
        <f t="shared" si="2"/>
        <v>0</v>
      </c>
      <c r="K47" s="160">
        <f t="shared" si="3"/>
        <v>0</v>
      </c>
    </row>
    <row r="48" spans="2:11" ht="12.75" customHeight="1" x14ac:dyDescent="0.3">
      <c r="B48" s="155">
        <f t="shared" si="4"/>
        <v>38</v>
      </c>
      <c r="C48" s="164"/>
      <c r="D48" s="163" t="s">
        <v>379</v>
      </c>
      <c r="E48" s="157" t="s">
        <v>40</v>
      </c>
      <c r="F48" s="173"/>
      <c r="G48" s="158">
        <v>500</v>
      </c>
      <c r="H48" s="175">
        <v>0</v>
      </c>
      <c r="I48" s="156">
        <v>9.5</v>
      </c>
      <c r="J48" s="159">
        <f t="shared" si="2"/>
        <v>0</v>
      </c>
      <c r="K48" s="160">
        <f t="shared" si="3"/>
        <v>0</v>
      </c>
    </row>
    <row r="49" spans="2:11" ht="12.75" customHeight="1" x14ac:dyDescent="0.3">
      <c r="B49" s="155">
        <f t="shared" si="4"/>
        <v>39</v>
      </c>
      <c r="C49" s="164"/>
      <c r="D49" s="163" t="s">
        <v>380</v>
      </c>
      <c r="E49" s="157" t="s">
        <v>40</v>
      </c>
      <c r="F49" s="173"/>
      <c r="G49" s="158">
        <v>250</v>
      </c>
      <c r="H49" s="175">
        <v>0</v>
      </c>
      <c r="I49" s="156">
        <v>9.5</v>
      </c>
      <c r="J49" s="159">
        <f t="shared" si="2"/>
        <v>0</v>
      </c>
      <c r="K49" s="160">
        <f t="shared" si="3"/>
        <v>0</v>
      </c>
    </row>
    <row r="50" spans="2:11" ht="12.75" customHeight="1" x14ac:dyDescent="0.3">
      <c r="B50" s="155">
        <f t="shared" si="4"/>
        <v>40</v>
      </c>
      <c r="C50" s="164"/>
      <c r="D50" s="154" t="s">
        <v>381</v>
      </c>
      <c r="E50" s="157" t="s">
        <v>40</v>
      </c>
      <c r="F50" s="173"/>
      <c r="G50" s="158">
        <v>1570</v>
      </c>
      <c r="H50" s="175">
        <v>0</v>
      </c>
      <c r="I50" s="156">
        <v>9.5</v>
      </c>
      <c r="J50" s="159">
        <f t="shared" si="2"/>
        <v>0</v>
      </c>
      <c r="K50" s="160">
        <f t="shared" si="3"/>
        <v>0</v>
      </c>
    </row>
    <row r="51" spans="2:11" ht="12.75" customHeight="1" x14ac:dyDescent="0.3">
      <c r="B51" s="155">
        <f t="shared" si="4"/>
        <v>41</v>
      </c>
      <c r="C51" s="164"/>
      <c r="D51" s="163" t="s">
        <v>382</v>
      </c>
      <c r="E51" s="157" t="s">
        <v>40</v>
      </c>
      <c r="F51" s="173"/>
      <c r="G51" s="158">
        <v>70</v>
      </c>
      <c r="H51" s="175">
        <v>0</v>
      </c>
      <c r="I51" s="156">
        <v>9.5</v>
      </c>
      <c r="J51" s="159">
        <f t="shared" si="2"/>
        <v>0</v>
      </c>
      <c r="K51" s="160">
        <f t="shared" si="3"/>
        <v>0</v>
      </c>
    </row>
    <row r="52" spans="2:11" ht="12.75" customHeight="1" x14ac:dyDescent="0.3">
      <c r="B52" s="155">
        <f t="shared" si="4"/>
        <v>42</v>
      </c>
      <c r="C52" s="164"/>
      <c r="D52" s="163" t="s">
        <v>383</v>
      </c>
      <c r="E52" s="157" t="s">
        <v>40</v>
      </c>
      <c r="F52" s="173"/>
      <c r="G52" s="158">
        <v>30</v>
      </c>
      <c r="H52" s="175">
        <v>0</v>
      </c>
      <c r="I52" s="156">
        <v>9.5</v>
      </c>
      <c r="J52" s="159">
        <f t="shared" si="2"/>
        <v>0</v>
      </c>
      <c r="K52" s="160">
        <f t="shared" si="3"/>
        <v>0</v>
      </c>
    </row>
    <row r="53" spans="2:11" ht="12.75" customHeight="1" x14ac:dyDescent="0.3">
      <c r="B53" s="155">
        <f t="shared" si="4"/>
        <v>43</v>
      </c>
      <c r="C53" s="164"/>
      <c r="D53" s="163" t="s">
        <v>384</v>
      </c>
      <c r="E53" s="157" t="s">
        <v>40</v>
      </c>
      <c r="F53" s="173"/>
      <c r="G53" s="158">
        <v>40</v>
      </c>
      <c r="H53" s="175">
        <v>0</v>
      </c>
      <c r="I53" s="156">
        <v>9.5</v>
      </c>
      <c r="J53" s="159">
        <f t="shared" si="2"/>
        <v>0</v>
      </c>
      <c r="K53" s="160">
        <f t="shared" si="3"/>
        <v>0</v>
      </c>
    </row>
    <row r="54" spans="2:11" ht="12.75" customHeight="1" x14ac:dyDescent="0.3">
      <c r="B54" s="155">
        <f t="shared" si="4"/>
        <v>44</v>
      </c>
      <c r="C54" s="164"/>
      <c r="D54" s="163" t="s">
        <v>385</v>
      </c>
      <c r="E54" s="157" t="s">
        <v>40</v>
      </c>
      <c r="F54" s="173"/>
      <c r="G54" s="158">
        <v>180</v>
      </c>
      <c r="H54" s="175">
        <v>0</v>
      </c>
      <c r="I54" s="156">
        <v>9.5</v>
      </c>
      <c r="J54" s="159">
        <f t="shared" si="2"/>
        <v>0</v>
      </c>
      <c r="K54" s="160">
        <f t="shared" si="3"/>
        <v>0</v>
      </c>
    </row>
    <row r="55" spans="2:11" ht="12.75" customHeight="1" x14ac:dyDescent="0.3">
      <c r="B55" s="155">
        <f t="shared" si="4"/>
        <v>45</v>
      </c>
      <c r="C55" s="164"/>
      <c r="D55" s="163" t="s">
        <v>386</v>
      </c>
      <c r="E55" s="157" t="s">
        <v>40</v>
      </c>
      <c r="F55" s="173"/>
      <c r="G55" s="158">
        <v>180</v>
      </c>
      <c r="H55" s="175">
        <v>0</v>
      </c>
      <c r="I55" s="156">
        <v>9.5</v>
      </c>
      <c r="J55" s="159">
        <f t="shared" si="2"/>
        <v>0</v>
      </c>
      <c r="K55" s="160">
        <f t="shared" si="3"/>
        <v>0</v>
      </c>
    </row>
    <row r="56" spans="2:11" ht="12.75" customHeight="1" x14ac:dyDescent="0.3">
      <c r="B56" s="155">
        <f t="shared" si="4"/>
        <v>46</v>
      </c>
      <c r="C56" s="164"/>
      <c r="D56" s="154" t="s">
        <v>387</v>
      </c>
      <c r="E56" s="157" t="s">
        <v>40</v>
      </c>
      <c r="F56" s="173"/>
      <c r="G56" s="158">
        <v>25</v>
      </c>
      <c r="H56" s="175">
        <v>0</v>
      </c>
      <c r="I56" s="156">
        <v>9.5</v>
      </c>
      <c r="J56" s="159">
        <f t="shared" si="2"/>
        <v>0</v>
      </c>
      <c r="K56" s="160">
        <f t="shared" si="3"/>
        <v>0</v>
      </c>
    </row>
    <row r="57" spans="2:11" ht="12.75" customHeight="1" x14ac:dyDescent="0.3">
      <c r="B57" s="155">
        <f t="shared" si="4"/>
        <v>47</v>
      </c>
      <c r="C57" s="164"/>
      <c r="D57" s="163" t="s">
        <v>388</v>
      </c>
      <c r="E57" s="157" t="s">
        <v>27</v>
      </c>
      <c r="F57" s="173"/>
      <c r="G57" s="158">
        <v>60</v>
      </c>
      <c r="H57" s="175">
        <v>0</v>
      </c>
      <c r="I57" s="156">
        <v>9.5</v>
      </c>
      <c r="J57" s="159">
        <f t="shared" si="2"/>
        <v>0</v>
      </c>
      <c r="K57" s="160">
        <f t="shared" si="3"/>
        <v>0</v>
      </c>
    </row>
    <row r="58" spans="2:11" ht="12.75" customHeight="1" x14ac:dyDescent="0.3">
      <c r="B58" s="155">
        <f t="shared" si="4"/>
        <v>48</v>
      </c>
      <c r="C58" s="164"/>
      <c r="D58" s="166" t="s">
        <v>389</v>
      </c>
      <c r="E58" s="157" t="s">
        <v>301</v>
      </c>
      <c r="F58" s="173"/>
      <c r="G58" s="158">
        <v>100</v>
      </c>
      <c r="H58" s="175">
        <v>0</v>
      </c>
      <c r="I58" s="156">
        <v>9.5</v>
      </c>
      <c r="J58" s="159">
        <f t="shared" si="2"/>
        <v>0</v>
      </c>
      <c r="K58" s="160">
        <f t="shared" si="3"/>
        <v>0</v>
      </c>
    </row>
    <row r="59" spans="2:11" ht="12.75" customHeight="1" x14ac:dyDescent="0.3">
      <c r="B59" s="155">
        <f t="shared" si="4"/>
        <v>49</v>
      </c>
      <c r="C59" s="164"/>
      <c r="D59" s="163" t="s">
        <v>390</v>
      </c>
      <c r="E59" s="157" t="s">
        <v>27</v>
      </c>
      <c r="F59" s="173"/>
      <c r="G59" s="158">
        <v>45</v>
      </c>
      <c r="H59" s="175">
        <v>0</v>
      </c>
      <c r="I59" s="156">
        <v>9.5</v>
      </c>
      <c r="J59" s="159">
        <f t="shared" si="2"/>
        <v>0</v>
      </c>
      <c r="K59" s="160">
        <f t="shared" si="3"/>
        <v>0</v>
      </c>
    </row>
    <row r="60" spans="2:11" ht="12.75" customHeight="1" x14ac:dyDescent="0.3">
      <c r="B60" s="155">
        <f t="shared" si="4"/>
        <v>50</v>
      </c>
      <c r="C60" s="164"/>
      <c r="D60" s="163" t="s">
        <v>391</v>
      </c>
      <c r="E60" s="157" t="s">
        <v>301</v>
      </c>
      <c r="F60" s="173"/>
      <c r="G60" s="158">
        <v>80</v>
      </c>
      <c r="H60" s="175">
        <v>0</v>
      </c>
      <c r="I60" s="156">
        <v>9.5</v>
      </c>
      <c r="J60" s="159">
        <f t="shared" si="2"/>
        <v>0</v>
      </c>
      <c r="K60" s="160">
        <f t="shared" si="3"/>
        <v>0</v>
      </c>
    </row>
    <row r="61" spans="2:11" ht="12.75" customHeight="1" x14ac:dyDescent="0.3">
      <c r="B61" s="155">
        <f t="shared" si="4"/>
        <v>51</v>
      </c>
      <c r="C61" s="164"/>
      <c r="D61" s="154" t="s">
        <v>392</v>
      </c>
      <c r="E61" s="157" t="s">
        <v>27</v>
      </c>
      <c r="F61" s="173"/>
      <c r="G61" s="158">
        <v>20</v>
      </c>
      <c r="H61" s="175">
        <v>0</v>
      </c>
      <c r="I61" s="156">
        <v>9.5</v>
      </c>
      <c r="J61" s="159">
        <f t="shared" si="2"/>
        <v>0</v>
      </c>
      <c r="K61" s="160">
        <f t="shared" si="3"/>
        <v>0</v>
      </c>
    </row>
    <row r="62" spans="2:11" ht="12.75" customHeight="1" x14ac:dyDescent="0.3">
      <c r="B62" s="155">
        <f t="shared" si="4"/>
        <v>52</v>
      </c>
      <c r="C62" s="164"/>
      <c r="D62" s="154" t="s">
        <v>393</v>
      </c>
      <c r="E62" s="157" t="s">
        <v>27</v>
      </c>
      <c r="F62" s="173"/>
      <c r="G62" s="158">
        <v>20</v>
      </c>
      <c r="H62" s="175">
        <v>0</v>
      </c>
      <c r="I62" s="156">
        <v>9.5</v>
      </c>
      <c r="J62" s="159">
        <f t="shared" si="2"/>
        <v>0</v>
      </c>
      <c r="K62" s="160">
        <f t="shared" si="3"/>
        <v>0</v>
      </c>
    </row>
    <row r="63" spans="2:11" ht="12.75" customHeight="1" x14ac:dyDescent="0.3">
      <c r="B63" s="155">
        <f t="shared" si="4"/>
        <v>53</v>
      </c>
      <c r="C63" s="164"/>
      <c r="D63" s="154" t="s">
        <v>394</v>
      </c>
      <c r="E63" s="157" t="s">
        <v>27</v>
      </c>
      <c r="F63" s="173"/>
      <c r="G63" s="158">
        <v>15</v>
      </c>
      <c r="H63" s="175">
        <v>0</v>
      </c>
      <c r="I63" s="156">
        <v>9.5</v>
      </c>
      <c r="J63" s="159">
        <f t="shared" si="2"/>
        <v>0</v>
      </c>
      <c r="K63" s="160">
        <f t="shared" si="3"/>
        <v>0</v>
      </c>
    </row>
    <row r="64" spans="2:11" ht="12.75" customHeight="1" x14ac:dyDescent="0.3">
      <c r="B64" s="155">
        <f t="shared" si="4"/>
        <v>54</v>
      </c>
      <c r="C64" s="164"/>
      <c r="D64" s="154" t="s">
        <v>395</v>
      </c>
      <c r="E64" s="157" t="s">
        <v>27</v>
      </c>
      <c r="F64" s="173"/>
      <c r="G64" s="158">
        <v>15</v>
      </c>
      <c r="H64" s="175">
        <v>0</v>
      </c>
      <c r="I64" s="156">
        <v>9.5</v>
      </c>
      <c r="J64" s="159">
        <f t="shared" si="2"/>
        <v>0</v>
      </c>
      <c r="K64" s="160">
        <f t="shared" si="3"/>
        <v>0</v>
      </c>
    </row>
    <row r="65" spans="2:11" ht="12.75" customHeight="1" x14ac:dyDescent="0.3">
      <c r="B65" s="155">
        <f t="shared" si="4"/>
        <v>55</v>
      </c>
      <c r="C65" s="164"/>
      <c r="D65" s="154" t="s">
        <v>396</v>
      </c>
      <c r="E65" s="157" t="s">
        <v>40</v>
      </c>
      <c r="F65" s="173"/>
      <c r="G65" s="158">
        <v>1460</v>
      </c>
      <c r="H65" s="175">
        <v>0</v>
      </c>
      <c r="I65" s="156">
        <v>9.5</v>
      </c>
      <c r="J65" s="159">
        <f t="shared" si="2"/>
        <v>0</v>
      </c>
      <c r="K65" s="160">
        <f t="shared" si="3"/>
        <v>0</v>
      </c>
    </row>
    <row r="66" spans="2:11" ht="12.75" customHeight="1" x14ac:dyDescent="0.3">
      <c r="B66" s="155">
        <f t="shared" si="4"/>
        <v>56</v>
      </c>
      <c r="C66" s="164"/>
      <c r="D66" s="154" t="s">
        <v>397</v>
      </c>
      <c r="E66" s="157" t="s">
        <v>40</v>
      </c>
      <c r="F66" s="173"/>
      <c r="G66" s="158">
        <v>110</v>
      </c>
      <c r="H66" s="175">
        <v>0</v>
      </c>
      <c r="I66" s="156">
        <v>9.5</v>
      </c>
      <c r="J66" s="159">
        <f t="shared" si="2"/>
        <v>0</v>
      </c>
      <c r="K66" s="160">
        <f t="shared" si="3"/>
        <v>0</v>
      </c>
    </row>
    <row r="67" spans="2:11" ht="12.75" customHeight="1" x14ac:dyDescent="0.3">
      <c r="B67" s="155">
        <f t="shared" si="4"/>
        <v>57</v>
      </c>
      <c r="C67" s="164"/>
      <c r="D67" s="103" t="s">
        <v>314</v>
      </c>
      <c r="E67" s="194" t="s">
        <v>301</v>
      </c>
      <c r="F67" s="173"/>
      <c r="G67" s="87">
        <v>20</v>
      </c>
      <c r="H67" s="175">
        <v>0</v>
      </c>
      <c r="I67" s="156">
        <v>9.5</v>
      </c>
      <c r="J67" s="159">
        <f t="shared" si="2"/>
        <v>0</v>
      </c>
      <c r="K67" s="160">
        <f t="shared" si="3"/>
        <v>0</v>
      </c>
    </row>
    <row r="68" spans="2:11" ht="12.75" customHeight="1" x14ac:dyDescent="0.3">
      <c r="B68" s="155">
        <f t="shared" si="4"/>
        <v>58</v>
      </c>
      <c r="C68" s="164"/>
      <c r="D68" s="163" t="s">
        <v>398</v>
      </c>
      <c r="E68" s="157" t="s">
        <v>40</v>
      </c>
      <c r="F68" s="173"/>
      <c r="G68" s="158">
        <v>25</v>
      </c>
      <c r="H68" s="175">
        <v>0</v>
      </c>
      <c r="I68" s="156">
        <v>9.5</v>
      </c>
      <c r="J68" s="159">
        <f t="shared" si="2"/>
        <v>0</v>
      </c>
      <c r="K68" s="160">
        <f t="shared" si="3"/>
        <v>0</v>
      </c>
    </row>
    <row r="69" spans="2:11" ht="12.75" customHeight="1" x14ac:dyDescent="0.3">
      <c r="B69" s="155">
        <f t="shared" si="4"/>
        <v>59</v>
      </c>
      <c r="C69" s="164"/>
      <c r="D69" s="166" t="s">
        <v>399</v>
      </c>
      <c r="E69" s="157" t="s">
        <v>40</v>
      </c>
      <c r="F69" s="173"/>
      <c r="G69" s="158">
        <v>6</v>
      </c>
      <c r="H69" s="175">
        <v>0</v>
      </c>
      <c r="I69" s="156">
        <v>9.5</v>
      </c>
      <c r="J69" s="159">
        <f t="shared" si="2"/>
        <v>0</v>
      </c>
      <c r="K69" s="160">
        <f t="shared" si="3"/>
        <v>0</v>
      </c>
    </row>
    <row r="70" spans="2:11" ht="12.75" customHeight="1" x14ac:dyDescent="0.3">
      <c r="B70" s="155">
        <f t="shared" si="4"/>
        <v>60</v>
      </c>
      <c r="C70" s="164"/>
      <c r="D70" s="162" t="s">
        <v>443</v>
      </c>
      <c r="E70" s="157" t="s">
        <v>27</v>
      </c>
      <c r="F70" s="173"/>
      <c r="G70" s="158">
        <v>600</v>
      </c>
      <c r="H70" s="175">
        <v>0</v>
      </c>
      <c r="I70" s="156">
        <v>9.5</v>
      </c>
      <c r="J70" s="159">
        <f t="shared" si="2"/>
        <v>0</v>
      </c>
      <c r="K70" s="160">
        <f t="shared" si="3"/>
        <v>0</v>
      </c>
    </row>
    <row r="71" spans="2:11" ht="12.75" customHeight="1" x14ac:dyDescent="0.3">
      <c r="B71" s="155">
        <f t="shared" si="4"/>
        <v>61</v>
      </c>
      <c r="C71" s="164"/>
      <c r="D71" s="162" t="s">
        <v>442</v>
      </c>
      <c r="E71" s="157" t="s">
        <v>27</v>
      </c>
      <c r="F71" s="173"/>
      <c r="G71" s="158">
        <v>120</v>
      </c>
      <c r="H71" s="175">
        <v>0</v>
      </c>
      <c r="I71" s="156">
        <v>9.5</v>
      </c>
      <c r="J71" s="159">
        <f t="shared" si="2"/>
        <v>0</v>
      </c>
      <c r="K71" s="160">
        <f t="shared" si="3"/>
        <v>0</v>
      </c>
    </row>
    <row r="72" spans="2:11" ht="12.75" customHeight="1" x14ac:dyDescent="0.3">
      <c r="B72" s="155">
        <f t="shared" si="4"/>
        <v>62</v>
      </c>
      <c r="C72" s="164"/>
      <c r="D72" s="163" t="s">
        <v>401</v>
      </c>
      <c r="E72" s="157" t="s">
        <v>27</v>
      </c>
      <c r="F72" s="173"/>
      <c r="G72" s="158">
        <v>20</v>
      </c>
      <c r="H72" s="175">
        <v>0</v>
      </c>
      <c r="I72" s="156">
        <v>9.5</v>
      </c>
      <c r="J72" s="159">
        <f t="shared" si="2"/>
        <v>0</v>
      </c>
      <c r="K72" s="160">
        <f t="shared" si="3"/>
        <v>0</v>
      </c>
    </row>
    <row r="73" spans="2:11" ht="12.75" customHeight="1" x14ac:dyDescent="0.3">
      <c r="B73" s="155">
        <f t="shared" si="4"/>
        <v>63</v>
      </c>
      <c r="C73" s="164"/>
      <c r="D73" s="163" t="s">
        <v>402</v>
      </c>
      <c r="E73" s="157" t="s">
        <v>40</v>
      </c>
      <c r="F73" s="173"/>
      <c r="G73" s="158">
        <v>80</v>
      </c>
      <c r="H73" s="175">
        <v>0</v>
      </c>
      <c r="I73" s="156">
        <v>9.5</v>
      </c>
      <c r="J73" s="159">
        <f t="shared" si="2"/>
        <v>0</v>
      </c>
      <c r="K73" s="160">
        <f t="shared" si="3"/>
        <v>0</v>
      </c>
    </row>
    <row r="74" spans="2:11" ht="12.75" customHeight="1" x14ac:dyDescent="0.3">
      <c r="B74" s="155">
        <f t="shared" si="4"/>
        <v>64</v>
      </c>
      <c r="C74" s="164"/>
      <c r="D74" s="162" t="s">
        <v>403</v>
      </c>
      <c r="E74" s="157" t="s">
        <v>40</v>
      </c>
      <c r="F74" s="173"/>
      <c r="G74" s="158">
        <v>570</v>
      </c>
      <c r="H74" s="175">
        <v>0</v>
      </c>
      <c r="I74" s="156">
        <v>9.5</v>
      </c>
      <c r="J74" s="159">
        <f t="shared" si="2"/>
        <v>0</v>
      </c>
      <c r="K74" s="160">
        <f t="shared" si="3"/>
        <v>0</v>
      </c>
    </row>
    <row r="75" spans="2:11" ht="12.75" customHeight="1" x14ac:dyDescent="0.3">
      <c r="B75" s="155">
        <f t="shared" si="4"/>
        <v>65</v>
      </c>
      <c r="C75" s="164"/>
      <c r="D75" s="162" t="s">
        <v>404</v>
      </c>
      <c r="E75" s="157" t="s">
        <v>40</v>
      </c>
      <c r="F75" s="173"/>
      <c r="G75" s="158">
        <v>570</v>
      </c>
      <c r="H75" s="175">
        <v>0</v>
      </c>
      <c r="I75" s="156">
        <v>9.5</v>
      </c>
      <c r="J75" s="159">
        <f t="shared" si="2"/>
        <v>0</v>
      </c>
      <c r="K75" s="160">
        <f t="shared" si="3"/>
        <v>0</v>
      </c>
    </row>
    <row r="76" spans="2:11" ht="12.75" customHeight="1" x14ac:dyDescent="0.3">
      <c r="B76" s="155">
        <f t="shared" si="4"/>
        <v>66</v>
      </c>
      <c r="C76" s="164"/>
      <c r="D76" s="162" t="s">
        <v>405</v>
      </c>
      <c r="E76" s="157" t="s">
        <v>40</v>
      </c>
      <c r="F76" s="173"/>
      <c r="G76" s="158">
        <v>570</v>
      </c>
      <c r="H76" s="175">
        <v>0</v>
      </c>
      <c r="I76" s="156">
        <v>9.5</v>
      </c>
      <c r="J76" s="159">
        <f t="shared" ref="J76:J95" si="5">H76*1.095</f>
        <v>0</v>
      </c>
      <c r="K76" s="160">
        <f t="shared" ref="K76:K95" si="6">G76*J76</f>
        <v>0</v>
      </c>
    </row>
    <row r="77" spans="2:11" ht="12.75" customHeight="1" x14ac:dyDescent="0.3">
      <c r="B77" s="155">
        <f t="shared" ref="B77:B95" si="7">B76+1</f>
        <v>67</v>
      </c>
      <c r="C77" s="164"/>
      <c r="D77" s="162" t="s">
        <v>406</v>
      </c>
      <c r="E77" s="157" t="s">
        <v>40</v>
      </c>
      <c r="F77" s="173"/>
      <c r="G77" s="158">
        <v>570</v>
      </c>
      <c r="H77" s="175">
        <v>0</v>
      </c>
      <c r="I77" s="156">
        <v>9.5</v>
      </c>
      <c r="J77" s="159">
        <f t="shared" si="5"/>
        <v>0</v>
      </c>
      <c r="K77" s="160">
        <f t="shared" si="6"/>
        <v>0</v>
      </c>
    </row>
    <row r="78" spans="2:11" ht="12.75" customHeight="1" x14ac:dyDescent="0.3">
      <c r="B78" s="155">
        <f t="shared" si="7"/>
        <v>68</v>
      </c>
      <c r="C78" s="164"/>
      <c r="D78" s="162" t="s">
        <v>414</v>
      </c>
      <c r="E78" s="157" t="s">
        <v>40</v>
      </c>
      <c r="F78" s="173"/>
      <c r="G78" s="158">
        <v>570</v>
      </c>
      <c r="H78" s="175">
        <v>0</v>
      </c>
      <c r="I78" s="156">
        <v>9.5</v>
      </c>
      <c r="J78" s="159">
        <f t="shared" si="5"/>
        <v>0</v>
      </c>
      <c r="K78" s="160">
        <f t="shared" si="6"/>
        <v>0</v>
      </c>
    </row>
    <row r="79" spans="2:11" ht="12.75" customHeight="1" x14ac:dyDescent="0.3">
      <c r="B79" s="155">
        <f t="shared" si="7"/>
        <v>69</v>
      </c>
      <c r="C79" s="164"/>
      <c r="D79" s="163" t="s">
        <v>407</v>
      </c>
      <c r="E79" s="157" t="s">
        <v>40</v>
      </c>
      <c r="F79" s="173"/>
      <c r="G79" s="158">
        <v>100</v>
      </c>
      <c r="H79" s="175">
        <v>0</v>
      </c>
      <c r="I79" s="156">
        <v>9.5</v>
      </c>
      <c r="J79" s="159">
        <f t="shared" si="5"/>
        <v>0</v>
      </c>
      <c r="K79" s="160">
        <f t="shared" si="6"/>
        <v>0</v>
      </c>
    </row>
    <row r="80" spans="2:11" ht="12.75" customHeight="1" x14ac:dyDescent="0.3">
      <c r="B80" s="155">
        <f t="shared" si="7"/>
        <v>70</v>
      </c>
      <c r="C80" s="164"/>
      <c r="D80" s="163" t="s">
        <v>408</v>
      </c>
      <c r="E80" s="157" t="s">
        <v>40</v>
      </c>
      <c r="F80" s="173"/>
      <c r="G80" s="158">
        <v>40</v>
      </c>
      <c r="H80" s="175">
        <v>0</v>
      </c>
      <c r="I80" s="156">
        <v>9.5</v>
      </c>
      <c r="J80" s="159">
        <f t="shared" si="5"/>
        <v>0</v>
      </c>
      <c r="K80" s="160">
        <f t="shared" si="6"/>
        <v>0</v>
      </c>
    </row>
    <row r="81" spans="2:11" ht="12.75" customHeight="1" x14ac:dyDescent="0.3">
      <c r="B81" s="155">
        <f t="shared" si="7"/>
        <v>71</v>
      </c>
      <c r="C81" s="164"/>
      <c r="D81" s="161" t="s">
        <v>409</v>
      </c>
      <c r="E81" s="157" t="s">
        <v>40</v>
      </c>
      <c r="F81" s="173"/>
      <c r="G81" s="158">
        <v>4500</v>
      </c>
      <c r="H81" s="175">
        <v>0</v>
      </c>
      <c r="I81" s="156">
        <v>9.5</v>
      </c>
      <c r="J81" s="159">
        <f t="shared" si="5"/>
        <v>0</v>
      </c>
      <c r="K81" s="160">
        <f t="shared" si="6"/>
        <v>0</v>
      </c>
    </row>
    <row r="82" spans="2:11" ht="12.75" customHeight="1" x14ac:dyDescent="0.3">
      <c r="B82" s="155">
        <f t="shared" si="7"/>
        <v>72</v>
      </c>
      <c r="C82" s="164"/>
      <c r="D82" s="167" t="s">
        <v>410</v>
      </c>
      <c r="E82" s="157" t="s">
        <v>40</v>
      </c>
      <c r="F82" s="173"/>
      <c r="G82" s="158">
        <v>200</v>
      </c>
      <c r="H82" s="175">
        <v>0</v>
      </c>
      <c r="I82" s="156">
        <v>9.5</v>
      </c>
      <c r="J82" s="159">
        <f t="shared" si="5"/>
        <v>0</v>
      </c>
      <c r="K82" s="160">
        <f t="shared" si="6"/>
        <v>0</v>
      </c>
    </row>
    <row r="83" spans="2:11" ht="12.75" customHeight="1" x14ac:dyDescent="0.3">
      <c r="B83" s="155">
        <f t="shared" si="7"/>
        <v>73</v>
      </c>
      <c r="C83" s="164"/>
      <c r="D83" s="163" t="s">
        <v>411</v>
      </c>
      <c r="E83" s="157" t="s">
        <v>40</v>
      </c>
      <c r="F83" s="173"/>
      <c r="G83" s="158">
        <v>10</v>
      </c>
      <c r="H83" s="175">
        <v>0</v>
      </c>
      <c r="I83" s="156">
        <v>9.5</v>
      </c>
      <c r="J83" s="159">
        <f t="shared" si="5"/>
        <v>0</v>
      </c>
      <c r="K83" s="160">
        <f t="shared" si="6"/>
        <v>0</v>
      </c>
    </row>
    <row r="84" spans="2:11" ht="12.75" customHeight="1" x14ac:dyDescent="0.3">
      <c r="B84" s="155">
        <f t="shared" si="7"/>
        <v>74</v>
      </c>
      <c r="C84" s="164"/>
      <c r="D84" s="163" t="s">
        <v>412</v>
      </c>
      <c r="E84" s="157" t="s">
        <v>27</v>
      </c>
      <c r="F84" s="173"/>
      <c r="G84" s="158">
        <v>3</v>
      </c>
      <c r="H84" s="175">
        <v>0</v>
      </c>
      <c r="I84" s="156">
        <v>9.5</v>
      </c>
      <c r="J84" s="159">
        <f t="shared" si="5"/>
        <v>0</v>
      </c>
      <c r="K84" s="160">
        <f t="shared" si="6"/>
        <v>0</v>
      </c>
    </row>
    <row r="85" spans="2:11" ht="12.75" customHeight="1" x14ac:dyDescent="0.3">
      <c r="B85" s="155">
        <f t="shared" si="7"/>
        <v>75</v>
      </c>
      <c r="C85" s="164"/>
      <c r="D85" s="163" t="s">
        <v>413</v>
      </c>
      <c r="E85" s="157" t="s">
        <v>27</v>
      </c>
      <c r="F85" s="173"/>
      <c r="G85" s="158">
        <v>6</v>
      </c>
      <c r="H85" s="175">
        <v>0</v>
      </c>
      <c r="I85" s="156">
        <v>9.5</v>
      </c>
      <c r="J85" s="159">
        <f t="shared" si="5"/>
        <v>0</v>
      </c>
      <c r="K85" s="160">
        <f t="shared" si="6"/>
        <v>0</v>
      </c>
    </row>
    <row r="86" spans="2:11" ht="12.75" customHeight="1" x14ac:dyDescent="0.3">
      <c r="B86" s="155">
        <f t="shared" si="7"/>
        <v>76</v>
      </c>
      <c r="C86" s="164"/>
      <c r="D86" s="162" t="s">
        <v>444</v>
      </c>
      <c r="E86" s="157" t="s">
        <v>301</v>
      </c>
      <c r="F86" s="173"/>
      <c r="G86" s="158">
        <v>70</v>
      </c>
      <c r="H86" s="175">
        <v>0</v>
      </c>
      <c r="I86" s="156">
        <v>9.5</v>
      </c>
      <c r="J86" s="159">
        <f t="shared" si="5"/>
        <v>0</v>
      </c>
      <c r="K86" s="160">
        <f t="shared" si="6"/>
        <v>0</v>
      </c>
    </row>
    <row r="87" spans="2:11" ht="12.75" customHeight="1" x14ac:dyDescent="0.3">
      <c r="B87" s="155">
        <f t="shared" si="7"/>
        <v>77</v>
      </c>
      <c r="C87" s="164"/>
      <c r="D87" s="166" t="s">
        <v>446</v>
      </c>
      <c r="E87" s="148" t="s">
        <v>40</v>
      </c>
      <c r="F87" s="173"/>
      <c r="G87" s="158">
        <v>3</v>
      </c>
      <c r="H87" s="175">
        <v>0</v>
      </c>
      <c r="I87" s="156">
        <v>9.5</v>
      </c>
      <c r="J87" s="159">
        <f t="shared" si="5"/>
        <v>0</v>
      </c>
      <c r="K87" s="160">
        <f t="shared" si="6"/>
        <v>0</v>
      </c>
    </row>
    <row r="88" spans="2:11" ht="12.75" customHeight="1" x14ac:dyDescent="0.3">
      <c r="B88" s="155">
        <f t="shared" si="7"/>
        <v>78</v>
      </c>
      <c r="C88" s="164"/>
      <c r="D88" s="166" t="s">
        <v>447</v>
      </c>
      <c r="E88" s="148" t="s">
        <v>40</v>
      </c>
      <c r="F88" s="173"/>
      <c r="G88" s="158">
        <v>3</v>
      </c>
      <c r="H88" s="175">
        <v>0</v>
      </c>
      <c r="I88" s="156">
        <v>9.5</v>
      </c>
      <c r="J88" s="159">
        <f t="shared" si="5"/>
        <v>0</v>
      </c>
      <c r="K88" s="160">
        <f t="shared" si="6"/>
        <v>0</v>
      </c>
    </row>
    <row r="89" spans="2:11" ht="12.75" customHeight="1" x14ac:dyDescent="0.3">
      <c r="B89" s="155">
        <f t="shared" si="7"/>
        <v>79</v>
      </c>
      <c r="C89" s="164"/>
      <c r="D89" s="166" t="s">
        <v>448</v>
      </c>
      <c r="E89" s="148" t="s">
        <v>40</v>
      </c>
      <c r="F89" s="173"/>
      <c r="G89" s="158">
        <v>3</v>
      </c>
      <c r="H89" s="175">
        <v>0</v>
      </c>
      <c r="I89" s="156">
        <v>9.5</v>
      </c>
      <c r="J89" s="159">
        <f t="shared" si="5"/>
        <v>0</v>
      </c>
      <c r="K89" s="160">
        <f t="shared" si="6"/>
        <v>0</v>
      </c>
    </row>
    <row r="90" spans="2:11" ht="12.75" customHeight="1" x14ac:dyDescent="0.3">
      <c r="B90" s="155">
        <f t="shared" si="7"/>
        <v>80</v>
      </c>
      <c r="C90" s="164"/>
      <c r="D90" s="166" t="s">
        <v>449</v>
      </c>
      <c r="E90" s="148" t="s">
        <v>40</v>
      </c>
      <c r="F90" s="173"/>
      <c r="G90" s="158">
        <v>3</v>
      </c>
      <c r="H90" s="175">
        <v>0</v>
      </c>
      <c r="I90" s="156">
        <v>9.5</v>
      </c>
      <c r="J90" s="159">
        <f t="shared" si="5"/>
        <v>0</v>
      </c>
      <c r="K90" s="160">
        <f t="shared" si="6"/>
        <v>0</v>
      </c>
    </row>
    <row r="91" spans="2:11" ht="12.75" customHeight="1" x14ac:dyDescent="0.3">
      <c r="B91" s="155">
        <f t="shared" si="7"/>
        <v>81</v>
      </c>
      <c r="C91" s="164"/>
      <c r="D91" s="166" t="s">
        <v>450</v>
      </c>
      <c r="E91" s="148" t="s">
        <v>40</v>
      </c>
      <c r="F91" s="173"/>
      <c r="G91" s="158">
        <v>6</v>
      </c>
      <c r="H91" s="175">
        <v>0</v>
      </c>
      <c r="I91" s="156">
        <v>9.5</v>
      </c>
      <c r="J91" s="159">
        <f t="shared" si="5"/>
        <v>0</v>
      </c>
      <c r="K91" s="160">
        <f t="shared" si="6"/>
        <v>0</v>
      </c>
    </row>
    <row r="92" spans="2:11" ht="12.75" customHeight="1" x14ac:dyDescent="0.3">
      <c r="B92" s="155">
        <f t="shared" si="7"/>
        <v>82</v>
      </c>
      <c r="C92" s="164"/>
      <c r="D92" s="166" t="s">
        <v>451</v>
      </c>
      <c r="E92" s="148" t="s">
        <v>40</v>
      </c>
      <c r="F92" s="173"/>
      <c r="G92" s="158">
        <v>13</v>
      </c>
      <c r="H92" s="175">
        <v>0</v>
      </c>
      <c r="I92" s="156">
        <v>9.5</v>
      </c>
      <c r="J92" s="159">
        <f t="shared" si="5"/>
        <v>0</v>
      </c>
      <c r="K92" s="160">
        <f t="shared" si="6"/>
        <v>0</v>
      </c>
    </row>
    <row r="93" spans="2:11" ht="12.75" customHeight="1" x14ac:dyDescent="0.3">
      <c r="B93" s="155">
        <f t="shared" si="7"/>
        <v>83</v>
      </c>
      <c r="C93" s="164"/>
      <c r="D93" s="166" t="s">
        <v>452</v>
      </c>
      <c r="E93" s="148" t="s">
        <v>40</v>
      </c>
      <c r="F93" s="173"/>
      <c r="G93" s="158">
        <v>6</v>
      </c>
      <c r="H93" s="175">
        <v>0</v>
      </c>
      <c r="I93" s="156">
        <v>9.5</v>
      </c>
      <c r="J93" s="159">
        <f t="shared" si="5"/>
        <v>0</v>
      </c>
      <c r="K93" s="160">
        <f t="shared" si="6"/>
        <v>0</v>
      </c>
    </row>
    <row r="94" spans="2:11" ht="12.75" customHeight="1" x14ac:dyDescent="0.3">
      <c r="B94" s="155">
        <f t="shared" si="7"/>
        <v>84</v>
      </c>
      <c r="C94" s="164"/>
      <c r="D94" s="166" t="s">
        <v>453</v>
      </c>
      <c r="E94" s="148" t="s">
        <v>40</v>
      </c>
      <c r="F94" s="173"/>
      <c r="G94" s="158">
        <v>30</v>
      </c>
      <c r="H94" s="175">
        <v>0</v>
      </c>
      <c r="I94" s="156">
        <v>9.5</v>
      </c>
      <c r="J94" s="159">
        <f t="shared" si="5"/>
        <v>0</v>
      </c>
      <c r="K94" s="160">
        <f t="shared" si="6"/>
        <v>0</v>
      </c>
    </row>
    <row r="95" spans="2:11" ht="12.75" customHeight="1" x14ac:dyDescent="0.3">
      <c r="B95" s="155">
        <f t="shared" si="7"/>
        <v>85</v>
      </c>
      <c r="C95" s="164"/>
      <c r="D95" s="166" t="s">
        <v>454</v>
      </c>
      <c r="E95" s="148" t="s">
        <v>40</v>
      </c>
      <c r="F95" s="173"/>
      <c r="G95" s="158">
        <v>133</v>
      </c>
      <c r="H95" s="175">
        <v>0</v>
      </c>
      <c r="I95" s="156">
        <v>9.5</v>
      </c>
      <c r="J95" s="159">
        <f t="shared" si="5"/>
        <v>0</v>
      </c>
      <c r="K95" s="160">
        <f t="shared" si="6"/>
        <v>0</v>
      </c>
    </row>
    <row r="96" spans="2:11" ht="12.75" customHeight="1" x14ac:dyDescent="0.3">
      <c r="B96" s="155">
        <f t="shared" ref="B96" si="8">B95+1</f>
        <v>86</v>
      </c>
      <c r="C96" s="164"/>
      <c r="D96" s="166" t="s">
        <v>455</v>
      </c>
      <c r="E96" s="157" t="s">
        <v>40</v>
      </c>
      <c r="F96" s="173"/>
      <c r="G96" s="158">
        <v>5</v>
      </c>
      <c r="H96" s="175">
        <v>0</v>
      </c>
      <c r="I96" s="165">
        <v>9.5</v>
      </c>
      <c r="J96" s="159">
        <f t="shared" ref="J96" si="9">H96*1.095</f>
        <v>0</v>
      </c>
      <c r="K96" s="160">
        <f t="shared" ref="K96" si="10">G96*J96</f>
        <v>0</v>
      </c>
    </row>
    <row r="97" spans="2:11" s="4" customFormat="1" ht="12.75" customHeight="1" x14ac:dyDescent="0.3">
      <c r="B97" s="112"/>
      <c r="C97" s="152"/>
      <c r="D97" s="153" t="s">
        <v>221</v>
      </c>
      <c r="E97" s="114"/>
      <c r="F97" s="142"/>
      <c r="G97" s="142"/>
      <c r="H97" s="142"/>
      <c r="I97" s="142"/>
      <c r="J97" s="142"/>
      <c r="K97" s="115">
        <f>SUM(K11:K96)</f>
        <v>0</v>
      </c>
    </row>
    <row r="98" spans="2:11" s="4" customFormat="1" ht="12.75" customHeight="1" x14ac:dyDescent="0.3">
      <c r="E98" s="11"/>
    </row>
    <row r="99" spans="2:11" s="4" customFormat="1" ht="12.75" customHeight="1" x14ac:dyDescent="0.3">
      <c r="B99" s="4" t="s">
        <v>48</v>
      </c>
    </row>
    <row r="100" spans="2:11" s="4" customFormat="1" ht="12.75" customHeight="1" x14ac:dyDescent="0.3">
      <c r="B100" s="4" t="s">
        <v>6</v>
      </c>
    </row>
    <row r="101" spans="2:11" s="4" customFormat="1" ht="12.75" customHeight="1" x14ac:dyDescent="0.3">
      <c r="B101" s="4" t="s">
        <v>5</v>
      </c>
    </row>
    <row r="102" spans="2:11" s="4" customFormat="1" ht="12.75" customHeight="1" x14ac:dyDescent="0.3">
      <c r="B102" s="4" t="s">
        <v>151</v>
      </c>
    </row>
    <row r="103" spans="2:11" s="4" customFormat="1" ht="12.75" customHeight="1" x14ac:dyDescent="0.3">
      <c r="B103" s="4" t="s">
        <v>156</v>
      </c>
    </row>
    <row r="104" spans="2:11" s="4" customFormat="1" ht="12.75" customHeight="1" x14ac:dyDescent="0.3">
      <c r="E104" s="11"/>
    </row>
    <row r="105" spans="2:11" s="4" customFormat="1" ht="12.75" customHeight="1" x14ac:dyDescent="0.3">
      <c r="B105" s="4" t="s">
        <v>29</v>
      </c>
      <c r="E105" s="11"/>
      <c r="F105" s="11" t="s">
        <v>30</v>
      </c>
      <c r="I105" s="4" t="s">
        <v>31</v>
      </c>
    </row>
    <row r="106" spans="2:11" s="4" customFormat="1" ht="12.75" customHeight="1" x14ac:dyDescent="0.3">
      <c r="E106" s="11"/>
      <c r="F106" s="11"/>
      <c r="G106" s="11"/>
      <c r="H106" s="11"/>
      <c r="I106" s="11"/>
      <c r="J106" s="11"/>
      <c r="K106" s="11"/>
    </row>
    <row r="107" spans="2:11" s="4" customFormat="1" ht="12.75" customHeight="1" x14ac:dyDescent="0.3">
      <c r="E107" s="11"/>
      <c r="F107" s="11"/>
      <c r="G107" s="11"/>
      <c r="H107" s="11"/>
      <c r="I107" s="11"/>
      <c r="J107" s="11"/>
      <c r="K107" s="11"/>
    </row>
    <row r="108" spans="2:11" s="4" customFormat="1" ht="12.75" customHeight="1" x14ac:dyDescent="0.3">
      <c r="E108" s="11"/>
      <c r="F108" s="11"/>
      <c r="G108" s="11"/>
      <c r="H108" s="11"/>
      <c r="I108" s="11"/>
      <c r="J108" s="11"/>
      <c r="K108" s="11"/>
    </row>
    <row r="109" spans="2:11" s="4" customFormat="1" ht="12.75" customHeight="1" x14ac:dyDescent="0.3">
      <c r="D109" s="150"/>
      <c r="E109" s="11"/>
      <c r="F109" s="2"/>
      <c r="G109" s="2"/>
      <c r="H109" s="11"/>
      <c r="I109" s="11"/>
      <c r="J109" s="11"/>
      <c r="K109" s="11"/>
    </row>
    <row r="110" spans="2:11" s="4" customFormat="1" ht="12.75" customHeight="1" x14ac:dyDescent="0.3">
      <c r="D110" s="150"/>
      <c r="E110" s="11"/>
      <c r="F110" s="11"/>
      <c r="G110" s="11"/>
      <c r="H110" s="11"/>
      <c r="I110" s="11"/>
      <c r="J110" s="11"/>
      <c r="K110" s="11"/>
    </row>
    <row r="111" spans="2:11" s="4" customFormat="1" ht="12.75" customHeight="1" x14ac:dyDescent="0.3">
      <c r="E111" s="11"/>
      <c r="F111" s="26"/>
      <c r="G111" s="11"/>
      <c r="H111" s="11"/>
      <c r="I111" s="11"/>
      <c r="J111" s="11"/>
      <c r="K111" s="11"/>
    </row>
    <row r="112" spans="2:11" s="4" customFormat="1" ht="12.75" customHeight="1" x14ac:dyDescent="0.3">
      <c r="E112" s="11"/>
      <c r="F112" s="27"/>
      <c r="G112" s="11"/>
      <c r="H112" s="11"/>
      <c r="I112" s="11"/>
      <c r="J112" s="11"/>
      <c r="K112" s="11"/>
    </row>
    <row r="113" spans="5:11" s="4" customFormat="1" ht="12.75" customHeight="1" x14ac:dyDescent="0.3">
      <c r="E113" s="11"/>
      <c r="F113" s="11"/>
      <c r="G113" s="11"/>
      <c r="H113" s="11"/>
      <c r="I113" s="11"/>
      <c r="J113" s="11"/>
      <c r="K113" s="11"/>
    </row>
    <row r="114" spans="5:11" s="4" customFormat="1" ht="12.75" customHeight="1" x14ac:dyDescent="0.3">
      <c r="E114" s="11"/>
      <c r="F114" s="11"/>
      <c r="G114" s="11"/>
      <c r="H114" s="11"/>
      <c r="I114" s="11"/>
      <c r="J114" s="11"/>
      <c r="K114" s="11"/>
    </row>
    <row r="115" spans="5:11" s="4" customFormat="1" ht="12.75" customHeight="1" x14ac:dyDescent="0.3">
      <c r="E115" s="11"/>
      <c r="F115" s="11"/>
      <c r="G115" s="11"/>
      <c r="H115" s="11"/>
      <c r="I115" s="11"/>
      <c r="J115" s="11"/>
      <c r="K115" s="11"/>
    </row>
    <row r="116" spans="5:11" s="4" customFormat="1" ht="12.75" customHeight="1" x14ac:dyDescent="0.3">
      <c r="E116" s="11"/>
      <c r="F116" s="11"/>
      <c r="G116" s="11"/>
      <c r="H116" s="11"/>
      <c r="I116" s="11"/>
      <c r="J116" s="11"/>
      <c r="K116" s="11"/>
    </row>
    <row r="117" spans="5:11" s="4" customFormat="1" ht="12.75" customHeight="1" x14ac:dyDescent="0.3">
      <c r="E117" s="11"/>
      <c r="F117" s="11"/>
      <c r="G117" s="11"/>
      <c r="H117" s="11"/>
      <c r="I117" s="11"/>
      <c r="J117" s="11"/>
      <c r="K117" s="11"/>
    </row>
    <row r="118" spans="5:11" s="4" customFormat="1" ht="12.75" customHeight="1" x14ac:dyDescent="0.3">
      <c r="E118" s="11"/>
      <c r="F118" s="11"/>
      <c r="G118" s="11"/>
      <c r="H118" s="11"/>
      <c r="I118" s="11"/>
      <c r="J118" s="11"/>
      <c r="K118" s="11"/>
    </row>
    <row r="119" spans="5:11" s="4" customFormat="1" ht="12.75" customHeight="1" x14ac:dyDescent="0.3">
      <c r="E119" s="11"/>
      <c r="F119" s="11"/>
      <c r="G119" s="11"/>
      <c r="H119" s="11"/>
      <c r="I119" s="11"/>
      <c r="J119" s="11"/>
      <c r="K119" s="11"/>
    </row>
    <row r="120" spans="5:11" s="4" customFormat="1" ht="12.75" customHeight="1" x14ac:dyDescent="0.3">
      <c r="E120" s="11"/>
      <c r="F120" s="11"/>
      <c r="G120" s="11"/>
      <c r="H120" s="11"/>
      <c r="I120" s="11"/>
      <c r="J120" s="11"/>
      <c r="K120" s="11"/>
    </row>
    <row r="121" spans="5:11" s="4" customFormat="1" ht="12.75" customHeight="1" x14ac:dyDescent="0.3">
      <c r="E121" s="11"/>
      <c r="F121" s="11"/>
      <c r="G121" s="11"/>
      <c r="H121" s="11"/>
      <c r="I121" s="11"/>
      <c r="J121" s="11"/>
      <c r="K121" s="11"/>
    </row>
    <row r="122" spans="5:11" s="4" customFormat="1" ht="12.75" customHeight="1" x14ac:dyDescent="0.3">
      <c r="E122" s="11"/>
      <c r="F122" s="11"/>
      <c r="G122" s="11"/>
      <c r="H122" s="11"/>
      <c r="I122" s="11"/>
      <c r="J122" s="11"/>
      <c r="K122" s="11"/>
    </row>
    <row r="123" spans="5:11" s="4" customFormat="1" ht="12.75" customHeight="1" x14ac:dyDescent="0.3">
      <c r="E123" s="11"/>
      <c r="F123" s="11"/>
      <c r="G123" s="11"/>
      <c r="H123" s="11"/>
      <c r="I123" s="11"/>
      <c r="J123" s="11"/>
      <c r="K123" s="11"/>
    </row>
    <row r="124" spans="5:11" s="4" customFormat="1" ht="12.75" customHeight="1" x14ac:dyDescent="0.3">
      <c r="E124" s="11"/>
      <c r="F124" s="11"/>
      <c r="G124" s="11"/>
      <c r="H124" s="11"/>
      <c r="I124" s="11"/>
      <c r="J124" s="11"/>
      <c r="K124" s="11"/>
    </row>
    <row r="125" spans="5:11" s="4" customFormat="1" ht="12.75" customHeight="1" x14ac:dyDescent="0.3">
      <c r="E125" s="11"/>
      <c r="F125" s="11"/>
      <c r="G125" s="11"/>
      <c r="H125" s="11"/>
      <c r="I125" s="11"/>
      <c r="J125" s="11"/>
      <c r="K125" s="11"/>
    </row>
    <row r="126" spans="5:11" s="4" customFormat="1" ht="12.75" customHeight="1" x14ac:dyDescent="0.3">
      <c r="E126" s="11"/>
      <c r="F126" s="11"/>
      <c r="G126" s="11"/>
      <c r="H126" s="11"/>
      <c r="I126" s="11"/>
      <c r="J126" s="11"/>
      <c r="K126" s="11"/>
    </row>
    <row r="127" spans="5:11" s="4" customFormat="1" ht="12.75" customHeight="1" x14ac:dyDescent="0.3">
      <c r="E127" s="11"/>
      <c r="F127" s="11"/>
      <c r="G127" s="11"/>
      <c r="H127" s="11"/>
      <c r="I127" s="11"/>
      <c r="J127" s="11"/>
      <c r="K127" s="11"/>
    </row>
    <row r="128" spans="5:11" s="4" customFormat="1" ht="12.75" customHeight="1" x14ac:dyDescent="0.3">
      <c r="E128" s="11"/>
      <c r="F128" s="11"/>
      <c r="G128" s="11"/>
      <c r="H128" s="11"/>
      <c r="I128" s="11"/>
      <c r="J128" s="11"/>
      <c r="K128" s="11"/>
    </row>
    <row r="129" spans="5:11" s="4" customFormat="1" ht="12.75" customHeight="1" x14ac:dyDescent="0.3">
      <c r="E129" s="11"/>
      <c r="F129" s="11"/>
      <c r="G129" s="11"/>
      <c r="H129" s="11"/>
      <c r="I129" s="11"/>
      <c r="J129" s="11"/>
      <c r="K129" s="11"/>
    </row>
    <row r="130" spans="5:11" s="4" customFormat="1" ht="12.75" customHeight="1" x14ac:dyDescent="0.3">
      <c r="E130" s="11"/>
      <c r="F130" s="11"/>
      <c r="G130" s="11"/>
      <c r="H130" s="11"/>
      <c r="I130" s="11"/>
      <c r="J130" s="11"/>
      <c r="K130" s="11"/>
    </row>
    <row r="131" spans="5:11" s="4" customFormat="1" ht="12.75" customHeight="1" x14ac:dyDescent="0.3">
      <c r="E131" s="11"/>
      <c r="F131" s="11"/>
      <c r="G131" s="11"/>
      <c r="H131" s="11"/>
      <c r="I131" s="11"/>
      <c r="J131" s="11"/>
      <c r="K131" s="11"/>
    </row>
    <row r="132" spans="5:11" s="4" customFormat="1" ht="12.75" customHeight="1" x14ac:dyDescent="0.3">
      <c r="E132" s="11"/>
      <c r="F132" s="11"/>
      <c r="G132" s="11"/>
      <c r="H132" s="11"/>
      <c r="I132" s="11"/>
      <c r="J132" s="11"/>
      <c r="K132" s="11"/>
    </row>
    <row r="133" spans="5:11" s="4" customFormat="1" ht="12.75" customHeight="1" x14ac:dyDescent="0.3">
      <c r="E133" s="11"/>
      <c r="F133" s="11"/>
      <c r="G133" s="11"/>
      <c r="H133" s="11"/>
      <c r="I133" s="11"/>
      <c r="J133" s="11"/>
      <c r="K133" s="11"/>
    </row>
    <row r="134" spans="5:11" s="4" customFormat="1" ht="12.75" customHeight="1" x14ac:dyDescent="0.3">
      <c r="E134" s="11"/>
      <c r="F134" s="11"/>
      <c r="G134" s="11"/>
      <c r="H134" s="11"/>
      <c r="I134" s="11"/>
      <c r="J134" s="11"/>
      <c r="K134" s="11"/>
    </row>
    <row r="135" spans="5:11" s="4" customFormat="1" ht="12.75" customHeight="1" x14ac:dyDescent="0.3">
      <c r="E135" s="11"/>
      <c r="F135" s="11"/>
      <c r="G135" s="11"/>
      <c r="H135" s="11"/>
      <c r="I135" s="11"/>
      <c r="J135" s="11"/>
      <c r="K135" s="11"/>
    </row>
    <row r="136" spans="5:11" s="4" customFormat="1" ht="12.75" customHeight="1" x14ac:dyDescent="0.3">
      <c r="E136" s="11"/>
      <c r="F136" s="11"/>
      <c r="G136" s="11"/>
      <c r="H136" s="11"/>
      <c r="I136" s="11"/>
      <c r="J136" s="11"/>
      <c r="K136" s="11"/>
    </row>
    <row r="137" spans="5:11" s="4" customFormat="1" ht="12.75" customHeight="1" x14ac:dyDescent="0.3">
      <c r="E137" s="11"/>
      <c r="F137" s="11"/>
      <c r="G137" s="11"/>
      <c r="H137" s="11"/>
      <c r="I137" s="11"/>
      <c r="J137" s="11"/>
      <c r="K137" s="11"/>
    </row>
    <row r="138" spans="5:11" s="4" customFormat="1" ht="12.75" customHeight="1" x14ac:dyDescent="0.3">
      <c r="E138" s="11"/>
      <c r="F138" s="11"/>
      <c r="G138" s="11"/>
      <c r="H138" s="11"/>
      <c r="I138" s="11"/>
      <c r="J138" s="11"/>
      <c r="K138" s="11"/>
    </row>
    <row r="139" spans="5:11" s="4" customFormat="1" ht="12.75" customHeight="1" x14ac:dyDescent="0.3">
      <c r="E139" s="11"/>
      <c r="F139" s="11"/>
      <c r="G139" s="11"/>
      <c r="H139" s="11"/>
      <c r="I139" s="11"/>
      <c r="J139" s="11"/>
      <c r="K139" s="11"/>
    </row>
    <row r="140" spans="5:11" s="4" customFormat="1" ht="12.75" customHeight="1" x14ac:dyDescent="0.3">
      <c r="E140" s="11"/>
      <c r="F140" s="11"/>
      <c r="G140" s="11"/>
      <c r="H140" s="11"/>
      <c r="I140" s="11"/>
      <c r="J140" s="11"/>
      <c r="K140" s="11"/>
    </row>
    <row r="141" spans="5:11" s="4" customFormat="1" ht="12.75" customHeight="1" x14ac:dyDescent="0.3">
      <c r="E141" s="11"/>
      <c r="F141" s="11"/>
      <c r="G141" s="11"/>
      <c r="H141" s="11"/>
      <c r="I141" s="11"/>
      <c r="J141" s="11"/>
      <c r="K141" s="11"/>
    </row>
    <row r="142" spans="5:11" s="4" customFormat="1" ht="12.75" customHeight="1" x14ac:dyDescent="0.3">
      <c r="E142" s="11"/>
      <c r="F142" s="11"/>
      <c r="G142" s="11"/>
      <c r="H142" s="11"/>
      <c r="I142" s="11"/>
      <c r="J142" s="11"/>
      <c r="K142" s="11"/>
    </row>
    <row r="143" spans="5:11" s="4" customFormat="1" ht="12.75" customHeight="1" x14ac:dyDescent="0.3">
      <c r="E143" s="11"/>
      <c r="F143" s="11"/>
      <c r="G143" s="11"/>
      <c r="H143" s="11"/>
      <c r="I143" s="11"/>
      <c r="J143" s="11"/>
      <c r="K143" s="11"/>
    </row>
    <row r="144" spans="5:11" s="4" customFormat="1" ht="12.75" customHeight="1" x14ac:dyDescent="0.3">
      <c r="E144" s="11"/>
      <c r="F144" s="11"/>
      <c r="G144" s="11"/>
      <c r="H144" s="11"/>
      <c r="I144" s="11"/>
      <c r="J144" s="11"/>
      <c r="K144" s="11"/>
    </row>
    <row r="145" spans="5:11" s="4" customFormat="1" ht="12.75" customHeight="1" x14ac:dyDescent="0.3">
      <c r="E145" s="11"/>
      <c r="F145" s="11"/>
      <c r="G145" s="11"/>
      <c r="H145" s="11"/>
      <c r="I145" s="11"/>
      <c r="J145" s="11"/>
      <c r="K145" s="11"/>
    </row>
    <row r="146" spans="5:11" s="4" customFormat="1" ht="12.75" customHeight="1" x14ac:dyDescent="0.3">
      <c r="E146" s="11"/>
      <c r="F146" s="11"/>
      <c r="G146" s="11"/>
      <c r="H146" s="11"/>
      <c r="I146" s="11"/>
      <c r="J146" s="11"/>
      <c r="K146" s="11"/>
    </row>
    <row r="147" spans="5:11" s="4" customFormat="1" ht="12.75" customHeight="1" x14ac:dyDescent="0.3">
      <c r="E147" s="11"/>
      <c r="F147" s="11"/>
      <c r="G147" s="11"/>
      <c r="H147" s="11"/>
      <c r="I147" s="11"/>
      <c r="J147" s="11"/>
      <c r="K147" s="11"/>
    </row>
    <row r="148" spans="5:11" s="4" customFormat="1" ht="12.75" customHeight="1" x14ac:dyDescent="0.3">
      <c r="E148" s="11"/>
      <c r="F148" s="11"/>
      <c r="G148" s="11"/>
      <c r="H148" s="11"/>
      <c r="I148" s="11"/>
      <c r="J148" s="11"/>
      <c r="K148" s="11"/>
    </row>
    <row r="149" spans="5:11" s="4" customFormat="1" ht="12.75" customHeight="1" x14ac:dyDescent="0.3">
      <c r="E149" s="11"/>
      <c r="F149" s="11"/>
      <c r="G149" s="11"/>
      <c r="H149" s="11"/>
      <c r="I149" s="11"/>
      <c r="J149" s="11"/>
      <c r="K149" s="11"/>
    </row>
    <row r="150" spans="5:11" s="4" customFormat="1" ht="12.75" customHeight="1" x14ac:dyDescent="0.3">
      <c r="E150" s="11"/>
      <c r="F150" s="11"/>
      <c r="G150" s="11"/>
      <c r="H150" s="11"/>
      <c r="I150" s="11"/>
      <c r="J150" s="11"/>
      <c r="K150" s="11"/>
    </row>
    <row r="151" spans="5:11" s="4" customFormat="1" ht="12.75" customHeight="1" x14ac:dyDescent="0.3">
      <c r="E151" s="11"/>
      <c r="F151" s="11"/>
      <c r="G151" s="11"/>
      <c r="H151" s="11"/>
      <c r="I151" s="11"/>
      <c r="J151" s="11"/>
      <c r="K151" s="11"/>
    </row>
    <row r="152" spans="5:11" s="4" customFormat="1" ht="12.75" customHeight="1" x14ac:dyDescent="0.3">
      <c r="E152" s="11"/>
      <c r="F152" s="11"/>
      <c r="G152" s="11"/>
      <c r="H152" s="11"/>
      <c r="I152" s="11"/>
      <c r="J152" s="11"/>
      <c r="K152" s="11"/>
    </row>
    <row r="153" spans="5:11" s="4" customFormat="1" ht="12.75" customHeight="1" x14ac:dyDescent="0.3">
      <c r="E153" s="11"/>
      <c r="F153" s="11"/>
      <c r="G153" s="11"/>
      <c r="H153" s="11"/>
      <c r="I153" s="11"/>
      <c r="J153" s="11"/>
      <c r="K153" s="11"/>
    </row>
    <row r="154" spans="5:11" s="4" customFormat="1" ht="12.75" customHeight="1" x14ac:dyDescent="0.3">
      <c r="E154" s="11"/>
      <c r="F154" s="11"/>
      <c r="G154" s="11"/>
      <c r="H154" s="11"/>
      <c r="I154" s="11"/>
      <c r="J154" s="11"/>
      <c r="K154" s="11"/>
    </row>
    <row r="155" spans="5:11" s="4" customFormat="1" ht="12.75" customHeight="1" x14ac:dyDescent="0.3">
      <c r="E155" s="11"/>
      <c r="F155" s="11"/>
      <c r="G155" s="11"/>
      <c r="H155" s="11"/>
      <c r="I155" s="11"/>
      <c r="J155" s="11"/>
      <c r="K155" s="11"/>
    </row>
    <row r="156" spans="5:11" s="4" customFormat="1" ht="12.75" customHeight="1" x14ac:dyDescent="0.3">
      <c r="E156" s="11"/>
      <c r="F156" s="11"/>
      <c r="G156" s="11"/>
      <c r="H156" s="11"/>
      <c r="I156" s="11"/>
      <c r="J156" s="11"/>
      <c r="K156" s="11"/>
    </row>
    <row r="157" spans="5:11" s="4" customFormat="1" ht="12.75" customHeight="1" x14ac:dyDescent="0.3">
      <c r="E157" s="11"/>
      <c r="F157" s="11"/>
      <c r="G157" s="11"/>
      <c r="H157" s="11"/>
      <c r="I157" s="11"/>
      <c r="J157" s="11"/>
      <c r="K157" s="11"/>
    </row>
    <row r="158" spans="5:11" s="4" customFormat="1" ht="12.75" customHeight="1" x14ac:dyDescent="0.3">
      <c r="E158" s="11"/>
      <c r="F158" s="11"/>
      <c r="G158" s="11"/>
      <c r="H158" s="11"/>
      <c r="I158" s="11"/>
      <c r="J158" s="11"/>
      <c r="K158" s="11"/>
    </row>
    <row r="159" spans="5:11" s="4" customFormat="1" ht="12.75" customHeight="1" x14ac:dyDescent="0.3">
      <c r="E159" s="11"/>
      <c r="F159" s="11"/>
      <c r="G159" s="11"/>
      <c r="H159" s="11"/>
      <c r="I159" s="11"/>
      <c r="J159" s="11"/>
      <c r="K159" s="11"/>
    </row>
    <row r="160" spans="5:11" s="4" customFormat="1" ht="12.75" customHeight="1" x14ac:dyDescent="0.3">
      <c r="E160" s="11"/>
      <c r="F160" s="11"/>
      <c r="G160" s="11"/>
      <c r="H160" s="11"/>
      <c r="I160" s="11"/>
      <c r="J160" s="11"/>
      <c r="K160" s="11"/>
    </row>
    <row r="161" spans="5:11" s="4" customFormat="1" ht="12.75" customHeight="1" x14ac:dyDescent="0.3">
      <c r="E161" s="11"/>
      <c r="F161" s="11"/>
      <c r="G161" s="11"/>
      <c r="H161" s="11"/>
      <c r="I161" s="11"/>
      <c r="J161" s="11"/>
      <c r="K161" s="11"/>
    </row>
    <row r="162" spans="5:11" s="4" customFormat="1" ht="12.75" customHeight="1" x14ac:dyDescent="0.3">
      <c r="E162" s="11"/>
      <c r="F162" s="11"/>
      <c r="G162" s="11"/>
      <c r="H162" s="11"/>
      <c r="I162" s="11"/>
      <c r="J162" s="11"/>
      <c r="K162" s="11"/>
    </row>
    <row r="163" spans="5:11" s="4" customFormat="1" ht="12.75" customHeight="1" x14ac:dyDescent="0.3">
      <c r="E163" s="11"/>
      <c r="F163" s="11"/>
      <c r="G163" s="11"/>
      <c r="H163" s="11"/>
      <c r="I163" s="11"/>
      <c r="J163" s="11"/>
      <c r="K163" s="11"/>
    </row>
    <row r="164" spans="5:11" s="4" customFormat="1" ht="12.75" customHeight="1" x14ac:dyDescent="0.3">
      <c r="E164" s="11"/>
      <c r="F164" s="11"/>
      <c r="G164" s="11"/>
      <c r="H164" s="11"/>
      <c r="I164" s="11"/>
      <c r="J164" s="11"/>
      <c r="K164" s="11"/>
    </row>
    <row r="165" spans="5:11" s="4" customFormat="1" ht="12.75" customHeight="1" x14ac:dyDescent="0.3">
      <c r="E165" s="11"/>
      <c r="F165" s="11"/>
      <c r="G165" s="11"/>
      <c r="H165" s="11"/>
      <c r="I165" s="11"/>
      <c r="J165" s="11"/>
      <c r="K165" s="11"/>
    </row>
    <row r="166" spans="5:11" s="4" customFormat="1" ht="12.75" customHeight="1" x14ac:dyDescent="0.3">
      <c r="E166" s="11"/>
      <c r="F166" s="11"/>
      <c r="G166" s="11"/>
      <c r="H166" s="11"/>
      <c r="I166" s="11"/>
      <c r="J166" s="11"/>
      <c r="K166" s="11"/>
    </row>
    <row r="167" spans="5:11" s="4" customFormat="1" ht="12.75" customHeight="1" x14ac:dyDescent="0.3">
      <c r="E167" s="11"/>
      <c r="F167" s="11"/>
      <c r="G167" s="11"/>
      <c r="H167" s="11"/>
      <c r="I167" s="11"/>
      <c r="J167" s="11"/>
      <c r="K167" s="11"/>
    </row>
    <row r="168" spans="5:11" s="4" customFormat="1" ht="12.75" customHeight="1" x14ac:dyDescent="0.3">
      <c r="E168" s="11"/>
      <c r="F168" s="11"/>
      <c r="G168" s="11"/>
      <c r="H168" s="11"/>
      <c r="I168" s="11"/>
      <c r="J168" s="11"/>
      <c r="K168" s="11"/>
    </row>
    <row r="169" spans="5:11" s="4" customFormat="1" ht="12.75" customHeight="1" x14ac:dyDescent="0.3">
      <c r="E169" s="11"/>
      <c r="F169" s="11"/>
      <c r="G169" s="11"/>
      <c r="H169" s="11"/>
      <c r="I169" s="11"/>
      <c r="J169" s="11"/>
      <c r="K169" s="11"/>
    </row>
    <row r="170" spans="5:11" s="4" customFormat="1" ht="12.75" customHeight="1" x14ac:dyDescent="0.3">
      <c r="E170" s="11"/>
      <c r="F170" s="11"/>
      <c r="G170" s="11"/>
      <c r="H170" s="11"/>
      <c r="I170" s="11"/>
      <c r="J170" s="11"/>
      <c r="K170" s="11"/>
    </row>
    <row r="171" spans="5:11" s="4" customFormat="1" ht="12.75" customHeight="1" x14ac:dyDescent="0.3">
      <c r="E171" s="11"/>
      <c r="F171" s="11"/>
      <c r="G171" s="11"/>
      <c r="H171" s="11"/>
      <c r="I171" s="11"/>
      <c r="J171" s="11"/>
      <c r="K171" s="11"/>
    </row>
    <row r="172" spans="5:11" s="4" customFormat="1" ht="12.75" customHeight="1" x14ac:dyDescent="0.3">
      <c r="E172" s="11"/>
      <c r="F172" s="11"/>
      <c r="G172" s="11"/>
      <c r="H172" s="11"/>
      <c r="I172" s="11"/>
      <c r="J172" s="11"/>
      <c r="K172" s="11"/>
    </row>
    <row r="173" spans="5:11" s="4" customFormat="1" ht="12.75" customHeight="1" x14ac:dyDescent="0.3">
      <c r="E173" s="11"/>
      <c r="F173" s="11"/>
      <c r="G173" s="11"/>
      <c r="H173" s="11"/>
      <c r="I173" s="11"/>
      <c r="J173" s="11"/>
      <c r="K173" s="11"/>
    </row>
    <row r="174" spans="5:11" s="4" customFormat="1" ht="12.75" customHeight="1" x14ac:dyDescent="0.3">
      <c r="E174" s="11"/>
      <c r="F174" s="11"/>
      <c r="G174" s="11"/>
      <c r="H174" s="11"/>
      <c r="I174" s="11"/>
      <c r="J174" s="11"/>
      <c r="K174" s="11"/>
    </row>
    <row r="175" spans="5:11" s="4" customFormat="1" ht="12.75" customHeight="1" x14ac:dyDescent="0.3">
      <c r="E175" s="11"/>
      <c r="F175" s="11"/>
      <c r="G175" s="11"/>
      <c r="H175" s="11"/>
      <c r="I175" s="11"/>
      <c r="J175" s="11"/>
      <c r="K175" s="11"/>
    </row>
    <row r="176" spans="5:11" s="4" customFormat="1" ht="12.75" customHeight="1" x14ac:dyDescent="0.3">
      <c r="E176" s="11"/>
      <c r="F176" s="11"/>
      <c r="G176" s="11"/>
      <c r="H176" s="11"/>
      <c r="I176" s="11"/>
      <c r="J176" s="11"/>
      <c r="K176" s="11"/>
    </row>
    <row r="177" spans="5:11" s="4" customFormat="1" ht="12.75" customHeight="1" x14ac:dyDescent="0.3">
      <c r="E177" s="11"/>
      <c r="F177" s="11"/>
      <c r="G177" s="11"/>
      <c r="H177" s="11"/>
      <c r="I177" s="11"/>
      <c r="J177" s="11"/>
      <c r="K177" s="11"/>
    </row>
    <row r="178" spans="5:11" s="4" customFormat="1" ht="12.75" customHeight="1" x14ac:dyDescent="0.3">
      <c r="E178" s="11"/>
      <c r="F178" s="11"/>
      <c r="G178" s="11"/>
      <c r="H178" s="11"/>
      <c r="I178" s="11"/>
      <c r="J178" s="11"/>
      <c r="K178" s="11"/>
    </row>
    <row r="179" spans="5:11" s="4" customFormat="1" ht="12.75" customHeight="1" x14ac:dyDescent="0.3">
      <c r="E179" s="11"/>
      <c r="F179" s="11"/>
      <c r="G179" s="11"/>
      <c r="H179" s="11"/>
      <c r="I179" s="11"/>
      <c r="J179" s="11"/>
      <c r="K179" s="11"/>
    </row>
    <row r="180" spans="5:11" s="4" customFormat="1" ht="12.75" customHeight="1" x14ac:dyDescent="0.3">
      <c r="E180" s="11"/>
      <c r="F180" s="11"/>
      <c r="G180" s="11"/>
      <c r="H180" s="11"/>
      <c r="I180" s="11"/>
      <c r="J180" s="11"/>
      <c r="K180" s="11"/>
    </row>
    <row r="181" spans="5:11" s="4" customFormat="1" ht="12.75" customHeight="1" x14ac:dyDescent="0.3">
      <c r="E181" s="11"/>
      <c r="F181" s="11"/>
      <c r="G181" s="11"/>
      <c r="H181" s="11"/>
      <c r="I181" s="11"/>
      <c r="J181" s="11"/>
      <c r="K181" s="11"/>
    </row>
    <row r="182" spans="5:11" s="4" customFormat="1" ht="12.75" customHeight="1" x14ac:dyDescent="0.3">
      <c r="E182" s="11"/>
      <c r="F182" s="11"/>
      <c r="G182" s="11"/>
      <c r="H182" s="11"/>
      <c r="I182" s="11"/>
      <c r="J182" s="11"/>
      <c r="K182" s="11"/>
    </row>
    <row r="183" spans="5:11" s="4" customFormat="1" ht="12.75" customHeight="1" x14ac:dyDescent="0.3">
      <c r="E183" s="11"/>
      <c r="F183" s="11"/>
      <c r="G183" s="11"/>
      <c r="H183" s="11"/>
      <c r="I183" s="11"/>
      <c r="J183" s="11"/>
      <c r="K183" s="11"/>
    </row>
    <row r="184" spans="5:11" s="4" customFormat="1" ht="12.75" customHeight="1" x14ac:dyDescent="0.3">
      <c r="E184" s="11"/>
      <c r="F184" s="11"/>
      <c r="G184" s="11"/>
      <c r="H184" s="11"/>
      <c r="I184" s="11"/>
      <c r="J184" s="11"/>
      <c r="K184" s="11"/>
    </row>
    <row r="185" spans="5:11" s="4" customFormat="1" ht="12.75" customHeight="1" x14ac:dyDescent="0.3">
      <c r="E185" s="11"/>
      <c r="F185" s="11"/>
      <c r="G185" s="11"/>
      <c r="H185" s="11"/>
      <c r="I185" s="11"/>
      <c r="J185" s="11"/>
      <c r="K185" s="11"/>
    </row>
    <row r="186" spans="5:11" s="4" customFormat="1" ht="12.75" customHeight="1" x14ac:dyDescent="0.3">
      <c r="E186" s="11"/>
      <c r="F186" s="11"/>
      <c r="G186" s="11"/>
      <c r="H186" s="11"/>
      <c r="I186" s="11"/>
      <c r="J186" s="11"/>
      <c r="K186" s="11"/>
    </row>
    <row r="187" spans="5:11" s="4" customFormat="1" ht="12.75" customHeight="1" x14ac:dyDescent="0.3">
      <c r="E187" s="11"/>
      <c r="F187" s="11"/>
      <c r="G187" s="11"/>
      <c r="H187" s="11"/>
      <c r="I187" s="11"/>
      <c r="J187" s="11"/>
      <c r="K187" s="11"/>
    </row>
    <row r="188" spans="5:11" s="4" customFormat="1" ht="12.75" customHeight="1" x14ac:dyDescent="0.3">
      <c r="E188" s="11"/>
      <c r="F188" s="11"/>
      <c r="G188" s="11"/>
      <c r="H188" s="11"/>
      <c r="I188" s="11"/>
      <c r="J188" s="11"/>
      <c r="K188" s="11"/>
    </row>
    <row r="189" spans="5:11" s="4" customFormat="1" ht="12.75" customHeight="1" x14ac:dyDescent="0.3">
      <c r="E189" s="11"/>
      <c r="F189" s="11"/>
      <c r="G189" s="11"/>
      <c r="H189" s="11"/>
      <c r="I189" s="11"/>
      <c r="J189" s="11"/>
      <c r="K189" s="11"/>
    </row>
    <row r="190" spans="5:11" s="4" customFormat="1" ht="12.75" customHeight="1" x14ac:dyDescent="0.3">
      <c r="E190" s="11"/>
      <c r="F190" s="11"/>
      <c r="G190" s="11"/>
      <c r="H190" s="11"/>
      <c r="I190" s="11"/>
      <c r="J190" s="11"/>
      <c r="K190" s="11"/>
    </row>
    <row r="191" spans="5:11" s="4" customFormat="1" ht="12.75" customHeight="1" x14ac:dyDescent="0.3">
      <c r="E191" s="11"/>
      <c r="F191" s="11"/>
      <c r="G191" s="11"/>
      <c r="H191" s="11"/>
      <c r="I191" s="11"/>
      <c r="J191" s="11"/>
      <c r="K191" s="11"/>
    </row>
    <row r="192" spans="5:11" s="4" customFormat="1" ht="12.75" customHeight="1" x14ac:dyDescent="0.3">
      <c r="E192" s="11"/>
      <c r="F192" s="11"/>
      <c r="G192" s="11"/>
      <c r="H192" s="11"/>
      <c r="I192" s="11"/>
      <c r="J192" s="11"/>
      <c r="K192" s="11"/>
    </row>
    <row r="193" spans="5:11" s="4" customFormat="1" ht="12.75" customHeight="1" x14ac:dyDescent="0.3">
      <c r="E193" s="11"/>
      <c r="F193" s="11"/>
      <c r="G193" s="11"/>
      <c r="H193" s="11"/>
      <c r="I193" s="11"/>
      <c r="J193" s="11"/>
      <c r="K193" s="11"/>
    </row>
    <row r="194" spans="5:11" s="4" customFormat="1" ht="12.75" customHeight="1" x14ac:dyDescent="0.3">
      <c r="E194" s="11"/>
      <c r="F194" s="11"/>
      <c r="G194" s="11"/>
      <c r="H194" s="11"/>
      <c r="I194" s="11"/>
      <c r="J194" s="11"/>
      <c r="K194" s="11"/>
    </row>
    <row r="195" spans="5:11" s="4" customFormat="1" ht="12.75" customHeight="1" x14ac:dyDescent="0.3">
      <c r="E195" s="11"/>
      <c r="F195" s="11"/>
      <c r="G195" s="11"/>
      <c r="H195" s="11"/>
      <c r="I195" s="11"/>
      <c r="J195" s="11"/>
      <c r="K195" s="11"/>
    </row>
    <row r="196" spans="5:11" s="4" customFormat="1" ht="12.75" customHeight="1" x14ac:dyDescent="0.3">
      <c r="E196" s="11"/>
      <c r="F196" s="11"/>
      <c r="G196" s="11"/>
      <c r="H196" s="11"/>
      <c r="I196" s="11"/>
      <c r="J196" s="11"/>
      <c r="K196" s="11"/>
    </row>
    <row r="197" spans="5:11" s="4" customFormat="1" ht="12.75" customHeight="1" x14ac:dyDescent="0.3">
      <c r="E197" s="11"/>
      <c r="F197" s="11"/>
      <c r="G197" s="11"/>
      <c r="H197" s="11"/>
      <c r="I197" s="11"/>
      <c r="J197" s="11"/>
      <c r="K197" s="11"/>
    </row>
    <row r="198" spans="5:11" s="4" customFormat="1" ht="12.75" customHeight="1" x14ac:dyDescent="0.3">
      <c r="E198" s="11"/>
      <c r="F198" s="11"/>
      <c r="G198" s="11"/>
      <c r="H198" s="11"/>
      <c r="I198" s="11"/>
      <c r="J198" s="11"/>
      <c r="K198" s="11"/>
    </row>
    <row r="199" spans="5:11" s="4" customFormat="1" ht="12.75" customHeight="1" x14ac:dyDescent="0.3">
      <c r="E199" s="11"/>
      <c r="F199" s="11"/>
      <c r="G199" s="11"/>
      <c r="H199" s="11"/>
      <c r="I199" s="11"/>
      <c r="J199" s="11"/>
      <c r="K199" s="11"/>
    </row>
    <row r="200" spans="5:11" s="4" customFormat="1" ht="12.75" customHeight="1" x14ac:dyDescent="0.3">
      <c r="E200" s="11"/>
      <c r="F200" s="11"/>
      <c r="G200" s="11"/>
      <c r="H200" s="11"/>
      <c r="I200" s="11"/>
      <c r="J200" s="11"/>
      <c r="K200" s="11"/>
    </row>
    <row r="201" spans="5:11" s="4" customFormat="1" ht="12.75" customHeight="1" x14ac:dyDescent="0.3">
      <c r="E201" s="11"/>
      <c r="F201" s="11"/>
      <c r="G201" s="11"/>
      <c r="H201" s="11"/>
      <c r="I201" s="11"/>
      <c r="J201" s="11"/>
      <c r="K201" s="11"/>
    </row>
    <row r="202" spans="5:11" s="4" customFormat="1" ht="12.75" customHeight="1" x14ac:dyDescent="0.3">
      <c r="E202" s="11"/>
      <c r="F202" s="11"/>
      <c r="G202" s="11"/>
      <c r="H202" s="11"/>
      <c r="I202" s="11"/>
      <c r="J202" s="11"/>
      <c r="K202" s="11"/>
    </row>
    <row r="203" spans="5:11" s="4" customFormat="1" ht="12.75" customHeight="1" x14ac:dyDescent="0.3">
      <c r="E203" s="11"/>
      <c r="F203" s="11"/>
      <c r="G203" s="11"/>
      <c r="H203" s="11"/>
      <c r="I203" s="11"/>
      <c r="J203" s="11"/>
      <c r="K203" s="11"/>
    </row>
    <row r="204" spans="5:11" s="4" customFormat="1" ht="12.75" customHeight="1" x14ac:dyDescent="0.3">
      <c r="E204" s="11"/>
      <c r="F204" s="11"/>
      <c r="G204" s="11"/>
      <c r="H204" s="11"/>
      <c r="I204" s="11"/>
      <c r="J204" s="11"/>
      <c r="K204" s="11"/>
    </row>
    <row r="205" spans="5:11" s="4" customFormat="1" ht="12.75" customHeight="1" x14ac:dyDescent="0.3">
      <c r="E205" s="11"/>
      <c r="F205" s="11"/>
      <c r="G205" s="11"/>
      <c r="H205" s="11"/>
      <c r="I205" s="11"/>
      <c r="J205" s="11"/>
      <c r="K205" s="11"/>
    </row>
    <row r="206" spans="5:11" s="4" customFormat="1" ht="12.75" customHeight="1" x14ac:dyDescent="0.3">
      <c r="E206" s="11"/>
      <c r="F206" s="11"/>
      <c r="G206" s="11"/>
      <c r="H206" s="11"/>
      <c r="I206" s="11"/>
      <c r="J206" s="11"/>
      <c r="K206" s="11"/>
    </row>
    <row r="207" spans="5:11" s="4" customFormat="1" ht="12.75" customHeight="1" x14ac:dyDescent="0.3">
      <c r="E207" s="11"/>
      <c r="F207" s="11"/>
      <c r="G207" s="11"/>
      <c r="H207" s="11"/>
      <c r="I207" s="11"/>
      <c r="J207" s="11"/>
      <c r="K207" s="11"/>
    </row>
    <row r="208" spans="5:11" s="4" customFormat="1" ht="12.75" customHeight="1" x14ac:dyDescent="0.3">
      <c r="E208" s="11"/>
      <c r="F208" s="11"/>
      <c r="G208" s="11"/>
      <c r="H208" s="11"/>
      <c r="I208" s="11"/>
      <c r="J208" s="11"/>
      <c r="K208" s="11"/>
    </row>
    <row r="209" spans="5:11" s="4" customFormat="1" ht="12.75" customHeight="1" x14ac:dyDescent="0.3">
      <c r="E209" s="11"/>
      <c r="F209" s="11"/>
      <c r="G209" s="11"/>
      <c r="H209" s="11"/>
      <c r="I209" s="11"/>
      <c r="J209" s="11"/>
      <c r="K209" s="11"/>
    </row>
    <row r="210" spans="5:11" s="4" customFormat="1" ht="12.75" customHeight="1" x14ac:dyDescent="0.3">
      <c r="E210" s="11"/>
      <c r="F210" s="11"/>
      <c r="G210" s="11"/>
      <c r="H210" s="11"/>
      <c r="I210" s="11"/>
      <c r="J210" s="11"/>
      <c r="K210" s="11"/>
    </row>
    <row r="211" spans="5:11" s="4" customFormat="1" ht="12.75" customHeight="1" x14ac:dyDescent="0.3">
      <c r="E211" s="11"/>
      <c r="F211" s="11"/>
      <c r="G211" s="11"/>
      <c r="H211" s="11"/>
      <c r="I211" s="11"/>
      <c r="J211" s="11"/>
      <c r="K211" s="11"/>
    </row>
    <row r="212" spans="5:11" s="4" customFormat="1" ht="12.75" customHeight="1" x14ac:dyDescent="0.3">
      <c r="E212" s="11"/>
      <c r="F212" s="11"/>
      <c r="G212" s="11"/>
      <c r="H212" s="11"/>
      <c r="I212" s="11"/>
      <c r="J212" s="11"/>
      <c r="K212" s="11"/>
    </row>
    <row r="213" spans="5:11" s="4" customFormat="1" ht="12.75" customHeight="1" x14ac:dyDescent="0.3">
      <c r="E213" s="11"/>
      <c r="F213" s="11"/>
      <c r="G213" s="11"/>
      <c r="H213" s="11"/>
      <c r="I213" s="11"/>
      <c r="J213" s="11"/>
      <c r="K213" s="11"/>
    </row>
    <row r="214" spans="5:11" s="4" customFormat="1" ht="12.75" customHeight="1" x14ac:dyDescent="0.3">
      <c r="E214" s="11"/>
      <c r="F214" s="11"/>
      <c r="G214" s="11"/>
      <c r="H214" s="11"/>
      <c r="I214" s="11"/>
      <c r="J214" s="11"/>
      <c r="K214" s="11"/>
    </row>
    <row r="215" spans="5:11" s="4" customFormat="1" ht="12.75" customHeight="1" x14ac:dyDescent="0.3">
      <c r="E215" s="11"/>
      <c r="F215" s="11"/>
      <c r="G215" s="11"/>
      <c r="H215" s="11"/>
      <c r="I215" s="11"/>
      <c r="J215" s="11"/>
      <c r="K215" s="11"/>
    </row>
    <row r="216" spans="5:11" s="4" customFormat="1" ht="12.75" customHeight="1" x14ac:dyDescent="0.3">
      <c r="E216" s="11"/>
      <c r="F216" s="11"/>
      <c r="G216" s="11"/>
      <c r="H216" s="11"/>
      <c r="I216" s="11"/>
      <c r="J216" s="11"/>
      <c r="K216" s="11"/>
    </row>
    <row r="217" spans="5:11" s="4" customFormat="1" ht="12.75" customHeight="1" x14ac:dyDescent="0.3">
      <c r="E217" s="11"/>
      <c r="F217" s="11"/>
      <c r="G217" s="11"/>
      <c r="H217" s="11"/>
      <c r="I217" s="11"/>
      <c r="J217" s="11"/>
      <c r="K217" s="11"/>
    </row>
    <row r="218" spans="5:11" s="4" customFormat="1" ht="12.75" customHeight="1" x14ac:dyDescent="0.3">
      <c r="E218" s="11"/>
      <c r="F218" s="11"/>
      <c r="G218" s="11"/>
      <c r="H218" s="11"/>
      <c r="I218" s="11"/>
      <c r="J218" s="11"/>
      <c r="K218" s="11"/>
    </row>
    <row r="219" spans="5:11" s="4" customFormat="1" ht="12.75" customHeight="1" x14ac:dyDescent="0.3">
      <c r="E219" s="11"/>
      <c r="F219" s="11"/>
      <c r="G219" s="11"/>
      <c r="H219" s="11"/>
      <c r="I219" s="11"/>
      <c r="J219" s="11"/>
      <c r="K219" s="11"/>
    </row>
    <row r="220" spans="5:11" s="4" customFormat="1" ht="12.75" customHeight="1" x14ac:dyDescent="0.3">
      <c r="E220" s="11"/>
      <c r="F220" s="11"/>
      <c r="G220" s="11"/>
      <c r="H220" s="11"/>
      <c r="I220" s="11"/>
      <c r="J220" s="11"/>
      <c r="K220" s="11"/>
    </row>
    <row r="221" spans="5:11" s="4" customFormat="1" ht="12.75" customHeight="1" x14ac:dyDescent="0.3">
      <c r="E221" s="11"/>
      <c r="F221" s="11"/>
      <c r="G221" s="11"/>
      <c r="H221" s="11"/>
      <c r="I221" s="11"/>
      <c r="J221" s="11"/>
      <c r="K221" s="11"/>
    </row>
    <row r="222" spans="5:11" s="4" customFormat="1" ht="12.75" customHeight="1" x14ac:dyDescent="0.3">
      <c r="E222" s="11"/>
      <c r="F222" s="11"/>
      <c r="G222" s="11"/>
      <c r="H222" s="11"/>
      <c r="I222" s="11"/>
      <c r="J222" s="11"/>
      <c r="K222" s="11"/>
    </row>
    <row r="223" spans="5:11" s="4" customFormat="1" ht="12.75" customHeight="1" x14ac:dyDescent="0.3">
      <c r="E223" s="11"/>
      <c r="F223" s="11"/>
      <c r="G223" s="11"/>
      <c r="H223" s="11"/>
      <c r="I223" s="11"/>
      <c r="J223" s="11"/>
      <c r="K223" s="11"/>
    </row>
    <row r="224" spans="5:11" s="4" customFormat="1" ht="12.75" customHeight="1" x14ac:dyDescent="0.3">
      <c r="E224" s="11"/>
      <c r="F224" s="11"/>
      <c r="G224" s="11"/>
      <c r="H224" s="11"/>
      <c r="I224" s="11"/>
      <c r="J224" s="11"/>
      <c r="K224" s="11"/>
    </row>
    <row r="225" spans="5:11" s="4" customFormat="1" ht="12.75" customHeight="1" x14ac:dyDescent="0.3">
      <c r="E225" s="11"/>
      <c r="F225" s="11"/>
      <c r="G225" s="11"/>
      <c r="H225" s="11"/>
      <c r="I225" s="11"/>
      <c r="J225" s="11"/>
      <c r="K225" s="11"/>
    </row>
    <row r="226" spans="5:11" s="4" customFormat="1" ht="12.75" customHeight="1" x14ac:dyDescent="0.3">
      <c r="E226" s="11"/>
      <c r="F226" s="11"/>
      <c r="G226" s="11"/>
      <c r="H226" s="11"/>
      <c r="I226" s="11"/>
      <c r="J226" s="11"/>
      <c r="K226" s="11"/>
    </row>
    <row r="227" spans="5:11" s="4" customFormat="1" ht="12.75" customHeight="1" x14ac:dyDescent="0.3">
      <c r="E227" s="11"/>
      <c r="F227" s="11"/>
      <c r="G227" s="11"/>
      <c r="H227" s="11"/>
      <c r="I227" s="11"/>
      <c r="J227" s="11"/>
      <c r="K227" s="11"/>
    </row>
    <row r="228" spans="5:11" s="4" customFormat="1" ht="12.75" customHeight="1" x14ac:dyDescent="0.3">
      <c r="E228" s="11"/>
      <c r="F228" s="11"/>
      <c r="G228" s="11"/>
      <c r="H228" s="11"/>
      <c r="I228" s="11"/>
      <c r="J228" s="11"/>
      <c r="K228" s="11"/>
    </row>
    <row r="229" spans="5:11" s="4" customFormat="1" ht="12.75" customHeight="1" x14ac:dyDescent="0.3">
      <c r="E229" s="11"/>
      <c r="F229" s="11"/>
      <c r="G229" s="11"/>
      <c r="H229" s="11"/>
      <c r="I229" s="11"/>
      <c r="J229" s="11"/>
      <c r="K229" s="11"/>
    </row>
    <row r="230" spans="5:11" s="4" customFormat="1" ht="12.75" customHeight="1" x14ac:dyDescent="0.3">
      <c r="E230" s="11"/>
      <c r="F230" s="11"/>
      <c r="G230" s="11"/>
      <c r="H230" s="11"/>
      <c r="I230" s="11"/>
      <c r="J230" s="11"/>
      <c r="K230" s="11"/>
    </row>
    <row r="231" spans="5:11" s="4" customFormat="1" ht="12.75" customHeight="1" x14ac:dyDescent="0.3">
      <c r="E231" s="11"/>
      <c r="F231" s="11"/>
      <c r="G231" s="11"/>
      <c r="H231" s="11"/>
      <c r="I231" s="11"/>
      <c r="J231" s="11"/>
      <c r="K231" s="11"/>
    </row>
    <row r="232" spans="5:11" s="4" customFormat="1" ht="12.75" customHeight="1" x14ac:dyDescent="0.3">
      <c r="E232" s="11"/>
      <c r="F232" s="11"/>
      <c r="G232" s="11"/>
      <c r="H232" s="11"/>
      <c r="I232" s="11"/>
      <c r="J232" s="11"/>
      <c r="K232" s="11"/>
    </row>
    <row r="233" spans="5:11" s="4" customFormat="1" ht="12.75" customHeight="1" x14ac:dyDescent="0.3">
      <c r="E233" s="11"/>
      <c r="F233" s="11"/>
      <c r="G233" s="11"/>
      <c r="H233" s="11"/>
      <c r="I233" s="11"/>
      <c r="J233" s="11"/>
      <c r="K233" s="11"/>
    </row>
    <row r="234" spans="5:11" s="4" customFormat="1" ht="12.75" customHeight="1" x14ac:dyDescent="0.3">
      <c r="E234" s="11"/>
      <c r="F234" s="11"/>
      <c r="G234" s="11"/>
      <c r="H234" s="11"/>
      <c r="I234" s="11"/>
      <c r="J234" s="11"/>
      <c r="K234" s="11"/>
    </row>
    <row r="235" spans="5:11" s="4" customFormat="1" ht="12.75" customHeight="1" x14ac:dyDescent="0.3">
      <c r="E235" s="11"/>
      <c r="F235" s="11"/>
      <c r="G235" s="11"/>
      <c r="H235" s="11"/>
      <c r="I235" s="11"/>
      <c r="J235" s="11"/>
      <c r="K235" s="11"/>
    </row>
    <row r="236" spans="5:11" s="4" customFormat="1" ht="12.75" customHeight="1" x14ac:dyDescent="0.3">
      <c r="E236" s="11"/>
      <c r="F236" s="11"/>
      <c r="G236" s="11"/>
      <c r="H236" s="11"/>
      <c r="I236" s="11"/>
      <c r="J236" s="11"/>
      <c r="K236" s="11"/>
    </row>
    <row r="237" spans="5:11" s="4" customFormat="1" ht="12.75" customHeight="1" x14ac:dyDescent="0.3">
      <c r="E237" s="11"/>
      <c r="F237" s="11"/>
      <c r="G237" s="11"/>
      <c r="H237" s="11"/>
      <c r="I237" s="11"/>
      <c r="J237" s="11"/>
      <c r="K237" s="11"/>
    </row>
    <row r="238" spans="5:11" s="4" customFormat="1" ht="12.75" customHeight="1" x14ac:dyDescent="0.3">
      <c r="E238" s="11"/>
      <c r="F238" s="11"/>
      <c r="G238" s="11"/>
      <c r="H238" s="11"/>
      <c r="I238" s="11"/>
      <c r="J238" s="11"/>
      <c r="K238" s="11"/>
    </row>
    <row r="239" spans="5:11" s="4" customFormat="1" ht="12.75" customHeight="1" x14ac:dyDescent="0.3">
      <c r="E239" s="11"/>
      <c r="F239" s="11"/>
      <c r="G239" s="11"/>
      <c r="H239" s="11"/>
      <c r="I239" s="11"/>
      <c r="J239" s="11"/>
      <c r="K239" s="11"/>
    </row>
    <row r="240" spans="5:11" s="4" customFormat="1" ht="12.75" customHeight="1" x14ac:dyDescent="0.3">
      <c r="E240" s="11"/>
      <c r="F240" s="11"/>
      <c r="G240" s="11"/>
      <c r="H240" s="11"/>
      <c r="I240" s="11"/>
      <c r="J240" s="11"/>
      <c r="K240" s="11"/>
    </row>
    <row r="241" spans="5:11" s="4" customFormat="1" ht="12.75" customHeight="1" x14ac:dyDescent="0.3">
      <c r="E241" s="11"/>
      <c r="F241" s="11"/>
      <c r="G241" s="11"/>
      <c r="H241" s="11"/>
      <c r="I241" s="11"/>
      <c r="J241" s="11"/>
      <c r="K241" s="11"/>
    </row>
    <row r="242" spans="5:11" s="4" customFormat="1" ht="12.75" customHeight="1" x14ac:dyDescent="0.3">
      <c r="E242" s="11"/>
      <c r="F242" s="11"/>
      <c r="G242" s="11"/>
      <c r="H242" s="11"/>
      <c r="I242" s="11"/>
      <c r="J242" s="11"/>
      <c r="K242" s="11"/>
    </row>
    <row r="243" spans="5:11" s="4" customFormat="1" ht="12.75" customHeight="1" x14ac:dyDescent="0.3">
      <c r="E243" s="11"/>
      <c r="F243" s="11"/>
      <c r="G243" s="11"/>
      <c r="H243" s="11"/>
      <c r="I243" s="11"/>
      <c r="J243" s="11"/>
      <c r="K243" s="11"/>
    </row>
    <row r="244" spans="5:11" s="4" customFormat="1" ht="12.75" customHeight="1" x14ac:dyDescent="0.3">
      <c r="E244" s="11"/>
      <c r="F244" s="11"/>
      <c r="G244" s="11"/>
      <c r="H244" s="11"/>
      <c r="I244" s="11"/>
      <c r="J244" s="11"/>
      <c r="K244" s="11"/>
    </row>
    <row r="245" spans="5:11" s="4" customFormat="1" ht="12.75" customHeight="1" x14ac:dyDescent="0.3">
      <c r="E245" s="11"/>
      <c r="F245" s="11"/>
      <c r="G245" s="11"/>
      <c r="H245" s="11"/>
      <c r="I245" s="11"/>
      <c r="J245" s="11"/>
      <c r="K245" s="11"/>
    </row>
    <row r="246" spans="5:11" s="4" customFormat="1" ht="12.75" customHeight="1" x14ac:dyDescent="0.3">
      <c r="E246" s="11"/>
      <c r="F246" s="11"/>
      <c r="G246" s="11"/>
      <c r="H246" s="11"/>
      <c r="I246" s="11"/>
      <c r="J246" s="11"/>
      <c r="K246" s="11"/>
    </row>
    <row r="247" spans="5:11" s="4" customFormat="1" ht="12.75" customHeight="1" x14ac:dyDescent="0.3">
      <c r="E247" s="11"/>
      <c r="F247" s="11"/>
      <c r="G247" s="11"/>
      <c r="H247" s="11"/>
      <c r="I247" s="11"/>
      <c r="J247" s="11"/>
      <c r="K247" s="11"/>
    </row>
    <row r="248" spans="5:11" s="4" customFormat="1" ht="12.75" customHeight="1" x14ac:dyDescent="0.3">
      <c r="E248" s="11"/>
      <c r="F248" s="11"/>
      <c r="G248" s="11"/>
      <c r="H248" s="11"/>
      <c r="I248" s="11"/>
      <c r="J248" s="11"/>
      <c r="K248" s="11"/>
    </row>
    <row r="249" spans="5:11" s="4" customFormat="1" ht="12.75" customHeight="1" x14ac:dyDescent="0.3">
      <c r="E249" s="11"/>
      <c r="F249" s="11"/>
      <c r="G249" s="11"/>
      <c r="H249" s="11"/>
      <c r="I249" s="11"/>
      <c r="J249" s="11"/>
      <c r="K249" s="11"/>
    </row>
    <row r="250" spans="5:11" s="4" customFormat="1" ht="12.75" customHeight="1" x14ac:dyDescent="0.3">
      <c r="E250" s="11"/>
      <c r="F250" s="11"/>
      <c r="G250" s="11"/>
      <c r="H250" s="11"/>
      <c r="I250" s="11"/>
      <c r="J250" s="11"/>
      <c r="K250" s="11"/>
    </row>
    <row r="251" spans="5:11" s="4" customFormat="1" ht="12.75" customHeight="1" x14ac:dyDescent="0.3">
      <c r="E251" s="11"/>
      <c r="F251" s="11"/>
      <c r="G251" s="11"/>
      <c r="H251" s="11"/>
      <c r="I251" s="11"/>
      <c r="J251" s="11"/>
      <c r="K251" s="11"/>
    </row>
    <row r="252" spans="5:11" s="4" customFormat="1" ht="12.75" customHeight="1" x14ac:dyDescent="0.3">
      <c r="E252" s="11"/>
      <c r="F252" s="11"/>
      <c r="G252" s="11"/>
      <c r="H252" s="11"/>
      <c r="I252" s="11"/>
      <c r="J252" s="11"/>
      <c r="K252" s="11"/>
    </row>
    <row r="253" spans="5:11" s="4" customFormat="1" ht="12.75" customHeight="1" x14ac:dyDescent="0.3">
      <c r="E253" s="11"/>
      <c r="F253" s="11"/>
      <c r="G253" s="11"/>
      <c r="H253" s="11"/>
      <c r="I253" s="11"/>
      <c r="J253" s="11"/>
      <c r="K253" s="11"/>
    </row>
    <row r="254" spans="5:11" s="4" customFormat="1" ht="12.75" customHeight="1" x14ac:dyDescent="0.3">
      <c r="E254" s="11"/>
      <c r="F254" s="11"/>
      <c r="G254" s="11"/>
      <c r="H254" s="11"/>
      <c r="I254" s="11"/>
      <c r="J254" s="11"/>
      <c r="K254" s="11"/>
    </row>
    <row r="255" spans="5:11" s="4" customFormat="1" ht="12.75" customHeight="1" x14ac:dyDescent="0.3">
      <c r="E255" s="11"/>
      <c r="F255" s="11"/>
      <c r="G255" s="11"/>
      <c r="H255" s="11"/>
      <c r="I255" s="11"/>
      <c r="J255" s="11"/>
      <c r="K255" s="11"/>
    </row>
    <row r="256" spans="5:11" s="4" customFormat="1" ht="12.75" customHeight="1" x14ac:dyDescent="0.3">
      <c r="E256" s="11"/>
      <c r="F256" s="11"/>
      <c r="G256" s="11"/>
      <c r="H256" s="11"/>
      <c r="I256" s="11"/>
      <c r="J256" s="11"/>
      <c r="K256" s="11"/>
    </row>
    <row r="257" spans="5:11" s="4" customFormat="1" ht="12.75" customHeight="1" x14ac:dyDescent="0.3">
      <c r="E257" s="11"/>
      <c r="F257" s="11"/>
      <c r="G257" s="11"/>
      <c r="H257" s="11"/>
      <c r="I257" s="11"/>
      <c r="J257" s="11"/>
      <c r="K257" s="11"/>
    </row>
    <row r="258" spans="5:11" s="4" customFormat="1" ht="12.75" customHeight="1" x14ac:dyDescent="0.3">
      <c r="E258" s="11"/>
      <c r="F258" s="11"/>
      <c r="G258" s="11"/>
      <c r="H258" s="11"/>
      <c r="I258" s="11"/>
      <c r="J258" s="11"/>
      <c r="K258" s="11"/>
    </row>
    <row r="259" spans="5:11" s="4" customFormat="1" ht="12.75" customHeight="1" x14ac:dyDescent="0.3">
      <c r="E259" s="11"/>
      <c r="F259" s="11"/>
      <c r="G259" s="11"/>
      <c r="H259" s="11"/>
      <c r="I259" s="11"/>
      <c r="J259" s="11"/>
      <c r="K259" s="11"/>
    </row>
    <row r="260" spans="5:11" s="4" customFormat="1" ht="12.75" customHeight="1" x14ac:dyDescent="0.3">
      <c r="E260" s="11"/>
      <c r="F260" s="11"/>
      <c r="G260" s="11"/>
      <c r="H260" s="11"/>
      <c r="I260" s="11"/>
      <c r="J260" s="11"/>
      <c r="K260" s="11"/>
    </row>
    <row r="261" spans="5:11" s="4" customFormat="1" ht="12.75" customHeight="1" x14ac:dyDescent="0.3">
      <c r="E261" s="11"/>
      <c r="F261" s="11"/>
      <c r="G261" s="11"/>
      <c r="H261" s="11"/>
      <c r="I261" s="11"/>
      <c r="J261" s="11"/>
      <c r="K261" s="11"/>
    </row>
    <row r="262" spans="5:11" s="4" customFormat="1" ht="12.75" customHeight="1" x14ac:dyDescent="0.3">
      <c r="E262" s="11"/>
      <c r="F262" s="11"/>
      <c r="G262" s="11"/>
      <c r="H262" s="11"/>
      <c r="I262" s="11"/>
      <c r="J262" s="11"/>
      <c r="K262" s="11"/>
    </row>
    <row r="263" spans="5:11" s="4" customFormat="1" ht="12.75" customHeight="1" x14ac:dyDescent="0.3">
      <c r="E263" s="11"/>
      <c r="F263" s="11"/>
      <c r="G263" s="11"/>
      <c r="H263" s="11"/>
      <c r="I263" s="11"/>
      <c r="J263" s="11"/>
      <c r="K263" s="11"/>
    </row>
    <row r="264" spans="5:11" s="4" customFormat="1" ht="12.75" customHeight="1" x14ac:dyDescent="0.3">
      <c r="E264" s="11"/>
      <c r="F264" s="11"/>
      <c r="G264" s="11"/>
      <c r="H264" s="11"/>
      <c r="I264" s="11"/>
      <c r="J264" s="11"/>
      <c r="K264" s="11"/>
    </row>
    <row r="265" spans="5:11" s="4" customFormat="1" ht="12.75" customHeight="1" x14ac:dyDescent="0.3">
      <c r="E265" s="11"/>
      <c r="F265" s="11"/>
      <c r="G265" s="11"/>
      <c r="H265" s="11"/>
      <c r="I265" s="11"/>
      <c r="J265" s="11"/>
      <c r="K265" s="11"/>
    </row>
    <row r="266" spans="5:11" s="4" customFormat="1" ht="12.75" customHeight="1" x14ac:dyDescent="0.3">
      <c r="E266" s="11"/>
      <c r="F266" s="11"/>
      <c r="G266" s="11"/>
      <c r="H266" s="11"/>
      <c r="I266" s="11"/>
      <c r="J266" s="11"/>
      <c r="K266" s="11"/>
    </row>
    <row r="267" spans="5:11" s="4" customFormat="1" ht="12.75" customHeight="1" x14ac:dyDescent="0.3">
      <c r="E267" s="11"/>
      <c r="F267" s="11"/>
      <c r="G267" s="11"/>
      <c r="H267" s="11"/>
      <c r="I267" s="11"/>
      <c r="J267" s="11"/>
      <c r="K267" s="11"/>
    </row>
    <row r="268" spans="5:11" s="4" customFormat="1" ht="12.75" customHeight="1" x14ac:dyDescent="0.3">
      <c r="E268" s="11"/>
      <c r="F268" s="11"/>
      <c r="G268" s="11"/>
      <c r="H268" s="11"/>
      <c r="I268" s="11"/>
      <c r="J268" s="11"/>
      <c r="K268" s="11"/>
    </row>
    <row r="269" spans="5:11" s="4" customFormat="1" ht="12.75" customHeight="1" x14ac:dyDescent="0.3">
      <c r="E269" s="11"/>
      <c r="F269" s="11"/>
      <c r="G269" s="11"/>
      <c r="H269" s="11"/>
      <c r="I269" s="11"/>
      <c r="J269" s="11"/>
      <c r="K269" s="11"/>
    </row>
    <row r="270" spans="5:11" s="4" customFormat="1" ht="12.75" customHeight="1" x14ac:dyDescent="0.3">
      <c r="E270" s="11"/>
      <c r="F270" s="11"/>
      <c r="G270" s="11"/>
      <c r="H270" s="11"/>
      <c r="I270" s="11"/>
      <c r="J270" s="11"/>
      <c r="K270" s="11"/>
    </row>
    <row r="271" spans="5:11" s="4" customFormat="1" ht="12.75" customHeight="1" x14ac:dyDescent="0.3">
      <c r="E271" s="11"/>
      <c r="F271" s="11"/>
      <c r="G271" s="11"/>
      <c r="H271" s="11"/>
      <c r="I271" s="11"/>
      <c r="J271" s="11"/>
      <c r="K271" s="11"/>
    </row>
    <row r="272" spans="5:11" s="4" customFormat="1" ht="12.75" customHeight="1" x14ac:dyDescent="0.3">
      <c r="E272" s="11"/>
      <c r="F272" s="11"/>
      <c r="G272" s="11"/>
      <c r="H272" s="11"/>
      <c r="I272" s="11"/>
      <c r="J272" s="11"/>
      <c r="K272" s="11"/>
    </row>
    <row r="273" spans="5:11" s="4" customFormat="1" ht="12.75" customHeight="1" x14ac:dyDescent="0.3">
      <c r="E273" s="11"/>
      <c r="F273" s="11"/>
      <c r="G273" s="11"/>
      <c r="H273" s="11"/>
      <c r="I273" s="11"/>
      <c r="J273" s="11"/>
      <c r="K273" s="11"/>
    </row>
    <row r="274" spans="5:11" s="4" customFormat="1" ht="12.75" customHeight="1" x14ac:dyDescent="0.3">
      <c r="E274" s="11"/>
      <c r="F274" s="11"/>
      <c r="G274" s="11"/>
      <c r="H274" s="11"/>
      <c r="I274" s="11"/>
      <c r="J274" s="11"/>
      <c r="K274" s="11"/>
    </row>
    <row r="275" spans="5:11" s="4" customFormat="1" ht="12.75" customHeight="1" x14ac:dyDescent="0.3">
      <c r="E275" s="11"/>
      <c r="F275" s="11"/>
      <c r="G275" s="11"/>
      <c r="H275" s="11"/>
      <c r="I275" s="11"/>
      <c r="J275" s="11"/>
      <c r="K275" s="11"/>
    </row>
    <row r="276" spans="5:11" s="4" customFormat="1" ht="12.75" customHeight="1" x14ac:dyDescent="0.3">
      <c r="E276" s="11"/>
      <c r="F276" s="11"/>
      <c r="G276" s="11"/>
      <c r="H276" s="11"/>
      <c r="I276" s="11"/>
      <c r="J276" s="11"/>
      <c r="K276" s="11"/>
    </row>
    <row r="277" spans="5:11" s="4" customFormat="1" ht="12.75" customHeight="1" x14ac:dyDescent="0.3">
      <c r="E277" s="11"/>
      <c r="F277" s="11"/>
      <c r="G277" s="11"/>
      <c r="H277" s="11"/>
      <c r="I277" s="11"/>
      <c r="J277" s="11"/>
      <c r="K277" s="11"/>
    </row>
    <row r="278" spans="5:11" s="4" customFormat="1" ht="12.75" customHeight="1" x14ac:dyDescent="0.3">
      <c r="E278" s="11"/>
      <c r="F278" s="11"/>
      <c r="G278" s="11"/>
      <c r="H278" s="11"/>
      <c r="I278" s="11"/>
      <c r="J278" s="11"/>
      <c r="K278" s="11"/>
    </row>
    <row r="279" spans="5:11" s="4" customFormat="1" ht="12.75" customHeight="1" x14ac:dyDescent="0.3">
      <c r="E279" s="11"/>
      <c r="F279" s="11"/>
      <c r="G279" s="11"/>
      <c r="H279" s="11"/>
      <c r="I279" s="11"/>
      <c r="J279" s="11"/>
      <c r="K279" s="11"/>
    </row>
    <row r="280" spans="5:11" s="4" customFormat="1" ht="12.75" customHeight="1" x14ac:dyDescent="0.3">
      <c r="E280" s="11"/>
      <c r="F280" s="11"/>
      <c r="G280" s="11"/>
      <c r="H280" s="11"/>
      <c r="I280" s="11"/>
      <c r="J280" s="11"/>
      <c r="K280" s="11"/>
    </row>
    <row r="281" spans="5:11" s="4" customFormat="1" ht="12.75" customHeight="1" x14ac:dyDescent="0.3">
      <c r="E281" s="11"/>
      <c r="F281" s="11"/>
      <c r="G281" s="11"/>
      <c r="H281" s="11"/>
      <c r="I281" s="11"/>
      <c r="J281" s="11"/>
      <c r="K281" s="11"/>
    </row>
    <row r="282" spans="5:11" s="4" customFormat="1" ht="12.75" customHeight="1" x14ac:dyDescent="0.3">
      <c r="E282" s="11"/>
      <c r="F282" s="11"/>
      <c r="G282" s="11"/>
      <c r="H282" s="11"/>
      <c r="I282" s="11"/>
      <c r="J282" s="11"/>
      <c r="K282" s="11"/>
    </row>
    <row r="283" spans="5:11" s="4" customFormat="1" ht="12.75" customHeight="1" x14ac:dyDescent="0.3">
      <c r="E283" s="11"/>
      <c r="F283" s="11"/>
      <c r="G283" s="11"/>
      <c r="H283" s="11"/>
      <c r="I283" s="11"/>
      <c r="J283" s="11"/>
      <c r="K283" s="11"/>
    </row>
    <row r="284" spans="5:11" s="4" customFormat="1" ht="12.75" customHeight="1" x14ac:dyDescent="0.3">
      <c r="E284" s="11"/>
      <c r="F284" s="11"/>
      <c r="G284" s="11"/>
      <c r="H284" s="11"/>
      <c r="I284" s="11"/>
      <c r="J284" s="11"/>
      <c r="K284" s="11"/>
    </row>
    <row r="285" spans="5:11" s="4" customFormat="1" ht="12.75" customHeight="1" x14ac:dyDescent="0.3">
      <c r="E285" s="11"/>
      <c r="F285" s="11"/>
      <c r="G285" s="11"/>
      <c r="H285" s="11"/>
      <c r="I285" s="11"/>
      <c r="J285" s="11"/>
      <c r="K285" s="11"/>
    </row>
    <row r="286" spans="5:11" s="4" customFormat="1" ht="12.75" customHeight="1" x14ac:dyDescent="0.3">
      <c r="E286" s="11"/>
      <c r="F286" s="11"/>
      <c r="G286" s="11"/>
      <c r="H286" s="11"/>
      <c r="I286" s="11"/>
      <c r="J286" s="11"/>
      <c r="K286" s="11"/>
    </row>
    <row r="287" spans="5:11" s="4" customFormat="1" ht="12.75" customHeight="1" x14ac:dyDescent="0.3">
      <c r="E287" s="11"/>
      <c r="F287" s="11"/>
      <c r="G287" s="11"/>
      <c r="H287" s="11"/>
      <c r="I287" s="11"/>
      <c r="J287" s="11"/>
      <c r="K287" s="11"/>
    </row>
    <row r="288" spans="5:11" s="4" customFormat="1" ht="12.75" customHeight="1" x14ac:dyDescent="0.3">
      <c r="E288" s="11"/>
      <c r="F288" s="11"/>
      <c r="G288" s="11"/>
      <c r="H288" s="11"/>
      <c r="I288" s="11"/>
      <c r="J288" s="11"/>
      <c r="K288" s="11"/>
    </row>
    <row r="289" spans="5:11" s="4" customFormat="1" ht="12.75" customHeight="1" x14ac:dyDescent="0.3">
      <c r="E289" s="11"/>
      <c r="F289" s="11"/>
      <c r="G289" s="11"/>
      <c r="H289" s="11"/>
      <c r="I289" s="11"/>
      <c r="J289" s="11"/>
      <c r="K289" s="11"/>
    </row>
    <row r="290" spans="5:11" s="4" customFormat="1" ht="12.75" customHeight="1" x14ac:dyDescent="0.3">
      <c r="E290" s="11"/>
      <c r="F290" s="11"/>
      <c r="G290" s="11"/>
      <c r="H290" s="11"/>
      <c r="I290" s="11"/>
      <c r="J290" s="11"/>
      <c r="K290" s="11"/>
    </row>
    <row r="291" spans="5:11" s="4" customFormat="1" ht="12.75" customHeight="1" x14ac:dyDescent="0.3">
      <c r="E291" s="11"/>
      <c r="F291" s="11"/>
      <c r="G291" s="11"/>
      <c r="H291" s="11"/>
      <c r="I291" s="11"/>
      <c r="J291" s="11"/>
      <c r="K291" s="11"/>
    </row>
    <row r="292" spans="5:11" s="4" customFormat="1" ht="12.75" customHeight="1" x14ac:dyDescent="0.3">
      <c r="E292" s="11"/>
      <c r="F292" s="11"/>
      <c r="G292" s="11"/>
      <c r="H292" s="11"/>
      <c r="I292" s="11"/>
      <c r="J292" s="11"/>
      <c r="K292" s="11"/>
    </row>
    <row r="293" spans="5:11" s="4" customFormat="1" ht="12.75" customHeight="1" x14ac:dyDescent="0.3">
      <c r="E293" s="11"/>
      <c r="F293" s="11"/>
      <c r="G293" s="11"/>
      <c r="H293" s="11"/>
      <c r="I293" s="11"/>
      <c r="J293" s="11"/>
      <c r="K293" s="11"/>
    </row>
    <row r="294" spans="5:11" s="4" customFormat="1" ht="12.75" customHeight="1" x14ac:dyDescent="0.3">
      <c r="E294" s="11"/>
      <c r="F294" s="11"/>
      <c r="G294" s="11"/>
      <c r="H294" s="11"/>
      <c r="I294" s="11"/>
      <c r="J294" s="11"/>
      <c r="K294" s="11"/>
    </row>
    <row r="295" spans="5:11" s="4" customFormat="1" ht="12.75" customHeight="1" x14ac:dyDescent="0.3">
      <c r="E295" s="11"/>
      <c r="F295" s="11"/>
      <c r="G295" s="11"/>
      <c r="H295" s="11"/>
      <c r="I295" s="11"/>
      <c r="J295" s="11"/>
      <c r="K295" s="11"/>
    </row>
    <row r="296" spans="5:11" s="4" customFormat="1" ht="12.75" customHeight="1" x14ac:dyDescent="0.3">
      <c r="E296" s="11"/>
      <c r="F296" s="11"/>
      <c r="G296" s="11"/>
      <c r="H296" s="11"/>
      <c r="I296" s="11"/>
      <c r="J296" s="11"/>
      <c r="K296" s="11"/>
    </row>
    <row r="297" spans="5:11" s="4" customFormat="1" ht="12.75" customHeight="1" x14ac:dyDescent="0.3">
      <c r="E297" s="11"/>
      <c r="F297" s="11"/>
      <c r="G297" s="11"/>
      <c r="H297" s="11"/>
      <c r="I297" s="11"/>
      <c r="J297" s="11"/>
      <c r="K297" s="11"/>
    </row>
    <row r="298" spans="5:11" s="4" customFormat="1" ht="12.75" customHeight="1" x14ac:dyDescent="0.3">
      <c r="E298" s="11"/>
      <c r="F298" s="11"/>
      <c r="G298" s="11"/>
      <c r="H298" s="11"/>
      <c r="I298" s="11"/>
      <c r="J298" s="11"/>
      <c r="K298" s="11"/>
    </row>
    <row r="299" spans="5:11" s="4" customFormat="1" ht="12.75" customHeight="1" x14ac:dyDescent="0.3">
      <c r="E299" s="11"/>
      <c r="F299" s="11"/>
      <c r="G299" s="11"/>
      <c r="H299" s="11"/>
      <c r="I299" s="11"/>
      <c r="J299" s="11"/>
      <c r="K299" s="11"/>
    </row>
    <row r="300" spans="5:11" s="4" customFormat="1" ht="12.75" customHeight="1" x14ac:dyDescent="0.3">
      <c r="E300" s="11"/>
      <c r="F300" s="11"/>
      <c r="G300" s="11"/>
      <c r="H300" s="11"/>
      <c r="I300" s="11"/>
      <c r="J300" s="11"/>
      <c r="K300" s="11"/>
    </row>
    <row r="301" spans="5:11" s="4" customFormat="1" ht="12.75" customHeight="1" x14ac:dyDescent="0.3">
      <c r="E301" s="11"/>
      <c r="F301" s="11"/>
      <c r="G301" s="11"/>
      <c r="H301" s="11"/>
      <c r="I301" s="11"/>
      <c r="J301" s="11"/>
      <c r="K301" s="11"/>
    </row>
    <row r="302" spans="5:11" s="4" customFormat="1" ht="12.75" customHeight="1" x14ac:dyDescent="0.3">
      <c r="E302" s="11"/>
      <c r="F302" s="11"/>
      <c r="G302" s="11"/>
      <c r="H302" s="11"/>
      <c r="I302" s="11"/>
      <c r="J302" s="11"/>
      <c r="K302" s="11"/>
    </row>
    <row r="303" spans="5:11" s="4" customFormat="1" ht="12.75" customHeight="1" x14ac:dyDescent="0.3">
      <c r="E303" s="11"/>
      <c r="F303" s="11"/>
      <c r="G303" s="11"/>
      <c r="H303" s="11"/>
      <c r="I303" s="11"/>
      <c r="J303" s="11"/>
      <c r="K303" s="11"/>
    </row>
    <row r="304" spans="5:11" s="4" customFormat="1" ht="12.75" customHeight="1" x14ac:dyDescent="0.3">
      <c r="E304" s="11"/>
      <c r="F304" s="11"/>
      <c r="G304" s="11"/>
      <c r="H304" s="11"/>
      <c r="I304" s="11"/>
      <c r="J304" s="11"/>
      <c r="K304" s="11"/>
    </row>
    <row r="305" spans="5:11" s="4" customFormat="1" ht="12.75" customHeight="1" x14ac:dyDescent="0.3">
      <c r="E305" s="11"/>
      <c r="F305" s="11"/>
      <c r="G305" s="11"/>
      <c r="H305" s="11"/>
      <c r="I305" s="11"/>
      <c r="J305" s="11"/>
      <c r="K305" s="11"/>
    </row>
    <row r="306" spans="5:11" s="4" customFormat="1" ht="12.75" customHeight="1" x14ac:dyDescent="0.3">
      <c r="E306" s="11"/>
      <c r="F306" s="11"/>
      <c r="G306" s="11"/>
      <c r="H306" s="11"/>
      <c r="I306" s="11"/>
      <c r="J306" s="11"/>
      <c r="K306" s="11"/>
    </row>
    <row r="307" spans="5:11" s="4" customFormat="1" ht="12.75" customHeight="1" x14ac:dyDescent="0.3">
      <c r="E307" s="11"/>
      <c r="F307" s="11"/>
      <c r="G307" s="11"/>
      <c r="H307" s="11"/>
      <c r="I307" s="11"/>
      <c r="J307" s="11"/>
      <c r="K307" s="11"/>
    </row>
    <row r="308" spans="5:11" s="4" customFormat="1" ht="12.75" customHeight="1" x14ac:dyDescent="0.3">
      <c r="E308" s="11"/>
      <c r="F308" s="11"/>
      <c r="G308" s="11"/>
      <c r="H308" s="11"/>
      <c r="I308" s="11"/>
      <c r="J308" s="11"/>
      <c r="K308" s="11"/>
    </row>
    <row r="309" spans="5:11" s="4" customFormat="1" ht="12.75" customHeight="1" x14ac:dyDescent="0.3">
      <c r="E309" s="11"/>
      <c r="F309" s="11"/>
      <c r="G309" s="11"/>
      <c r="H309" s="11"/>
      <c r="I309" s="11"/>
      <c r="J309" s="11"/>
      <c r="K309" s="11"/>
    </row>
  </sheetData>
  <sheetProtection algorithmName="SHA-512" hashValue="/l0Cl6ehu0HavxD5ZEGnVp9z6v34qjD/n6VsjU6k+INr+vxV0n2GGHQLrMFq/sV9ls7tE71aLjGJyFSYWpYGqQ==" saltValue="dn7CCpMqZg0c82P6uaZ8cA==" spinCount="100000" sheet="1" objects="1" scenarios="1"/>
  <protectedRanges>
    <protectedRange sqref="D105" name="Obseg4"/>
    <protectedRange sqref="H11:H96" name="Obseg3"/>
    <protectedRange sqref="F11:F66 F68:F96" name="Obseg2"/>
    <protectedRange sqref="D4:D5" name="Obseg1"/>
    <protectedRange sqref="F67" name="Obseg2_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FF4A-756D-4D50-B1D1-36581E946F3C}">
  <dimension ref="B1:K236"/>
  <sheetViews>
    <sheetView zoomScaleNormal="100" workbookViewId="0">
      <selection activeCell="F24" sqref="F24"/>
    </sheetView>
  </sheetViews>
  <sheetFormatPr defaultRowHeight="12.75" customHeight="1" x14ac:dyDescent="0.3"/>
  <cols>
    <col min="1" max="1" width="2.5703125" style="2" customWidth="1"/>
    <col min="2" max="3" width="5.28515625" style="4" customWidth="1"/>
    <col min="4" max="4" width="57.28515625" style="2" customWidth="1"/>
    <col min="5" max="5" width="4.7109375" style="3" customWidth="1"/>
    <col min="6" max="6" width="45.7109375" style="3" customWidth="1"/>
    <col min="7" max="7" width="9" style="3" customWidth="1"/>
    <col min="8" max="8" width="13.7109375" style="3" customWidth="1"/>
    <col min="9" max="9" width="7.5703125" style="3" customWidth="1"/>
    <col min="10" max="10" width="13.7109375" style="3" customWidth="1"/>
    <col min="11" max="11" width="16.7109375" style="3" customWidth="1"/>
    <col min="12" max="16384" width="9.140625" style="2"/>
  </cols>
  <sheetData>
    <row r="1" spans="2:11" ht="12.75" customHeight="1" x14ac:dyDescent="0.3">
      <c r="B1" s="48" t="s">
        <v>459</v>
      </c>
      <c r="C1" s="48"/>
      <c r="D1" s="32"/>
      <c r="E1" s="29"/>
      <c r="F1" s="30"/>
    </row>
    <row r="2" spans="2:11" ht="12.75" customHeight="1" x14ac:dyDescent="0.3">
      <c r="B2" s="32" t="s">
        <v>341</v>
      </c>
      <c r="C2" s="32"/>
      <c r="D2" s="32"/>
      <c r="E2" s="29"/>
      <c r="F2" s="30"/>
    </row>
    <row r="4" spans="2:11" ht="12.75" customHeight="1" x14ac:dyDescent="0.3">
      <c r="B4" s="13" t="s">
        <v>25</v>
      </c>
      <c r="C4" s="88"/>
    </row>
    <row r="7" spans="2:11" s="5" customFormat="1" ht="12.75" customHeight="1" x14ac:dyDescent="0.3">
      <c r="E7" s="90"/>
      <c r="F7" s="89" t="s">
        <v>97</v>
      </c>
      <c r="G7" s="89"/>
      <c r="H7" s="89"/>
      <c r="I7" s="90"/>
      <c r="J7" s="90"/>
      <c r="K7" s="90"/>
    </row>
    <row r="8" spans="2:11" s="5" customFormat="1" ht="12.75" customHeight="1" x14ac:dyDescent="0.3">
      <c r="E8" s="90"/>
      <c r="F8" s="89" t="s">
        <v>416</v>
      </c>
      <c r="G8" s="89"/>
      <c r="H8" s="89"/>
      <c r="I8" s="90"/>
      <c r="J8" s="90"/>
      <c r="K8" s="90"/>
    </row>
    <row r="10" spans="2:11" s="1" customFormat="1" ht="12.75" customHeight="1" x14ac:dyDescent="0.3">
      <c r="B10" s="107" t="s">
        <v>26</v>
      </c>
      <c r="C10" s="151"/>
      <c r="D10" s="108" t="s">
        <v>18</v>
      </c>
      <c r="E10" s="109" t="s">
        <v>20</v>
      </c>
      <c r="F10" s="110" t="s">
        <v>159</v>
      </c>
      <c r="G10" s="111" t="s">
        <v>19</v>
      </c>
      <c r="H10" s="111" t="s">
        <v>21</v>
      </c>
      <c r="I10" s="111" t="s">
        <v>22</v>
      </c>
      <c r="J10" s="111" t="s">
        <v>23</v>
      </c>
      <c r="K10" s="111" t="s">
        <v>24</v>
      </c>
    </row>
    <row r="11" spans="2:11" s="4" customFormat="1" ht="12.75" customHeight="1" x14ac:dyDescent="0.3">
      <c r="B11" s="91">
        <v>1</v>
      </c>
      <c r="C11" s="84"/>
      <c r="D11" s="102" t="s">
        <v>425</v>
      </c>
      <c r="E11" s="148" t="s">
        <v>301</v>
      </c>
      <c r="F11" s="84"/>
      <c r="G11" s="87">
        <v>70</v>
      </c>
      <c r="H11" s="92">
        <v>0</v>
      </c>
      <c r="I11" s="84">
        <v>9.5</v>
      </c>
      <c r="J11" s="92">
        <f t="shared" ref="J11:J23" si="0">H11*1.095</f>
        <v>0</v>
      </c>
      <c r="K11" s="93">
        <f t="shared" ref="K11:K23" si="1">G11*J11</f>
        <v>0</v>
      </c>
    </row>
    <row r="12" spans="2:11" s="4" customFormat="1" ht="12.75" customHeight="1" x14ac:dyDescent="0.3">
      <c r="B12" s="91">
        <f t="shared" ref="B12:B23" si="2">B11+1</f>
        <v>2</v>
      </c>
      <c r="C12" s="84"/>
      <c r="D12" s="94" t="s">
        <v>424</v>
      </c>
      <c r="E12" s="148" t="s">
        <v>301</v>
      </c>
      <c r="F12" s="14"/>
      <c r="G12" s="87">
        <v>70</v>
      </c>
      <c r="H12" s="15">
        <v>0</v>
      </c>
      <c r="I12" s="84">
        <v>9.5</v>
      </c>
      <c r="J12" s="92">
        <f t="shared" si="0"/>
        <v>0</v>
      </c>
      <c r="K12" s="93">
        <f t="shared" si="1"/>
        <v>0</v>
      </c>
    </row>
    <row r="13" spans="2:11" s="4" customFormat="1" ht="12.75" customHeight="1" x14ac:dyDescent="0.3">
      <c r="B13" s="91">
        <f t="shared" si="2"/>
        <v>3</v>
      </c>
      <c r="C13" s="84"/>
      <c r="D13" s="94" t="s">
        <v>418</v>
      </c>
      <c r="E13" s="148" t="s">
        <v>301</v>
      </c>
      <c r="F13" s="14"/>
      <c r="G13" s="87">
        <v>70</v>
      </c>
      <c r="H13" s="15">
        <v>0</v>
      </c>
      <c r="I13" s="84">
        <v>9.5</v>
      </c>
      <c r="J13" s="92">
        <f t="shared" si="0"/>
        <v>0</v>
      </c>
      <c r="K13" s="93">
        <f t="shared" si="1"/>
        <v>0</v>
      </c>
    </row>
    <row r="14" spans="2:11" s="4" customFormat="1" ht="12.75" customHeight="1" x14ac:dyDescent="0.3">
      <c r="B14" s="91">
        <f t="shared" si="2"/>
        <v>4</v>
      </c>
      <c r="C14" s="84"/>
      <c r="D14" s="94" t="s">
        <v>473</v>
      </c>
      <c r="E14" s="148" t="s">
        <v>301</v>
      </c>
      <c r="F14" s="14"/>
      <c r="G14" s="87">
        <v>70</v>
      </c>
      <c r="H14" s="15">
        <v>0</v>
      </c>
      <c r="I14" s="84">
        <v>9.5</v>
      </c>
      <c r="J14" s="92">
        <f t="shared" si="0"/>
        <v>0</v>
      </c>
      <c r="K14" s="93">
        <f t="shared" si="1"/>
        <v>0</v>
      </c>
    </row>
    <row r="15" spans="2:11" s="4" customFormat="1" ht="12.75" customHeight="1" x14ac:dyDescent="0.3">
      <c r="B15" s="91">
        <f t="shared" si="2"/>
        <v>5</v>
      </c>
      <c r="C15" s="84"/>
      <c r="D15" s="94" t="s">
        <v>474</v>
      </c>
      <c r="E15" s="148" t="s">
        <v>301</v>
      </c>
      <c r="F15" s="14"/>
      <c r="G15" s="87">
        <v>70</v>
      </c>
      <c r="H15" s="15">
        <v>0</v>
      </c>
      <c r="I15" s="84">
        <v>9.5</v>
      </c>
      <c r="J15" s="92">
        <f t="shared" si="0"/>
        <v>0</v>
      </c>
      <c r="K15" s="93">
        <f t="shared" si="1"/>
        <v>0</v>
      </c>
    </row>
    <row r="16" spans="2:11" s="4" customFormat="1" ht="12.75" customHeight="1" x14ac:dyDescent="0.3">
      <c r="B16" s="91">
        <f t="shared" si="2"/>
        <v>6</v>
      </c>
      <c r="C16" s="84"/>
      <c r="D16" s="149" t="s">
        <v>417</v>
      </c>
      <c r="E16" s="148" t="s">
        <v>301</v>
      </c>
      <c r="F16" s="14"/>
      <c r="G16" s="87">
        <v>70</v>
      </c>
      <c r="H16" s="15">
        <v>0</v>
      </c>
      <c r="I16" s="84">
        <v>9.5</v>
      </c>
      <c r="J16" s="92">
        <f t="shared" si="0"/>
        <v>0</v>
      </c>
      <c r="K16" s="93">
        <f t="shared" si="1"/>
        <v>0</v>
      </c>
    </row>
    <row r="17" spans="2:11" s="4" customFormat="1" ht="12.75" customHeight="1" x14ac:dyDescent="0.3">
      <c r="B17" s="91">
        <f t="shared" si="2"/>
        <v>7</v>
      </c>
      <c r="C17" s="84"/>
      <c r="D17" s="149" t="s">
        <v>419</v>
      </c>
      <c r="E17" s="148" t="s">
        <v>301</v>
      </c>
      <c r="F17" s="14"/>
      <c r="G17" s="87">
        <v>70</v>
      </c>
      <c r="H17" s="15">
        <v>0</v>
      </c>
      <c r="I17" s="84">
        <v>9.5</v>
      </c>
      <c r="J17" s="92">
        <f t="shared" si="0"/>
        <v>0</v>
      </c>
      <c r="K17" s="93">
        <f t="shared" si="1"/>
        <v>0</v>
      </c>
    </row>
    <row r="18" spans="2:11" s="4" customFormat="1" ht="12.75" customHeight="1" x14ac:dyDescent="0.3">
      <c r="B18" s="91">
        <f t="shared" si="2"/>
        <v>8</v>
      </c>
      <c r="C18" s="84"/>
      <c r="D18" s="94" t="s">
        <v>475</v>
      </c>
      <c r="E18" s="148" t="s">
        <v>301</v>
      </c>
      <c r="F18" s="14"/>
      <c r="G18" s="87">
        <v>70</v>
      </c>
      <c r="H18" s="15">
        <v>0</v>
      </c>
      <c r="I18" s="84">
        <v>9.5</v>
      </c>
      <c r="J18" s="92">
        <f t="shared" si="0"/>
        <v>0</v>
      </c>
      <c r="K18" s="93">
        <f t="shared" si="1"/>
        <v>0</v>
      </c>
    </row>
    <row r="19" spans="2:11" s="4" customFormat="1" ht="12.75" customHeight="1" x14ac:dyDescent="0.3">
      <c r="B19" s="91">
        <f t="shared" si="2"/>
        <v>9</v>
      </c>
      <c r="C19" s="84"/>
      <c r="D19" s="102" t="s">
        <v>420</v>
      </c>
      <c r="E19" s="148" t="s">
        <v>27</v>
      </c>
      <c r="F19" s="14"/>
      <c r="G19" s="87">
        <v>70</v>
      </c>
      <c r="H19" s="15">
        <v>0</v>
      </c>
      <c r="I19" s="84">
        <v>9.5</v>
      </c>
      <c r="J19" s="92">
        <f t="shared" si="0"/>
        <v>0</v>
      </c>
      <c r="K19" s="93">
        <f t="shared" si="1"/>
        <v>0</v>
      </c>
    </row>
    <row r="20" spans="2:11" s="4" customFormat="1" ht="12.75" customHeight="1" x14ac:dyDescent="0.3">
      <c r="B20" s="91">
        <f t="shared" si="2"/>
        <v>10</v>
      </c>
      <c r="C20" s="84"/>
      <c r="D20" s="102" t="s">
        <v>423</v>
      </c>
      <c r="E20" s="148" t="s">
        <v>27</v>
      </c>
      <c r="F20" s="14"/>
      <c r="G20" s="87">
        <v>70</v>
      </c>
      <c r="H20" s="15">
        <v>0</v>
      </c>
      <c r="I20" s="84">
        <v>9.5</v>
      </c>
      <c r="J20" s="92">
        <f t="shared" si="0"/>
        <v>0</v>
      </c>
      <c r="K20" s="93">
        <f t="shared" si="1"/>
        <v>0</v>
      </c>
    </row>
    <row r="21" spans="2:11" ht="12.75" customHeight="1" x14ac:dyDescent="0.3">
      <c r="B21" s="91">
        <f t="shared" si="2"/>
        <v>11</v>
      </c>
      <c r="C21" s="84"/>
      <c r="D21" s="102" t="s">
        <v>421</v>
      </c>
      <c r="E21" s="148" t="s">
        <v>27</v>
      </c>
      <c r="F21" s="14"/>
      <c r="G21" s="87">
        <v>40</v>
      </c>
      <c r="H21" s="15">
        <v>0</v>
      </c>
      <c r="I21" s="84">
        <v>9.5</v>
      </c>
      <c r="J21" s="92">
        <f t="shared" si="0"/>
        <v>0</v>
      </c>
      <c r="K21" s="93">
        <f t="shared" si="1"/>
        <v>0</v>
      </c>
    </row>
    <row r="22" spans="2:11" ht="12.75" customHeight="1" x14ac:dyDescent="0.3">
      <c r="B22" s="91">
        <f t="shared" si="2"/>
        <v>12</v>
      </c>
      <c r="C22" s="84"/>
      <c r="D22" s="102" t="s">
        <v>422</v>
      </c>
      <c r="E22" s="148" t="s">
        <v>27</v>
      </c>
      <c r="F22" s="14"/>
      <c r="G22" s="87">
        <v>45</v>
      </c>
      <c r="H22" s="15">
        <v>0</v>
      </c>
      <c r="I22" s="84">
        <v>9.5</v>
      </c>
      <c r="J22" s="92">
        <f t="shared" si="0"/>
        <v>0</v>
      </c>
      <c r="K22" s="93">
        <f t="shared" si="1"/>
        <v>0</v>
      </c>
    </row>
    <row r="23" spans="2:11" ht="12.75" customHeight="1" x14ac:dyDescent="0.3">
      <c r="B23" s="91">
        <f t="shared" si="2"/>
        <v>13</v>
      </c>
      <c r="C23" s="84"/>
      <c r="D23" s="102" t="s">
        <v>476</v>
      </c>
      <c r="E23" s="148" t="s">
        <v>27</v>
      </c>
      <c r="F23" s="84"/>
      <c r="G23" s="87">
        <v>70</v>
      </c>
      <c r="H23" s="92">
        <v>0</v>
      </c>
      <c r="I23" s="84">
        <v>9.5</v>
      </c>
      <c r="J23" s="92">
        <f t="shared" si="0"/>
        <v>0</v>
      </c>
      <c r="K23" s="93">
        <f t="shared" si="1"/>
        <v>0</v>
      </c>
    </row>
    <row r="24" spans="2:11" s="4" customFormat="1" ht="12.75" customHeight="1" x14ac:dyDescent="0.3">
      <c r="B24" s="112"/>
      <c r="C24" s="152"/>
      <c r="D24" s="153" t="s">
        <v>426</v>
      </c>
      <c r="E24" s="114"/>
      <c r="F24" s="142"/>
      <c r="G24" s="142"/>
      <c r="H24" s="142"/>
      <c r="I24" s="142"/>
      <c r="J24" s="142"/>
      <c r="K24" s="115">
        <f>SUM(K11:K23)</f>
        <v>0</v>
      </c>
    </row>
    <row r="25" spans="2:11" s="4" customFormat="1" ht="12.75" customHeight="1" x14ac:dyDescent="0.3">
      <c r="E25" s="11"/>
    </row>
    <row r="26" spans="2:11" s="4" customFormat="1" ht="12.75" customHeight="1" x14ac:dyDescent="0.3">
      <c r="B26" s="4" t="s">
        <v>48</v>
      </c>
    </row>
    <row r="27" spans="2:11" s="4" customFormat="1" ht="12.75" customHeight="1" x14ac:dyDescent="0.3">
      <c r="B27" s="4" t="s">
        <v>6</v>
      </c>
    </row>
    <row r="28" spans="2:11" s="4" customFormat="1" ht="12.75" customHeight="1" x14ac:dyDescent="0.3">
      <c r="B28" s="4" t="s">
        <v>5</v>
      </c>
    </row>
    <row r="29" spans="2:11" s="4" customFormat="1" ht="12.75" customHeight="1" x14ac:dyDescent="0.3">
      <c r="B29" s="4" t="s">
        <v>151</v>
      </c>
    </row>
    <row r="30" spans="2:11" s="4" customFormat="1" ht="12.75" customHeight="1" x14ac:dyDescent="0.3">
      <c r="B30" s="4" t="s">
        <v>156</v>
      </c>
    </row>
    <row r="31" spans="2:11" s="4" customFormat="1" ht="12.75" customHeight="1" x14ac:dyDescent="0.3">
      <c r="E31" s="11"/>
    </row>
    <row r="32" spans="2:11" s="4" customFormat="1" ht="12.75" customHeight="1" x14ac:dyDescent="0.3">
      <c r="B32" s="4" t="s">
        <v>29</v>
      </c>
      <c r="E32" s="11"/>
      <c r="F32" s="11" t="s">
        <v>30</v>
      </c>
      <c r="I32" s="4" t="s">
        <v>31</v>
      </c>
    </row>
    <row r="33" spans="4:11" s="4" customFormat="1" ht="12.75" customHeight="1" x14ac:dyDescent="0.3">
      <c r="E33" s="11"/>
      <c r="F33" s="11"/>
      <c r="G33" s="11"/>
      <c r="H33" s="11"/>
      <c r="I33" s="11"/>
      <c r="J33" s="11"/>
      <c r="K33" s="11"/>
    </row>
    <row r="34" spans="4:11" s="4" customFormat="1" ht="12.75" customHeight="1" x14ac:dyDescent="0.3">
      <c r="E34" s="11"/>
      <c r="F34" s="11"/>
      <c r="G34" s="11"/>
      <c r="H34" s="11"/>
      <c r="I34" s="11"/>
      <c r="J34" s="11"/>
      <c r="K34" s="11"/>
    </row>
    <row r="35" spans="4:11" s="4" customFormat="1" ht="12.75" customHeight="1" x14ac:dyDescent="0.3">
      <c r="E35" s="11"/>
      <c r="F35" s="11"/>
      <c r="G35" s="11"/>
      <c r="H35" s="11"/>
      <c r="I35" s="11"/>
      <c r="J35" s="11"/>
      <c r="K35" s="11"/>
    </row>
    <row r="36" spans="4:11" s="4" customFormat="1" ht="12.75" customHeight="1" x14ac:dyDescent="0.3">
      <c r="D36" s="150"/>
      <c r="E36" s="11"/>
      <c r="F36" s="2"/>
      <c r="G36" s="2"/>
      <c r="H36" s="11"/>
      <c r="I36" s="11"/>
      <c r="J36" s="11"/>
      <c r="K36" s="11"/>
    </row>
    <row r="37" spans="4:11" s="4" customFormat="1" ht="12.75" customHeight="1" x14ac:dyDescent="0.3">
      <c r="D37" s="150"/>
      <c r="E37" s="11"/>
      <c r="F37" s="11"/>
      <c r="G37" s="11"/>
      <c r="H37" s="11"/>
      <c r="I37" s="11"/>
      <c r="J37" s="11"/>
      <c r="K37" s="11"/>
    </row>
    <row r="38" spans="4:11" s="4" customFormat="1" ht="12.75" customHeight="1" x14ac:dyDescent="0.3">
      <c r="E38" s="11"/>
      <c r="F38" s="26"/>
      <c r="G38" s="11"/>
      <c r="H38" s="11"/>
      <c r="I38" s="11"/>
      <c r="J38" s="11"/>
      <c r="K38" s="11"/>
    </row>
    <row r="39" spans="4:11" s="4" customFormat="1" ht="12.75" customHeight="1" x14ac:dyDescent="0.3">
      <c r="E39" s="11"/>
      <c r="F39" s="27"/>
      <c r="G39" s="11"/>
      <c r="H39" s="11"/>
      <c r="I39" s="11"/>
      <c r="J39" s="11"/>
      <c r="K39" s="11"/>
    </row>
    <row r="40" spans="4:11" s="4" customFormat="1" ht="12.75" customHeight="1" x14ac:dyDescent="0.3">
      <c r="E40" s="11"/>
      <c r="F40" s="11"/>
      <c r="G40" s="11"/>
      <c r="H40" s="11"/>
      <c r="I40" s="11"/>
      <c r="J40" s="11"/>
      <c r="K40" s="11"/>
    </row>
    <row r="41" spans="4:11" s="4" customFormat="1" ht="12.75" customHeight="1" x14ac:dyDescent="0.3">
      <c r="E41" s="11"/>
      <c r="F41" s="11"/>
      <c r="G41" s="11"/>
      <c r="H41" s="11"/>
      <c r="I41" s="11"/>
      <c r="J41" s="11"/>
      <c r="K41" s="11"/>
    </row>
    <row r="42" spans="4:11" s="4" customFormat="1" ht="12.75" customHeight="1" x14ac:dyDescent="0.3">
      <c r="E42" s="11"/>
      <c r="F42" s="11"/>
      <c r="G42" s="11"/>
      <c r="H42" s="11"/>
      <c r="I42" s="11"/>
      <c r="J42" s="11"/>
      <c r="K42" s="11"/>
    </row>
    <row r="43" spans="4:11" s="4" customFormat="1" ht="12.75" customHeight="1" x14ac:dyDescent="0.3">
      <c r="E43" s="11"/>
      <c r="F43" s="11"/>
      <c r="G43" s="11"/>
      <c r="H43" s="11"/>
      <c r="I43" s="11"/>
      <c r="J43" s="11"/>
      <c r="K43" s="11"/>
    </row>
    <row r="44" spans="4:11" s="4" customFormat="1" ht="12.75" customHeight="1" x14ac:dyDescent="0.3">
      <c r="E44" s="11"/>
      <c r="F44" s="11"/>
      <c r="G44" s="11"/>
      <c r="H44" s="11"/>
      <c r="I44" s="11"/>
      <c r="J44" s="11"/>
      <c r="K44" s="11"/>
    </row>
    <row r="45" spans="4:11" s="4" customFormat="1" ht="12.75" customHeight="1" x14ac:dyDescent="0.3">
      <c r="E45" s="11"/>
      <c r="F45" s="11"/>
      <c r="G45" s="11"/>
      <c r="H45" s="11"/>
      <c r="I45" s="11"/>
      <c r="J45" s="11"/>
      <c r="K45" s="11"/>
    </row>
    <row r="46" spans="4:11" s="4" customFormat="1" ht="12.75" customHeight="1" x14ac:dyDescent="0.3">
      <c r="E46" s="11"/>
      <c r="F46" s="11"/>
      <c r="G46" s="11"/>
      <c r="H46" s="11"/>
      <c r="I46" s="11"/>
      <c r="J46" s="11"/>
      <c r="K46" s="11"/>
    </row>
    <row r="47" spans="4:11" s="4" customFormat="1" ht="12.75" customHeight="1" x14ac:dyDescent="0.3">
      <c r="E47" s="11"/>
      <c r="F47" s="11"/>
      <c r="G47" s="11"/>
      <c r="H47" s="11"/>
      <c r="I47" s="11"/>
      <c r="J47" s="11"/>
      <c r="K47" s="11"/>
    </row>
    <row r="48" spans="4:11" s="4" customFormat="1" ht="12.75" customHeight="1" x14ac:dyDescent="0.3">
      <c r="E48" s="11"/>
      <c r="F48" s="11"/>
      <c r="G48" s="11"/>
      <c r="H48" s="11"/>
      <c r="I48" s="11"/>
      <c r="J48" s="11"/>
      <c r="K48" s="11"/>
    </row>
    <row r="49" spans="5:11" s="4" customFormat="1" ht="12.75" customHeight="1" x14ac:dyDescent="0.3">
      <c r="E49" s="11"/>
      <c r="F49" s="11"/>
      <c r="G49" s="11"/>
      <c r="H49" s="11"/>
      <c r="I49" s="11"/>
      <c r="J49" s="11"/>
      <c r="K49" s="11"/>
    </row>
    <row r="50" spans="5:11" s="4" customFormat="1" ht="12.75" customHeight="1" x14ac:dyDescent="0.3">
      <c r="E50" s="11"/>
      <c r="F50" s="11"/>
      <c r="G50" s="11"/>
      <c r="H50" s="11"/>
      <c r="I50" s="11"/>
      <c r="J50" s="11"/>
      <c r="K50" s="11"/>
    </row>
    <row r="51" spans="5:11" s="4" customFormat="1" ht="12.75" customHeight="1" x14ac:dyDescent="0.3">
      <c r="E51" s="11"/>
      <c r="F51" s="11"/>
      <c r="G51" s="11"/>
      <c r="H51" s="11"/>
      <c r="I51" s="11"/>
      <c r="J51" s="11"/>
      <c r="K51" s="11"/>
    </row>
    <row r="52" spans="5:11" s="4" customFormat="1" ht="12.75" customHeight="1" x14ac:dyDescent="0.3">
      <c r="E52" s="11"/>
      <c r="F52" s="11"/>
      <c r="G52" s="11"/>
      <c r="H52" s="11"/>
      <c r="I52" s="11"/>
      <c r="J52" s="11"/>
      <c r="K52" s="11"/>
    </row>
    <row r="53" spans="5:11" s="4" customFormat="1" ht="12.75" customHeight="1" x14ac:dyDescent="0.3">
      <c r="E53" s="11"/>
      <c r="F53" s="11"/>
      <c r="G53" s="11"/>
      <c r="H53" s="11"/>
      <c r="I53" s="11"/>
      <c r="J53" s="11"/>
      <c r="K53" s="11"/>
    </row>
    <row r="54" spans="5:11" s="4" customFormat="1" ht="12.75" customHeight="1" x14ac:dyDescent="0.3">
      <c r="E54" s="11"/>
      <c r="F54" s="11"/>
      <c r="G54" s="11"/>
      <c r="H54" s="11"/>
      <c r="I54" s="11"/>
      <c r="J54" s="11"/>
      <c r="K54" s="11"/>
    </row>
    <row r="55" spans="5:11" s="4" customFormat="1" ht="12.75" customHeight="1" x14ac:dyDescent="0.3">
      <c r="E55" s="11"/>
      <c r="F55" s="11"/>
      <c r="G55" s="11"/>
      <c r="H55" s="11"/>
      <c r="I55" s="11"/>
      <c r="J55" s="11"/>
      <c r="K55" s="11"/>
    </row>
    <row r="56" spans="5:11" s="4" customFormat="1" ht="12.75" customHeight="1" x14ac:dyDescent="0.3">
      <c r="E56" s="11"/>
      <c r="F56" s="11"/>
      <c r="G56" s="11"/>
      <c r="H56" s="11"/>
      <c r="I56" s="11"/>
      <c r="J56" s="11"/>
      <c r="K56" s="11"/>
    </row>
    <row r="57" spans="5:11" s="4" customFormat="1" ht="12.75" customHeight="1" x14ac:dyDescent="0.3">
      <c r="E57" s="11"/>
      <c r="F57" s="11"/>
      <c r="G57" s="11"/>
      <c r="H57" s="11"/>
      <c r="I57" s="11"/>
      <c r="J57" s="11"/>
      <c r="K57" s="11"/>
    </row>
    <row r="58" spans="5:11" s="4" customFormat="1" ht="12.75" customHeight="1" x14ac:dyDescent="0.3">
      <c r="E58" s="11"/>
      <c r="F58" s="11"/>
      <c r="G58" s="11"/>
      <c r="H58" s="11"/>
      <c r="I58" s="11"/>
      <c r="J58" s="11"/>
      <c r="K58" s="11"/>
    </row>
    <row r="59" spans="5:11" s="4" customFormat="1" ht="12.75" customHeight="1" x14ac:dyDescent="0.3">
      <c r="E59" s="11"/>
      <c r="F59" s="11"/>
      <c r="G59" s="11"/>
      <c r="H59" s="11"/>
      <c r="I59" s="11"/>
      <c r="J59" s="11"/>
      <c r="K59" s="11"/>
    </row>
    <row r="60" spans="5:11" s="4" customFormat="1" ht="12.75" customHeight="1" x14ac:dyDescent="0.3">
      <c r="E60" s="11"/>
      <c r="F60" s="11"/>
      <c r="G60" s="11"/>
      <c r="H60" s="11"/>
      <c r="I60" s="11"/>
      <c r="J60" s="11"/>
      <c r="K60" s="11"/>
    </row>
    <row r="61" spans="5:11" s="4" customFormat="1" ht="12.75" customHeight="1" x14ac:dyDescent="0.3">
      <c r="E61" s="11"/>
      <c r="F61" s="11"/>
      <c r="G61" s="11"/>
      <c r="H61" s="11"/>
      <c r="I61" s="11"/>
      <c r="J61" s="11"/>
      <c r="K61" s="11"/>
    </row>
    <row r="62" spans="5:11" s="4" customFormat="1" ht="12.75" customHeight="1" x14ac:dyDescent="0.3">
      <c r="E62" s="11"/>
      <c r="F62" s="11"/>
      <c r="G62" s="11"/>
      <c r="H62" s="11"/>
      <c r="I62" s="11"/>
      <c r="J62" s="11"/>
      <c r="K62" s="11"/>
    </row>
    <row r="63" spans="5:11" s="4" customFormat="1" ht="12.75" customHeight="1" x14ac:dyDescent="0.3">
      <c r="E63" s="11"/>
      <c r="F63" s="11"/>
      <c r="G63" s="11"/>
      <c r="H63" s="11"/>
      <c r="I63" s="11"/>
      <c r="J63" s="11"/>
      <c r="K63" s="11"/>
    </row>
    <row r="64" spans="5:11" s="4" customFormat="1" ht="12.75" customHeight="1" x14ac:dyDescent="0.3">
      <c r="E64" s="11"/>
      <c r="F64" s="11"/>
      <c r="G64" s="11"/>
      <c r="H64" s="11"/>
      <c r="I64" s="11"/>
      <c r="J64" s="11"/>
      <c r="K64" s="11"/>
    </row>
    <row r="65" spans="5:11" s="4" customFormat="1" ht="12.75" customHeight="1" x14ac:dyDescent="0.3">
      <c r="E65" s="11"/>
      <c r="F65" s="11"/>
      <c r="G65" s="11"/>
      <c r="H65" s="11"/>
      <c r="I65" s="11"/>
      <c r="J65" s="11"/>
      <c r="K65" s="11"/>
    </row>
    <row r="66" spans="5:11" s="4" customFormat="1" ht="12.75" customHeight="1" x14ac:dyDescent="0.3">
      <c r="E66" s="11"/>
      <c r="F66" s="11"/>
      <c r="G66" s="11"/>
      <c r="H66" s="11"/>
      <c r="I66" s="11"/>
      <c r="J66" s="11"/>
      <c r="K66" s="11"/>
    </row>
    <row r="67" spans="5:11" s="4" customFormat="1" ht="12.75" customHeight="1" x14ac:dyDescent="0.3">
      <c r="E67" s="11"/>
      <c r="F67" s="11"/>
      <c r="G67" s="11"/>
      <c r="H67" s="11"/>
      <c r="I67" s="11"/>
      <c r="J67" s="11"/>
      <c r="K67" s="11"/>
    </row>
    <row r="68" spans="5:11" s="4" customFormat="1" ht="12.75" customHeight="1" x14ac:dyDescent="0.3">
      <c r="E68" s="11"/>
      <c r="F68" s="11"/>
      <c r="G68" s="11"/>
      <c r="H68" s="11"/>
      <c r="I68" s="11"/>
      <c r="J68" s="11"/>
      <c r="K68" s="11"/>
    </row>
    <row r="69" spans="5:11" s="4" customFormat="1" ht="12.75" customHeight="1" x14ac:dyDescent="0.3">
      <c r="E69" s="11"/>
      <c r="F69" s="11"/>
      <c r="G69" s="11"/>
      <c r="H69" s="11"/>
      <c r="I69" s="11"/>
      <c r="J69" s="11"/>
      <c r="K69" s="11"/>
    </row>
    <row r="70" spans="5:11" s="4" customFormat="1" ht="12.75" customHeight="1" x14ac:dyDescent="0.3">
      <c r="E70" s="11"/>
      <c r="F70" s="11"/>
      <c r="G70" s="11"/>
      <c r="H70" s="11"/>
      <c r="I70" s="11"/>
      <c r="J70" s="11"/>
      <c r="K70" s="11"/>
    </row>
    <row r="71" spans="5:11" s="4" customFormat="1" ht="12.75" customHeight="1" x14ac:dyDescent="0.3">
      <c r="E71" s="11"/>
      <c r="F71" s="11"/>
      <c r="G71" s="11"/>
      <c r="H71" s="11"/>
      <c r="I71" s="11"/>
      <c r="J71" s="11"/>
      <c r="K71" s="11"/>
    </row>
    <row r="72" spans="5:11" s="4" customFormat="1" ht="12.75" customHeight="1" x14ac:dyDescent="0.3">
      <c r="E72" s="11"/>
      <c r="F72" s="11"/>
      <c r="G72" s="11"/>
      <c r="H72" s="11"/>
      <c r="I72" s="11"/>
      <c r="J72" s="11"/>
      <c r="K72" s="11"/>
    </row>
    <row r="73" spans="5:11" s="4" customFormat="1" ht="12.75" customHeight="1" x14ac:dyDescent="0.3">
      <c r="E73" s="11"/>
      <c r="F73" s="11"/>
      <c r="G73" s="11"/>
      <c r="H73" s="11"/>
      <c r="I73" s="11"/>
      <c r="J73" s="11"/>
      <c r="K73" s="11"/>
    </row>
    <row r="74" spans="5:11" s="4" customFormat="1" ht="12.75" customHeight="1" x14ac:dyDescent="0.3">
      <c r="E74" s="11"/>
      <c r="F74" s="11"/>
      <c r="G74" s="11"/>
      <c r="H74" s="11"/>
      <c r="I74" s="11"/>
      <c r="J74" s="11"/>
      <c r="K74" s="11"/>
    </row>
    <row r="75" spans="5:11" s="4" customFormat="1" ht="12.75" customHeight="1" x14ac:dyDescent="0.3">
      <c r="E75" s="11"/>
      <c r="F75" s="11"/>
      <c r="G75" s="11"/>
      <c r="H75" s="11"/>
      <c r="I75" s="11"/>
      <c r="J75" s="11"/>
      <c r="K75" s="11"/>
    </row>
    <row r="76" spans="5:11" s="4" customFormat="1" ht="12.75" customHeight="1" x14ac:dyDescent="0.3">
      <c r="E76" s="11"/>
      <c r="F76" s="11"/>
      <c r="G76" s="11"/>
      <c r="H76" s="11"/>
      <c r="I76" s="11"/>
      <c r="J76" s="11"/>
      <c r="K76" s="11"/>
    </row>
    <row r="77" spans="5:11" s="4" customFormat="1" ht="12.75" customHeight="1" x14ac:dyDescent="0.3">
      <c r="E77" s="11"/>
      <c r="F77" s="11"/>
      <c r="G77" s="11"/>
      <c r="H77" s="11"/>
      <c r="I77" s="11"/>
      <c r="J77" s="11"/>
      <c r="K77" s="11"/>
    </row>
    <row r="78" spans="5:11" s="4" customFormat="1" ht="12.75" customHeight="1" x14ac:dyDescent="0.3">
      <c r="E78" s="11"/>
      <c r="F78" s="11"/>
      <c r="G78" s="11"/>
      <c r="H78" s="11"/>
      <c r="I78" s="11"/>
      <c r="J78" s="11"/>
      <c r="K78" s="11"/>
    </row>
    <row r="79" spans="5:11" s="4" customFormat="1" ht="12.75" customHeight="1" x14ac:dyDescent="0.3">
      <c r="E79" s="11"/>
      <c r="F79" s="11"/>
      <c r="G79" s="11"/>
      <c r="H79" s="11"/>
      <c r="I79" s="11"/>
      <c r="J79" s="11"/>
      <c r="K79" s="11"/>
    </row>
    <row r="80" spans="5:11" s="4" customFormat="1" ht="12.75" customHeight="1" x14ac:dyDescent="0.3">
      <c r="E80" s="11"/>
      <c r="F80" s="11"/>
      <c r="G80" s="11"/>
      <c r="H80" s="11"/>
      <c r="I80" s="11"/>
      <c r="J80" s="11"/>
      <c r="K80" s="11"/>
    </row>
    <row r="81" spans="5:11" s="4" customFormat="1" ht="12.75" customHeight="1" x14ac:dyDescent="0.3">
      <c r="E81" s="11"/>
      <c r="F81" s="11"/>
      <c r="G81" s="11"/>
      <c r="H81" s="11"/>
      <c r="I81" s="11"/>
      <c r="J81" s="11"/>
      <c r="K81" s="11"/>
    </row>
    <row r="82" spans="5:11" s="4" customFormat="1" ht="12.75" customHeight="1" x14ac:dyDescent="0.3">
      <c r="E82" s="11"/>
      <c r="F82" s="11"/>
      <c r="G82" s="11"/>
      <c r="H82" s="11"/>
      <c r="I82" s="11"/>
      <c r="J82" s="11"/>
      <c r="K82" s="11"/>
    </row>
    <row r="83" spans="5:11" s="4" customFormat="1" ht="12.75" customHeight="1" x14ac:dyDescent="0.3">
      <c r="E83" s="11"/>
      <c r="F83" s="11"/>
      <c r="G83" s="11"/>
      <c r="H83" s="11"/>
      <c r="I83" s="11"/>
      <c r="J83" s="11"/>
      <c r="K83" s="11"/>
    </row>
    <row r="84" spans="5:11" s="4" customFormat="1" ht="12.75" customHeight="1" x14ac:dyDescent="0.3">
      <c r="E84" s="11"/>
      <c r="F84" s="11"/>
      <c r="G84" s="11"/>
      <c r="H84" s="11"/>
      <c r="I84" s="11"/>
      <c r="J84" s="11"/>
      <c r="K84" s="11"/>
    </row>
    <row r="85" spans="5:11" s="4" customFormat="1" ht="12.75" customHeight="1" x14ac:dyDescent="0.3">
      <c r="E85" s="11"/>
      <c r="F85" s="11"/>
      <c r="G85" s="11"/>
      <c r="H85" s="11"/>
      <c r="I85" s="11"/>
      <c r="J85" s="11"/>
      <c r="K85" s="11"/>
    </row>
    <row r="86" spans="5:11" s="4" customFormat="1" ht="12.75" customHeight="1" x14ac:dyDescent="0.3">
      <c r="E86" s="11"/>
      <c r="F86" s="11"/>
      <c r="G86" s="11"/>
      <c r="H86" s="11"/>
      <c r="I86" s="11"/>
      <c r="J86" s="11"/>
      <c r="K86" s="11"/>
    </row>
    <row r="87" spans="5:11" s="4" customFormat="1" ht="12.75" customHeight="1" x14ac:dyDescent="0.3">
      <c r="E87" s="11"/>
      <c r="F87" s="11"/>
      <c r="G87" s="11"/>
      <c r="H87" s="11"/>
      <c r="I87" s="11"/>
      <c r="J87" s="11"/>
      <c r="K87" s="11"/>
    </row>
    <row r="88" spans="5:11" s="4" customFormat="1" ht="12.75" customHeight="1" x14ac:dyDescent="0.3">
      <c r="E88" s="11"/>
      <c r="F88" s="11"/>
      <c r="G88" s="11"/>
      <c r="H88" s="11"/>
      <c r="I88" s="11"/>
      <c r="J88" s="11"/>
      <c r="K88" s="11"/>
    </row>
    <row r="89" spans="5:11" s="4" customFormat="1" ht="12.75" customHeight="1" x14ac:dyDescent="0.3">
      <c r="E89" s="11"/>
      <c r="F89" s="11"/>
      <c r="G89" s="11"/>
      <c r="H89" s="11"/>
      <c r="I89" s="11"/>
      <c r="J89" s="11"/>
      <c r="K89" s="11"/>
    </row>
    <row r="90" spans="5:11" s="4" customFormat="1" ht="12.75" customHeight="1" x14ac:dyDescent="0.3">
      <c r="E90" s="11"/>
      <c r="F90" s="11"/>
      <c r="G90" s="11"/>
      <c r="H90" s="11"/>
      <c r="I90" s="11"/>
      <c r="J90" s="11"/>
      <c r="K90" s="11"/>
    </row>
    <row r="91" spans="5:11" s="4" customFormat="1" ht="12.75" customHeight="1" x14ac:dyDescent="0.3">
      <c r="E91" s="11"/>
      <c r="F91" s="11"/>
      <c r="G91" s="11"/>
      <c r="H91" s="11"/>
      <c r="I91" s="11"/>
      <c r="J91" s="11"/>
      <c r="K91" s="11"/>
    </row>
    <row r="92" spans="5:11" s="4" customFormat="1" ht="12.75" customHeight="1" x14ac:dyDescent="0.3">
      <c r="E92" s="11"/>
      <c r="F92" s="11"/>
      <c r="G92" s="11"/>
      <c r="H92" s="11"/>
      <c r="I92" s="11"/>
      <c r="J92" s="11"/>
      <c r="K92" s="11"/>
    </row>
    <row r="93" spans="5:11" s="4" customFormat="1" ht="12.75" customHeight="1" x14ac:dyDescent="0.3">
      <c r="E93" s="11"/>
      <c r="F93" s="11"/>
      <c r="G93" s="11"/>
      <c r="H93" s="11"/>
      <c r="I93" s="11"/>
      <c r="J93" s="11"/>
      <c r="K93" s="11"/>
    </row>
    <row r="94" spans="5:11" s="4" customFormat="1" ht="12.75" customHeight="1" x14ac:dyDescent="0.3">
      <c r="E94" s="11"/>
      <c r="F94" s="11"/>
      <c r="G94" s="11"/>
      <c r="H94" s="11"/>
      <c r="I94" s="11"/>
      <c r="J94" s="11"/>
      <c r="K94" s="11"/>
    </row>
    <row r="95" spans="5:11" s="4" customFormat="1" ht="12.75" customHeight="1" x14ac:dyDescent="0.3">
      <c r="E95" s="11"/>
      <c r="F95" s="11"/>
      <c r="G95" s="11"/>
      <c r="H95" s="11"/>
      <c r="I95" s="11"/>
      <c r="J95" s="11"/>
      <c r="K95" s="11"/>
    </row>
    <row r="96" spans="5:11" s="4" customFormat="1" ht="12.75" customHeight="1" x14ac:dyDescent="0.3">
      <c r="E96" s="11"/>
      <c r="F96" s="11"/>
      <c r="G96" s="11"/>
      <c r="H96" s="11"/>
      <c r="I96" s="11"/>
      <c r="J96" s="11"/>
      <c r="K96" s="11"/>
    </row>
    <row r="97" spans="5:11" s="4" customFormat="1" ht="12.75" customHeight="1" x14ac:dyDescent="0.3">
      <c r="E97" s="11"/>
      <c r="F97" s="11"/>
      <c r="G97" s="11"/>
      <c r="H97" s="11"/>
      <c r="I97" s="11"/>
      <c r="J97" s="11"/>
      <c r="K97" s="11"/>
    </row>
    <row r="98" spans="5:11" s="4" customFormat="1" ht="12.75" customHeight="1" x14ac:dyDescent="0.3">
      <c r="E98" s="11"/>
      <c r="F98" s="11"/>
      <c r="G98" s="11"/>
      <c r="H98" s="11"/>
      <c r="I98" s="11"/>
      <c r="J98" s="11"/>
      <c r="K98" s="11"/>
    </row>
    <row r="99" spans="5:11" s="4" customFormat="1" ht="12.75" customHeight="1" x14ac:dyDescent="0.3">
      <c r="E99" s="11"/>
      <c r="F99" s="11"/>
      <c r="G99" s="11"/>
      <c r="H99" s="11"/>
      <c r="I99" s="11"/>
      <c r="J99" s="11"/>
      <c r="K99" s="11"/>
    </row>
    <row r="100" spans="5:11" s="4" customFormat="1" ht="12.75" customHeight="1" x14ac:dyDescent="0.3">
      <c r="E100" s="11"/>
      <c r="F100" s="11"/>
      <c r="G100" s="11"/>
      <c r="H100" s="11"/>
      <c r="I100" s="11"/>
      <c r="J100" s="11"/>
      <c r="K100" s="11"/>
    </row>
    <row r="101" spans="5:11" s="4" customFormat="1" ht="12.75" customHeight="1" x14ac:dyDescent="0.3">
      <c r="E101" s="11"/>
      <c r="F101" s="11"/>
      <c r="G101" s="11"/>
      <c r="H101" s="11"/>
      <c r="I101" s="11"/>
      <c r="J101" s="11"/>
      <c r="K101" s="11"/>
    </row>
    <row r="102" spans="5:11" s="4" customFormat="1" ht="12.75" customHeight="1" x14ac:dyDescent="0.3">
      <c r="E102" s="11"/>
      <c r="F102" s="11"/>
      <c r="G102" s="11"/>
      <c r="H102" s="11"/>
      <c r="I102" s="11"/>
      <c r="J102" s="11"/>
      <c r="K102" s="11"/>
    </row>
    <row r="103" spans="5:11" s="4" customFormat="1" ht="12.75" customHeight="1" x14ac:dyDescent="0.3">
      <c r="E103" s="11"/>
      <c r="F103" s="11"/>
      <c r="G103" s="11"/>
      <c r="H103" s="11"/>
      <c r="I103" s="11"/>
      <c r="J103" s="11"/>
      <c r="K103" s="11"/>
    </row>
    <row r="104" spans="5:11" s="4" customFormat="1" ht="12.75" customHeight="1" x14ac:dyDescent="0.3">
      <c r="E104" s="11"/>
      <c r="F104" s="11"/>
      <c r="G104" s="11"/>
      <c r="H104" s="11"/>
      <c r="I104" s="11"/>
      <c r="J104" s="11"/>
      <c r="K104" s="11"/>
    </row>
    <row r="105" spans="5:11" s="4" customFormat="1" ht="12.75" customHeight="1" x14ac:dyDescent="0.3">
      <c r="E105" s="11"/>
      <c r="F105" s="11"/>
      <c r="G105" s="11"/>
      <c r="H105" s="11"/>
      <c r="I105" s="11"/>
      <c r="J105" s="11"/>
      <c r="K105" s="11"/>
    </row>
    <row r="106" spans="5:11" s="4" customFormat="1" ht="12.75" customHeight="1" x14ac:dyDescent="0.3">
      <c r="E106" s="11"/>
      <c r="F106" s="11"/>
      <c r="G106" s="11"/>
      <c r="H106" s="11"/>
      <c r="I106" s="11"/>
      <c r="J106" s="11"/>
      <c r="K106" s="11"/>
    </row>
    <row r="107" spans="5:11" s="4" customFormat="1" ht="12.75" customHeight="1" x14ac:dyDescent="0.3">
      <c r="E107" s="11"/>
      <c r="F107" s="11"/>
      <c r="G107" s="11"/>
      <c r="H107" s="11"/>
      <c r="I107" s="11"/>
      <c r="J107" s="11"/>
      <c r="K107" s="11"/>
    </row>
    <row r="108" spans="5:11" s="4" customFormat="1" ht="12.75" customHeight="1" x14ac:dyDescent="0.3">
      <c r="E108" s="11"/>
      <c r="F108" s="11"/>
      <c r="G108" s="11"/>
      <c r="H108" s="11"/>
      <c r="I108" s="11"/>
      <c r="J108" s="11"/>
      <c r="K108" s="11"/>
    </row>
    <row r="109" spans="5:11" s="4" customFormat="1" ht="12.75" customHeight="1" x14ac:dyDescent="0.3">
      <c r="E109" s="11"/>
      <c r="F109" s="11"/>
      <c r="G109" s="11"/>
      <c r="H109" s="11"/>
      <c r="I109" s="11"/>
      <c r="J109" s="11"/>
      <c r="K109" s="11"/>
    </row>
    <row r="110" spans="5:11" s="4" customFormat="1" ht="12.75" customHeight="1" x14ac:dyDescent="0.3">
      <c r="E110" s="11"/>
      <c r="F110" s="11"/>
      <c r="G110" s="11"/>
      <c r="H110" s="11"/>
      <c r="I110" s="11"/>
      <c r="J110" s="11"/>
      <c r="K110" s="11"/>
    </row>
    <row r="111" spans="5:11" s="4" customFormat="1" ht="12.75" customHeight="1" x14ac:dyDescent="0.3">
      <c r="E111" s="11"/>
      <c r="F111" s="11"/>
      <c r="G111" s="11"/>
      <c r="H111" s="11"/>
      <c r="I111" s="11"/>
      <c r="J111" s="11"/>
      <c r="K111" s="11"/>
    </row>
    <row r="112" spans="5:11" s="4" customFormat="1" ht="12.75" customHeight="1" x14ac:dyDescent="0.3">
      <c r="E112" s="11"/>
      <c r="F112" s="11"/>
      <c r="G112" s="11"/>
      <c r="H112" s="11"/>
      <c r="I112" s="11"/>
      <c r="J112" s="11"/>
      <c r="K112" s="11"/>
    </row>
    <row r="113" spans="5:11" s="4" customFormat="1" ht="12.75" customHeight="1" x14ac:dyDescent="0.3">
      <c r="E113" s="11"/>
      <c r="F113" s="11"/>
      <c r="G113" s="11"/>
      <c r="H113" s="11"/>
      <c r="I113" s="11"/>
      <c r="J113" s="11"/>
      <c r="K113" s="11"/>
    </row>
    <row r="114" spans="5:11" s="4" customFormat="1" ht="12.75" customHeight="1" x14ac:dyDescent="0.3">
      <c r="E114" s="11"/>
      <c r="F114" s="11"/>
      <c r="G114" s="11"/>
      <c r="H114" s="11"/>
      <c r="I114" s="11"/>
      <c r="J114" s="11"/>
      <c r="K114" s="11"/>
    </row>
    <row r="115" spans="5:11" s="4" customFormat="1" ht="12.75" customHeight="1" x14ac:dyDescent="0.3">
      <c r="E115" s="11"/>
      <c r="F115" s="11"/>
      <c r="G115" s="11"/>
      <c r="H115" s="11"/>
      <c r="I115" s="11"/>
      <c r="J115" s="11"/>
      <c r="K115" s="11"/>
    </row>
    <row r="116" spans="5:11" s="4" customFormat="1" ht="12.75" customHeight="1" x14ac:dyDescent="0.3">
      <c r="E116" s="11"/>
      <c r="F116" s="11"/>
      <c r="G116" s="11"/>
      <c r="H116" s="11"/>
      <c r="I116" s="11"/>
      <c r="J116" s="11"/>
      <c r="K116" s="11"/>
    </row>
    <row r="117" spans="5:11" s="4" customFormat="1" ht="12.75" customHeight="1" x14ac:dyDescent="0.3">
      <c r="E117" s="11"/>
      <c r="F117" s="11"/>
      <c r="G117" s="11"/>
      <c r="H117" s="11"/>
      <c r="I117" s="11"/>
      <c r="J117" s="11"/>
      <c r="K117" s="11"/>
    </row>
    <row r="118" spans="5:11" s="4" customFormat="1" ht="12.75" customHeight="1" x14ac:dyDescent="0.3">
      <c r="E118" s="11"/>
      <c r="F118" s="11"/>
      <c r="G118" s="11"/>
      <c r="H118" s="11"/>
      <c r="I118" s="11"/>
      <c r="J118" s="11"/>
      <c r="K118" s="11"/>
    </row>
    <row r="119" spans="5:11" s="4" customFormat="1" ht="12.75" customHeight="1" x14ac:dyDescent="0.3">
      <c r="E119" s="11"/>
      <c r="F119" s="11"/>
      <c r="G119" s="11"/>
      <c r="H119" s="11"/>
      <c r="I119" s="11"/>
      <c r="J119" s="11"/>
      <c r="K119" s="11"/>
    </row>
    <row r="120" spans="5:11" s="4" customFormat="1" ht="12.75" customHeight="1" x14ac:dyDescent="0.3">
      <c r="E120" s="11"/>
      <c r="F120" s="11"/>
      <c r="G120" s="11"/>
      <c r="H120" s="11"/>
      <c r="I120" s="11"/>
      <c r="J120" s="11"/>
      <c r="K120" s="11"/>
    </row>
    <row r="121" spans="5:11" s="4" customFormat="1" ht="12.75" customHeight="1" x14ac:dyDescent="0.3">
      <c r="E121" s="11"/>
      <c r="F121" s="11"/>
      <c r="G121" s="11"/>
      <c r="H121" s="11"/>
      <c r="I121" s="11"/>
      <c r="J121" s="11"/>
      <c r="K121" s="11"/>
    </row>
    <row r="122" spans="5:11" s="4" customFormat="1" ht="12.75" customHeight="1" x14ac:dyDescent="0.3">
      <c r="E122" s="11"/>
      <c r="F122" s="11"/>
      <c r="G122" s="11"/>
      <c r="H122" s="11"/>
      <c r="I122" s="11"/>
      <c r="J122" s="11"/>
      <c r="K122" s="11"/>
    </row>
    <row r="123" spans="5:11" s="4" customFormat="1" ht="12.75" customHeight="1" x14ac:dyDescent="0.3">
      <c r="E123" s="11"/>
      <c r="F123" s="11"/>
      <c r="G123" s="11"/>
      <c r="H123" s="11"/>
      <c r="I123" s="11"/>
      <c r="J123" s="11"/>
      <c r="K123" s="11"/>
    </row>
    <row r="124" spans="5:11" s="4" customFormat="1" ht="12.75" customHeight="1" x14ac:dyDescent="0.3">
      <c r="E124" s="11"/>
      <c r="F124" s="11"/>
      <c r="G124" s="11"/>
      <c r="H124" s="11"/>
      <c r="I124" s="11"/>
      <c r="J124" s="11"/>
      <c r="K124" s="11"/>
    </row>
    <row r="125" spans="5:11" s="4" customFormat="1" ht="12.75" customHeight="1" x14ac:dyDescent="0.3">
      <c r="E125" s="11"/>
      <c r="F125" s="11"/>
      <c r="G125" s="11"/>
      <c r="H125" s="11"/>
      <c r="I125" s="11"/>
      <c r="J125" s="11"/>
      <c r="K125" s="11"/>
    </row>
    <row r="126" spans="5:11" s="4" customFormat="1" ht="12.75" customHeight="1" x14ac:dyDescent="0.3">
      <c r="E126" s="11"/>
      <c r="F126" s="11"/>
      <c r="G126" s="11"/>
      <c r="H126" s="11"/>
      <c r="I126" s="11"/>
      <c r="J126" s="11"/>
      <c r="K126" s="11"/>
    </row>
    <row r="127" spans="5:11" s="4" customFormat="1" ht="12.75" customHeight="1" x14ac:dyDescent="0.3">
      <c r="E127" s="11"/>
      <c r="F127" s="11"/>
      <c r="G127" s="11"/>
      <c r="H127" s="11"/>
      <c r="I127" s="11"/>
      <c r="J127" s="11"/>
      <c r="K127" s="11"/>
    </row>
    <row r="128" spans="5:11" s="4" customFormat="1" ht="12.75" customHeight="1" x14ac:dyDescent="0.3">
      <c r="E128" s="11"/>
      <c r="F128" s="11"/>
      <c r="G128" s="11"/>
      <c r="H128" s="11"/>
      <c r="I128" s="11"/>
      <c r="J128" s="11"/>
      <c r="K128" s="11"/>
    </row>
    <row r="129" spans="5:11" s="4" customFormat="1" ht="12.75" customHeight="1" x14ac:dyDescent="0.3">
      <c r="E129" s="11"/>
      <c r="F129" s="11"/>
      <c r="G129" s="11"/>
      <c r="H129" s="11"/>
      <c r="I129" s="11"/>
      <c r="J129" s="11"/>
      <c r="K129" s="11"/>
    </row>
    <row r="130" spans="5:11" s="4" customFormat="1" ht="12.75" customHeight="1" x14ac:dyDescent="0.3">
      <c r="E130" s="11"/>
      <c r="F130" s="11"/>
      <c r="G130" s="11"/>
      <c r="H130" s="11"/>
      <c r="I130" s="11"/>
      <c r="J130" s="11"/>
      <c r="K130" s="11"/>
    </row>
    <row r="131" spans="5:11" s="4" customFormat="1" ht="12.75" customHeight="1" x14ac:dyDescent="0.3">
      <c r="E131" s="11"/>
      <c r="F131" s="11"/>
      <c r="G131" s="11"/>
      <c r="H131" s="11"/>
      <c r="I131" s="11"/>
      <c r="J131" s="11"/>
      <c r="K131" s="11"/>
    </row>
    <row r="132" spans="5:11" s="4" customFormat="1" ht="12.75" customHeight="1" x14ac:dyDescent="0.3">
      <c r="E132" s="11"/>
      <c r="F132" s="11"/>
      <c r="G132" s="11"/>
      <c r="H132" s="11"/>
      <c r="I132" s="11"/>
      <c r="J132" s="11"/>
      <c r="K132" s="11"/>
    </row>
    <row r="133" spans="5:11" s="4" customFormat="1" ht="12.75" customHeight="1" x14ac:dyDescent="0.3">
      <c r="E133" s="11"/>
      <c r="F133" s="11"/>
      <c r="G133" s="11"/>
      <c r="H133" s="11"/>
      <c r="I133" s="11"/>
      <c r="J133" s="11"/>
      <c r="K133" s="11"/>
    </row>
    <row r="134" spans="5:11" s="4" customFormat="1" ht="12.75" customHeight="1" x14ac:dyDescent="0.3">
      <c r="E134" s="11"/>
      <c r="F134" s="11"/>
      <c r="G134" s="11"/>
      <c r="H134" s="11"/>
      <c r="I134" s="11"/>
      <c r="J134" s="11"/>
      <c r="K134" s="11"/>
    </row>
    <row r="135" spans="5:11" s="4" customFormat="1" ht="12.75" customHeight="1" x14ac:dyDescent="0.3">
      <c r="E135" s="11"/>
      <c r="F135" s="11"/>
      <c r="G135" s="11"/>
      <c r="H135" s="11"/>
      <c r="I135" s="11"/>
      <c r="J135" s="11"/>
      <c r="K135" s="11"/>
    </row>
    <row r="136" spans="5:11" s="4" customFormat="1" ht="12.75" customHeight="1" x14ac:dyDescent="0.3">
      <c r="E136" s="11"/>
      <c r="F136" s="11"/>
      <c r="G136" s="11"/>
      <c r="H136" s="11"/>
      <c r="I136" s="11"/>
      <c r="J136" s="11"/>
      <c r="K136" s="11"/>
    </row>
    <row r="137" spans="5:11" s="4" customFormat="1" ht="12.75" customHeight="1" x14ac:dyDescent="0.3">
      <c r="E137" s="11"/>
      <c r="F137" s="11"/>
      <c r="G137" s="11"/>
      <c r="H137" s="11"/>
      <c r="I137" s="11"/>
      <c r="J137" s="11"/>
      <c r="K137" s="11"/>
    </row>
    <row r="138" spans="5:11" s="4" customFormat="1" ht="12.75" customHeight="1" x14ac:dyDescent="0.3">
      <c r="E138" s="11"/>
      <c r="F138" s="11"/>
      <c r="G138" s="11"/>
      <c r="H138" s="11"/>
      <c r="I138" s="11"/>
      <c r="J138" s="11"/>
      <c r="K138" s="11"/>
    </row>
    <row r="139" spans="5:11" s="4" customFormat="1" ht="12.75" customHeight="1" x14ac:dyDescent="0.3">
      <c r="E139" s="11"/>
      <c r="F139" s="11"/>
      <c r="G139" s="11"/>
      <c r="H139" s="11"/>
      <c r="I139" s="11"/>
      <c r="J139" s="11"/>
      <c r="K139" s="11"/>
    </row>
    <row r="140" spans="5:11" s="4" customFormat="1" ht="12.75" customHeight="1" x14ac:dyDescent="0.3">
      <c r="E140" s="11"/>
      <c r="F140" s="11"/>
      <c r="G140" s="11"/>
      <c r="H140" s="11"/>
      <c r="I140" s="11"/>
      <c r="J140" s="11"/>
      <c r="K140" s="11"/>
    </row>
    <row r="141" spans="5:11" s="4" customFormat="1" ht="12.75" customHeight="1" x14ac:dyDescent="0.3">
      <c r="E141" s="11"/>
      <c r="F141" s="11"/>
      <c r="G141" s="11"/>
      <c r="H141" s="11"/>
      <c r="I141" s="11"/>
      <c r="J141" s="11"/>
      <c r="K141" s="11"/>
    </row>
    <row r="142" spans="5:11" s="4" customFormat="1" ht="12.75" customHeight="1" x14ac:dyDescent="0.3">
      <c r="E142" s="11"/>
      <c r="F142" s="11"/>
      <c r="G142" s="11"/>
      <c r="H142" s="11"/>
      <c r="I142" s="11"/>
      <c r="J142" s="11"/>
      <c r="K142" s="11"/>
    </row>
    <row r="143" spans="5:11" s="4" customFormat="1" ht="12.75" customHeight="1" x14ac:dyDescent="0.3">
      <c r="E143" s="11"/>
      <c r="F143" s="11"/>
      <c r="G143" s="11"/>
      <c r="H143" s="11"/>
      <c r="I143" s="11"/>
      <c r="J143" s="11"/>
      <c r="K143" s="11"/>
    </row>
    <row r="144" spans="5:11" s="4" customFormat="1" ht="12.75" customHeight="1" x14ac:dyDescent="0.3">
      <c r="E144" s="11"/>
      <c r="F144" s="11"/>
      <c r="G144" s="11"/>
      <c r="H144" s="11"/>
      <c r="I144" s="11"/>
      <c r="J144" s="11"/>
      <c r="K144" s="11"/>
    </row>
    <row r="145" spans="5:11" s="4" customFormat="1" ht="12.75" customHeight="1" x14ac:dyDescent="0.3">
      <c r="E145" s="11"/>
      <c r="F145" s="11"/>
      <c r="G145" s="11"/>
      <c r="H145" s="11"/>
      <c r="I145" s="11"/>
      <c r="J145" s="11"/>
      <c r="K145" s="11"/>
    </row>
    <row r="146" spans="5:11" s="4" customFormat="1" ht="12.75" customHeight="1" x14ac:dyDescent="0.3">
      <c r="E146" s="11"/>
      <c r="F146" s="11"/>
      <c r="G146" s="11"/>
      <c r="H146" s="11"/>
      <c r="I146" s="11"/>
      <c r="J146" s="11"/>
      <c r="K146" s="11"/>
    </row>
    <row r="147" spans="5:11" s="4" customFormat="1" ht="12.75" customHeight="1" x14ac:dyDescent="0.3">
      <c r="E147" s="11"/>
      <c r="F147" s="11"/>
      <c r="G147" s="11"/>
      <c r="H147" s="11"/>
      <c r="I147" s="11"/>
      <c r="J147" s="11"/>
      <c r="K147" s="11"/>
    </row>
    <row r="148" spans="5:11" s="4" customFormat="1" ht="12.75" customHeight="1" x14ac:dyDescent="0.3">
      <c r="E148" s="11"/>
      <c r="F148" s="11"/>
      <c r="G148" s="11"/>
      <c r="H148" s="11"/>
      <c r="I148" s="11"/>
      <c r="J148" s="11"/>
      <c r="K148" s="11"/>
    </row>
    <row r="149" spans="5:11" s="4" customFormat="1" ht="12.75" customHeight="1" x14ac:dyDescent="0.3">
      <c r="E149" s="11"/>
      <c r="F149" s="11"/>
      <c r="G149" s="11"/>
      <c r="H149" s="11"/>
      <c r="I149" s="11"/>
      <c r="J149" s="11"/>
      <c r="K149" s="11"/>
    </row>
    <row r="150" spans="5:11" s="4" customFormat="1" ht="12.75" customHeight="1" x14ac:dyDescent="0.3">
      <c r="E150" s="11"/>
      <c r="F150" s="11"/>
      <c r="G150" s="11"/>
      <c r="H150" s="11"/>
      <c r="I150" s="11"/>
      <c r="J150" s="11"/>
      <c r="K150" s="11"/>
    </row>
    <row r="151" spans="5:11" s="4" customFormat="1" ht="12.75" customHeight="1" x14ac:dyDescent="0.3">
      <c r="E151" s="11"/>
      <c r="F151" s="11"/>
      <c r="G151" s="11"/>
      <c r="H151" s="11"/>
      <c r="I151" s="11"/>
      <c r="J151" s="11"/>
      <c r="K151" s="11"/>
    </row>
    <row r="152" spans="5:11" s="4" customFormat="1" ht="12.75" customHeight="1" x14ac:dyDescent="0.3">
      <c r="E152" s="11"/>
      <c r="F152" s="11"/>
      <c r="G152" s="11"/>
      <c r="H152" s="11"/>
      <c r="I152" s="11"/>
      <c r="J152" s="11"/>
      <c r="K152" s="11"/>
    </row>
    <row r="153" spans="5:11" s="4" customFormat="1" ht="12.75" customHeight="1" x14ac:dyDescent="0.3">
      <c r="E153" s="11"/>
      <c r="F153" s="11"/>
      <c r="G153" s="11"/>
      <c r="H153" s="11"/>
      <c r="I153" s="11"/>
      <c r="J153" s="11"/>
      <c r="K153" s="11"/>
    </row>
    <row r="154" spans="5:11" s="4" customFormat="1" ht="12.75" customHeight="1" x14ac:dyDescent="0.3">
      <c r="E154" s="11"/>
      <c r="F154" s="11"/>
      <c r="G154" s="11"/>
      <c r="H154" s="11"/>
      <c r="I154" s="11"/>
      <c r="J154" s="11"/>
      <c r="K154" s="11"/>
    </row>
    <row r="155" spans="5:11" s="4" customFormat="1" ht="12.75" customHeight="1" x14ac:dyDescent="0.3">
      <c r="E155" s="11"/>
      <c r="F155" s="11"/>
      <c r="G155" s="11"/>
      <c r="H155" s="11"/>
      <c r="I155" s="11"/>
      <c r="J155" s="11"/>
      <c r="K155" s="11"/>
    </row>
    <row r="156" spans="5:11" s="4" customFormat="1" ht="12.75" customHeight="1" x14ac:dyDescent="0.3">
      <c r="E156" s="11"/>
      <c r="F156" s="11"/>
      <c r="G156" s="11"/>
      <c r="H156" s="11"/>
      <c r="I156" s="11"/>
      <c r="J156" s="11"/>
      <c r="K156" s="11"/>
    </row>
    <row r="157" spans="5:11" s="4" customFormat="1" ht="12.75" customHeight="1" x14ac:dyDescent="0.3">
      <c r="E157" s="11"/>
      <c r="F157" s="11"/>
      <c r="G157" s="11"/>
      <c r="H157" s="11"/>
      <c r="I157" s="11"/>
      <c r="J157" s="11"/>
      <c r="K157" s="11"/>
    </row>
    <row r="158" spans="5:11" s="4" customFormat="1" ht="12.75" customHeight="1" x14ac:dyDescent="0.3">
      <c r="E158" s="11"/>
      <c r="F158" s="11"/>
      <c r="G158" s="11"/>
      <c r="H158" s="11"/>
      <c r="I158" s="11"/>
      <c r="J158" s="11"/>
      <c r="K158" s="11"/>
    </row>
    <row r="159" spans="5:11" s="4" customFormat="1" ht="12.75" customHeight="1" x14ac:dyDescent="0.3">
      <c r="E159" s="11"/>
      <c r="F159" s="11"/>
      <c r="G159" s="11"/>
      <c r="H159" s="11"/>
      <c r="I159" s="11"/>
      <c r="J159" s="11"/>
      <c r="K159" s="11"/>
    </row>
    <row r="160" spans="5:11" s="4" customFormat="1" ht="12.75" customHeight="1" x14ac:dyDescent="0.3">
      <c r="E160" s="11"/>
      <c r="F160" s="11"/>
      <c r="G160" s="11"/>
      <c r="H160" s="11"/>
      <c r="I160" s="11"/>
      <c r="J160" s="11"/>
      <c r="K160" s="11"/>
    </row>
    <row r="161" spans="5:11" s="4" customFormat="1" ht="12.75" customHeight="1" x14ac:dyDescent="0.3">
      <c r="E161" s="11"/>
      <c r="F161" s="11"/>
      <c r="G161" s="11"/>
      <c r="H161" s="11"/>
      <c r="I161" s="11"/>
      <c r="J161" s="11"/>
      <c r="K161" s="11"/>
    </row>
    <row r="162" spans="5:11" s="4" customFormat="1" ht="12.75" customHeight="1" x14ac:dyDescent="0.3">
      <c r="E162" s="11"/>
      <c r="F162" s="11"/>
      <c r="G162" s="11"/>
      <c r="H162" s="11"/>
      <c r="I162" s="11"/>
      <c r="J162" s="11"/>
      <c r="K162" s="11"/>
    </row>
    <row r="163" spans="5:11" s="4" customFormat="1" ht="12.75" customHeight="1" x14ac:dyDescent="0.3">
      <c r="E163" s="11"/>
      <c r="F163" s="11"/>
      <c r="G163" s="11"/>
      <c r="H163" s="11"/>
      <c r="I163" s="11"/>
      <c r="J163" s="11"/>
      <c r="K163" s="11"/>
    </row>
    <row r="164" spans="5:11" s="4" customFormat="1" ht="12.75" customHeight="1" x14ac:dyDescent="0.3">
      <c r="E164" s="11"/>
      <c r="F164" s="11"/>
      <c r="G164" s="11"/>
      <c r="H164" s="11"/>
      <c r="I164" s="11"/>
      <c r="J164" s="11"/>
      <c r="K164" s="11"/>
    </row>
    <row r="165" spans="5:11" s="4" customFormat="1" ht="12.75" customHeight="1" x14ac:dyDescent="0.3">
      <c r="E165" s="11"/>
      <c r="F165" s="11"/>
      <c r="G165" s="11"/>
      <c r="H165" s="11"/>
      <c r="I165" s="11"/>
      <c r="J165" s="11"/>
      <c r="K165" s="11"/>
    </row>
    <row r="166" spans="5:11" s="4" customFormat="1" ht="12.75" customHeight="1" x14ac:dyDescent="0.3">
      <c r="E166" s="11"/>
      <c r="F166" s="11"/>
      <c r="G166" s="11"/>
      <c r="H166" s="11"/>
      <c r="I166" s="11"/>
      <c r="J166" s="11"/>
      <c r="K166" s="11"/>
    </row>
    <row r="167" spans="5:11" s="4" customFormat="1" ht="12.75" customHeight="1" x14ac:dyDescent="0.3">
      <c r="E167" s="11"/>
      <c r="F167" s="11"/>
      <c r="G167" s="11"/>
      <c r="H167" s="11"/>
      <c r="I167" s="11"/>
      <c r="J167" s="11"/>
      <c r="K167" s="11"/>
    </row>
    <row r="168" spans="5:11" s="4" customFormat="1" ht="12.75" customHeight="1" x14ac:dyDescent="0.3">
      <c r="E168" s="11"/>
      <c r="F168" s="11"/>
      <c r="G168" s="11"/>
      <c r="H168" s="11"/>
      <c r="I168" s="11"/>
      <c r="J168" s="11"/>
      <c r="K168" s="11"/>
    </row>
    <row r="169" spans="5:11" s="4" customFormat="1" ht="12.75" customHeight="1" x14ac:dyDescent="0.3">
      <c r="E169" s="11"/>
      <c r="F169" s="11"/>
      <c r="G169" s="11"/>
      <c r="H169" s="11"/>
      <c r="I169" s="11"/>
      <c r="J169" s="11"/>
      <c r="K169" s="11"/>
    </row>
    <row r="170" spans="5:11" s="4" customFormat="1" ht="12.75" customHeight="1" x14ac:dyDescent="0.3">
      <c r="E170" s="11"/>
      <c r="F170" s="11"/>
      <c r="G170" s="11"/>
      <c r="H170" s="11"/>
      <c r="I170" s="11"/>
      <c r="J170" s="11"/>
      <c r="K170" s="11"/>
    </row>
    <row r="171" spans="5:11" s="4" customFormat="1" ht="12.75" customHeight="1" x14ac:dyDescent="0.3">
      <c r="E171" s="11"/>
      <c r="F171" s="11"/>
      <c r="G171" s="11"/>
      <c r="H171" s="11"/>
      <c r="I171" s="11"/>
      <c r="J171" s="11"/>
      <c r="K171" s="11"/>
    </row>
    <row r="172" spans="5:11" s="4" customFormat="1" ht="12.75" customHeight="1" x14ac:dyDescent="0.3">
      <c r="E172" s="11"/>
      <c r="F172" s="11"/>
      <c r="G172" s="11"/>
      <c r="H172" s="11"/>
      <c r="I172" s="11"/>
      <c r="J172" s="11"/>
      <c r="K172" s="11"/>
    </row>
    <row r="173" spans="5:11" s="4" customFormat="1" ht="12.75" customHeight="1" x14ac:dyDescent="0.3">
      <c r="E173" s="11"/>
      <c r="F173" s="11"/>
      <c r="G173" s="11"/>
      <c r="H173" s="11"/>
      <c r="I173" s="11"/>
      <c r="J173" s="11"/>
      <c r="K173" s="11"/>
    </row>
    <row r="174" spans="5:11" s="4" customFormat="1" ht="12.75" customHeight="1" x14ac:dyDescent="0.3">
      <c r="E174" s="11"/>
      <c r="F174" s="11"/>
      <c r="G174" s="11"/>
      <c r="H174" s="11"/>
      <c r="I174" s="11"/>
      <c r="J174" s="11"/>
      <c r="K174" s="11"/>
    </row>
    <row r="175" spans="5:11" s="4" customFormat="1" ht="12.75" customHeight="1" x14ac:dyDescent="0.3">
      <c r="E175" s="11"/>
      <c r="F175" s="11"/>
      <c r="G175" s="11"/>
      <c r="H175" s="11"/>
      <c r="I175" s="11"/>
      <c r="J175" s="11"/>
      <c r="K175" s="11"/>
    </row>
    <row r="176" spans="5:11" s="4" customFormat="1" ht="12.75" customHeight="1" x14ac:dyDescent="0.3">
      <c r="E176" s="11"/>
      <c r="F176" s="11"/>
      <c r="G176" s="11"/>
      <c r="H176" s="11"/>
      <c r="I176" s="11"/>
      <c r="J176" s="11"/>
      <c r="K176" s="11"/>
    </row>
    <row r="177" spans="5:11" s="4" customFormat="1" ht="12.75" customHeight="1" x14ac:dyDescent="0.3">
      <c r="E177" s="11"/>
      <c r="F177" s="11"/>
      <c r="G177" s="11"/>
      <c r="H177" s="11"/>
      <c r="I177" s="11"/>
      <c r="J177" s="11"/>
      <c r="K177" s="11"/>
    </row>
    <row r="178" spans="5:11" s="4" customFormat="1" ht="12.75" customHeight="1" x14ac:dyDescent="0.3">
      <c r="E178" s="11"/>
      <c r="F178" s="11"/>
      <c r="G178" s="11"/>
      <c r="H178" s="11"/>
      <c r="I178" s="11"/>
      <c r="J178" s="11"/>
      <c r="K178" s="11"/>
    </row>
    <row r="179" spans="5:11" s="4" customFormat="1" ht="12.75" customHeight="1" x14ac:dyDescent="0.3">
      <c r="E179" s="11"/>
      <c r="F179" s="11"/>
      <c r="G179" s="11"/>
      <c r="H179" s="11"/>
      <c r="I179" s="11"/>
      <c r="J179" s="11"/>
      <c r="K179" s="11"/>
    </row>
    <row r="180" spans="5:11" s="4" customFormat="1" ht="12.75" customHeight="1" x14ac:dyDescent="0.3">
      <c r="E180" s="11"/>
      <c r="F180" s="11"/>
      <c r="G180" s="11"/>
      <c r="H180" s="11"/>
      <c r="I180" s="11"/>
      <c r="J180" s="11"/>
      <c r="K180" s="11"/>
    </row>
    <row r="181" spans="5:11" s="4" customFormat="1" ht="12.75" customHeight="1" x14ac:dyDescent="0.3">
      <c r="E181" s="11"/>
      <c r="F181" s="11"/>
      <c r="G181" s="11"/>
      <c r="H181" s="11"/>
      <c r="I181" s="11"/>
      <c r="J181" s="11"/>
      <c r="K181" s="11"/>
    </row>
    <row r="182" spans="5:11" s="4" customFormat="1" ht="12.75" customHeight="1" x14ac:dyDescent="0.3">
      <c r="E182" s="11"/>
      <c r="F182" s="11"/>
      <c r="G182" s="11"/>
      <c r="H182" s="11"/>
      <c r="I182" s="11"/>
      <c r="J182" s="11"/>
      <c r="K182" s="11"/>
    </row>
    <row r="183" spans="5:11" s="4" customFormat="1" ht="12.75" customHeight="1" x14ac:dyDescent="0.3">
      <c r="E183" s="11"/>
      <c r="F183" s="11"/>
      <c r="G183" s="11"/>
      <c r="H183" s="11"/>
      <c r="I183" s="11"/>
      <c r="J183" s="11"/>
      <c r="K183" s="11"/>
    </row>
    <row r="184" spans="5:11" s="4" customFormat="1" ht="12.75" customHeight="1" x14ac:dyDescent="0.3">
      <c r="E184" s="11"/>
      <c r="F184" s="11"/>
      <c r="G184" s="11"/>
      <c r="H184" s="11"/>
      <c r="I184" s="11"/>
      <c r="J184" s="11"/>
      <c r="K184" s="11"/>
    </row>
    <row r="185" spans="5:11" s="4" customFormat="1" ht="12.75" customHeight="1" x14ac:dyDescent="0.3">
      <c r="E185" s="11"/>
      <c r="F185" s="11"/>
      <c r="G185" s="11"/>
      <c r="H185" s="11"/>
      <c r="I185" s="11"/>
      <c r="J185" s="11"/>
      <c r="K185" s="11"/>
    </row>
    <row r="186" spans="5:11" s="4" customFormat="1" ht="12.75" customHeight="1" x14ac:dyDescent="0.3">
      <c r="E186" s="11"/>
      <c r="F186" s="11"/>
      <c r="G186" s="11"/>
      <c r="H186" s="11"/>
      <c r="I186" s="11"/>
      <c r="J186" s="11"/>
      <c r="K186" s="11"/>
    </row>
    <row r="187" spans="5:11" s="4" customFormat="1" ht="12.75" customHeight="1" x14ac:dyDescent="0.3">
      <c r="E187" s="11"/>
      <c r="F187" s="11"/>
      <c r="G187" s="11"/>
      <c r="H187" s="11"/>
      <c r="I187" s="11"/>
      <c r="J187" s="11"/>
      <c r="K187" s="11"/>
    </row>
    <row r="188" spans="5:11" s="4" customFormat="1" ht="12.75" customHeight="1" x14ac:dyDescent="0.3">
      <c r="E188" s="11"/>
      <c r="F188" s="11"/>
      <c r="G188" s="11"/>
      <c r="H188" s="11"/>
      <c r="I188" s="11"/>
      <c r="J188" s="11"/>
      <c r="K188" s="11"/>
    </row>
    <row r="189" spans="5:11" s="4" customFormat="1" ht="12.75" customHeight="1" x14ac:dyDescent="0.3">
      <c r="E189" s="11"/>
      <c r="F189" s="11"/>
      <c r="G189" s="11"/>
      <c r="H189" s="11"/>
      <c r="I189" s="11"/>
      <c r="J189" s="11"/>
      <c r="K189" s="11"/>
    </row>
    <row r="190" spans="5:11" s="4" customFormat="1" ht="12.75" customHeight="1" x14ac:dyDescent="0.3">
      <c r="E190" s="11"/>
      <c r="F190" s="11"/>
      <c r="G190" s="11"/>
      <c r="H190" s="11"/>
      <c r="I190" s="11"/>
      <c r="J190" s="11"/>
      <c r="K190" s="11"/>
    </row>
    <row r="191" spans="5:11" s="4" customFormat="1" ht="12.75" customHeight="1" x14ac:dyDescent="0.3">
      <c r="E191" s="11"/>
      <c r="F191" s="11"/>
      <c r="G191" s="11"/>
      <c r="H191" s="11"/>
      <c r="I191" s="11"/>
      <c r="J191" s="11"/>
      <c r="K191" s="11"/>
    </row>
    <row r="192" spans="5:11" s="4" customFormat="1" ht="12.75" customHeight="1" x14ac:dyDescent="0.3">
      <c r="E192" s="11"/>
      <c r="F192" s="11"/>
      <c r="G192" s="11"/>
      <c r="H192" s="11"/>
      <c r="I192" s="11"/>
      <c r="J192" s="11"/>
      <c r="K192" s="11"/>
    </row>
    <row r="193" spans="5:11" s="4" customFormat="1" ht="12.75" customHeight="1" x14ac:dyDescent="0.3">
      <c r="E193" s="11"/>
      <c r="F193" s="11"/>
      <c r="G193" s="11"/>
      <c r="H193" s="11"/>
      <c r="I193" s="11"/>
      <c r="J193" s="11"/>
      <c r="K193" s="11"/>
    </row>
    <row r="194" spans="5:11" s="4" customFormat="1" ht="12.75" customHeight="1" x14ac:dyDescent="0.3">
      <c r="E194" s="11"/>
      <c r="F194" s="11"/>
      <c r="G194" s="11"/>
      <c r="H194" s="11"/>
      <c r="I194" s="11"/>
      <c r="J194" s="11"/>
      <c r="K194" s="11"/>
    </row>
    <row r="195" spans="5:11" s="4" customFormat="1" ht="12.75" customHeight="1" x14ac:dyDescent="0.3">
      <c r="E195" s="11"/>
      <c r="F195" s="11"/>
      <c r="G195" s="11"/>
      <c r="H195" s="11"/>
      <c r="I195" s="11"/>
      <c r="J195" s="11"/>
      <c r="K195" s="11"/>
    </row>
    <row r="196" spans="5:11" s="4" customFormat="1" ht="12.75" customHeight="1" x14ac:dyDescent="0.3">
      <c r="E196" s="11"/>
      <c r="F196" s="11"/>
      <c r="G196" s="11"/>
      <c r="H196" s="11"/>
      <c r="I196" s="11"/>
      <c r="J196" s="11"/>
      <c r="K196" s="11"/>
    </row>
    <row r="197" spans="5:11" s="4" customFormat="1" ht="12.75" customHeight="1" x14ac:dyDescent="0.3">
      <c r="E197" s="11"/>
      <c r="F197" s="11"/>
      <c r="G197" s="11"/>
      <c r="H197" s="11"/>
      <c r="I197" s="11"/>
      <c r="J197" s="11"/>
      <c r="K197" s="11"/>
    </row>
    <row r="198" spans="5:11" s="4" customFormat="1" ht="12.75" customHeight="1" x14ac:dyDescent="0.3">
      <c r="E198" s="11"/>
      <c r="F198" s="11"/>
      <c r="G198" s="11"/>
      <c r="H198" s="11"/>
      <c r="I198" s="11"/>
      <c r="J198" s="11"/>
      <c r="K198" s="11"/>
    </row>
    <row r="199" spans="5:11" s="4" customFormat="1" ht="12.75" customHeight="1" x14ac:dyDescent="0.3">
      <c r="E199" s="11"/>
      <c r="F199" s="11"/>
      <c r="G199" s="11"/>
      <c r="H199" s="11"/>
      <c r="I199" s="11"/>
      <c r="J199" s="11"/>
      <c r="K199" s="11"/>
    </row>
    <row r="200" spans="5:11" s="4" customFormat="1" ht="12.75" customHeight="1" x14ac:dyDescent="0.3">
      <c r="E200" s="11"/>
      <c r="F200" s="11"/>
      <c r="G200" s="11"/>
      <c r="H200" s="11"/>
      <c r="I200" s="11"/>
      <c r="J200" s="11"/>
      <c r="K200" s="11"/>
    </row>
    <row r="201" spans="5:11" s="4" customFormat="1" ht="12.75" customHeight="1" x14ac:dyDescent="0.3">
      <c r="E201" s="11"/>
      <c r="F201" s="11"/>
      <c r="G201" s="11"/>
      <c r="H201" s="11"/>
      <c r="I201" s="11"/>
      <c r="J201" s="11"/>
      <c r="K201" s="11"/>
    </row>
    <row r="202" spans="5:11" s="4" customFormat="1" ht="12.75" customHeight="1" x14ac:dyDescent="0.3">
      <c r="E202" s="11"/>
      <c r="F202" s="11"/>
      <c r="G202" s="11"/>
      <c r="H202" s="11"/>
      <c r="I202" s="11"/>
      <c r="J202" s="11"/>
      <c r="K202" s="11"/>
    </row>
    <row r="203" spans="5:11" s="4" customFormat="1" ht="12.75" customHeight="1" x14ac:dyDescent="0.3">
      <c r="E203" s="11"/>
      <c r="F203" s="11"/>
      <c r="G203" s="11"/>
      <c r="H203" s="11"/>
      <c r="I203" s="11"/>
      <c r="J203" s="11"/>
      <c r="K203" s="11"/>
    </row>
    <row r="204" spans="5:11" s="4" customFormat="1" ht="12.75" customHeight="1" x14ac:dyDescent="0.3">
      <c r="E204" s="11"/>
      <c r="F204" s="11"/>
      <c r="G204" s="11"/>
      <c r="H204" s="11"/>
      <c r="I204" s="11"/>
      <c r="J204" s="11"/>
      <c r="K204" s="11"/>
    </row>
    <row r="205" spans="5:11" s="4" customFormat="1" ht="12.75" customHeight="1" x14ac:dyDescent="0.3">
      <c r="E205" s="11"/>
      <c r="F205" s="11"/>
      <c r="G205" s="11"/>
      <c r="H205" s="11"/>
      <c r="I205" s="11"/>
      <c r="J205" s="11"/>
      <c r="K205" s="11"/>
    </row>
    <row r="206" spans="5:11" s="4" customFormat="1" ht="12.75" customHeight="1" x14ac:dyDescent="0.3">
      <c r="E206" s="11"/>
      <c r="F206" s="11"/>
      <c r="G206" s="11"/>
      <c r="H206" s="11"/>
      <c r="I206" s="11"/>
      <c r="J206" s="11"/>
      <c r="K206" s="11"/>
    </row>
    <row r="207" spans="5:11" s="4" customFormat="1" ht="12.75" customHeight="1" x14ac:dyDescent="0.3">
      <c r="E207" s="11"/>
      <c r="F207" s="11"/>
      <c r="G207" s="11"/>
      <c r="H207" s="11"/>
      <c r="I207" s="11"/>
      <c r="J207" s="11"/>
      <c r="K207" s="11"/>
    </row>
    <row r="208" spans="5:11" s="4" customFormat="1" ht="12.75" customHeight="1" x14ac:dyDescent="0.3">
      <c r="E208" s="11"/>
      <c r="F208" s="11"/>
      <c r="G208" s="11"/>
      <c r="H208" s="11"/>
      <c r="I208" s="11"/>
      <c r="J208" s="11"/>
      <c r="K208" s="11"/>
    </row>
    <row r="209" spans="5:11" s="4" customFormat="1" ht="12.75" customHeight="1" x14ac:dyDescent="0.3">
      <c r="E209" s="11"/>
      <c r="F209" s="11"/>
      <c r="G209" s="11"/>
      <c r="H209" s="11"/>
      <c r="I209" s="11"/>
      <c r="J209" s="11"/>
      <c r="K209" s="11"/>
    </row>
    <row r="210" spans="5:11" s="4" customFormat="1" ht="12.75" customHeight="1" x14ac:dyDescent="0.3">
      <c r="E210" s="11"/>
      <c r="F210" s="11"/>
      <c r="G210" s="11"/>
      <c r="H210" s="11"/>
      <c r="I210" s="11"/>
      <c r="J210" s="11"/>
      <c r="K210" s="11"/>
    </row>
    <row r="211" spans="5:11" s="4" customFormat="1" ht="12.75" customHeight="1" x14ac:dyDescent="0.3">
      <c r="E211" s="11"/>
      <c r="F211" s="11"/>
      <c r="G211" s="11"/>
      <c r="H211" s="11"/>
      <c r="I211" s="11"/>
      <c r="J211" s="11"/>
      <c r="K211" s="11"/>
    </row>
    <row r="212" spans="5:11" s="4" customFormat="1" ht="12.75" customHeight="1" x14ac:dyDescent="0.3">
      <c r="E212" s="11"/>
      <c r="F212" s="11"/>
      <c r="G212" s="11"/>
      <c r="H212" s="11"/>
      <c r="I212" s="11"/>
      <c r="J212" s="11"/>
      <c r="K212" s="11"/>
    </row>
    <row r="213" spans="5:11" s="4" customFormat="1" ht="12.75" customHeight="1" x14ac:dyDescent="0.3">
      <c r="E213" s="11"/>
      <c r="F213" s="11"/>
      <c r="G213" s="11"/>
      <c r="H213" s="11"/>
      <c r="I213" s="11"/>
      <c r="J213" s="11"/>
      <c r="K213" s="11"/>
    </row>
    <row r="214" spans="5:11" s="4" customFormat="1" ht="12.75" customHeight="1" x14ac:dyDescent="0.3">
      <c r="E214" s="11"/>
      <c r="F214" s="11"/>
      <c r="G214" s="11"/>
      <c r="H214" s="11"/>
      <c r="I214" s="11"/>
      <c r="J214" s="11"/>
      <c r="K214" s="11"/>
    </row>
    <row r="215" spans="5:11" s="4" customFormat="1" ht="12.75" customHeight="1" x14ac:dyDescent="0.3">
      <c r="E215" s="11"/>
      <c r="F215" s="11"/>
      <c r="G215" s="11"/>
      <c r="H215" s="11"/>
      <c r="I215" s="11"/>
      <c r="J215" s="11"/>
      <c r="K215" s="11"/>
    </row>
    <row r="216" spans="5:11" s="4" customFormat="1" ht="12.75" customHeight="1" x14ac:dyDescent="0.3">
      <c r="E216" s="11"/>
      <c r="F216" s="11"/>
      <c r="G216" s="11"/>
      <c r="H216" s="11"/>
      <c r="I216" s="11"/>
      <c r="J216" s="11"/>
      <c r="K216" s="11"/>
    </row>
    <row r="217" spans="5:11" s="4" customFormat="1" ht="12.75" customHeight="1" x14ac:dyDescent="0.3">
      <c r="E217" s="11"/>
      <c r="F217" s="11"/>
      <c r="G217" s="11"/>
      <c r="H217" s="11"/>
      <c r="I217" s="11"/>
      <c r="J217" s="11"/>
      <c r="K217" s="11"/>
    </row>
    <row r="218" spans="5:11" s="4" customFormat="1" ht="12.75" customHeight="1" x14ac:dyDescent="0.3">
      <c r="E218" s="11"/>
      <c r="F218" s="11"/>
      <c r="G218" s="11"/>
      <c r="H218" s="11"/>
      <c r="I218" s="11"/>
      <c r="J218" s="11"/>
      <c r="K218" s="11"/>
    </row>
    <row r="219" spans="5:11" s="4" customFormat="1" ht="12.75" customHeight="1" x14ac:dyDescent="0.3">
      <c r="E219" s="11"/>
      <c r="F219" s="11"/>
      <c r="G219" s="11"/>
      <c r="H219" s="11"/>
      <c r="I219" s="11"/>
      <c r="J219" s="11"/>
      <c r="K219" s="11"/>
    </row>
    <row r="220" spans="5:11" s="4" customFormat="1" ht="12.75" customHeight="1" x14ac:dyDescent="0.3">
      <c r="E220" s="11"/>
      <c r="F220" s="11"/>
      <c r="G220" s="11"/>
      <c r="H220" s="11"/>
      <c r="I220" s="11"/>
      <c r="J220" s="11"/>
      <c r="K220" s="11"/>
    </row>
    <row r="221" spans="5:11" s="4" customFormat="1" ht="12.75" customHeight="1" x14ac:dyDescent="0.3">
      <c r="E221" s="11"/>
      <c r="F221" s="11"/>
      <c r="G221" s="11"/>
      <c r="H221" s="11"/>
      <c r="I221" s="11"/>
      <c r="J221" s="11"/>
      <c r="K221" s="11"/>
    </row>
    <row r="222" spans="5:11" s="4" customFormat="1" ht="12.75" customHeight="1" x14ac:dyDescent="0.3">
      <c r="E222" s="11"/>
      <c r="F222" s="11"/>
      <c r="G222" s="11"/>
      <c r="H222" s="11"/>
      <c r="I222" s="11"/>
      <c r="J222" s="11"/>
      <c r="K222" s="11"/>
    </row>
    <row r="223" spans="5:11" s="4" customFormat="1" ht="12.75" customHeight="1" x14ac:dyDescent="0.3">
      <c r="E223" s="11"/>
      <c r="F223" s="11"/>
      <c r="G223" s="11"/>
      <c r="H223" s="11"/>
      <c r="I223" s="11"/>
      <c r="J223" s="11"/>
      <c r="K223" s="11"/>
    </row>
    <row r="224" spans="5:11" s="4" customFormat="1" ht="12.75" customHeight="1" x14ac:dyDescent="0.3">
      <c r="E224" s="11"/>
      <c r="F224" s="11"/>
      <c r="G224" s="11"/>
      <c r="H224" s="11"/>
      <c r="I224" s="11"/>
      <c r="J224" s="11"/>
      <c r="K224" s="11"/>
    </row>
    <row r="225" spans="5:11" s="4" customFormat="1" ht="12.75" customHeight="1" x14ac:dyDescent="0.3">
      <c r="E225" s="11"/>
      <c r="F225" s="11"/>
      <c r="G225" s="11"/>
      <c r="H225" s="11"/>
      <c r="I225" s="11"/>
      <c r="J225" s="11"/>
      <c r="K225" s="11"/>
    </row>
    <row r="226" spans="5:11" s="4" customFormat="1" ht="12.75" customHeight="1" x14ac:dyDescent="0.3">
      <c r="E226" s="11"/>
      <c r="F226" s="11"/>
      <c r="G226" s="11"/>
      <c r="H226" s="11"/>
      <c r="I226" s="11"/>
      <c r="J226" s="11"/>
      <c r="K226" s="11"/>
    </row>
    <row r="227" spans="5:11" s="4" customFormat="1" ht="12.75" customHeight="1" x14ac:dyDescent="0.3">
      <c r="E227" s="11"/>
      <c r="F227" s="11"/>
      <c r="G227" s="11"/>
      <c r="H227" s="11"/>
      <c r="I227" s="11"/>
      <c r="J227" s="11"/>
      <c r="K227" s="11"/>
    </row>
    <row r="228" spans="5:11" s="4" customFormat="1" ht="12.75" customHeight="1" x14ac:dyDescent="0.3">
      <c r="E228" s="11"/>
      <c r="F228" s="11"/>
      <c r="G228" s="11"/>
      <c r="H228" s="11"/>
      <c r="I228" s="11"/>
      <c r="J228" s="11"/>
      <c r="K228" s="11"/>
    </row>
    <row r="229" spans="5:11" s="4" customFormat="1" ht="12.75" customHeight="1" x14ac:dyDescent="0.3">
      <c r="E229" s="11"/>
      <c r="F229" s="11"/>
      <c r="G229" s="11"/>
      <c r="H229" s="11"/>
      <c r="I229" s="11"/>
      <c r="J229" s="11"/>
      <c r="K229" s="11"/>
    </row>
    <row r="230" spans="5:11" s="4" customFormat="1" ht="12.75" customHeight="1" x14ac:dyDescent="0.3">
      <c r="E230" s="11"/>
      <c r="F230" s="11"/>
      <c r="G230" s="11"/>
      <c r="H230" s="11"/>
      <c r="I230" s="11"/>
      <c r="J230" s="11"/>
      <c r="K230" s="11"/>
    </row>
    <row r="231" spans="5:11" s="4" customFormat="1" ht="12.75" customHeight="1" x14ac:dyDescent="0.3">
      <c r="E231" s="11"/>
      <c r="F231" s="11"/>
      <c r="G231" s="11"/>
      <c r="H231" s="11"/>
      <c r="I231" s="11"/>
      <c r="J231" s="11"/>
      <c r="K231" s="11"/>
    </row>
    <row r="232" spans="5:11" s="4" customFormat="1" ht="12.75" customHeight="1" x14ac:dyDescent="0.3">
      <c r="E232" s="11"/>
      <c r="F232" s="11"/>
      <c r="G232" s="11"/>
      <c r="H232" s="11"/>
      <c r="I232" s="11"/>
      <c r="J232" s="11"/>
      <c r="K232" s="11"/>
    </row>
    <row r="233" spans="5:11" s="4" customFormat="1" ht="12.75" customHeight="1" x14ac:dyDescent="0.3">
      <c r="E233" s="11"/>
      <c r="F233" s="11"/>
      <c r="G233" s="11"/>
      <c r="H233" s="11"/>
      <c r="I233" s="11"/>
      <c r="J233" s="11"/>
      <c r="K233" s="11"/>
    </row>
    <row r="234" spans="5:11" s="4" customFormat="1" ht="12.75" customHeight="1" x14ac:dyDescent="0.3">
      <c r="E234" s="11"/>
      <c r="F234" s="11"/>
      <c r="G234" s="11"/>
      <c r="H234" s="11"/>
      <c r="I234" s="11"/>
      <c r="J234" s="11"/>
      <c r="K234" s="11"/>
    </row>
    <row r="235" spans="5:11" s="4" customFormat="1" ht="12.75" customHeight="1" x14ac:dyDescent="0.3">
      <c r="E235" s="11"/>
      <c r="F235" s="11"/>
      <c r="G235" s="11"/>
      <c r="H235" s="11"/>
      <c r="I235" s="11"/>
      <c r="J235" s="11"/>
      <c r="K235" s="11"/>
    </row>
    <row r="236" spans="5:11" s="4" customFormat="1" ht="12.75" customHeight="1" x14ac:dyDescent="0.3">
      <c r="E236" s="11"/>
      <c r="F236" s="11"/>
      <c r="G236" s="11"/>
      <c r="H236" s="11"/>
      <c r="I236" s="11"/>
      <c r="J236" s="11"/>
      <c r="K236" s="11"/>
    </row>
  </sheetData>
  <sheetProtection algorithmName="SHA-512" hashValue="x57N9YyrRUWO5/MX9jmy6lETnj1o0zluI/gevLJ83bzH7sr0ais1OcXUefjOuBsBgiDqCrY/Xdoid/neusV35A==" saltValue="F8mf8BSSnZtn5sm6SGx5HQ==" spinCount="100000" sheet="1" objects="1" scenarios="1"/>
  <protectedRanges>
    <protectedRange sqref="D32" name="Obseg4"/>
    <protectedRange sqref="H11:H23" name="Obseg3"/>
    <protectedRange sqref="F11:F23" name="Obseg2"/>
    <protectedRange sqref="D4:D5" name="Obseg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59BF-5926-418F-B37F-560B8A613301}">
  <dimension ref="B1:K240"/>
  <sheetViews>
    <sheetView zoomScaleNormal="100" workbookViewId="0">
      <selection activeCell="J30" sqref="J30"/>
    </sheetView>
  </sheetViews>
  <sheetFormatPr defaultRowHeight="12.75" customHeight="1" x14ac:dyDescent="0.3"/>
  <cols>
    <col min="1" max="1" width="2.5703125" style="2" customWidth="1"/>
    <col min="2" max="3" width="5.28515625" style="4" customWidth="1"/>
    <col min="4" max="4" width="57.28515625" style="2" customWidth="1"/>
    <col min="5" max="5" width="4.7109375" style="3" customWidth="1"/>
    <col min="6" max="6" width="45.7109375" style="3" customWidth="1"/>
    <col min="7" max="7" width="9" style="3" customWidth="1"/>
    <col min="8" max="8" width="13.7109375" style="3" customWidth="1"/>
    <col min="9" max="9" width="7.5703125" style="3" customWidth="1"/>
    <col min="10" max="10" width="13.7109375" style="3" customWidth="1"/>
    <col min="11" max="11" width="16.7109375" style="3" customWidth="1"/>
    <col min="12" max="16384" width="9.140625" style="2"/>
  </cols>
  <sheetData>
    <row r="1" spans="2:11" ht="12.75" customHeight="1" x14ac:dyDescent="0.3">
      <c r="B1" s="48" t="s">
        <v>459</v>
      </c>
      <c r="C1" s="48"/>
      <c r="D1" s="32"/>
      <c r="E1" s="29"/>
      <c r="F1" s="30"/>
    </row>
    <row r="2" spans="2:11" ht="12.75" customHeight="1" x14ac:dyDescent="0.3">
      <c r="B2" s="32" t="s">
        <v>341</v>
      </c>
      <c r="C2" s="32"/>
      <c r="D2" s="32"/>
      <c r="E2" s="29"/>
      <c r="F2" s="30"/>
    </row>
    <row r="4" spans="2:11" ht="12.75" customHeight="1" x14ac:dyDescent="0.3">
      <c r="B4" s="13" t="s">
        <v>25</v>
      </c>
      <c r="C4" s="88"/>
    </row>
    <row r="7" spans="2:11" s="5" customFormat="1" ht="12.75" customHeight="1" x14ac:dyDescent="0.3">
      <c r="E7" s="90"/>
      <c r="F7" s="89" t="s">
        <v>97</v>
      </c>
      <c r="G7" s="89"/>
      <c r="H7" s="89"/>
      <c r="I7" s="90"/>
      <c r="J7" s="90"/>
      <c r="K7" s="90"/>
    </row>
    <row r="8" spans="2:11" s="5" customFormat="1" ht="12.75" customHeight="1" x14ac:dyDescent="0.3">
      <c r="E8" s="90"/>
      <c r="F8" s="89" t="s">
        <v>445</v>
      </c>
      <c r="G8" s="89"/>
      <c r="H8" s="89"/>
      <c r="I8" s="90"/>
      <c r="J8" s="90"/>
      <c r="K8" s="90"/>
    </row>
    <row r="10" spans="2:11" s="1" customFormat="1" ht="12.75" customHeight="1" x14ac:dyDescent="0.3">
      <c r="B10" s="107" t="s">
        <v>26</v>
      </c>
      <c r="C10" s="151"/>
      <c r="D10" s="108" t="s">
        <v>18</v>
      </c>
      <c r="E10" s="109" t="s">
        <v>20</v>
      </c>
      <c r="F10" s="110" t="s">
        <v>159</v>
      </c>
      <c r="G10" s="111" t="s">
        <v>19</v>
      </c>
      <c r="H10" s="111" t="s">
        <v>21</v>
      </c>
      <c r="I10" s="111" t="s">
        <v>22</v>
      </c>
      <c r="J10" s="111" t="s">
        <v>23</v>
      </c>
      <c r="K10" s="111" t="s">
        <v>24</v>
      </c>
    </row>
    <row r="11" spans="2:11" s="4" customFormat="1" ht="12.75" customHeight="1" x14ac:dyDescent="0.3">
      <c r="B11" s="91">
        <v>1</v>
      </c>
      <c r="C11" s="84">
        <v>760</v>
      </c>
      <c r="D11" s="105" t="s">
        <v>211</v>
      </c>
      <c r="E11" s="148" t="s">
        <v>40</v>
      </c>
      <c r="F11" s="84"/>
      <c r="G11" s="87">
        <v>30</v>
      </c>
      <c r="H11" s="92">
        <v>0</v>
      </c>
      <c r="I11" s="84">
        <v>9.5</v>
      </c>
      <c r="J11" s="92">
        <f t="shared" ref="J11" si="0">H11*1.095</f>
        <v>0</v>
      </c>
      <c r="K11" s="93">
        <f t="shared" ref="K11" si="1">G11*J11</f>
        <v>0</v>
      </c>
    </row>
    <row r="12" spans="2:11" s="4" customFormat="1" ht="12.75" customHeight="1" x14ac:dyDescent="0.3">
      <c r="B12" s="91">
        <f>B11+1</f>
        <v>2</v>
      </c>
      <c r="C12" s="84"/>
      <c r="D12" s="94" t="s">
        <v>427</v>
      </c>
      <c r="E12" s="148" t="s">
        <v>40</v>
      </c>
      <c r="F12" s="14"/>
      <c r="G12" s="87">
        <v>40</v>
      </c>
      <c r="H12" s="15">
        <v>0</v>
      </c>
      <c r="I12" s="84">
        <v>9.5</v>
      </c>
      <c r="J12" s="92">
        <f t="shared" ref="J12:J27" si="2">H12*1.095</f>
        <v>0</v>
      </c>
      <c r="K12" s="93">
        <f t="shared" ref="K12:K27" si="3">G12*J12</f>
        <v>0</v>
      </c>
    </row>
    <row r="13" spans="2:11" s="4" customFormat="1" ht="12.75" customHeight="1" x14ac:dyDescent="0.3">
      <c r="B13" s="91">
        <f t="shared" ref="B13:B27" si="4">B12+1</f>
        <v>3</v>
      </c>
      <c r="C13" s="84"/>
      <c r="D13" s="102" t="s">
        <v>428</v>
      </c>
      <c r="E13" s="148" t="s">
        <v>40</v>
      </c>
      <c r="F13" s="14"/>
      <c r="G13" s="87">
        <v>670</v>
      </c>
      <c r="H13" s="15">
        <v>0</v>
      </c>
      <c r="I13" s="84">
        <v>9.5</v>
      </c>
      <c r="J13" s="92">
        <f t="shared" si="2"/>
        <v>0</v>
      </c>
      <c r="K13" s="93">
        <f t="shared" si="3"/>
        <v>0</v>
      </c>
    </row>
    <row r="14" spans="2:11" s="4" customFormat="1" ht="12.75" customHeight="1" x14ac:dyDescent="0.3">
      <c r="B14" s="91">
        <f t="shared" si="4"/>
        <v>4</v>
      </c>
      <c r="C14" s="84"/>
      <c r="D14" s="102" t="s">
        <v>373</v>
      </c>
      <c r="E14" s="148" t="s">
        <v>40</v>
      </c>
      <c r="F14" s="14"/>
      <c r="G14" s="87">
        <v>10</v>
      </c>
      <c r="H14" s="15">
        <v>0</v>
      </c>
      <c r="I14" s="84">
        <v>9.5</v>
      </c>
      <c r="J14" s="92">
        <f t="shared" si="2"/>
        <v>0</v>
      </c>
      <c r="K14" s="93">
        <f t="shared" si="3"/>
        <v>0</v>
      </c>
    </row>
    <row r="15" spans="2:11" s="4" customFormat="1" ht="12.75" customHeight="1" x14ac:dyDescent="0.3">
      <c r="B15" s="91">
        <f t="shared" si="4"/>
        <v>5</v>
      </c>
      <c r="C15" s="84"/>
      <c r="D15" s="102" t="s">
        <v>429</v>
      </c>
      <c r="E15" s="148" t="s">
        <v>40</v>
      </c>
      <c r="F15" s="14"/>
      <c r="G15" s="87">
        <v>50</v>
      </c>
      <c r="H15" s="15">
        <v>0</v>
      </c>
      <c r="I15" s="84">
        <v>9.5</v>
      </c>
      <c r="J15" s="92">
        <f t="shared" si="2"/>
        <v>0</v>
      </c>
      <c r="K15" s="93">
        <f t="shared" si="3"/>
        <v>0</v>
      </c>
    </row>
    <row r="16" spans="2:11" s="4" customFormat="1" ht="12.75" customHeight="1" x14ac:dyDescent="0.3">
      <c r="B16" s="91">
        <f t="shared" si="4"/>
        <v>6</v>
      </c>
      <c r="C16" s="84"/>
      <c r="D16" s="102" t="s">
        <v>430</v>
      </c>
      <c r="E16" s="148" t="s">
        <v>40</v>
      </c>
      <c r="F16" s="14"/>
      <c r="G16" s="87">
        <v>100</v>
      </c>
      <c r="H16" s="15">
        <v>0</v>
      </c>
      <c r="I16" s="84">
        <v>9.5</v>
      </c>
      <c r="J16" s="92">
        <f t="shared" si="2"/>
        <v>0</v>
      </c>
      <c r="K16" s="93">
        <f t="shared" si="3"/>
        <v>0</v>
      </c>
    </row>
    <row r="17" spans="2:11" s="4" customFormat="1" ht="12.75" customHeight="1" x14ac:dyDescent="0.3">
      <c r="B17" s="91">
        <f t="shared" si="4"/>
        <v>7</v>
      </c>
      <c r="C17" s="84"/>
      <c r="D17" s="102" t="s">
        <v>439</v>
      </c>
      <c r="E17" s="148" t="s">
        <v>40</v>
      </c>
      <c r="F17" s="14"/>
      <c r="G17" s="87">
        <v>50</v>
      </c>
      <c r="H17" s="15">
        <v>0</v>
      </c>
      <c r="I17" s="84">
        <v>9.5</v>
      </c>
      <c r="J17" s="92">
        <f t="shared" si="2"/>
        <v>0</v>
      </c>
      <c r="K17" s="93">
        <f t="shared" si="3"/>
        <v>0</v>
      </c>
    </row>
    <row r="18" spans="2:11" s="4" customFormat="1" ht="12.75" customHeight="1" x14ac:dyDescent="0.3">
      <c r="B18" s="91">
        <f t="shared" si="4"/>
        <v>8</v>
      </c>
      <c r="C18" s="84"/>
      <c r="D18" s="102" t="s">
        <v>431</v>
      </c>
      <c r="E18" s="148" t="s">
        <v>40</v>
      </c>
      <c r="F18" s="14"/>
      <c r="G18" s="87">
        <v>360</v>
      </c>
      <c r="H18" s="15">
        <v>0</v>
      </c>
      <c r="I18" s="84">
        <v>9.5</v>
      </c>
      <c r="J18" s="92">
        <f t="shared" si="2"/>
        <v>0</v>
      </c>
      <c r="K18" s="93">
        <f t="shared" si="3"/>
        <v>0</v>
      </c>
    </row>
    <row r="19" spans="2:11" s="4" customFormat="1" ht="12.75" customHeight="1" x14ac:dyDescent="0.3">
      <c r="B19" s="91">
        <f t="shared" si="4"/>
        <v>9</v>
      </c>
      <c r="C19" s="84">
        <v>840</v>
      </c>
      <c r="D19" s="102" t="s">
        <v>432</v>
      </c>
      <c r="E19" s="148" t="s">
        <v>40</v>
      </c>
      <c r="F19" s="14"/>
      <c r="G19" s="87">
        <v>350</v>
      </c>
      <c r="H19" s="15">
        <v>0</v>
      </c>
      <c r="I19" s="84">
        <v>9.5</v>
      </c>
      <c r="J19" s="92">
        <f t="shared" si="2"/>
        <v>0</v>
      </c>
      <c r="K19" s="93">
        <f t="shared" si="3"/>
        <v>0</v>
      </c>
    </row>
    <row r="20" spans="2:11" s="4" customFormat="1" ht="12.75" customHeight="1" x14ac:dyDescent="0.3">
      <c r="B20" s="91">
        <f t="shared" si="4"/>
        <v>10</v>
      </c>
      <c r="C20" s="84"/>
      <c r="D20" s="102" t="s">
        <v>433</v>
      </c>
      <c r="E20" s="148" t="s">
        <v>40</v>
      </c>
      <c r="F20" s="14"/>
      <c r="G20" s="87">
        <v>320</v>
      </c>
      <c r="H20" s="15">
        <v>0</v>
      </c>
      <c r="I20" s="84">
        <v>9.5</v>
      </c>
      <c r="J20" s="92">
        <f t="shared" si="2"/>
        <v>0</v>
      </c>
      <c r="K20" s="93">
        <f t="shared" si="3"/>
        <v>0</v>
      </c>
    </row>
    <row r="21" spans="2:11" s="4" customFormat="1" ht="12.75" customHeight="1" x14ac:dyDescent="0.3">
      <c r="B21" s="91">
        <f t="shared" si="4"/>
        <v>11</v>
      </c>
      <c r="C21" s="84"/>
      <c r="D21" s="102" t="s">
        <v>434</v>
      </c>
      <c r="E21" s="148" t="s">
        <v>40</v>
      </c>
      <c r="F21" s="14"/>
      <c r="G21" s="87">
        <v>750</v>
      </c>
      <c r="H21" s="15">
        <v>0</v>
      </c>
      <c r="I21" s="84">
        <v>9.5</v>
      </c>
      <c r="J21" s="92">
        <f t="shared" si="2"/>
        <v>0</v>
      </c>
      <c r="K21" s="93">
        <f t="shared" si="3"/>
        <v>0</v>
      </c>
    </row>
    <row r="22" spans="2:11" s="4" customFormat="1" ht="12.75" customHeight="1" x14ac:dyDescent="0.3">
      <c r="B22" s="91">
        <f t="shared" si="4"/>
        <v>12</v>
      </c>
      <c r="C22" s="84"/>
      <c r="D22" s="102" t="s">
        <v>435</v>
      </c>
      <c r="E22" s="148" t="s">
        <v>40</v>
      </c>
      <c r="F22" s="14"/>
      <c r="G22" s="87">
        <v>120</v>
      </c>
      <c r="H22" s="15">
        <v>0</v>
      </c>
      <c r="I22" s="84">
        <v>9.5</v>
      </c>
      <c r="J22" s="92">
        <f t="shared" si="2"/>
        <v>0</v>
      </c>
      <c r="K22" s="93">
        <f t="shared" si="3"/>
        <v>0</v>
      </c>
    </row>
    <row r="23" spans="2:11" s="4" customFormat="1" ht="12.75" customHeight="1" x14ac:dyDescent="0.3">
      <c r="B23" s="91">
        <f t="shared" si="4"/>
        <v>13</v>
      </c>
      <c r="C23" s="84"/>
      <c r="D23" s="102" t="s">
        <v>436</v>
      </c>
      <c r="E23" s="148" t="s">
        <v>40</v>
      </c>
      <c r="F23" s="14"/>
      <c r="G23" s="87">
        <v>60</v>
      </c>
      <c r="H23" s="15">
        <v>0</v>
      </c>
      <c r="I23" s="84">
        <v>9.5</v>
      </c>
      <c r="J23" s="92">
        <f t="shared" si="2"/>
        <v>0</v>
      </c>
      <c r="K23" s="93">
        <f t="shared" si="3"/>
        <v>0</v>
      </c>
    </row>
    <row r="24" spans="2:11" s="4" customFormat="1" ht="12.75" customHeight="1" x14ac:dyDescent="0.3">
      <c r="B24" s="91">
        <f t="shared" si="4"/>
        <v>14</v>
      </c>
      <c r="C24" s="84"/>
      <c r="D24" s="94" t="s">
        <v>437</v>
      </c>
      <c r="E24" s="148" t="s">
        <v>40</v>
      </c>
      <c r="F24" s="14"/>
      <c r="G24" s="87">
        <v>340</v>
      </c>
      <c r="H24" s="15">
        <v>0</v>
      </c>
      <c r="I24" s="84">
        <v>9.5</v>
      </c>
      <c r="J24" s="92">
        <f t="shared" si="2"/>
        <v>0</v>
      </c>
      <c r="K24" s="93">
        <f t="shared" si="3"/>
        <v>0</v>
      </c>
    </row>
    <row r="25" spans="2:11" s="4" customFormat="1" ht="12.75" customHeight="1" x14ac:dyDescent="0.3">
      <c r="B25" s="91">
        <f t="shared" si="4"/>
        <v>15</v>
      </c>
      <c r="C25" s="84"/>
      <c r="D25" s="94" t="s">
        <v>440</v>
      </c>
      <c r="E25" s="148" t="s">
        <v>40</v>
      </c>
      <c r="F25" s="14"/>
      <c r="G25" s="87">
        <v>120</v>
      </c>
      <c r="H25" s="15">
        <v>0</v>
      </c>
      <c r="I25" s="84">
        <v>9.5</v>
      </c>
      <c r="J25" s="92">
        <f t="shared" si="2"/>
        <v>0</v>
      </c>
      <c r="K25" s="93">
        <f t="shared" si="3"/>
        <v>0</v>
      </c>
    </row>
    <row r="26" spans="2:11" s="4" customFormat="1" ht="12.75" customHeight="1" x14ac:dyDescent="0.3">
      <c r="B26" s="91">
        <f t="shared" si="4"/>
        <v>16</v>
      </c>
      <c r="C26" s="84"/>
      <c r="D26" s="94" t="s">
        <v>441</v>
      </c>
      <c r="E26" s="148" t="s">
        <v>40</v>
      </c>
      <c r="F26" s="14"/>
      <c r="G26" s="87">
        <v>240</v>
      </c>
      <c r="H26" s="15">
        <v>0</v>
      </c>
      <c r="I26" s="84">
        <v>9.5</v>
      </c>
      <c r="J26" s="92">
        <f t="shared" si="2"/>
        <v>0</v>
      </c>
      <c r="K26" s="93">
        <f t="shared" si="3"/>
        <v>0</v>
      </c>
    </row>
    <row r="27" spans="2:11" s="4" customFormat="1" ht="12.75" customHeight="1" x14ac:dyDescent="0.3">
      <c r="B27" s="91">
        <f t="shared" si="4"/>
        <v>17</v>
      </c>
      <c r="C27" s="84"/>
      <c r="D27" s="94" t="s">
        <v>400</v>
      </c>
      <c r="E27" s="148" t="s">
        <v>40</v>
      </c>
      <c r="F27" s="14"/>
      <c r="G27" s="87">
        <v>20</v>
      </c>
      <c r="H27" s="15">
        <v>0</v>
      </c>
      <c r="I27" s="84">
        <v>9.5</v>
      </c>
      <c r="J27" s="92">
        <f t="shared" si="2"/>
        <v>0</v>
      </c>
      <c r="K27" s="93">
        <f t="shared" si="3"/>
        <v>0</v>
      </c>
    </row>
    <row r="28" spans="2:11" s="4" customFormat="1" ht="12.75" customHeight="1" x14ac:dyDescent="0.3">
      <c r="B28" s="112"/>
      <c r="C28" s="152"/>
      <c r="D28" s="153" t="s">
        <v>456</v>
      </c>
      <c r="E28" s="114"/>
      <c r="F28" s="142"/>
      <c r="G28" s="142"/>
      <c r="H28" s="142"/>
      <c r="I28" s="142"/>
      <c r="J28" s="142"/>
      <c r="K28" s="115">
        <f>SUM(K11:K27)</f>
        <v>0</v>
      </c>
    </row>
    <row r="29" spans="2:11" s="4" customFormat="1" ht="12.75" customHeight="1" x14ac:dyDescent="0.3">
      <c r="E29" s="11"/>
    </row>
    <row r="30" spans="2:11" s="4" customFormat="1" ht="12.75" customHeight="1" x14ac:dyDescent="0.3">
      <c r="B30" s="4" t="s">
        <v>48</v>
      </c>
    </row>
    <row r="31" spans="2:11" s="4" customFormat="1" ht="12.75" customHeight="1" x14ac:dyDescent="0.3">
      <c r="B31" s="4" t="s">
        <v>6</v>
      </c>
    </row>
    <row r="32" spans="2:11" s="4" customFormat="1" ht="12.75" customHeight="1" x14ac:dyDescent="0.3">
      <c r="B32" s="4" t="s">
        <v>5</v>
      </c>
    </row>
    <row r="33" spans="2:11" s="4" customFormat="1" ht="12.75" customHeight="1" x14ac:dyDescent="0.3">
      <c r="B33" s="4" t="s">
        <v>151</v>
      </c>
    </row>
    <row r="34" spans="2:11" s="4" customFormat="1" ht="12.75" customHeight="1" x14ac:dyDescent="0.3">
      <c r="B34" s="4" t="s">
        <v>156</v>
      </c>
    </row>
    <row r="35" spans="2:11" s="4" customFormat="1" ht="12.75" customHeight="1" x14ac:dyDescent="0.3">
      <c r="E35" s="11"/>
    </row>
    <row r="36" spans="2:11" s="4" customFormat="1" ht="12.75" customHeight="1" x14ac:dyDescent="0.3">
      <c r="B36" s="4" t="s">
        <v>29</v>
      </c>
      <c r="E36" s="11"/>
      <c r="F36" s="11" t="s">
        <v>30</v>
      </c>
      <c r="I36" s="4" t="s">
        <v>31</v>
      </c>
    </row>
    <row r="37" spans="2:11" s="4" customFormat="1" ht="12.75" customHeight="1" x14ac:dyDescent="0.3">
      <c r="E37" s="11"/>
      <c r="F37" s="11"/>
      <c r="G37" s="11"/>
      <c r="H37" s="11"/>
      <c r="I37" s="11"/>
      <c r="J37" s="11"/>
      <c r="K37" s="11"/>
    </row>
    <row r="38" spans="2:11" s="4" customFormat="1" ht="12.75" customHeight="1" x14ac:dyDescent="0.3">
      <c r="E38" s="11"/>
      <c r="F38" s="11"/>
      <c r="G38" s="11"/>
      <c r="H38" s="11"/>
      <c r="I38" s="11"/>
      <c r="J38" s="11"/>
      <c r="K38" s="11"/>
    </row>
    <row r="39" spans="2:11" s="4" customFormat="1" ht="12.75" customHeight="1" x14ac:dyDescent="0.3">
      <c r="E39" s="11"/>
      <c r="F39" s="11"/>
      <c r="G39" s="11"/>
      <c r="H39" s="11"/>
      <c r="I39" s="11"/>
      <c r="J39" s="11"/>
      <c r="K39" s="11"/>
    </row>
    <row r="40" spans="2:11" s="4" customFormat="1" ht="12.75" customHeight="1" x14ac:dyDescent="0.3">
      <c r="D40" s="150"/>
      <c r="E40" s="11"/>
      <c r="F40" s="2"/>
      <c r="G40" s="2"/>
      <c r="H40" s="11"/>
      <c r="I40" s="11"/>
      <c r="J40" s="11"/>
      <c r="K40" s="11"/>
    </row>
    <row r="41" spans="2:11" s="4" customFormat="1" ht="12.75" customHeight="1" x14ac:dyDescent="0.3">
      <c r="D41" s="150"/>
      <c r="E41" s="11"/>
      <c r="F41" s="11"/>
      <c r="G41" s="11"/>
      <c r="H41" s="11"/>
      <c r="I41" s="11"/>
      <c r="J41" s="11"/>
      <c r="K41" s="11"/>
    </row>
    <row r="42" spans="2:11" s="4" customFormat="1" ht="12.75" customHeight="1" x14ac:dyDescent="0.3">
      <c r="E42" s="11"/>
      <c r="F42" s="26"/>
      <c r="G42" s="11"/>
      <c r="H42" s="11"/>
      <c r="I42" s="11"/>
      <c r="J42" s="11"/>
      <c r="K42" s="11"/>
    </row>
    <row r="43" spans="2:11" s="4" customFormat="1" ht="12.75" customHeight="1" x14ac:dyDescent="0.3">
      <c r="E43" s="11"/>
      <c r="F43" s="27"/>
      <c r="G43" s="11"/>
      <c r="H43" s="11"/>
      <c r="I43" s="11"/>
      <c r="J43" s="11"/>
      <c r="K43" s="11"/>
    </row>
    <row r="44" spans="2:11" s="4" customFormat="1" ht="12.75" customHeight="1" x14ac:dyDescent="0.3">
      <c r="E44" s="11"/>
      <c r="F44" s="11"/>
      <c r="G44" s="11"/>
      <c r="H44" s="11"/>
      <c r="I44" s="11"/>
      <c r="J44" s="11"/>
      <c r="K44" s="11"/>
    </row>
    <row r="45" spans="2:11" s="4" customFormat="1" ht="12.75" customHeight="1" x14ac:dyDescent="0.3">
      <c r="E45" s="11"/>
      <c r="F45" s="11"/>
      <c r="G45" s="11"/>
      <c r="H45" s="11"/>
      <c r="I45" s="11"/>
      <c r="J45" s="11"/>
      <c r="K45" s="11"/>
    </row>
    <row r="46" spans="2:11" s="4" customFormat="1" ht="12.75" customHeight="1" x14ac:dyDescent="0.3">
      <c r="E46" s="11"/>
      <c r="F46" s="11"/>
      <c r="G46" s="11"/>
      <c r="H46" s="11"/>
      <c r="I46" s="11"/>
      <c r="J46" s="11"/>
      <c r="K46" s="11"/>
    </row>
    <row r="47" spans="2:11" s="4" customFormat="1" ht="12.75" customHeight="1" x14ac:dyDescent="0.3">
      <c r="E47" s="11"/>
      <c r="F47" s="11"/>
      <c r="G47" s="11"/>
      <c r="H47" s="11"/>
      <c r="I47" s="11"/>
      <c r="J47" s="11"/>
      <c r="K47" s="11"/>
    </row>
    <row r="48" spans="2:11" s="4" customFormat="1" ht="12.75" customHeight="1" x14ac:dyDescent="0.3">
      <c r="E48" s="11"/>
      <c r="F48" s="11"/>
      <c r="G48" s="11"/>
      <c r="H48" s="11"/>
      <c r="I48" s="11"/>
      <c r="J48" s="11"/>
      <c r="K48" s="11"/>
    </row>
    <row r="49" spans="5:11" s="4" customFormat="1" ht="12.75" customHeight="1" x14ac:dyDescent="0.3">
      <c r="E49" s="11"/>
      <c r="F49" s="11"/>
      <c r="G49" s="11"/>
      <c r="H49" s="11"/>
      <c r="I49" s="11"/>
      <c r="J49" s="11"/>
      <c r="K49" s="11"/>
    </row>
    <row r="50" spans="5:11" s="4" customFormat="1" ht="12.75" customHeight="1" x14ac:dyDescent="0.3">
      <c r="E50" s="11"/>
      <c r="F50" s="11"/>
      <c r="G50" s="11"/>
      <c r="H50" s="11"/>
      <c r="I50" s="11"/>
      <c r="J50" s="11"/>
      <c r="K50" s="11"/>
    </row>
    <row r="51" spans="5:11" s="4" customFormat="1" ht="12.75" customHeight="1" x14ac:dyDescent="0.3">
      <c r="E51" s="11"/>
      <c r="F51" s="11"/>
      <c r="G51" s="11"/>
      <c r="H51" s="11"/>
      <c r="I51" s="11"/>
      <c r="J51" s="11"/>
      <c r="K51" s="11"/>
    </row>
    <row r="52" spans="5:11" s="4" customFormat="1" ht="12.75" customHeight="1" x14ac:dyDescent="0.3">
      <c r="E52" s="11"/>
      <c r="F52" s="11"/>
      <c r="G52" s="11"/>
      <c r="H52" s="11"/>
      <c r="I52" s="11"/>
      <c r="J52" s="11"/>
      <c r="K52" s="11"/>
    </row>
    <row r="53" spans="5:11" s="4" customFormat="1" ht="12.75" customHeight="1" x14ac:dyDescent="0.3">
      <c r="E53" s="11"/>
      <c r="F53" s="11"/>
      <c r="G53" s="11"/>
      <c r="H53" s="11"/>
      <c r="I53" s="11"/>
      <c r="J53" s="11"/>
      <c r="K53" s="11"/>
    </row>
    <row r="54" spans="5:11" s="4" customFormat="1" ht="12.75" customHeight="1" x14ac:dyDescent="0.3">
      <c r="E54" s="11"/>
      <c r="F54" s="11"/>
      <c r="G54" s="11"/>
      <c r="H54" s="11"/>
      <c r="I54" s="11"/>
      <c r="J54" s="11"/>
      <c r="K54" s="11"/>
    </row>
    <row r="55" spans="5:11" s="4" customFormat="1" ht="12.75" customHeight="1" x14ac:dyDescent="0.3">
      <c r="E55" s="11"/>
      <c r="F55" s="11"/>
      <c r="G55" s="11"/>
      <c r="H55" s="11"/>
      <c r="I55" s="11"/>
      <c r="J55" s="11"/>
      <c r="K55" s="11"/>
    </row>
    <row r="56" spans="5:11" s="4" customFormat="1" ht="12.75" customHeight="1" x14ac:dyDescent="0.3">
      <c r="E56" s="11"/>
      <c r="F56" s="11"/>
      <c r="G56" s="11"/>
      <c r="H56" s="11"/>
      <c r="I56" s="11"/>
      <c r="J56" s="11"/>
      <c r="K56" s="11"/>
    </row>
    <row r="57" spans="5:11" s="4" customFormat="1" ht="12.75" customHeight="1" x14ac:dyDescent="0.3">
      <c r="E57" s="11"/>
      <c r="F57" s="11"/>
      <c r="G57" s="11"/>
      <c r="H57" s="11"/>
      <c r="I57" s="11"/>
      <c r="J57" s="11"/>
      <c r="K57" s="11"/>
    </row>
    <row r="58" spans="5:11" s="4" customFormat="1" ht="12.75" customHeight="1" x14ac:dyDescent="0.3">
      <c r="E58" s="11"/>
      <c r="F58" s="11"/>
      <c r="G58" s="11"/>
      <c r="H58" s="11"/>
      <c r="I58" s="11"/>
      <c r="J58" s="11"/>
      <c r="K58" s="11"/>
    </row>
    <row r="59" spans="5:11" s="4" customFormat="1" ht="12.75" customHeight="1" x14ac:dyDescent="0.3">
      <c r="E59" s="11"/>
      <c r="F59" s="11"/>
      <c r="G59" s="11"/>
      <c r="H59" s="11"/>
      <c r="I59" s="11"/>
      <c r="J59" s="11"/>
      <c r="K59" s="11"/>
    </row>
    <row r="60" spans="5:11" s="4" customFormat="1" ht="12.75" customHeight="1" x14ac:dyDescent="0.3">
      <c r="E60" s="11"/>
      <c r="F60" s="11"/>
      <c r="G60" s="11"/>
      <c r="H60" s="11"/>
      <c r="I60" s="11"/>
      <c r="J60" s="11"/>
      <c r="K60" s="11"/>
    </row>
    <row r="61" spans="5:11" s="4" customFormat="1" ht="12.75" customHeight="1" x14ac:dyDescent="0.3">
      <c r="E61" s="11"/>
      <c r="F61" s="11"/>
      <c r="G61" s="11"/>
      <c r="H61" s="11"/>
      <c r="I61" s="11"/>
      <c r="J61" s="11"/>
      <c r="K61" s="11"/>
    </row>
    <row r="62" spans="5:11" s="4" customFormat="1" ht="12.75" customHeight="1" x14ac:dyDescent="0.3">
      <c r="E62" s="11"/>
      <c r="F62" s="11"/>
      <c r="G62" s="11"/>
      <c r="H62" s="11"/>
      <c r="I62" s="11"/>
      <c r="J62" s="11"/>
      <c r="K62" s="11"/>
    </row>
    <row r="63" spans="5:11" s="4" customFormat="1" ht="12.75" customHeight="1" x14ac:dyDescent="0.3">
      <c r="E63" s="11"/>
      <c r="F63" s="11"/>
      <c r="G63" s="11"/>
      <c r="H63" s="11"/>
      <c r="I63" s="11"/>
      <c r="J63" s="11"/>
      <c r="K63" s="11"/>
    </row>
    <row r="64" spans="5:11" s="4" customFormat="1" ht="12.75" customHeight="1" x14ac:dyDescent="0.3">
      <c r="E64" s="11"/>
      <c r="F64" s="11"/>
      <c r="G64" s="11"/>
      <c r="H64" s="11"/>
      <c r="I64" s="11"/>
      <c r="J64" s="11"/>
      <c r="K64" s="11"/>
    </row>
    <row r="65" spans="5:11" s="4" customFormat="1" ht="12.75" customHeight="1" x14ac:dyDescent="0.3">
      <c r="E65" s="11"/>
      <c r="F65" s="11"/>
      <c r="G65" s="11"/>
      <c r="H65" s="11"/>
      <c r="I65" s="11"/>
      <c r="J65" s="11"/>
      <c r="K65" s="11"/>
    </row>
    <row r="66" spans="5:11" s="4" customFormat="1" ht="12.75" customHeight="1" x14ac:dyDescent="0.3">
      <c r="E66" s="11"/>
      <c r="F66" s="11"/>
      <c r="G66" s="11"/>
      <c r="H66" s="11"/>
      <c r="I66" s="11"/>
      <c r="J66" s="11"/>
      <c r="K66" s="11"/>
    </row>
    <row r="67" spans="5:11" s="4" customFormat="1" ht="12.75" customHeight="1" x14ac:dyDescent="0.3">
      <c r="E67" s="11"/>
      <c r="F67" s="11"/>
      <c r="G67" s="11"/>
      <c r="H67" s="11"/>
      <c r="I67" s="11"/>
      <c r="J67" s="11"/>
      <c r="K67" s="11"/>
    </row>
    <row r="68" spans="5:11" s="4" customFormat="1" ht="12.75" customHeight="1" x14ac:dyDescent="0.3">
      <c r="E68" s="11"/>
      <c r="F68" s="11"/>
      <c r="G68" s="11"/>
      <c r="H68" s="11"/>
      <c r="I68" s="11"/>
      <c r="J68" s="11"/>
      <c r="K68" s="11"/>
    </row>
    <row r="69" spans="5:11" s="4" customFormat="1" ht="12.75" customHeight="1" x14ac:dyDescent="0.3">
      <c r="E69" s="11"/>
      <c r="F69" s="11"/>
      <c r="G69" s="11"/>
      <c r="H69" s="11"/>
      <c r="I69" s="11"/>
      <c r="J69" s="11"/>
      <c r="K69" s="11"/>
    </row>
    <row r="70" spans="5:11" s="4" customFormat="1" ht="12.75" customHeight="1" x14ac:dyDescent="0.3">
      <c r="E70" s="11"/>
      <c r="F70" s="11"/>
      <c r="G70" s="11"/>
      <c r="H70" s="11"/>
      <c r="I70" s="11"/>
      <c r="J70" s="11"/>
      <c r="K70" s="11"/>
    </row>
    <row r="71" spans="5:11" s="4" customFormat="1" ht="12.75" customHeight="1" x14ac:dyDescent="0.3">
      <c r="E71" s="11"/>
      <c r="F71" s="11"/>
      <c r="G71" s="11"/>
      <c r="H71" s="11"/>
      <c r="I71" s="11"/>
      <c r="J71" s="11"/>
      <c r="K71" s="11"/>
    </row>
    <row r="72" spans="5:11" s="4" customFormat="1" ht="12.75" customHeight="1" x14ac:dyDescent="0.3">
      <c r="E72" s="11"/>
      <c r="F72" s="11"/>
      <c r="G72" s="11"/>
      <c r="H72" s="11"/>
      <c r="I72" s="11"/>
      <c r="J72" s="11"/>
      <c r="K72" s="11"/>
    </row>
    <row r="73" spans="5:11" s="4" customFormat="1" ht="12.75" customHeight="1" x14ac:dyDescent="0.3">
      <c r="E73" s="11"/>
      <c r="F73" s="11"/>
      <c r="G73" s="11"/>
      <c r="H73" s="11"/>
      <c r="I73" s="11"/>
      <c r="J73" s="11"/>
      <c r="K73" s="11"/>
    </row>
    <row r="74" spans="5:11" s="4" customFormat="1" ht="12.75" customHeight="1" x14ac:dyDescent="0.3">
      <c r="E74" s="11"/>
      <c r="F74" s="11"/>
      <c r="G74" s="11"/>
      <c r="H74" s="11"/>
      <c r="I74" s="11"/>
      <c r="J74" s="11"/>
      <c r="K74" s="11"/>
    </row>
    <row r="75" spans="5:11" s="4" customFormat="1" ht="12.75" customHeight="1" x14ac:dyDescent="0.3">
      <c r="E75" s="11"/>
      <c r="F75" s="11"/>
      <c r="G75" s="11"/>
      <c r="H75" s="11"/>
      <c r="I75" s="11"/>
      <c r="J75" s="11"/>
      <c r="K75" s="11"/>
    </row>
    <row r="76" spans="5:11" s="4" customFormat="1" ht="12.75" customHeight="1" x14ac:dyDescent="0.3">
      <c r="E76" s="11"/>
      <c r="F76" s="11"/>
      <c r="G76" s="11"/>
      <c r="H76" s="11"/>
      <c r="I76" s="11"/>
      <c r="J76" s="11"/>
      <c r="K76" s="11"/>
    </row>
    <row r="77" spans="5:11" s="4" customFormat="1" ht="12.75" customHeight="1" x14ac:dyDescent="0.3">
      <c r="E77" s="11"/>
      <c r="F77" s="11"/>
      <c r="G77" s="11"/>
      <c r="H77" s="11"/>
      <c r="I77" s="11"/>
      <c r="J77" s="11"/>
      <c r="K77" s="11"/>
    </row>
    <row r="78" spans="5:11" s="4" customFormat="1" ht="12.75" customHeight="1" x14ac:dyDescent="0.3">
      <c r="E78" s="11"/>
      <c r="F78" s="11"/>
      <c r="G78" s="11"/>
      <c r="H78" s="11"/>
      <c r="I78" s="11"/>
      <c r="J78" s="11"/>
      <c r="K78" s="11"/>
    </row>
    <row r="79" spans="5:11" s="4" customFormat="1" ht="12.75" customHeight="1" x14ac:dyDescent="0.3">
      <c r="E79" s="11"/>
      <c r="F79" s="11"/>
      <c r="G79" s="11"/>
      <c r="H79" s="11"/>
      <c r="I79" s="11"/>
      <c r="J79" s="11"/>
      <c r="K79" s="11"/>
    </row>
    <row r="80" spans="5:11" s="4" customFormat="1" ht="12.75" customHeight="1" x14ac:dyDescent="0.3">
      <c r="E80" s="11"/>
      <c r="F80" s="11"/>
      <c r="G80" s="11"/>
      <c r="H80" s="11"/>
      <c r="I80" s="11"/>
      <c r="J80" s="11"/>
      <c r="K80" s="11"/>
    </row>
    <row r="81" spans="5:11" s="4" customFormat="1" ht="12.75" customHeight="1" x14ac:dyDescent="0.3">
      <c r="E81" s="11"/>
      <c r="F81" s="11"/>
      <c r="G81" s="11"/>
      <c r="H81" s="11"/>
      <c r="I81" s="11"/>
      <c r="J81" s="11"/>
      <c r="K81" s="11"/>
    </row>
    <row r="82" spans="5:11" s="4" customFormat="1" ht="12.75" customHeight="1" x14ac:dyDescent="0.3">
      <c r="E82" s="11"/>
      <c r="F82" s="11"/>
      <c r="G82" s="11"/>
      <c r="H82" s="11"/>
      <c r="I82" s="11"/>
      <c r="J82" s="11"/>
      <c r="K82" s="11"/>
    </row>
    <row r="83" spans="5:11" s="4" customFormat="1" ht="12.75" customHeight="1" x14ac:dyDescent="0.3">
      <c r="E83" s="11"/>
      <c r="F83" s="11"/>
      <c r="G83" s="11"/>
      <c r="H83" s="11"/>
      <c r="I83" s="11"/>
      <c r="J83" s="11"/>
      <c r="K83" s="11"/>
    </row>
    <row r="84" spans="5:11" s="4" customFormat="1" ht="12.75" customHeight="1" x14ac:dyDescent="0.3">
      <c r="E84" s="11"/>
      <c r="F84" s="11"/>
      <c r="G84" s="11"/>
      <c r="H84" s="11"/>
      <c r="I84" s="11"/>
      <c r="J84" s="11"/>
      <c r="K84" s="11"/>
    </row>
    <row r="85" spans="5:11" s="4" customFormat="1" ht="12.75" customHeight="1" x14ac:dyDescent="0.3">
      <c r="E85" s="11"/>
      <c r="F85" s="11"/>
      <c r="G85" s="11"/>
      <c r="H85" s="11"/>
      <c r="I85" s="11"/>
      <c r="J85" s="11"/>
      <c r="K85" s="11"/>
    </row>
    <row r="86" spans="5:11" s="4" customFormat="1" ht="12.75" customHeight="1" x14ac:dyDescent="0.3">
      <c r="E86" s="11"/>
      <c r="F86" s="11"/>
      <c r="G86" s="11"/>
      <c r="H86" s="11"/>
      <c r="I86" s="11"/>
      <c r="J86" s="11"/>
      <c r="K86" s="11"/>
    </row>
    <row r="87" spans="5:11" s="4" customFormat="1" ht="12.75" customHeight="1" x14ac:dyDescent="0.3">
      <c r="E87" s="11"/>
      <c r="F87" s="11"/>
      <c r="G87" s="11"/>
      <c r="H87" s="11"/>
      <c r="I87" s="11"/>
      <c r="J87" s="11"/>
      <c r="K87" s="11"/>
    </row>
    <row r="88" spans="5:11" s="4" customFormat="1" ht="12.75" customHeight="1" x14ac:dyDescent="0.3">
      <c r="E88" s="11"/>
      <c r="F88" s="11"/>
      <c r="G88" s="11"/>
      <c r="H88" s="11"/>
      <c r="I88" s="11"/>
      <c r="J88" s="11"/>
      <c r="K88" s="11"/>
    </row>
    <row r="89" spans="5:11" s="4" customFormat="1" ht="12.75" customHeight="1" x14ac:dyDescent="0.3">
      <c r="E89" s="11"/>
      <c r="F89" s="11"/>
      <c r="G89" s="11"/>
      <c r="H89" s="11"/>
      <c r="I89" s="11"/>
      <c r="J89" s="11"/>
      <c r="K89" s="11"/>
    </row>
    <row r="90" spans="5:11" s="4" customFormat="1" ht="12.75" customHeight="1" x14ac:dyDescent="0.3">
      <c r="E90" s="11"/>
      <c r="F90" s="11"/>
      <c r="G90" s="11"/>
      <c r="H90" s="11"/>
      <c r="I90" s="11"/>
      <c r="J90" s="11"/>
      <c r="K90" s="11"/>
    </row>
    <row r="91" spans="5:11" s="4" customFormat="1" ht="12.75" customHeight="1" x14ac:dyDescent="0.3">
      <c r="E91" s="11"/>
      <c r="F91" s="11"/>
      <c r="G91" s="11"/>
      <c r="H91" s="11"/>
      <c r="I91" s="11"/>
      <c r="J91" s="11"/>
      <c r="K91" s="11"/>
    </row>
    <row r="92" spans="5:11" s="4" customFormat="1" ht="12.75" customHeight="1" x14ac:dyDescent="0.3">
      <c r="E92" s="11"/>
      <c r="F92" s="11"/>
      <c r="G92" s="11"/>
      <c r="H92" s="11"/>
      <c r="I92" s="11"/>
      <c r="J92" s="11"/>
      <c r="K92" s="11"/>
    </row>
    <row r="93" spans="5:11" s="4" customFormat="1" ht="12.75" customHeight="1" x14ac:dyDescent="0.3">
      <c r="E93" s="11"/>
      <c r="F93" s="11"/>
      <c r="G93" s="11"/>
      <c r="H93" s="11"/>
      <c r="I93" s="11"/>
      <c r="J93" s="11"/>
      <c r="K93" s="11"/>
    </row>
    <row r="94" spans="5:11" s="4" customFormat="1" ht="12.75" customHeight="1" x14ac:dyDescent="0.3">
      <c r="E94" s="11"/>
      <c r="F94" s="11"/>
      <c r="G94" s="11"/>
      <c r="H94" s="11"/>
      <c r="I94" s="11"/>
      <c r="J94" s="11"/>
      <c r="K94" s="11"/>
    </row>
    <row r="95" spans="5:11" s="4" customFormat="1" ht="12.75" customHeight="1" x14ac:dyDescent="0.3">
      <c r="E95" s="11"/>
      <c r="F95" s="11"/>
      <c r="G95" s="11"/>
      <c r="H95" s="11"/>
      <c r="I95" s="11"/>
      <c r="J95" s="11"/>
      <c r="K95" s="11"/>
    </row>
    <row r="96" spans="5:11" s="4" customFormat="1" ht="12.75" customHeight="1" x14ac:dyDescent="0.3">
      <c r="E96" s="11"/>
      <c r="F96" s="11"/>
      <c r="G96" s="11"/>
      <c r="H96" s="11"/>
      <c r="I96" s="11"/>
      <c r="J96" s="11"/>
      <c r="K96" s="11"/>
    </row>
    <row r="97" spans="5:11" s="4" customFormat="1" ht="12.75" customHeight="1" x14ac:dyDescent="0.3">
      <c r="E97" s="11"/>
      <c r="F97" s="11"/>
      <c r="G97" s="11"/>
      <c r="H97" s="11"/>
      <c r="I97" s="11"/>
      <c r="J97" s="11"/>
      <c r="K97" s="11"/>
    </row>
    <row r="98" spans="5:11" s="4" customFormat="1" ht="12.75" customHeight="1" x14ac:dyDescent="0.3">
      <c r="E98" s="11"/>
      <c r="F98" s="11"/>
      <c r="G98" s="11"/>
      <c r="H98" s="11"/>
      <c r="I98" s="11"/>
      <c r="J98" s="11"/>
      <c r="K98" s="11"/>
    </row>
    <row r="99" spans="5:11" s="4" customFormat="1" ht="12.75" customHeight="1" x14ac:dyDescent="0.3">
      <c r="E99" s="11"/>
      <c r="F99" s="11"/>
      <c r="G99" s="11"/>
      <c r="H99" s="11"/>
      <c r="I99" s="11"/>
      <c r="J99" s="11"/>
      <c r="K99" s="11"/>
    </row>
    <row r="100" spans="5:11" s="4" customFormat="1" ht="12.75" customHeight="1" x14ac:dyDescent="0.3">
      <c r="E100" s="11"/>
      <c r="F100" s="11"/>
      <c r="G100" s="11"/>
      <c r="H100" s="11"/>
      <c r="I100" s="11"/>
      <c r="J100" s="11"/>
      <c r="K100" s="11"/>
    </row>
    <row r="101" spans="5:11" s="4" customFormat="1" ht="12.75" customHeight="1" x14ac:dyDescent="0.3">
      <c r="E101" s="11"/>
      <c r="F101" s="11"/>
      <c r="G101" s="11"/>
      <c r="H101" s="11"/>
      <c r="I101" s="11"/>
      <c r="J101" s="11"/>
      <c r="K101" s="11"/>
    </row>
    <row r="102" spans="5:11" s="4" customFormat="1" ht="12.75" customHeight="1" x14ac:dyDescent="0.3">
      <c r="E102" s="11"/>
      <c r="F102" s="11"/>
      <c r="G102" s="11"/>
      <c r="H102" s="11"/>
      <c r="I102" s="11"/>
      <c r="J102" s="11"/>
      <c r="K102" s="11"/>
    </row>
    <row r="103" spans="5:11" s="4" customFormat="1" ht="12.75" customHeight="1" x14ac:dyDescent="0.3">
      <c r="E103" s="11"/>
      <c r="F103" s="11"/>
      <c r="G103" s="11"/>
      <c r="H103" s="11"/>
      <c r="I103" s="11"/>
      <c r="J103" s="11"/>
      <c r="K103" s="11"/>
    </row>
    <row r="104" spans="5:11" s="4" customFormat="1" ht="12.75" customHeight="1" x14ac:dyDescent="0.3">
      <c r="E104" s="11"/>
      <c r="F104" s="11"/>
      <c r="G104" s="11"/>
      <c r="H104" s="11"/>
      <c r="I104" s="11"/>
      <c r="J104" s="11"/>
      <c r="K104" s="11"/>
    </row>
    <row r="105" spans="5:11" s="4" customFormat="1" ht="12.75" customHeight="1" x14ac:dyDescent="0.3">
      <c r="E105" s="11"/>
      <c r="F105" s="11"/>
      <c r="G105" s="11"/>
      <c r="H105" s="11"/>
      <c r="I105" s="11"/>
      <c r="J105" s="11"/>
      <c r="K105" s="11"/>
    </row>
    <row r="106" spans="5:11" s="4" customFormat="1" ht="12.75" customHeight="1" x14ac:dyDescent="0.3">
      <c r="E106" s="11"/>
      <c r="F106" s="11"/>
      <c r="G106" s="11"/>
      <c r="H106" s="11"/>
      <c r="I106" s="11"/>
      <c r="J106" s="11"/>
      <c r="K106" s="11"/>
    </row>
    <row r="107" spans="5:11" s="4" customFormat="1" ht="12.75" customHeight="1" x14ac:dyDescent="0.3">
      <c r="E107" s="11"/>
      <c r="F107" s="11"/>
      <c r="G107" s="11"/>
      <c r="H107" s="11"/>
      <c r="I107" s="11"/>
      <c r="J107" s="11"/>
      <c r="K107" s="11"/>
    </row>
    <row r="108" spans="5:11" s="4" customFormat="1" ht="12.75" customHeight="1" x14ac:dyDescent="0.3">
      <c r="E108" s="11"/>
      <c r="F108" s="11"/>
      <c r="G108" s="11"/>
      <c r="H108" s="11"/>
      <c r="I108" s="11"/>
      <c r="J108" s="11"/>
      <c r="K108" s="11"/>
    </row>
    <row r="109" spans="5:11" s="4" customFormat="1" ht="12.75" customHeight="1" x14ac:dyDescent="0.3">
      <c r="E109" s="11"/>
      <c r="F109" s="11"/>
      <c r="G109" s="11"/>
      <c r="H109" s="11"/>
      <c r="I109" s="11"/>
      <c r="J109" s="11"/>
      <c r="K109" s="11"/>
    </row>
    <row r="110" spans="5:11" s="4" customFormat="1" ht="12.75" customHeight="1" x14ac:dyDescent="0.3">
      <c r="E110" s="11"/>
      <c r="F110" s="11"/>
      <c r="G110" s="11"/>
      <c r="H110" s="11"/>
      <c r="I110" s="11"/>
      <c r="J110" s="11"/>
      <c r="K110" s="11"/>
    </row>
    <row r="111" spans="5:11" s="4" customFormat="1" ht="12.75" customHeight="1" x14ac:dyDescent="0.3">
      <c r="E111" s="11"/>
      <c r="F111" s="11"/>
      <c r="G111" s="11"/>
      <c r="H111" s="11"/>
      <c r="I111" s="11"/>
      <c r="J111" s="11"/>
      <c r="K111" s="11"/>
    </row>
    <row r="112" spans="5:11" s="4" customFormat="1" ht="12.75" customHeight="1" x14ac:dyDescent="0.3">
      <c r="E112" s="11"/>
      <c r="F112" s="11"/>
      <c r="G112" s="11"/>
      <c r="H112" s="11"/>
      <c r="I112" s="11"/>
      <c r="J112" s="11"/>
      <c r="K112" s="11"/>
    </row>
    <row r="113" spans="5:11" s="4" customFormat="1" ht="12.75" customHeight="1" x14ac:dyDescent="0.3">
      <c r="E113" s="11"/>
      <c r="F113" s="11"/>
      <c r="G113" s="11"/>
      <c r="H113" s="11"/>
      <c r="I113" s="11"/>
      <c r="J113" s="11"/>
      <c r="K113" s="11"/>
    </row>
    <row r="114" spans="5:11" s="4" customFormat="1" ht="12.75" customHeight="1" x14ac:dyDescent="0.3">
      <c r="E114" s="11"/>
      <c r="F114" s="11"/>
      <c r="G114" s="11"/>
      <c r="H114" s="11"/>
      <c r="I114" s="11"/>
      <c r="J114" s="11"/>
      <c r="K114" s="11"/>
    </row>
    <row r="115" spans="5:11" s="4" customFormat="1" ht="12.75" customHeight="1" x14ac:dyDescent="0.3">
      <c r="E115" s="11"/>
      <c r="F115" s="11"/>
      <c r="G115" s="11"/>
      <c r="H115" s="11"/>
      <c r="I115" s="11"/>
      <c r="J115" s="11"/>
      <c r="K115" s="11"/>
    </row>
    <row r="116" spans="5:11" s="4" customFormat="1" ht="12.75" customHeight="1" x14ac:dyDescent="0.3">
      <c r="E116" s="11"/>
      <c r="F116" s="11"/>
      <c r="G116" s="11"/>
      <c r="H116" s="11"/>
      <c r="I116" s="11"/>
      <c r="J116" s="11"/>
      <c r="K116" s="11"/>
    </row>
    <row r="117" spans="5:11" s="4" customFormat="1" ht="12.75" customHeight="1" x14ac:dyDescent="0.3">
      <c r="E117" s="11"/>
      <c r="F117" s="11"/>
      <c r="G117" s="11"/>
      <c r="H117" s="11"/>
      <c r="I117" s="11"/>
      <c r="J117" s="11"/>
      <c r="K117" s="11"/>
    </row>
    <row r="118" spans="5:11" s="4" customFormat="1" ht="12.75" customHeight="1" x14ac:dyDescent="0.3">
      <c r="E118" s="11"/>
      <c r="F118" s="11"/>
      <c r="G118" s="11"/>
      <c r="H118" s="11"/>
      <c r="I118" s="11"/>
      <c r="J118" s="11"/>
      <c r="K118" s="11"/>
    </row>
    <row r="119" spans="5:11" s="4" customFormat="1" ht="12.75" customHeight="1" x14ac:dyDescent="0.3">
      <c r="E119" s="11"/>
      <c r="F119" s="11"/>
      <c r="G119" s="11"/>
      <c r="H119" s="11"/>
      <c r="I119" s="11"/>
      <c r="J119" s="11"/>
      <c r="K119" s="11"/>
    </row>
    <row r="120" spans="5:11" s="4" customFormat="1" ht="12.75" customHeight="1" x14ac:dyDescent="0.3">
      <c r="E120" s="11"/>
      <c r="F120" s="11"/>
      <c r="G120" s="11"/>
      <c r="H120" s="11"/>
      <c r="I120" s="11"/>
      <c r="J120" s="11"/>
      <c r="K120" s="11"/>
    </row>
    <row r="121" spans="5:11" s="4" customFormat="1" ht="12.75" customHeight="1" x14ac:dyDescent="0.3">
      <c r="E121" s="11"/>
      <c r="F121" s="11"/>
      <c r="G121" s="11"/>
      <c r="H121" s="11"/>
      <c r="I121" s="11"/>
      <c r="J121" s="11"/>
      <c r="K121" s="11"/>
    </row>
    <row r="122" spans="5:11" s="4" customFormat="1" ht="12.75" customHeight="1" x14ac:dyDescent="0.3">
      <c r="E122" s="11"/>
      <c r="F122" s="11"/>
      <c r="G122" s="11"/>
      <c r="H122" s="11"/>
      <c r="I122" s="11"/>
      <c r="J122" s="11"/>
      <c r="K122" s="11"/>
    </row>
    <row r="123" spans="5:11" s="4" customFormat="1" ht="12.75" customHeight="1" x14ac:dyDescent="0.3">
      <c r="E123" s="11"/>
      <c r="F123" s="11"/>
      <c r="G123" s="11"/>
      <c r="H123" s="11"/>
      <c r="I123" s="11"/>
      <c r="J123" s="11"/>
      <c r="K123" s="11"/>
    </row>
    <row r="124" spans="5:11" s="4" customFormat="1" ht="12.75" customHeight="1" x14ac:dyDescent="0.3">
      <c r="E124" s="11"/>
      <c r="F124" s="11"/>
      <c r="G124" s="11"/>
      <c r="H124" s="11"/>
      <c r="I124" s="11"/>
      <c r="J124" s="11"/>
      <c r="K124" s="11"/>
    </row>
    <row r="125" spans="5:11" s="4" customFormat="1" ht="12.75" customHeight="1" x14ac:dyDescent="0.3">
      <c r="E125" s="11"/>
      <c r="F125" s="11"/>
      <c r="G125" s="11"/>
      <c r="H125" s="11"/>
      <c r="I125" s="11"/>
      <c r="J125" s="11"/>
      <c r="K125" s="11"/>
    </row>
    <row r="126" spans="5:11" s="4" customFormat="1" ht="12.75" customHeight="1" x14ac:dyDescent="0.3">
      <c r="E126" s="11"/>
      <c r="F126" s="11"/>
      <c r="G126" s="11"/>
      <c r="H126" s="11"/>
      <c r="I126" s="11"/>
      <c r="J126" s="11"/>
      <c r="K126" s="11"/>
    </row>
    <row r="127" spans="5:11" s="4" customFormat="1" ht="12.75" customHeight="1" x14ac:dyDescent="0.3">
      <c r="E127" s="11"/>
      <c r="F127" s="11"/>
      <c r="G127" s="11"/>
      <c r="H127" s="11"/>
      <c r="I127" s="11"/>
      <c r="J127" s="11"/>
      <c r="K127" s="11"/>
    </row>
    <row r="128" spans="5:11" s="4" customFormat="1" ht="12.75" customHeight="1" x14ac:dyDescent="0.3">
      <c r="E128" s="11"/>
      <c r="F128" s="11"/>
      <c r="G128" s="11"/>
      <c r="H128" s="11"/>
      <c r="I128" s="11"/>
      <c r="J128" s="11"/>
      <c r="K128" s="11"/>
    </row>
    <row r="129" spans="5:11" s="4" customFormat="1" ht="12.75" customHeight="1" x14ac:dyDescent="0.3">
      <c r="E129" s="11"/>
      <c r="F129" s="11"/>
      <c r="G129" s="11"/>
      <c r="H129" s="11"/>
      <c r="I129" s="11"/>
      <c r="J129" s="11"/>
      <c r="K129" s="11"/>
    </row>
    <row r="130" spans="5:11" s="4" customFormat="1" ht="12.75" customHeight="1" x14ac:dyDescent="0.3">
      <c r="E130" s="11"/>
      <c r="F130" s="11"/>
      <c r="G130" s="11"/>
      <c r="H130" s="11"/>
      <c r="I130" s="11"/>
      <c r="J130" s="11"/>
      <c r="K130" s="11"/>
    </row>
    <row r="131" spans="5:11" s="4" customFormat="1" ht="12.75" customHeight="1" x14ac:dyDescent="0.3">
      <c r="E131" s="11"/>
      <c r="F131" s="11"/>
      <c r="G131" s="11"/>
      <c r="H131" s="11"/>
      <c r="I131" s="11"/>
      <c r="J131" s="11"/>
      <c r="K131" s="11"/>
    </row>
    <row r="132" spans="5:11" s="4" customFormat="1" ht="12.75" customHeight="1" x14ac:dyDescent="0.3">
      <c r="E132" s="11"/>
      <c r="F132" s="11"/>
      <c r="G132" s="11"/>
      <c r="H132" s="11"/>
      <c r="I132" s="11"/>
      <c r="J132" s="11"/>
      <c r="K132" s="11"/>
    </row>
    <row r="133" spans="5:11" s="4" customFormat="1" ht="12.75" customHeight="1" x14ac:dyDescent="0.3">
      <c r="E133" s="11"/>
      <c r="F133" s="11"/>
      <c r="G133" s="11"/>
      <c r="H133" s="11"/>
      <c r="I133" s="11"/>
      <c r="J133" s="11"/>
      <c r="K133" s="11"/>
    </row>
    <row r="134" spans="5:11" s="4" customFormat="1" ht="12.75" customHeight="1" x14ac:dyDescent="0.3">
      <c r="E134" s="11"/>
      <c r="F134" s="11"/>
      <c r="G134" s="11"/>
      <c r="H134" s="11"/>
      <c r="I134" s="11"/>
      <c r="J134" s="11"/>
      <c r="K134" s="11"/>
    </row>
    <row r="135" spans="5:11" s="4" customFormat="1" ht="12.75" customHeight="1" x14ac:dyDescent="0.3">
      <c r="E135" s="11"/>
      <c r="F135" s="11"/>
      <c r="G135" s="11"/>
      <c r="H135" s="11"/>
      <c r="I135" s="11"/>
      <c r="J135" s="11"/>
      <c r="K135" s="11"/>
    </row>
    <row r="136" spans="5:11" s="4" customFormat="1" ht="12.75" customHeight="1" x14ac:dyDescent="0.3">
      <c r="E136" s="11"/>
      <c r="F136" s="11"/>
      <c r="G136" s="11"/>
      <c r="H136" s="11"/>
      <c r="I136" s="11"/>
      <c r="J136" s="11"/>
      <c r="K136" s="11"/>
    </row>
    <row r="137" spans="5:11" s="4" customFormat="1" ht="12.75" customHeight="1" x14ac:dyDescent="0.3">
      <c r="E137" s="11"/>
      <c r="F137" s="11"/>
      <c r="G137" s="11"/>
      <c r="H137" s="11"/>
      <c r="I137" s="11"/>
      <c r="J137" s="11"/>
      <c r="K137" s="11"/>
    </row>
    <row r="138" spans="5:11" s="4" customFormat="1" ht="12.75" customHeight="1" x14ac:dyDescent="0.3">
      <c r="E138" s="11"/>
      <c r="F138" s="11"/>
      <c r="G138" s="11"/>
      <c r="H138" s="11"/>
      <c r="I138" s="11"/>
      <c r="J138" s="11"/>
      <c r="K138" s="11"/>
    </row>
    <row r="139" spans="5:11" s="4" customFormat="1" ht="12.75" customHeight="1" x14ac:dyDescent="0.3">
      <c r="E139" s="11"/>
      <c r="F139" s="11"/>
      <c r="G139" s="11"/>
      <c r="H139" s="11"/>
      <c r="I139" s="11"/>
      <c r="J139" s="11"/>
      <c r="K139" s="11"/>
    </row>
    <row r="140" spans="5:11" s="4" customFormat="1" ht="12.75" customHeight="1" x14ac:dyDescent="0.3">
      <c r="E140" s="11"/>
      <c r="F140" s="11"/>
      <c r="G140" s="11"/>
      <c r="H140" s="11"/>
      <c r="I140" s="11"/>
      <c r="J140" s="11"/>
      <c r="K140" s="11"/>
    </row>
    <row r="141" spans="5:11" s="4" customFormat="1" ht="12.75" customHeight="1" x14ac:dyDescent="0.3">
      <c r="E141" s="11"/>
      <c r="F141" s="11"/>
      <c r="G141" s="11"/>
      <c r="H141" s="11"/>
      <c r="I141" s="11"/>
      <c r="J141" s="11"/>
      <c r="K141" s="11"/>
    </row>
    <row r="142" spans="5:11" s="4" customFormat="1" ht="12.75" customHeight="1" x14ac:dyDescent="0.3">
      <c r="E142" s="11"/>
      <c r="F142" s="11"/>
      <c r="G142" s="11"/>
      <c r="H142" s="11"/>
      <c r="I142" s="11"/>
      <c r="J142" s="11"/>
      <c r="K142" s="11"/>
    </row>
    <row r="143" spans="5:11" s="4" customFormat="1" ht="12.75" customHeight="1" x14ac:dyDescent="0.3">
      <c r="E143" s="11"/>
      <c r="F143" s="11"/>
      <c r="G143" s="11"/>
      <c r="H143" s="11"/>
      <c r="I143" s="11"/>
      <c r="J143" s="11"/>
      <c r="K143" s="11"/>
    </row>
    <row r="144" spans="5:11" s="4" customFormat="1" ht="12.75" customHeight="1" x14ac:dyDescent="0.3">
      <c r="E144" s="11"/>
      <c r="F144" s="11"/>
      <c r="G144" s="11"/>
      <c r="H144" s="11"/>
      <c r="I144" s="11"/>
      <c r="J144" s="11"/>
      <c r="K144" s="11"/>
    </row>
    <row r="145" spans="5:11" s="4" customFormat="1" ht="12.75" customHeight="1" x14ac:dyDescent="0.3">
      <c r="E145" s="11"/>
      <c r="F145" s="11"/>
      <c r="G145" s="11"/>
      <c r="H145" s="11"/>
      <c r="I145" s="11"/>
      <c r="J145" s="11"/>
      <c r="K145" s="11"/>
    </row>
    <row r="146" spans="5:11" s="4" customFormat="1" ht="12.75" customHeight="1" x14ac:dyDescent="0.3">
      <c r="E146" s="11"/>
      <c r="F146" s="11"/>
      <c r="G146" s="11"/>
      <c r="H146" s="11"/>
      <c r="I146" s="11"/>
      <c r="J146" s="11"/>
      <c r="K146" s="11"/>
    </row>
    <row r="147" spans="5:11" s="4" customFormat="1" ht="12.75" customHeight="1" x14ac:dyDescent="0.3">
      <c r="E147" s="11"/>
      <c r="F147" s="11"/>
      <c r="G147" s="11"/>
      <c r="H147" s="11"/>
      <c r="I147" s="11"/>
      <c r="J147" s="11"/>
      <c r="K147" s="11"/>
    </row>
    <row r="148" spans="5:11" s="4" customFormat="1" ht="12.75" customHeight="1" x14ac:dyDescent="0.3">
      <c r="E148" s="11"/>
      <c r="F148" s="11"/>
      <c r="G148" s="11"/>
      <c r="H148" s="11"/>
      <c r="I148" s="11"/>
      <c r="J148" s="11"/>
      <c r="K148" s="11"/>
    </row>
    <row r="149" spans="5:11" s="4" customFormat="1" ht="12.75" customHeight="1" x14ac:dyDescent="0.3">
      <c r="E149" s="11"/>
      <c r="F149" s="11"/>
      <c r="G149" s="11"/>
      <c r="H149" s="11"/>
      <c r="I149" s="11"/>
      <c r="J149" s="11"/>
      <c r="K149" s="11"/>
    </row>
    <row r="150" spans="5:11" s="4" customFormat="1" ht="12.75" customHeight="1" x14ac:dyDescent="0.3">
      <c r="E150" s="11"/>
      <c r="F150" s="11"/>
      <c r="G150" s="11"/>
      <c r="H150" s="11"/>
      <c r="I150" s="11"/>
      <c r="J150" s="11"/>
      <c r="K150" s="11"/>
    </row>
    <row r="151" spans="5:11" s="4" customFormat="1" ht="12.75" customHeight="1" x14ac:dyDescent="0.3">
      <c r="E151" s="11"/>
      <c r="F151" s="11"/>
      <c r="G151" s="11"/>
      <c r="H151" s="11"/>
      <c r="I151" s="11"/>
      <c r="J151" s="11"/>
      <c r="K151" s="11"/>
    </row>
    <row r="152" spans="5:11" s="4" customFormat="1" ht="12.75" customHeight="1" x14ac:dyDescent="0.3">
      <c r="E152" s="11"/>
      <c r="F152" s="11"/>
      <c r="G152" s="11"/>
      <c r="H152" s="11"/>
      <c r="I152" s="11"/>
      <c r="J152" s="11"/>
      <c r="K152" s="11"/>
    </row>
    <row r="153" spans="5:11" s="4" customFormat="1" ht="12.75" customHeight="1" x14ac:dyDescent="0.3">
      <c r="E153" s="11"/>
      <c r="F153" s="11"/>
      <c r="G153" s="11"/>
      <c r="H153" s="11"/>
      <c r="I153" s="11"/>
      <c r="J153" s="11"/>
      <c r="K153" s="11"/>
    </row>
    <row r="154" spans="5:11" s="4" customFormat="1" ht="12.75" customHeight="1" x14ac:dyDescent="0.3">
      <c r="E154" s="11"/>
      <c r="F154" s="11"/>
      <c r="G154" s="11"/>
      <c r="H154" s="11"/>
      <c r="I154" s="11"/>
      <c r="J154" s="11"/>
      <c r="K154" s="11"/>
    </row>
    <row r="155" spans="5:11" s="4" customFormat="1" ht="12.75" customHeight="1" x14ac:dyDescent="0.3">
      <c r="E155" s="11"/>
      <c r="F155" s="11"/>
      <c r="G155" s="11"/>
      <c r="H155" s="11"/>
      <c r="I155" s="11"/>
      <c r="J155" s="11"/>
      <c r="K155" s="11"/>
    </row>
    <row r="156" spans="5:11" s="4" customFormat="1" ht="12.75" customHeight="1" x14ac:dyDescent="0.3">
      <c r="E156" s="11"/>
      <c r="F156" s="11"/>
      <c r="G156" s="11"/>
      <c r="H156" s="11"/>
      <c r="I156" s="11"/>
      <c r="J156" s="11"/>
      <c r="K156" s="11"/>
    </row>
    <row r="157" spans="5:11" s="4" customFormat="1" ht="12.75" customHeight="1" x14ac:dyDescent="0.3">
      <c r="E157" s="11"/>
      <c r="F157" s="11"/>
      <c r="G157" s="11"/>
      <c r="H157" s="11"/>
      <c r="I157" s="11"/>
      <c r="J157" s="11"/>
      <c r="K157" s="11"/>
    </row>
    <row r="158" spans="5:11" s="4" customFormat="1" ht="12.75" customHeight="1" x14ac:dyDescent="0.3">
      <c r="E158" s="11"/>
      <c r="F158" s="11"/>
      <c r="G158" s="11"/>
      <c r="H158" s="11"/>
      <c r="I158" s="11"/>
      <c r="J158" s="11"/>
      <c r="K158" s="11"/>
    </row>
    <row r="159" spans="5:11" s="4" customFormat="1" ht="12.75" customHeight="1" x14ac:dyDescent="0.3">
      <c r="E159" s="11"/>
      <c r="F159" s="11"/>
      <c r="G159" s="11"/>
      <c r="H159" s="11"/>
      <c r="I159" s="11"/>
      <c r="J159" s="11"/>
      <c r="K159" s="11"/>
    </row>
    <row r="160" spans="5:11" s="4" customFormat="1" ht="12.75" customHeight="1" x14ac:dyDescent="0.3">
      <c r="E160" s="11"/>
      <c r="F160" s="11"/>
      <c r="G160" s="11"/>
      <c r="H160" s="11"/>
      <c r="I160" s="11"/>
      <c r="J160" s="11"/>
      <c r="K160" s="11"/>
    </row>
    <row r="161" spans="5:11" s="4" customFormat="1" ht="12.75" customHeight="1" x14ac:dyDescent="0.3">
      <c r="E161" s="11"/>
      <c r="F161" s="11"/>
      <c r="G161" s="11"/>
      <c r="H161" s="11"/>
      <c r="I161" s="11"/>
      <c r="J161" s="11"/>
      <c r="K161" s="11"/>
    </row>
    <row r="162" spans="5:11" s="4" customFormat="1" ht="12.75" customHeight="1" x14ac:dyDescent="0.3">
      <c r="E162" s="11"/>
      <c r="F162" s="11"/>
      <c r="G162" s="11"/>
      <c r="H162" s="11"/>
      <c r="I162" s="11"/>
      <c r="J162" s="11"/>
      <c r="K162" s="11"/>
    </row>
    <row r="163" spans="5:11" s="4" customFormat="1" ht="12.75" customHeight="1" x14ac:dyDescent="0.3">
      <c r="E163" s="11"/>
      <c r="F163" s="11"/>
      <c r="G163" s="11"/>
      <c r="H163" s="11"/>
      <c r="I163" s="11"/>
      <c r="J163" s="11"/>
      <c r="K163" s="11"/>
    </row>
    <row r="164" spans="5:11" s="4" customFormat="1" ht="12.75" customHeight="1" x14ac:dyDescent="0.3">
      <c r="E164" s="11"/>
      <c r="F164" s="11"/>
      <c r="G164" s="11"/>
      <c r="H164" s="11"/>
      <c r="I164" s="11"/>
      <c r="J164" s="11"/>
      <c r="K164" s="11"/>
    </row>
    <row r="165" spans="5:11" s="4" customFormat="1" ht="12.75" customHeight="1" x14ac:dyDescent="0.3">
      <c r="E165" s="11"/>
      <c r="F165" s="11"/>
      <c r="G165" s="11"/>
      <c r="H165" s="11"/>
      <c r="I165" s="11"/>
      <c r="J165" s="11"/>
      <c r="K165" s="11"/>
    </row>
    <row r="166" spans="5:11" s="4" customFormat="1" ht="12.75" customHeight="1" x14ac:dyDescent="0.3">
      <c r="E166" s="11"/>
      <c r="F166" s="11"/>
      <c r="G166" s="11"/>
      <c r="H166" s="11"/>
      <c r="I166" s="11"/>
      <c r="J166" s="11"/>
      <c r="K166" s="11"/>
    </row>
    <row r="167" spans="5:11" s="4" customFormat="1" ht="12.75" customHeight="1" x14ac:dyDescent="0.3">
      <c r="E167" s="11"/>
      <c r="F167" s="11"/>
      <c r="G167" s="11"/>
      <c r="H167" s="11"/>
      <c r="I167" s="11"/>
      <c r="J167" s="11"/>
      <c r="K167" s="11"/>
    </row>
    <row r="168" spans="5:11" s="4" customFormat="1" ht="12.75" customHeight="1" x14ac:dyDescent="0.3">
      <c r="E168" s="11"/>
      <c r="F168" s="11"/>
      <c r="G168" s="11"/>
      <c r="H168" s="11"/>
      <c r="I168" s="11"/>
      <c r="J168" s="11"/>
      <c r="K168" s="11"/>
    </row>
    <row r="169" spans="5:11" s="4" customFormat="1" ht="12.75" customHeight="1" x14ac:dyDescent="0.3">
      <c r="E169" s="11"/>
      <c r="F169" s="11"/>
      <c r="G169" s="11"/>
      <c r="H169" s="11"/>
      <c r="I169" s="11"/>
      <c r="J169" s="11"/>
      <c r="K169" s="11"/>
    </row>
    <row r="170" spans="5:11" s="4" customFormat="1" ht="12.75" customHeight="1" x14ac:dyDescent="0.3">
      <c r="E170" s="11"/>
      <c r="F170" s="11"/>
      <c r="G170" s="11"/>
      <c r="H170" s="11"/>
      <c r="I170" s="11"/>
      <c r="J170" s="11"/>
      <c r="K170" s="11"/>
    </row>
    <row r="171" spans="5:11" s="4" customFormat="1" ht="12.75" customHeight="1" x14ac:dyDescent="0.3">
      <c r="E171" s="11"/>
      <c r="F171" s="11"/>
      <c r="G171" s="11"/>
      <c r="H171" s="11"/>
      <c r="I171" s="11"/>
      <c r="J171" s="11"/>
      <c r="K171" s="11"/>
    </row>
    <row r="172" spans="5:11" s="4" customFormat="1" ht="12.75" customHeight="1" x14ac:dyDescent="0.3">
      <c r="E172" s="11"/>
      <c r="F172" s="11"/>
      <c r="G172" s="11"/>
      <c r="H172" s="11"/>
      <c r="I172" s="11"/>
      <c r="J172" s="11"/>
      <c r="K172" s="11"/>
    </row>
    <row r="173" spans="5:11" s="4" customFormat="1" ht="12.75" customHeight="1" x14ac:dyDescent="0.3">
      <c r="E173" s="11"/>
      <c r="F173" s="11"/>
      <c r="G173" s="11"/>
      <c r="H173" s="11"/>
      <c r="I173" s="11"/>
      <c r="J173" s="11"/>
      <c r="K173" s="11"/>
    </row>
    <row r="174" spans="5:11" s="4" customFormat="1" ht="12.75" customHeight="1" x14ac:dyDescent="0.3">
      <c r="E174" s="11"/>
      <c r="F174" s="11"/>
      <c r="G174" s="11"/>
      <c r="H174" s="11"/>
      <c r="I174" s="11"/>
      <c r="J174" s="11"/>
      <c r="K174" s="11"/>
    </row>
    <row r="175" spans="5:11" s="4" customFormat="1" ht="12.75" customHeight="1" x14ac:dyDescent="0.3">
      <c r="E175" s="11"/>
      <c r="F175" s="11"/>
      <c r="G175" s="11"/>
      <c r="H175" s="11"/>
      <c r="I175" s="11"/>
      <c r="J175" s="11"/>
      <c r="K175" s="11"/>
    </row>
    <row r="176" spans="5:11" s="4" customFormat="1" ht="12.75" customHeight="1" x14ac:dyDescent="0.3">
      <c r="E176" s="11"/>
      <c r="F176" s="11"/>
      <c r="G176" s="11"/>
      <c r="H176" s="11"/>
      <c r="I176" s="11"/>
      <c r="J176" s="11"/>
      <c r="K176" s="11"/>
    </row>
    <row r="177" spans="5:11" s="4" customFormat="1" ht="12.75" customHeight="1" x14ac:dyDescent="0.3">
      <c r="E177" s="11"/>
      <c r="F177" s="11"/>
      <c r="G177" s="11"/>
      <c r="H177" s="11"/>
      <c r="I177" s="11"/>
      <c r="J177" s="11"/>
      <c r="K177" s="11"/>
    </row>
    <row r="178" spans="5:11" s="4" customFormat="1" ht="12.75" customHeight="1" x14ac:dyDescent="0.3">
      <c r="E178" s="11"/>
      <c r="F178" s="11"/>
      <c r="G178" s="11"/>
      <c r="H178" s="11"/>
      <c r="I178" s="11"/>
      <c r="J178" s="11"/>
      <c r="K178" s="11"/>
    </row>
    <row r="179" spans="5:11" s="4" customFormat="1" ht="12.75" customHeight="1" x14ac:dyDescent="0.3">
      <c r="E179" s="11"/>
      <c r="F179" s="11"/>
      <c r="G179" s="11"/>
      <c r="H179" s="11"/>
      <c r="I179" s="11"/>
      <c r="J179" s="11"/>
      <c r="K179" s="11"/>
    </row>
    <row r="180" spans="5:11" s="4" customFormat="1" ht="12.75" customHeight="1" x14ac:dyDescent="0.3">
      <c r="E180" s="11"/>
      <c r="F180" s="11"/>
      <c r="G180" s="11"/>
      <c r="H180" s="11"/>
      <c r="I180" s="11"/>
      <c r="J180" s="11"/>
      <c r="K180" s="11"/>
    </row>
    <row r="181" spans="5:11" s="4" customFormat="1" ht="12.75" customHeight="1" x14ac:dyDescent="0.3">
      <c r="E181" s="11"/>
      <c r="F181" s="11"/>
      <c r="G181" s="11"/>
      <c r="H181" s="11"/>
      <c r="I181" s="11"/>
      <c r="J181" s="11"/>
      <c r="K181" s="11"/>
    </row>
    <row r="182" spans="5:11" s="4" customFormat="1" ht="12.75" customHeight="1" x14ac:dyDescent="0.3">
      <c r="E182" s="11"/>
      <c r="F182" s="11"/>
      <c r="G182" s="11"/>
      <c r="H182" s="11"/>
      <c r="I182" s="11"/>
      <c r="J182" s="11"/>
      <c r="K182" s="11"/>
    </row>
    <row r="183" spans="5:11" s="4" customFormat="1" ht="12.75" customHeight="1" x14ac:dyDescent="0.3">
      <c r="E183" s="11"/>
      <c r="F183" s="11"/>
      <c r="G183" s="11"/>
      <c r="H183" s="11"/>
      <c r="I183" s="11"/>
      <c r="J183" s="11"/>
      <c r="K183" s="11"/>
    </row>
    <row r="184" spans="5:11" s="4" customFormat="1" ht="12.75" customHeight="1" x14ac:dyDescent="0.3">
      <c r="E184" s="11"/>
      <c r="F184" s="11"/>
      <c r="G184" s="11"/>
      <c r="H184" s="11"/>
      <c r="I184" s="11"/>
      <c r="J184" s="11"/>
      <c r="K184" s="11"/>
    </row>
    <row r="185" spans="5:11" s="4" customFormat="1" ht="12.75" customHeight="1" x14ac:dyDescent="0.3">
      <c r="E185" s="11"/>
      <c r="F185" s="11"/>
      <c r="G185" s="11"/>
      <c r="H185" s="11"/>
      <c r="I185" s="11"/>
      <c r="J185" s="11"/>
      <c r="K185" s="11"/>
    </row>
    <row r="186" spans="5:11" s="4" customFormat="1" ht="12.75" customHeight="1" x14ac:dyDescent="0.3">
      <c r="E186" s="11"/>
      <c r="F186" s="11"/>
      <c r="G186" s="11"/>
      <c r="H186" s="11"/>
      <c r="I186" s="11"/>
      <c r="J186" s="11"/>
      <c r="K186" s="11"/>
    </row>
    <row r="187" spans="5:11" s="4" customFormat="1" ht="12.75" customHeight="1" x14ac:dyDescent="0.3">
      <c r="E187" s="11"/>
      <c r="F187" s="11"/>
      <c r="G187" s="11"/>
      <c r="H187" s="11"/>
      <c r="I187" s="11"/>
      <c r="J187" s="11"/>
      <c r="K187" s="11"/>
    </row>
    <row r="188" spans="5:11" s="4" customFormat="1" ht="12.75" customHeight="1" x14ac:dyDescent="0.3">
      <c r="E188" s="11"/>
      <c r="F188" s="11"/>
      <c r="G188" s="11"/>
      <c r="H188" s="11"/>
      <c r="I188" s="11"/>
      <c r="J188" s="11"/>
      <c r="K188" s="11"/>
    </row>
    <row r="189" spans="5:11" s="4" customFormat="1" ht="12.75" customHeight="1" x14ac:dyDescent="0.3">
      <c r="E189" s="11"/>
      <c r="F189" s="11"/>
      <c r="G189" s="11"/>
      <c r="H189" s="11"/>
      <c r="I189" s="11"/>
      <c r="J189" s="11"/>
      <c r="K189" s="11"/>
    </row>
    <row r="190" spans="5:11" s="4" customFormat="1" ht="12.75" customHeight="1" x14ac:dyDescent="0.3">
      <c r="E190" s="11"/>
      <c r="F190" s="11"/>
      <c r="G190" s="11"/>
      <c r="H190" s="11"/>
      <c r="I190" s="11"/>
      <c r="J190" s="11"/>
      <c r="K190" s="11"/>
    </row>
    <row r="191" spans="5:11" s="4" customFormat="1" ht="12.75" customHeight="1" x14ac:dyDescent="0.3">
      <c r="E191" s="11"/>
      <c r="F191" s="11"/>
      <c r="G191" s="11"/>
      <c r="H191" s="11"/>
      <c r="I191" s="11"/>
      <c r="J191" s="11"/>
      <c r="K191" s="11"/>
    </row>
    <row r="192" spans="5:11" s="4" customFormat="1" ht="12.75" customHeight="1" x14ac:dyDescent="0.3">
      <c r="E192" s="11"/>
      <c r="F192" s="11"/>
      <c r="G192" s="11"/>
      <c r="H192" s="11"/>
      <c r="I192" s="11"/>
      <c r="J192" s="11"/>
      <c r="K192" s="11"/>
    </row>
    <row r="193" spans="5:11" s="4" customFormat="1" ht="12.75" customHeight="1" x14ac:dyDescent="0.3">
      <c r="E193" s="11"/>
      <c r="F193" s="11"/>
      <c r="G193" s="11"/>
      <c r="H193" s="11"/>
      <c r="I193" s="11"/>
      <c r="J193" s="11"/>
      <c r="K193" s="11"/>
    </row>
    <row r="194" spans="5:11" s="4" customFormat="1" ht="12.75" customHeight="1" x14ac:dyDescent="0.3">
      <c r="E194" s="11"/>
      <c r="F194" s="11"/>
      <c r="G194" s="11"/>
      <c r="H194" s="11"/>
      <c r="I194" s="11"/>
      <c r="J194" s="11"/>
      <c r="K194" s="11"/>
    </row>
    <row r="195" spans="5:11" s="4" customFormat="1" ht="12.75" customHeight="1" x14ac:dyDescent="0.3">
      <c r="E195" s="11"/>
      <c r="F195" s="11"/>
      <c r="G195" s="11"/>
      <c r="H195" s="11"/>
      <c r="I195" s="11"/>
      <c r="J195" s="11"/>
      <c r="K195" s="11"/>
    </row>
    <row r="196" spans="5:11" s="4" customFormat="1" ht="12.75" customHeight="1" x14ac:dyDescent="0.3">
      <c r="E196" s="11"/>
      <c r="F196" s="11"/>
      <c r="G196" s="11"/>
      <c r="H196" s="11"/>
      <c r="I196" s="11"/>
      <c r="J196" s="11"/>
      <c r="K196" s="11"/>
    </row>
    <row r="197" spans="5:11" s="4" customFormat="1" ht="12.75" customHeight="1" x14ac:dyDescent="0.3">
      <c r="E197" s="11"/>
      <c r="F197" s="11"/>
      <c r="G197" s="11"/>
      <c r="H197" s="11"/>
      <c r="I197" s="11"/>
      <c r="J197" s="11"/>
      <c r="K197" s="11"/>
    </row>
    <row r="198" spans="5:11" s="4" customFormat="1" ht="12.75" customHeight="1" x14ac:dyDescent="0.3">
      <c r="E198" s="11"/>
      <c r="F198" s="11"/>
      <c r="G198" s="11"/>
      <c r="H198" s="11"/>
      <c r="I198" s="11"/>
      <c r="J198" s="11"/>
      <c r="K198" s="11"/>
    </row>
    <row r="199" spans="5:11" s="4" customFormat="1" ht="12.75" customHeight="1" x14ac:dyDescent="0.3">
      <c r="E199" s="11"/>
      <c r="F199" s="11"/>
      <c r="G199" s="11"/>
      <c r="H199" s="11"/>
      <c r="I199" s="11"/>
      <c r="J199" s="11"/>
      <c r="K199" s="11"/>
    </row>
    <row r="200" spans="5:11" s="4" customFormat="1" ht="12.75" customHeight="1" x14ac:dyDescent="0.3">
      <c r="E200" s="11"/>
      <c r="F200" s="11"/>
      <c r="G200" s="11"/>
      <c r="H200" s="11"/>
      <c r="I200" s="11"/>
      <c r="J200" s="11"/>
      <c r="K200" s="11"/>
    </row>
    <row r="201" spans="5:11" s="4" customFormat="1" ht="12.75" customHeight="1" x14ac:dyDescent="0.3">
      <c r="E201" s="11"/>
      <c r="F201" s="11"/>
      <c r="G201" s="11"/>
      <c r="H201" s="11"/>
      <c r="I201" s="11"/>
      <c r="J201" s="11"/>
      <c r="K201" s="11"/>
    </row>
    <row r="202" spans="5:11" s="4" customFormat="1" ht="12.75" customHeight="1" x14ac:dyDescent="0.3">
      <c r="E202" s="11"/>
      <c r="F202" s="11"/>
      <c r="G202" s="11"/>
      <c r="H202" s="11"/>
      <c r="I202" s="11"/>
      <c r="J202" s="11"/>
      <c r="K202" s="11"/>
    </row>
    <row r="203" spans="5:11" s="4" customFormat="1" ht="12.75" customHeight="1" x14ac:dyDescent="0.3">
      <c r="E203" s="11"/>
      <c r="F203" s="11"/>
      <c r="G203" s="11"/>
      <c r="H203" s="11"/>
      <c r="I203" s="11"/>
      <c r="J203" s="11"/>
      <c r="K203" s="11"/>
    </row>
    <row r="204" spans="5:11" s="4" customFormat="1" ht="12.75" customHeight="1" x14ac:dyDescent="0.3">
      <c r="E204" s="11"/>
      <c r="F204" s="11"/>
      <c r="G204" s="11"/>
      <c r="H204" s="11"/>
      <c r="I204" s="11"/>
      <c r="J204" s="11"/>
      <c r="K204" s="11"/>
    </row>
    <row r="205" spans="5:11" s="4" customFormat="1" ht="12.75" customHeight="1" x14ac:dyDescent="0.3">
      <c r="E205" s="11"/>
      <c r="F205" s="11"/>
      <c r="G205" s="11"/>
      <c r="H205" s="11"/>
      <c r="I205" s="11"/>
      <c r="J205" s="11"/>
      <c r="K205" s="11"/>
    </row>
    <row r="206" spans="5:11" s="4" customFormat="1" ht="12.75" customHeight="1" x14ac:dyDescent="0.3">
      <c r="E206" s="11"/>
      <c r="F206" s="11"/>
      <c r="G206" s="11"/>
      <c r="H206" s="11"/>
      <c r="I206" s="11"/>
      <c r="J206" s="11"/>
      <c r="K206" s="11"/>
    </row>
    <row r="207" spans="5:11" s="4" customFormat="1" ht="12.75" customHeight="1" x14ac:dyDescent="0.3">
      <c r="E207" s="11"/>
      <c r="F207" s="11"/>
      <c r="G207" s="11"/>
      <c r="H207" s="11"/>
      <c r="I207" s="11"/>
      <c r="J207" s="11"/>
      <c r="K207" s="11"/>
    </row>
    <row r="208" spans="5:11" s="4" customFormat="1" ht="12.75" customHeight="1" x14ac:dyDescent="0.3">
      <c r="E208" s="11"/>
      <c r="F208" s="11"/>
      <c r="G208" s="11"/>
      <c r="H208" s="11"/>
      <c r="I208" s="11"/>
      <c r="J208" s="11"/>
      <c r="K208" s="11"/>
    </row>
    <row r="209" spans="5:11" s="4" customFormat="1" ht="12.75" customHeight="1" x14ac:dyDescent="0.3">
      <c r="E209" s="11"/>
      <c r="F209" s="11"/>
      <c r="G209" s="11"/>
      <c r="H209" s="11"/>
      <c r="I209" s="11"/>
      <c r="J209" s="11"/>
      <c r="K209" s="11"/>
    </row>
    <row r="210" spans="5:11" s="4" customFormat="1" ht="12.75" customHeight="1" x14ac:dyDescent="0.3">
      <c r="E210" s="11"/>
      <c r="F210" s="11"/>
      <c r="G210" s="11"/>
      <c r="H210" s="11"/>
      <c r="I210" s="11"/>
      <c r="J210" s="11"/>
      <c r="K210" s="11"/>
    </row>
    <row r="211" spans="5:11" s="4" customFormat="1" ht="12.75" customHeight="1" x14ac:dyDescent="0.3">
      <c r="E211" s="11"/>
      <c r="F211" s="11"/>
      <c r="G211" s="11"/>
      <c r="H211" s="11"/>
      <c r="I211" s="11"/>
      <c r="J211" s="11"/>
      <c r="K211" s="11"/>
    </row>
    <row r="212" spans="5:11" s="4" customFormat="1" ht="12.75" customHeight="1" x14ac:dyDescent="0.3">
      <c r="E212" s="11"/>
      <c r="F212" s="11"/>
      <c r="G212" s="11"/>
      <c r="H212" s="11"/>
      <c r="I212" s="11"/>
      <c r="J212" s="11"/>
      <c r="K212" s="11"/>
    </row>
    <row r="213" spans="5:11" s="4" customFormat="1" ht="12.75" customHeight="1" x14ac:dyDescent="0.3">
      <c r="E213" s="11"/>
      <c r="F213" s="11"/>
      <c r="G213" s="11"/>
      <c r="H213" s="11"/>
      <c r="I213" s="11"/>
      <c r="J213" s="11"/>
      <c r="K213" s="11"/>
    </row>
    <row r="214" spans="5:11" s="4" customFormat="1" ht="12.75" customHeight="1" x14ac:dyDescent="0.3">
      <c r="E214" s="11"/>
      <c r="F214" s="11"/>
      <c r="G214" s="11"/>
      <c r="H214" s="11"/>
      <c r="I214" s="11"/>
      <c r="J214" s="11"/>
      <c r="K214" s="11"/>
    </row>
    <row r="215" spans="5:11" s="4" customFormat="1" ht="12.75" customHeight="1" x14ac:dyDescent="0.3">
      <c r="E215" s="11"/>
      <c r="F215" s="11"/>
      <c r="G215" s="11"/>
      <c r="H215" s="11"/>
      <c r="I215" s="11"/>
      <c r="J215" s="11"/>
      <c r="K215" s="11"/>
    </row>
    <row r="216" spans="5:11" s="4" customFormat="1" ht="12.75" customHeight="1" x14ac:dyDescent="0.3">
      <c r="E216" s="11"/>
      <c r="F216" s="11"/>
      <c r="G216" s="11"/>
      <c r="H216" s="11"/>
      <c r="I216" s="11"/>
      <c r="J216" s="11"/>
      <c r="K216" s="11"/>
    </row>
    <row r="217" spans="5:11" s="4" customFormat="1" ht="12.75" customHeight="1" x14ac:dyDescent="0.3">
      <c r="E217" s="11"/>
      <c r="F217" s="11"/>
      <c r="G217" s="11"/>
      <c r="H217" s="11"/>
      <c r="I217" s="11"/>
      <c r="J217" s="11"/>
      <c r="K217" s="11"/>
    </row>
    <row r="218" spans="5:11" s="4" customFormat="1" ht="12.75" customHeight="1" x14ac:dyDescent="0.3">
      <c r="E218" s="11"/>
      <c r="F218" s="11"/>
      <c r="G218" s="11"/>
      <c r="H218" s="11"/>
      <c r="I218" s="11"/>
      <c r="J218" s="11"/>
      <c r="K218" s="11"/>
    </row>
    <row r="219" spans="5:11" s="4" customFormat="1" ht="12.75" customHeight="1" x14ac:dyDescent="0.3">
      <c r="E219" s="11"/>
      <c r="F219" s="11"/>
      <c r="G219" s="11"/>
      <c r="H219" s="11"/>
      <c r="I219" s="11"/>
      <c r="J219" s="11"/>
      <c r="K219" s="11"/>
    </row>
    <row r="220" spans="5:11" s="4" customFormat="1" ht="12.75" customHeight="1" x14ac:dyDescent="0.3">
      <c r="E220" s="11"/>
      <c r="F220" s="11"/>
      <c r="G220" s="11"/>
      <c r="H220" s="11"/>
      <c r="I220" s="11"/>
      <c r="J220" s="11"/>
      <c r="K220" s="11"/>
    </row>
    <row r="221" spans="5:11" s="4" customFormat="1" ht="12.75" customHeight="1" x14ac:dyDescent="0.3">
      <c r="E221" s="11"/>
      <c r="F221" s="11"/>
      <c r="G221" s="11"/>
      <c r="H221" s="11"/>
      <c r="I221" s="11"/>
      <c r="J221" s="11"/>
      <c r="K221" s="11"/>
    </row>
    <row r="222" spans="5:11" s="4" customFormat="1" ht="12.75" customHeight="1" x14ac:dyDescent="0.3">
      <c r="E222" s="11"/>
      <c r="F222" s="11"/>
      <c r="G222" s="11"/>
      <c r="H222" s="11"/>
      <c r="I222" s="11"/>
      <c r="J222" s="11"/>
      <c r="K222" s="11"/>
    </row>
    <row r="223" spans="5:11" s="4" customFormat="1" ht="12.75" customHeight="1" x14ac:dyDescent="0.3">
      <c r="E223" s="11"/>
      <c r="F223" s="11"/>
      <c r="G223" s="11"/>
      <c r="H223" s="11"/>
      <c r="I223" s="11"/>
      <c r="J223" s="11"/>
      <c r="K223" s="11"/>
    </row>
    <row r="224" spans="5:11" s="4" customFormat="1" ht="12.75" customHeight="1" x14ac:dyDescent="0.3">
      <c r="E224" s="11"/>
      <c r="F224" s="11"/>
      <c r="G224" s="11"/>
      <c r="H224" s="11"/>
      <c r="I224" s="11"/>
      <c r="J224" s="11"/>
      <c r="K224" s="11"/>
    </row>
    <row r="225" spans="5:11" s="4" customFormat="1" ht="12.75" customHeight="1" x14ac:dyDescent="0.3">
      <c r="E225" s="11"/>
      <c r="F225" s="11"/>
      <c r="G225" s="11"/>
      <c r="H225" s="11"/>
      <c r="I225" s="11"/>
      <c r="J225" s="11"/>
      <c r="K225" s="11"/>
    </row>
    <row r="226" spans="5:11" s="4" customFormat="1" ht="12.75" customHeight="1" x14ac:dyDescent="0.3">
      <c r="E226" s="11"/>
      <c r="F226" s="11"/>
      <c r="G226" s="11"/>
      <c r="H226" s="11"/>
      <c r="I226" s="11"/>
      <c r="J226" s="11"/>
      <c r="K226" s="11"/>
    </row>
    <row r="227" spans="5:11" s="4" customFormat="1" ht="12.75" customHeight="1" x14ac:dyDescent="0.3">
      <c r="E227" s="11"/>
      <c r="F227" s="11"/>
      <c r="G227" s="11"/>
      <c r="H227" s="11"/>
      <c r="I227" s="11"/>
      <c r="J227" s="11"/>
      <c r="K227" s="11"/>
    </row>
    <row r="228" spans="5:11" s="4" customFormat="1" ht="12.75" customHeight="1" x14ac:dyDescent="0.3">
      <c r="E228" s="11"/>
      <c r="F228" s="11"/>
      <c r="G228" s="11"/>
      <c r="H228" s="11"/>
      <c r="I228" s="11"/>
      <c r="J228" s="11"/>
      <c r="K228" s="11"/>
    </row>
    <row r="229" spans="5:11" s="4" customFormat="1" ht="12.75" customHeight="1" x14ac:dyDescent="0.3">
      <c r="E229" s="11"/>
      <c r="F229" s="11"/>
      <c r="G229" s="11"/>
      <c r="H229" s="11"/>
      <c r="I229" s="11"/>
      <c r="J229" s="11"/>
      <c r="K229" s="11"/>
    </row>
    <row r="230" spans="5:11" s="4" customFormat="1" ht="12.75" customHeight="1" x14ac:dyDescent="0.3">
      <c r="E230" s="11"/>
      <c r="F230" s="11"/>
      <c r="G230" s="11"/>
      <c r="H230" s="11"/>
      <c r="I230" s="11"/>
      <c r="J230" s="11"/>
      <c r="K230" s="11"/>
    </row>
    <row r="231" spans="5:11" s="4" customFormat="1" ht="12.75" customHeight="1" x14ac:dyDescent="0.3">
      <c r="E231" s="11"/>
      <c r="F231" s="11"/>
      <c r="G231" s="11"/>
      <c r="H231" s="11"/>
      <c r="I231" s="11"/>
      <c r="J231" s="11"/>
      <c r="K231" s="11"/>
    </row>
    <row r="232" spans="5:11" s="4" customFormat="1" ht="12.75" customHeight="1" x14ac:dyDescent="0.3">
      <c r="E232" s="11"/>
      <c r="F232" s="11"/>
      <c r="G232" s="11"/>
      <c r="H232" s="11"/>
      <c r="I232" s="11"/>
      <c r="J232" s="11"/>
      <c r="K232" s="11"/>
    </row>
    <row r="233" spans="5:11" s="4" customFormat="1" ht="12.75" customHeight="1" x14ac:dyDescent="0.3">
      <c r="E233" s="11"/>
      <c r="F233" s="11"/>
      <c r="G233" s="11"/>
      <c r="H233" s="11"/>
      <c r="I233" s="11"/>
      <c r="J233" s="11"/>
      <c r="K233" s="11"/>
    </row>
    <row r="234" spans="5:11" s="4" customFormat="1" ht="12.75" customHeight="1" x14ac:dyDescent="0.3">
      <c r="E234" s="11"/>
      <c r="F234" s="11"/>
      <c r="G234" s="11"/>
      <c r="H234" s="11"/>
      <c r="I234" s="11"/>
      <c r="J234" s="11"/>
      <c r="K234" s="11"/>
    </row>
    <row r="235" spans="5:11" s="4" customFormat="1" ht="12.75" customHeight="1" x14ac:dyDescent="0.3">
      <c r="E235" s="11"/>
      <c r="F235" s="11"/>
      <c r="G235" s="11"/>
      <c r="H235" s="11"/>
      <c r="I235" s="11"/>
      <c r="J235" s="11"/>
      <c r="K235" s="11"/>
    </row>
    <row r="236" spans="5:11" s="4" customFormat="1" ht="12.75" customHeight="1" x14ac:dyDescent="0.3">
      <c r="E236" s="11"/>
      <c r="F236" s="11"/>
      <c r="G236" s="11"/>
      <c r="H236" s="11"/>
      <c r="I236" s="11"/>
      <c r="J236" s="11"/>
      <c r="K236" s="11"/>
    </row>
    <row r="237" spans="5:11" s="4" customFormat="1" ht="12.75" customHeight="1" x14ac:dyDescent="0.3">
      <c r="E237" s="11"/>
      <c r="F237" s="11"/>
      <c r="G237" s="11"/>
      <c r="H237" s="11"/>
      <c r="I237" s="11"/>
      <c r="J237" s="11"/>
      <c r="K237" s="11"/>
    </row>
    <row r="238" spans="5:11" s="4" customFormat="1" ht="12.75" customHeight="1" x14ac:dyDescent="0.3">
      <c r="E238" s="11"/>
      <c r="F238" s="11"/>
      <c r="G238" s="11"/>
      <c r="H238" s="11"/>
      <c r="I238" s="11"/>
      <c r="J238" s="11"/>
      <c r="K238" s="11"/>
    </row>
    <row r="239" spans="5:11" s="4" customFormat="1" ht="12.75" customHeight="1" x14ac:dyDescent="0.3">
      <c r="E239" s="11"/>
      <c r="F239" s="11"/>
      <c r="G239" s="11"/>
      <c r="H239" s="11"/>
      <c r="I239" s="11"/>
      <c r="J239" s="11"/>
      <c r="K239" s="11"/>
    </row>
    <row r="240" spans="5:11" s="4" customFormat="1" ht="12.75" customHeight="1" x14ac:dyDescent="0.3">
      <c r="E240" s="11"/>
      <c r="F240" s="11"/>
      <c r="G240" s="11"/>
      <c r="H240" s="11"/>
      <c r="I240" s="11"/>
      <c r="J240" s="11"/>
      <c r="K240" s="11"/>
    </row>
  </sheetData>
  <sheetProtection algorithmName="SHA-512" hashValue="SPPQkn/KprYobxx0EvNOhcbeUuFFu91Ap6VcBQPXrkMCX1to6rVQMzs7fHlO/gtShPC5jIpXShf96OQGIoP9ug==" saltValue="Uy/Ghvx4LFca0aBq6pj7Tg==" spinCount="100000" sheet="1" objects="1" scenarios="1"/>
  <protectedRanges>
    <protectedRange sqref="D36" name="Obseg4"/>
    <protectedRange sqref="H11:H27" name="Obseg3"/>
    <protectedRange sqref="F11:F27" name="Obseg2"/>
    <protectedRange sqref="D4:D5" name="Obseg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14</vt:i4>
      </vt:variant>
    </vt:vector>
  </HeadingPairs>
  <TitlesOfParts>
    <vt:vector size="33" baseType="lpstr">
      <vt:lpstr>Mesni izdelki</vt:lpstr>
      <vt:lpstr>Eko meso</vt:lpstr>
      <vt:lpstr>Perutnina in perutninsko meso</vt:lpstr>
      <vt:lpstr>Jajca</vt:lpstr>
      <vt:lpstr>Zamrznjene ribe</vt:lpstr>
      <vt:lpstr>Mleko in mlečni izdelki</vt:lpstr>
      <vt:lpstr>Jogurti in deserti</vt:lpstr>
      <vt:lpstr>Bio mlečni izdelki</vt:lpstr>
      <vt:lpstr>Kruh, pek. izdelki in slaščice</vt:lpstr>
      <vt:lpstr>Zamrznjeni izdelki iz testa</vt:lpstr>
      <vt:lpstr>Žita in mlevski izdelki </vt:lpstr>
      <vt:lpstr>Sadje, zelenjava</vt:lpstr>
      <vt:lpstr>Bio sadje-zelenjava</vt:lpstr>
      <vt:lpstr>Jabolka</vt:lpstr>
      <vt:lpstr>Zamrznjeno sadje in zelenjava</vt:lpstr>
      <vt:lpstr>Sadni sokovi</vt:lpstr>
      <vt:lpstr>Splošno prehrambeno blago</vt:lpstr>
      <vt:lpstr>Čaji</vt:lpstr>
      <vt:lpstr>Konzervirana živila</vt:lpstr>
      <vt:lpstr>'Bio mlečni izdelki'!Print_Titles</vt:lpstr>
      <vt:lpstr>Čaji!Print_Titles</vt:lpstr>
      <vt:lpstr>'Eko meso'!Print_Titles</vt:lpstr>
      <vt:lpstr>'Jogurti in deserti'!Print_Titles</vt:lpstr>
      <vt:lpstr>'Konzervirana živila'!Print_Titles</vt:lpstr>
      <vt:lpstr>'Kruh, pek. izdelki in slaščice'!Print_Titles</vt:lpstr>
      <vt:lpstr>'Mesni izdelki'!Print_Titles</vt:lpstr>
      <vt:lpstr>'Mleko in mlečni izdelki'!Print_Titles</vt:lpstr>
      <vt:lpstr>'Perutnina in perutninsko meso'!Print_Titles</vt:lpstr>
      <vt:lpstr>'Sadni sokovi'!Print_Titles</vt:lpstr>
      <vt:lpstr>'Splošno prehrambeno blago'!Print_Titles</vt:lpstr>
      <vt:lpstr>'Zamrznjeni izdelki iz testa'!Print_Titles</vt:lpstr>
      <vt:lpstr>'Zamrznjeno sadje in zelenjava'!Print_Titles</vt:lpstr>
      <vt:lpstr>'Žita in mlevski izdelki 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pcpc</cp:lastModifiedBy>
  <cp:lastPrinted>2017-10-25T13:07:43Z</cp:lastPrinted>
  <dcterms:created xsi:type="dcterms:W3CDTF">2003-09-11T05:25:30Z</dcterms:created>
  <dcterms:modified xsi:type="dcterms:W3CDTF">2020-11-15T17:51:29Z</dcterms:modified>
</cp:coreProperties>
</file>