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DELO 2018\"/>
    </mc:Choice>
  </mc:AlternateContent>
  <bookViews>
    <workbookView xWindow="0" yWindow="0" windowWidth="18405" windowHeight="6405" tabRatio="957"/>
  </bookViews>
  <sheets>
    <sheet name="MO VZDRZEVANJE- sklop A,B,C,D,E" sheetId="46" r:id="rId1"/>
  </sheets>
  <definedNames>
    <definedName name="_xlnm.Print_Area" localSheetId="0">'MO VZDRZEVANJE- sklop A,B,C,D,E'!$A$1:$G$1352</definedName>
  </definedNames>
  <calcPr calcId="162913"/>
</workbook>
</file>

<file path=xl/calcChain.xml><?xml version="1.0" encoding="utf-8"?>
<calcChain xmlns="http://schemas.openxmlformats.org/spreadsheetml/2006/main">
  <c r="G1063" i="46" l="1"/>
  <c r="G1062" i="46"/>
  <c r="G1061" i="46"/>
  <c r="G1060" i="46"/>
  <c r="G1059" i="46"/>
  <c r="G1346" i="46" l="1"/>
  <c r="G1345" i="46"/>
  <c r="G1344" i="46"/>
  <c r="G1343" i="46"/>
  <c r="G1342" i="46"/>
  <c r="G1341" i="46"/>
  <c r="G1340" i="46"/>
  <c r="G1339" i="46"/>
  <c r="G1338" i="46"/>
  <c r="G1337" i="46"/>
  <c r="G1336" i="46"/>
  <c r="G1335" i="46"/>
  <c r="G1334" i="46"/>
  <c r="G1333" i="46"/>
  <c r="G1332" i="46"/>
  <c r="G1331" i="46"/>
  <c r="G1330" i="46"/>
  <c r="G1329" i="46"/>
  <c r="G1328" i="46"/>
  <c r="G1327" i="46"/>
  <c r="G1326" i="46"/>
  <c r="G1325" i="46"/>
  <c r="G1324" i="46"/>
  <c r="G1323" i="46"/>
  <c r="G1322" i="46"/>
  <c r="G1321" i="46"/>
  <c r="G1320" i="46"/>
  <c r="G1319" i="46"/>
  <c r="G1318" i="46"/>
  <c r="G1317" i="46"/>
  <c r="G1316" i="46"/>
  <c r="G1315" i="46"/>
  <c r="G1314" i="46"/>
  <c r="G1313" i="46"/>
  <c r="G1312" i="46"/>
  <c r="G1311" i="46"/>
  <c r="G1310" i="46"/>
  <c r="G1309" i="46"/>
  <c r="G1308" i="46"/>
  <c r="G1307" i="46"/>
  <c r="G1306" i="46"/>
  <c r="G1305" i="46"/>
  <c r="G1304" i="46"/>
  <c r="G1303" i="46"/>
  <c r="G1302" i="46"/>
  <c r="G1301" i="46"/>
  <c r="G1300" i="46"/>
  <c r="G1299" i="46"/>
  <c r="G1298" i="46"/>
  <c r="G1297" i="46"/>
  <c r="G1296" i="46"/>
  <c r="G1295" i="46"/>
  <c r="G1294" i="46"/>
  <c r="G1293" i="46"/>
  <c r="G1292" i="46"/>
  <c r="G1291" i="46"/>
  <c r="G1290" i="46"/>
  <c r="G1289" i="46"/>
  <c r="G1288" i="46"/>
  <c r="G1287" i="46"/>
  <c r="G1286" i="46"/>
  <c r="G1285" i="46"/>
  <c r="G1284" i="46"/>
  <c r="G1283" i="46"/>
  <c r="G1282" i="46"/>
  <c r="G1281" i="46"/>
  <c r="G1280" i="46"/>
  <c r="G1279" i="46"/>
  <c r="G1278" i="46"/>
  <c r="G1277" i="46"/>
  <c r="G1276" i="46"/>
  <c r="G1275" i="46"/>
  <c r="G1274" i="46"/>
  <c r="G1273" i="46"/>
  <c r="G1272" i="46"/>
  <c r="G1271" i="46"/>
  <c r="G1270" i="46"/>
  <c r="G1269" i="46"/>
  <c r="G1268" i="46"/>
  <c r="G1267" i="46"/>
  <c r="G1266" i="46"/>
  <c r="G1265" i="46"/>
  <c r="G1264" i="46"/>
  <c r="G1255" i="46"/>
  <c r="G1254" i="46"/>
  <c r="G1253" i="46"/>
  <c r="G1252" i="46"/>
  <c r="G1251" i="46"/>
  <c r="G1250" i="46"/>
  <c r="G1249" i="46"/>
  <c r="G1248" i="46"/>
  <c r="G1247" i="46"/>
  <c r="G1246" i="46"/>
  <c r="G1245" i="46"/>
  <c r="G1244" i="46"/>
  <c r="G1243" i="46"/>
  <c r="G1242" i="46"/>
  <c r="G1241" i="46"/>
  <c r="G1240" i="46"/>
  <c r="G1239" i="46"/>
  <c r="G1238" i="46"/>
  <c r="G1237" i="46"/>
  <c r="G1236" i="46"/>
  <c r="G1235" i="46"/>
  <c r="G1234" i="46"/>
  <c r="G1233" i="46"/>
  <c r="G1232" i="46"/>
  <c r="G1231" i="46"/>
  <c r="G1230" i="46"/>
  <c r="G1229" i="46"/>
  <c r="G1228" i="46"/>
  <c r="G1227" i="46"/>
  <c r="G1226" i="46"/>
  <c r="G1225" i="46"/>
  <c r="G1224" i="46"/>
  <c r="G1223" i="46"/>
  <c r="G1222" i="46"/>
  <c r="G1221" i="46"/>
  <c r="G1220" i="46"/>
  <c r="G1219" i="46"/>
  <c r="G1218" i="46"/>
  <c r="G1217" i="46"/>
  <c r="G1215" i="46"/>
  <c r="G1214" i="46"/>
  <c r="G1213" i="46"/>
  <c r="G1212" i="46"/>
  <c r="G1211" i="46"/>
  <c r="G1210" i="46"/>
  <c r="G1209" i="46"/>
  <c r="G1208" i="46"/>
  <c r="G1207" i="46"/>
  <c r="G1206" i="46"/>
  <c r="G1204" i="46"/>
  <c r="G1202" i="46"/>
  <c r="G1200" i="46"/>
  <c r="G1197" i="46"/>
  <c r="G1196" i="46"/>
  <c r="G1195" i="46"/>
  <c r="G1194" i="46"/>
  <c r="G1192" i="46"/>
  <c r="G1191" i="46"/>
  <c r="G1190" i="46"/>
  <c r="G1189" i="46"/>
  <c r="G1186" i="46"/>
  <c r="G1185" i="46"/>
  <c r="G1184" i="46"/>
  <c r="G1183" i="46"/>
  <c r="G1182" i="46"/>
  <c r="G1181" i="46"/>
  <c r="G1180" i="46"/>
  <c r="G1179" i="46"/>
  <c r="G1178" i="46"/>
  <c r="G1167" i="46"/>
  <c r="G1166" i="46"/>
  <c r="G1165" i="46"/>
  <c r="G1164" i="46"/>
  <c r="G1163" i="46"/>
  <c r="G1162" i="46"/>
  <c r="G1161" i="46"/>
  <c r="G1160" i="46"/>
  <c r="G1159" i="46"/>
  <c r="G1158" i="46"/>
  <c r="G1157" i="46"/>
  <c r="G1156" i="46"/>
  <c r="G1155" i="46"/>
  <c r="G1154" i="46"/>
  <c r="G1153" i="46"/>
  <c r="G1152" i="46"/>
  <c r="G1151" i="46"/>
  <c r="G1150" i="46"/>
  <c r="G1149" i="46"/>
  <c r="G1148" i="46"/>
  <c r="G1147" i="46"/>
  <c r="G1146" i="46"/>
  <c r="G1145" i="46"/>
  <c r="G1144" i="46"/>
  <c r="G1143" i="46"/>
  <c r="G1142" i="46"/>
  <c r="G1141" i="46"/>
  <c r="G1140" i="46"/>
  <c r="G1139" i="46"/>
  <c r="G1138" i="46"/>
  <c r="G1137" i="46"/>
  <c r="G1136" i="46"/>
  <c r="G1135" i="46"/>
  <c r="G1134" i="46"/>
  <c r="G1133" i="46"/>
  <c r="G1132" i="46"/>
  <c r="G1131" i="46"/>
  <c r="G1130" i="46"/>
  <c r="G1129" i="46"/>
  <c r="G1128" i="46"/>
  <c r="G1127" i="46"/>
  <c r="G1126" i="46"/>
  <c r="G1125" i="46"/>
  <c r="G1124" i="46"/>
  <c r="G1123" i="46"/>
  <c r="G1122" i="46"/>
  <c r="G1121" i="46"/>
  <c r="G1120" i="46"/>
  <c r="G1119" i="46"/>
  <c r="G1118" i="46"/>
  <c r="G1117" i="46"/>
  <c r="G1116" i="46"/>
  <c r="G1115" i="46"/>
  <c r="G1114" i="46"/>
  <c r="G1113" i="46"/>
  <c r="G1112" i="46"/>
  <c r="G1111" i="46"/>
  <c r="G1110" i="46"/>
  <c r="G1109" i="46"/>
  <c r="G1108" i="46"/>
  <c r="G1107" i="46"/>
  <c r="G1106" i="46"/>
  <c r="G1105" i="46"/>
  <c r="G1104" i="46"/>
  <c r="G1103" i="46"/>
  <c r="G1102" i="46"/>
  <c r="G1101" i="46"/>
  <c r="G1100" i="46"/>
  <c r="G1099" i="46"/>
  <c r="G1098" i="46"/>
  <c r="G1097" i="46"/>
  <c r="G1096" i="46"/>
  <c r="G1094" i="46"/>
  <c r="G1093" i="46"/>
  <c r="G1091" i="46"/>
  <c r="G1090" i="46"/>
  <c r="G1089" i="46"/>
  <c r="G1088" i="46"/>
  <c r="G1087" i="46"/>
  <c r="G1086" i="46"/>
  <c r="G1083" i="46"/>
  <c r="G1082" i="46"/>
  <c r="G1081" i="46"/>
  <c r="G1080" i="46"/>
  <c r="G1079" i="46"/>
  <c r="G1078" i="46"/>
  <c r="G1077" i="46"/>
  <c r="G1076" i="46"/>
  <c r="G1075" i="46"/>
  <c r="G1074" i="46"/>
  <c r="G1073" i="46"/>
  <c r="G1072" i="46"/>
  <c r="G1071" i="46"/>
  <c r="G1070" i="46"/>
  <c r="G1069" i="46"/>
  <c r="G1068" i="46"/>
  <c r="G1067" i="46"/>
  <c r="G1066" i="46"/>
  <c r="G1065" i="46"/>
  <c r="G1064" i="46"/>
  <c r="G1058" i="46"/>
  <c r="G1057" i="46"/>
  <c r="G1056" i="46"/>
  <c r="G1055" i="46"/>
  <c r="G1054" i="46"/>
  <c r="G1053" i="46"/>
  <c r="G1052" i="46"/>
  <c r="G1051" i="46"/>
  <c r="G1050" i="46"/>
  <c r="G1049" i="46"/>
  <c r="G1048" i="46"/>
  <c r="G1047" i="46"/>
  <c r="G1046" i="46"/>
  <c r="G1045" i="46"/>
  <c r="G1044" i="46"/>
  <c r="G1043" i="46"/>
  <c r="G1042" i="46"/>
  <c r="G1041" i="46"/>
  <c r="G1040" i="46"/>
  <c r="G1039" i="46"/>
  <c r="G1038" i="46"/>
  <c r="G1037" i="46"/>
  <c r="G1036" i="46"/>
  <c r="G1035" i="46"/>
  <c r="G1034" i="46"/>
  <c r="G1033" i="46"/>
  <c r="G1032" i="46"/>
  <c r="G1031" i="46"/>
  <c r="G1030" i="46"/>
  <c r="G1029" i="46"/>
  <c r="G1028" i="46"/>
  <c r="G1027" i="46"/>
  <c r="G1026" i="46"/>
  <c r="G1025" i="46"/>
  <c r="G1024" i="46"/>
  <c r="G1023" i="46"/>
  <c r="G1022" i="46"/>
  <c r="G1021" i="46"/>
  <c r="G1020" i="46"/>
  <c r="G1019" i="46"/>
  <c r="G1018" i="46"/>
  <c r="G1017" i="46"/>
  <c r="G1016" i="46"/>
  <c r="G1015" i="46"/>
  <c r="G1014" i="46"/>
  <c r="G1013" i="46"/>
  <c r="G1012" i="46"/>
  <c r="G1011" i="46"/>
  <c r="G1010" i="46"/>
  <c r="G1009" i="46"/>
  <c r="G1008" i="46"/>
  <c r="G1007" i="46"/>
  <c r="G1006" i="46"/>
  <c r="G1005" i="46"/>
  <c r="G1004" i="46"/>
  <c r="G1003" i="46"/>
  <c r="G1002" i="46"/>
  <c r="G1001" i="46"/>
  <c r="G1000" i="46"/>
  <c r="G999" i="46"/>
  <c r="G998" i="46"/>
  <c r="G997" i="46"/>
  <c r="G996" i="46"/>
  <c r="G995" i="46"/>
  <c r="G994" i="46"/>
  <c r="G993" i="46"/>
  <c r="G992" i="46"/>
  <c r="G991" i="46"/>
  <c r="G990" i="46"/>
  <c r="G989" i="46"/>
  <c r="G988" i="46"/>
  <c r="G987" i="46"/>
  <c r="G986" i="46"/>
  <c r="G985" i="46"/>
  <c r="G984" i="46"/>
  <c r="G983" i="46"/>
  <c r="G982" i="46"/>
  <c r="G981" i="46"/>
  <c r="G980" i="46"/>
  <c r="G979" i="46"/>
  <c r="G978" i="46"/>
  <c r="G977" i="46"/>
  <c r="G976" i="46"/>
  <c r="G975" i="46"/>
  <c r="G974" i="46"/>
  <c r="G973" i="46"/>
  <c r="G972" i="46"/>
  <c r="G955" i="46"/>
  <c r="G954" i="46"/>
  <c r="G953" i="46"/>
  <c r="G952" i="46"/>
  <c r="G951" i="46"/>
  <c r="G950" i="46"/>
  <c r="G949" i="46"/>
  <c r="G948" i="46"/>
  <c r="G947" i="46"/>
  <c r="G946" i="46"/>
  <c r="G945" i="46"/>
  <c r="G944" i="46"/>
  <c r="G943" i="46"/>
  <c r="G942" i="46"/>
  <c r="G941" i="46"/>
  <c r="G940" i="46"/>
  <c r="G939" i="46"/>
  <c r="G938" i="46"/>
  <c r="G937" i="46"/>
  <c r="G936" i="46"/>
  <c r="G935" i="46"/>
  <c r="G934" i="46"/>
  <c r="G933" i="46"/>
  <c r="G932" i="46"/>
  <c r="G931" i="46"/>
  <c r="G930" i="46"/>
  <c r="G929" i="46"/>
  <c r="G928" i="46"/>
  <c r="G927" i="46"/>
  <c r="G926" i="46"/>
  <c r="G925" i="46"/>
  <c r="G924" i="46"/>
  <c r="G923" i="46"/>
  <c r="G922" i="46"/>
  <c r="G921" i="46"/>
  <c r="G920" i="46"/>
  <c r="G919" i="46"/>
  <c r="G918" i="46"/>
  <c r="G917" i="46"/>
  <c r="G916" i="46"/>
  <c r="G915" i="46"/>
  <c r="G914" i="46"/>
  <c r="G913" i="46"/>
  <c r="G912" i="46"/>
  <c r="G911" i="46"/>
  <c r="G910" i="46"/>
  <c r="G909" i="46"/>
  <c r="G908" i="46"/>
  <c r="G907" i="46"/>
  <c r="G906" i="46"/>
  <c r="G905" i="46"/>
  <c r="G904" i="46"/>
  <c r="G903" i="46"/>
  <c r="G902" i="46"/>
  <c r="G901" i="46"/>
  <c r="G900" i="46"/>
  <c r="G899" i="46"/>
  <c r="G898" i="46"/>
  <c r="G897" i="46"/>
  <c r="G896" i="46"/>
  <c r="G895" i="46"/>
  <c r="G894" i="46"/>
  <c r="G893" i="46"/>
  <c r="G892" i="46"/>
  <c r="G891" i="46"/>
  <c r="G890" i="46"/>
  <c r="G889" i="46"/>
  <c r="G888" i="46"/>
  <c r="G887" i="46"/>
  <c r="G886" i="46"/>
  <c r="G885" i="46"/>
  <c r="G884" i="46"/>
  <c r="G883" i="46"/>
  <c r="G882" i="46"/>
  <c r="G881" i="46"/>
  <c r="G880" i="46"/>
  <c r="G806" i="46"/>
  <c r="G805" i="46"/>
  <c r="G804" i="46"/>
  <c r="G803" i="46"/>
  <c r="G802" i="46"/>
  <c r="G801" i="46"/>
  <c r="G800" i="46"/>
  <c r="G799" i="46"/>
  <c r="G798" i="46"/>
  <c r="G797" i="46"/>
  <c r="G796" i="46"/>
  <c r="G795" i="46"/>
  <c r="G794" i="46"/>
  <c r="G793" i="46"/>
  <c r="G792" i="46"/>
  <c r="G791" i="46"/>
  <c r="G790" i="46"/>
  <c r="G789" i="46"/>
  <c r="G788" i="46"/>
  <c r="G787" i="46"/>
  <c r="G786" i="46"/>
  <c r="G785" i="46"/>
  <c r="G784" i="46"/>
  <c r="G783" i="46"/>
  <c r="G782" i="46"/>
  <c r="G781" i="46"/>
  <c r="G780" i="46"/>
  <c r="G779" i="46"/>
  <c r="G778" i="46"/>
  <c r="G777" i="46"/>
  <c r="G776" i="46"/>
  <c r="G775" i="46"/>
  <c r="G774" i="46"/>
  <c r="G773" i="46"/>
  <c r="G772" i="46"/>
  <c r="G771" i="46"/>
  <c r="G770" i="46"/>
  <c r="G769" i="46"/>
  <c r="G768" i="46"/>
  <c r="G767" i="46"/>
  <c r="G766" i="46"/>
  <c r="G765" i="46"/>
  <c r="G764" i="46"/>
  <c r="G763" i="46"/>
  <c r="G762" i="46"/>
  <c r="G761" i="46"/>
  <c r="G760" i="46"/>
  <c r="G759" i="46"/>
  <c r="G758" i="46"/>
  <c r="G757" i="46"/>
  <c r="G756" i="46"/>
  <c r="G755" i="46"/>
  <c r="G754" i="46"/>
  <c r="G753" i="46"/>
  <c r="G752" i="46"/>
  <c r="G751" i="46"/>
  <c r="G750" i="46"/>
  <c r="G749" i="46"/>
  <c r="G748" i="46"/>
  <c r="G747" i="46"/>
  <c r="G746" i="46"/>
  <c r="G745" i="46"/>
  <c r="G744" i="46"/>
  <c r="G743" i="46"/>
  <c r="G742" i="46"/>
  <c r="G741" i="46"/>
  <c r="G740" i="46"/>
  <c r="G739" i="46"/>
  <c r="G730" i="46"/>
  <c r="G729" i="46"/>
  <c r="G728" i="46"/>
  <c r="G727" i="46"/>
  <c r="G726" i="46"/>
  <c r="G725" i="46"/>
  <c r="G724" i="46"/>
  <c r="G723" i="46"/>
  <c r="G722" i="46"/>
  <c r="G721" i="46"/>
  <c r="G720" i="46"/>
  <c r="G719" i="46"/>
  <c r="G718" i="46"/>
  <c r="G717" i="46"/>
  <c r="G716" i="46"/>
  <c r="G715" i="46"/>
  <c r="G714" i="46"/>
  <c r="G713" i="46"/>
  <c r="G712" i="46"/>
  <c r="G711" i="46"/>
  <c r="G710" i="46"/>
  <c r="G709" i="46"/>
  <c r="G708" i="46"/>
  <c r="G707" i="46"/>
  <c r="G706" i="46"/>
  <c r="G697" i="46"/>
  <c r="G696" i="46"/>
  <c r="G695" i="46"/>
  <c r="G694" i="46"/>
  <c r="G693" i="46"/>
  <c r="G692" i="46"/>
  <c r="G691" i="46"/>
  <c r="G690" i="46"/>
  <c r="G689" i="46"/>
  <c r="G688" i="46"/>
  <c r="G687" i="46"/>
  <c r="G686" i="46"/>
  <c r="G685" i="46"/>
  <c r="G684" i="46"/>
  <c r="G683" i="46"/>
  <c r="G682" i="46"/>
  <c r="G681" i="46"/>
  <c r="G680" i="46"/>
  <c r="G679" i="46"/>
  <c r="G678" i="46"/>
  <c r="G669" i="46"/>
  <c r="G668" i="46"/>
  <c r="G667" i="46"/>
  <c r="G666" i="46"/>
  <c r="G665" i="46"/>
  <c r="G664" i="46"/>
  <c r="G663" i="46"/>
  <c r="G662" i="46"/>
  <c r="G661" i="46"/>
  <c r="G660" i="46"/>
  <c r="G659" i="46"/>
  <c r="G651" i="46"/>
  <c r="G650" i="46"/>
  <c r="G649" i="46"/>
  <c r="G648" i="46"/>
  <c r="G647" i="46"/>
  <c r="G646" i="46"/>
  <c r="G645" i="46"/>
  <c r="G644" i="46"/>
  <c r="G643" i="46"/>
  <c r="G642" i="46"/>
  <c r="G641" i="46"/>
  <c r="G640" i="46"/>
  <c r="G639" i="46"/>
  <c r="G638" i="46"/>
  <c r="G637" i="46"/>
  <c r="G636" i="46"/>
  <c r="G626" i="46"/>
  <c r="G625" i="46"/>
  <c r="G624" i="46"/>
  <c r="G623" i="46"/>
  <c r="G622" i="46"/>
  <c r="G621" i="46"/>
  <c r="G620" i="46"/>
  <c r="G619" i="46"/>
  <c r="G618" i="46"/>
  <c r="G617" i="46"/>
  <c r="G616" i="46"/>
  <c r="G615" i="46"/>
  <c r="G614" i="46"/>
  <c r="G613" i="46"/>
  <c r="G612" i="46"/>
  <c r="G611" i="46"/>
  <c r="G610" i="46"/>
  <c r="G609" i="46"/>
  <c r="G608" i="46"/>
  <c r="G607" i="46"/>
  <c r="G606" i="46"/>
  <c r="G605" i="46"/>
  <c r="G604" i="46"/>
  <c r="G603" i="46"/>
  <c r="G602" i="46"/>
  <c r="G601" i="46"/>
  <c r="G600" i="46"/>
  <c r="G599" i="46"/>
  <c r="G598" i="46"/>
  <c r="G587" i="46"/>
  <c r="G586" i="46"/>
  <c r="G585" i="46"/>
  <c r="G584" i="46"/>
  <c r="G583" i="46"/>
  <c r="G582" i="46"/>
  <c r="G581" i="46"/>
  <c r="G580" i="46"/>
  <c r="G579" i="46"/>
  <c r="G578" i="46"/>
  <c r="G577" i="46"/>
  <c r="G576" i="46"/>
  <c r="G575" i="46"/>
  <c r="G574" i="46"/>
  <c r="G573" i="46"/>
  <c r="G572" i="46"/>
  <c r="G571" i="46"/>
  <c r="G570" i="46"/>
  <c r="G569" i="46"/>
  <c r="G568" i="46"/>
  <c r="G564" i="46"/>
  <c r="G563" i="46"/>
  <c r="G562" i="46"/>
  <c r="G561" i="46"/>
  <c r="G558" i="46"/>
  <c r="G557" i="46"/>
  <c r="G556" i="46"/>
  <c r="G543" i="46"/>
  <c r="G542" i="46"/>
  <c r="G541" i="46"/>
  <c r="G540" i="46"/>
  <c r="G539" i="46"/>
  <c r="G538" i="46"/>
  <c r="G537" i="46"/>
  <c r="G536" i="46"/>
  <c r="G535" i="46"/>
  <c r="G534" i="46"/>
  <c r="G533" i="46"/>
  <c r="G532" i="46"/>
  <c r="G531" i="46"/>
  <c r="G530" i="46"/>
  <c r="G529" i="46"/>
  <c r="G528" i="46"/>
  <c r="G527" i="46"/>
  <c r="G526" i="46"/>
  <c r="G520" i="46"/>
  <c r="G519" i="46"/>
  <c r="G516" i="46"/>
  <c r="G515" i="46"/>
  <c r="G514" i="46"/>
  <c r="G513" i="46"/>
  <c r="G512" i="46"/>
  <c r="G511" i="46"/>
  <c r="G510" i="46"/>
  <c r="G509" i="46"/>
  <c r="G508" i="46"/>
  <c r="G507" i="46"/>
  <c r="G506" i="46"/>
  <c r="G505" i="46"/>
  <c r="G503" i="46"/>
  <c r="G502" i="46"/>
  <c r="G494" i="46"/>
  <c r="G493" i="46"/>
  <c r="G492" i="46"/>
  <c r="G491" i="46"/>
  <c r="G490" i="46"/>
  <c r="G489" i="46"/>
  <c r="G488" i="46"/>
  <c r="G487" i="46"/>
  <c r="G486" i="46"/>
  <c r="G484" i="46"/>
  <c r="G483" i="46"/>
  <c r="G481" i="46"/>
  <c r="G480" i="46"/>
  <c r="G479" i="46"/>
  <c r="G478" i="46"/>
  <c r="G477" i="46"/>
  <c r="G476" i="46"/>
  <c r="G475" i="46"/>
  <c r="G464" i="46"/>
  <c r="G463" i="46"/>
  <c r="G462" i="46"/>
  <c r="G461" i="46"/>
  <c r="G460" i="46"/>
  <c r="G459" i="46"/>
  <c r="G458" i="46"/>
  <c r="G457" i="46"/>
  <c r="G456" i="46"/>
  <c r="G455" i="46"/>
  <c r="G454" i="46"/>
  <c r="G453" i="46"/>
  <c r="G452" i="46"/>
  <c r="G451" i="46"/>
  <c r="G450" i="46"/>
  <c r="G441" i="46"/>
  <c r="G440" i="46"/>
  <c r="G439" i="46"/>
  <c r="G438" i="46"/>
  <c r="G437" i="46"/>
  <c r="G436" i="46"/>
  <c r="G435" i="46"/>
  <c r="G434" i="46"/>
  <c r="G433" i="46"/>
  <c r="G425" i="46"/>
  <c r="G424" i="46"/>
  <c r="G423" i="46"/>
  <c r="G422" i="46"/>
  <c r="G421" i="46"/>
  <c r="G420" i="46"/>
  <c r="G419" i="46"/>
  <c r="G418" i="46"/>
  <c r="G417" i="46"/>
  <c r="G416" i="46"/>
  <c r="G415" i="46"/>
  <c r="G414" i="46"/>
  <c r="G413" i="46"/>
  <c r="G412" i="46"/>
  <c r="G411" i="46"/>
  <c r="G410" i="46"/>
  <c r="G409" i="46"/>
  <c r="G408" i="46"/>
  <c r="G407" i="46"/>
  <c r="G406" i="46"/>
  <c r="G405" i="46"/>
  <c r="G404" i="46"/>
  <c r="G403" i="46"/>
  <c r="G402" i="46"/>
  <c r="G401" i="46"/>
  <c r="G400" i="46"/>
  <c r="G399" i="46"/>
  <c r="G398" i="46"/>
  <c r="G397" i="46"/>
  <c r="G396" i="46"/>
  <c r="G395" i="46"/>
  <c r="G394" i="46"/>
  <c r="G393" i="46"/>
  <c r="G392" i="46"/>
  <c r="G391" i="46"/>
  <c r="G390" i="46"/>
  <c r="G389" i="46"/>
  <c r="G388" i="46"/>
  <c r="G387" i="46"/>
  <c r="G386" i="46"/>
  <c r="G384" i="46"/>
  <c r="G383" i="46"/>
  <c r="G382" i="46"/>
  <c r="G381" i="46"/>
  <c r="G380" i="46"/>
  <c r="G379" i="46"/>
  <c r="G378" i="46"/>
  <c r="G377" i="46"/>
  <c r="G376" i="46"/>
  <c r="G375" i="46"/>
  <c r="G374" i="46"/>
  <c r="G373" i="46"/>
  <c r="G372" i="46"/>
  <c r="G371" i="46"/>
  <c r="G370" i="46"/>
  <c r="G369" i="46"/>
  <c r="G368" i="46"/>
  <c r="G367" i="46"/>
  <c r="G366" i="46"/>
  <c r="G365" i="46"/>
  <c r="G364" i="46"/>
  <c r="G363" i="46"/>
  <c r="G362" i="46"/>
  <c r="G361" i="46"/>
  <c r="G353" i="46"/>
  <c r="G352" i="46"/>
  <c r="G351" i="46"/>
  <c r="G350" i="46"/>
  <c r="G349" i="46"/>
  <c r="G348" i="46"/>
  <c r="G347" i="46"/>
  <c r="G346" i="46"/>
  <c r="G345" i="46"/>
  <c r="G344" i="46"/>
  <c r="G343" i="46"/>
  <c r="G342" i="46"/>
  <c r="G341" i="46"/>
  <c r="G340" i="46"/>
  <c r="G339" i="46"/>
  <c r="G338" i="46"/>
  <c r="G337" i="46"/>
  <c r="G336" i="46"/>
  <c r="G335" i="46"/>
  <c r="G334" i="46"/>
  <c r="G333" i="46"/>
  <c r="G332" i="46"/>
  <c r="G331" i="46"/>
  <c r="G330" i="46"/>
  <c r="G329" i="46"/>
  <c r="G328" i="46"/>
  <c r="G327" i="46"/>
  <c r="G326" i="46"/>
  <c r="G325" i="46"/>
  <c r="G324" i="46"/>
  <c r="G323" i="46"/>
  <c r="G322" i="46"/>
  <c r="G321" i="46"/>
  <c r="G320" i="46"/>
  <c r="G319" i="46"/>
  <c r="G318" i="46"/>
  <c r="G317" i="46"/>
  <c r="G316" i="46"/>
  <c r="G315" i="46"/>
  <c r="G314" i="46"/>
  <c r="G313" i="46"/>
  <c r="G312" i="46"/>
  <c r="G629" i="46" l="1"/>
  <c r="G283" i="46" s="1"/>
  <c r="G700" i="46"/>
  <c r="G286" i="46" s="1"/>
  <c r="G733" i="46"/>
  <c r="G287" i="46" s="1"/>
  <c r="G1258" i="46"/>
  <c r="G297" i="46" s="1"/>
  <c r="G428" i="46"/>
  <c r="G271" i="46" s="1"/>
  <c r="G444" i="46"/>
  <c r="G272" i="46" s="1"/>
  <c r="G497" i="46"/>
  <c r="G280" i="46" s="1"/>
  <c r="G590" i="46"/>
  <c r="G282" i="46" s="1"/>
  <c r="G654" i="46"/>
  <c r="G284" i="46" s="1"/>
  <c r="G672" i="46"/>
  <c r="G285" i="46" s="1"/>
  <c r="G809" i="46"/>
  <c r="G288" i="46" s="1"/>
  <c r="G958" i="46"/>
  <c r="G289" i="46" s="1"/>
  <c r="G1170" i="46"/>
  <c r="G296" i="46" s="1"/>
  <c r="G1349" i="46"/>
  <c r="G298" i="46" s="1"/>
  <c r="G467" i="46"/>
  <c r="G273" i="46" s="1"/>
  <c r="G356" i="46"/>
  <c r="G270" i="46" s="1"/>
  <c r="G548" i="46"/>
  <c r="G281" i="46" s="1"/>
  <c r="G291" i="46" l="1"/>
  <c r="G262" i="46" s="1"/>
  <c r="G275" i="46"/>
  <c r="G261" i="46" s="1"/>
  <c r="G300" i="46"/>
  <c r="G263" i="46" s="1"/>
  <c r="G265" i="46" l="1"/>
</calcChain>
</file>

<file path=xl/comments1.xml><?xml version="1.0" encoding="utf-8"?>
<comments xmlns="http://schemas.openxmlformats.org/spreadsheetml/2006/main">
  <authors>
    <author>DROBEŽ Matjaž</author>
  </authors>
  <commentList>
    <comment ref="C2" authorId="0" shapeId="0">
      <text>
        <r>
          <rPr>
            <sz val="9"/>
            <color indexed="81"/>
            <rFont val="Segoe UI"/>
            <family val="2"/>
            <charset val="238"/>
          </rPr>
          <t>1060: postavka 2.7</t>
        </r>
      </text>
    </comment>
  </commentList>
</comments>
</file>

<file path=xl/sharedStrings.xml><?xml version="1.0" encoding="utf-8"?>
<sst xmlns="http://schemas.openxmlformats.org/spreadsheetml/2006/main" count="2211" uniqueCount="1017">
  <si>
    <t>ur</t>
  </si>
  <si>
    <t xml:space="preserve">Iskanje napake zaradi nedelovanja električne napeljave, praviloma do 2 uri / na pregled ali intervencijo, ne glede na število udeležencev pri pregledu - po predhodnem dogovoru z naročnikom. Navedena dela se izvaja praviloma pri vseh intervencijah, katerih posledica je nedelovanje električne napeljave (npr. kratki stik v električni napeljavi - varovalke, FIT, elementi v elektro omarici, kabli,  itd) ter samo na instalacijah in elektro porabnikih, ki so infrastruktura, kot sestavni del objekta. </t>
  </si>
  <si>
    <t>8</t>
  </si>
  <si>
    <t>OPOMBA: upoštevati tudi nabavo materiala</t>
  </si>
  <si>
    <t>kpl</t>
  </si>
  <si>
    <t xml:space="preserve">varčna žarnica 75 W (grlo) </t>
  </si>
  <si>
    <t>e/</t>
  </si>
  <si>
    <t xml:space="preserve">varčna žarnica 60 W (grlo) </t>
  </si>
  <si>
    <t>d/</t>
  </si>
  <si>
    <t xml:space="preserve">varčna žarnica 40 W (grlo) </t>
  </si>
  <si>
    <t>c/</t>
  </si>
  <si>
    <t>varčna fluo žarnica do 40 W; L = 80 - 120 cm</t>
  </si>
  <si>
    <t>b/</t>
  </si>
  <si>
    <t>varčna fluo žarnica do 40 W; L = do 60 cm</t>
  </si>
  <si>
    <t>a/</t>
  </si>
  <si>
    <t>Notranja razsvetljava - demontaža obstoječe ter dobava in montaža nove žarnice,  z demontažo in ponovno montažo pokrovov, pregleda instalacije, čiščenje, eventualne zamenjave grla žarnice, itd.; komplet z vsem veznim materialom, montaža do višine 5 m</t>
  </si>
  <si>
    <t>žarnica 250 W</t>
  </si>
  <si>
    <t>žarnica 125 W</t>
  </si>
  <si>
    <t>Zunanja razsvetljava - demontaža obstoječe ter dobava in montaža nove žarnice,  z demontažo in ponovno montažo pokrovov, pregleda instalacije, čiščenje, eventualne zamenjave grla žarnice, itd.; na drogovih, komplet z vsem veznim materialom, montaža do višine 10 m</t>
  </si>
  <si>
    <t>m1</t>
  </si>
  <si>
    <t>od fi 23 do fi 36 mm</t>
  </si>
  <si>
    <t>od fi 13,5 do fi 16 mm</t>
  </si>
  <si>
    <t xml:space="preserve">Dobava in montaža zaščitne plastične gibljive (PVC) rebraste cevi za beton (oranžna) ali samougasna (siva Tuboflex ali enakovredno); cev pritrditi v zid ali prebojih skozi zid z ustreznim materialom (gips, lepilo, itd.). </t>
  </si>
  <si>
    <t>5</t>
  </si>
  <si>
    <t>NIK kanal širine od 30 do 50 mm; montaža izjemoma na višini do 3,5 m</t>
  </si>
  <si>
    <t>NIK kanal do širine 25 mm, montaža izjemoma na višini do 3,5 m</t>
  </si>
  <si>
    <t>parapetni kanal višine do 25 cm</t>
  </si>
  <si>
    <t>parapetni kanal višine do 15 cm</t>
  </si>
  <si>
    <t>Demontaža obstoječega, dobava in montaža novega zidnega kanala (PVC), različnih dolžin z pritrdilnim materialom:</t>
  </si>
  <si>
    <t>g/</t>
  </si>
  <si>
    <t>f/</t>
  </si>
  <si>
    <t>fluo podometne svetilke kpl z ohišjem 60 x 60 cm, žarnica l = 60 cm, 4 x varčna sijalka do 40W; npr. montaža v armstrong strop</t>
  </si>
  <si>
    <t>fluo podometne svetilke kpl z ohišjem 60 x 60 cm, žarnica l = 60 cm, 2 x varčna sijalka do 40W; npr. montaža v armstrong strop</t>
  </si>
  <si>
    <t>fluo svetilke kpl z ohišjem, l = 80 - 120 cm, 2x varčna sijalka do 40W; npr. montaža hodniki, kleti, itd.</t>
  </si>
  <si>
    <t>Demontaža obstoječe, dobava in montaža na zid, strop, les, itd. nove:</t>
  </si>
  <si>
    <t>3</t>
  </si>
  <si>
    <t>kos</t>
  </si>
  <si>
    <t>ž/</t>
  </si>
  <si>
    <t>z/</t>
  </si>
  <si>
    <t>domofon z veznimi kabli</t>
  </si>
  <si>
    <t>v/</t>
  </si>
  <si>
    <t>sirena navadna, zidna</t>
  </si>
  <si>
    <t>u/</t>
  </si>
  <si>
    <t>stopniščni avtomat</t>
  </si>
  <si>
    <t>t/</t>
  </si>
  <si>
    <t>senzor za svetlobno stikalo</t>
  </si>
  <si>
    <t>š/</t>
  </si>
  <si>
    <t>bimetalni rele</t>
  </si>
  <si>
    <t>s/</t>
  </si>
  <si>
    <t>avtomatska varovalka 20 - 25 A</t>
  </si>
  <si>
    <t>r/</t>
  </si>
  <si>
    <t>avtomatska varovalka 10 - 16 A</t>
  </si>
  <si>
    <t>p/</t>
  </si>
  <si>
    <t>indikator 4 polni (kopalniški, itd.)</t>
  </si>
  <si>
    <t>o/</t>
  </si>
  <si>
    <t>indikator 3 polni (kopalniški, itd.)</t>
  </si>
  <si>
    <t>n/</t>
  </si>
  <si>
    <t>zvonec z veznimi kabli</t>
  </si>
  <si>
    <t>m/</t>
  </si>
  <si>
    <t>l/</t>
  </si>
  <si>
    <t>tv vtičnica</t>
  </si>
  <si>
    <t>k/</t>
  </si>
  <si>
    <t>fiksni priključek</t>
  </si>
  <si>
    <t>j/</t>
  </si>
  <si>
    <t>šuko vtičnica s pokrovom</t>
  </si>
  <si>
    <t>i/</t>
  </si>
  <si>
    <t>šuko vtičnica</t>
  </si>
  <si>
    <t>h/</t>
  </si>
  <si>
    <t>stikalo križno</t>
  </si>
  <si>
    <t>stikalo serijsko</t>
  </si>
  <si>
    <t>stikalo enopolno</t>
  </si>
  <si>
    <t>ventilator - zidni (WC, kopalnica, itd.)</t>
  </si>
  <si>
    <t>ozemljitveni spoj</t>
  </si>
  <si>
    <t>doza za izenačevanje potenciala</t>
  </si>
  <si>
    <t>Demontaža obstoječih, dobava in montaža novih elektro elementov, kpl z vsem veznim in pritrdilnim materialom:</t>
  </si>
  <si>
    <t>2</t>
  </si>
  <si>
    <t>Demontaža obstoječih kablov, dobava in montaža novih kablov (razvod nove elektroinstalacije):</t>
  </si>
  <si>
    <t>1</t>
  </si>
  <si>
    <t>ELEKTRO INSTALACIJSKA DELA</t>
  </si>
  <si>
    <t>III</t>
  </si>
  <si>
    <t>Dobava mehčalne raztopine za pripravo sanitarne vode (Exadus zeleni ali enakovredno) - enota litri</t>
  </si>
  <si>
    <t>15</t>
  </si>
  <si>
    <t>Demontaža obstoječega plinskega bojlerja ali peči z vsemi: priključki, instrumenti, pritrdilnim materialom, umestitve v dimnik, prehodni kos med dimnikom in plinskim bojlerjem - pečjo, itd.; z zapiranjem dimniške tuljave v zidu (kovinski pokrov - rozeta)</t>
  </si>
  <si>
    <t>14</t>
  </si>
  <si>
    <t>Delno popravilo in ponovna nastavitev dozirne in mehčalne naprave</t>
  </si>
  <si>
    <t>Nastavitev regulacije sistema ogrevanja in avtomatike</t>
  </si>
  <si>
    <t>Dobava in montaža spojne matice z konusom do fi 18 mm za razdelilec ogrevalnih vej</t>
  </si>
  <si>
    <t>11</t>
  </si>
  <si>
    <t>toplotna izolacija cevovodov izvedena iz steklenih vlaken ali vlaken kamene volne , debelina izolacije do 100 mm, oplaščeno z Al pločevino db. 0,8mm.</t>
  </si>
  <si>
    <t>armaflex od DN 60 do DN 100</t>
  </si>
  <si>
    <t>armaflex od DN 15 do DN 50</t>
  </si>
  <si>
    <t>Demontaža obstoječe ter dobava in montaža - popravilo nove izolacije cevovodov</t>
  </si>
  <si>
    <t xml:space="preserve">Zaporni regulacijski ventili proizvajalcev, kot npr. Danfoss, Sauter, Hertz ali enakovredno; </t>
  </si>
  <si>
    <t>*</t>
  </si>
  <si>
    <t>DN 50 (R 2")</t>
  </si>
  <si>
    <t>DN 40 (R 1 1/2")</t>
  </si>
  <si>
    <t>DN 32 (R 1 1/4")</t>
  </si>
  <si>
    <t>DN 25 (R 1")</t>
  </si>
  <si>
    <t>DN 20 (R 3/4")</t>
  </si>
  <si>
    <t>PN 10, DN 15 (R 1/2")</t>
  </si>
  <si>
    <t>Demontaža obstoječega, dobava in montaža novega zapornega regulacijskega ventila, kot regulatorja diferenčnega tlaka v dvižnih vodih s priključki za merjenje pretoka in tlaka, okrov iz medi, z navojnim priključkom. Predvidena dim ventilov:</t>
  </si>
  <si>
    <t>od DN 80 do DN  100</t>
  </si>
  <si>
    <t>od DN 50 do DN  65</t>
  </si>
  <si>
    <t>Demontaža obstoječega, dobava in montaža novega dušilca vibracij in šumov, izdelanega iz gume, mehasti, s prirobnicami, PN 10 , delovna temperatura do 90 °C, maksimalno do 120°C,</t>
  </si>
  <si>
    <t>od 60,3 do 88,9 mm</t>
  </si>
  <si>
    <t>od 33,7 do 57 mm</t>
  </si>
  <si>
    <t>do 26,9 mm</t>
  </si>
  <si>
    <t>Dobava in zamenjava cevovodov iz jeklenih  brezšivnih cevi, spajanje z varjenjem, upoštevati 2x koleno ali prehodni kos/m1, montažni material, itd., dim. :</t>
  </si>
  <si>
    <t>Demontaža obstoječega, dobava in montaža novega sobnega termostata za vklop/izklop regulacijo časa ter temperature ogrevanja; digitalna izvedba, nočno/dnevno, tedenski režim; povezava z regukacijo toplotne postaje ali ogrevnega topovodnega bojlerja, dolži</t>
  </si>
  <si>
    <t>6</t>
  </si>
  <si>
    <t>Dobava in montaža Cu cevi za razvod ogrevanja, skupaj z prehodnimi kosi do 2 kom/m1, pritrdilnim in tesnilnim materialom; Cu cev do fi 20 mm, upoštevati tudi rozete za cevi - zid ali tla</t>
  </si>
  <si>
    <t>Zamrznitev priključkov za radiator, za potrebe predelave priključkov (dovod, odvod) ali demontažo in montažo radiatorja / cena na enoto 1 radiator</t>
  </si>
  <si>
    <t>4</t>
  </si>
  <si>
    <t>OPOMBA:  upoštevati izvedbo na različne priključne cevi</t>
  </si>
  <si>
    <t>povezava (bypass) termostatski ventil za enocevni sistem</t>
  </si>
  <si>
    <t>ventil za enocevni sistem</t>
  </si>
  <si>
    <t>zaporni  ventil - spodnji</t>
  </si>
  <si>
    <t>termostatska glava</t>
  </si>
  <si>
    <t>ventil termostatski - zgornji</t>
  </si>
  <si>
    <t>ventil navadni - zgornji</t>
  </si>
  <si>
    <t>Demontaža obstoječih ventilov, dobava in montaža novih radiatorskih ventilov, kot npr. Danfoss, Herz, Aklimat ali enakovredno</t>
  </si>
  <si>
    <t>upoštevati vse rozete, konzole zidne ali talne, pritrdilni material; radiatorji bele barve</t>
  </si>
  <si>
    <t>Demontaža in ponovna montaža obstoječih radiatorjev za centralno kurjavo / cena na enoto 1 radiator; upoštevati tudi ves tesnilni in montažni material</t>
  </si>
  <si>
    <t>Pri vseh demontažah, razen kjer je to posebej navedeno, upoštevati iznos materiala na gradbiščno deponijo ob gradbišču in kasneje odvoz na komunalno deponijo s plačilom vseh komunalnih pristojbin</t>
  </si>
  <si>
    <t>OPOMBA:</t>
  </si>
  <si>
    <t>CENTRALNA KURJAVA</t>
  </si>
  <si>
    <t>II</t>
  </si>
  <si>
    <t>WC školjka, trokadera, itd., upoštevati tudi demontažo in ponovno montažo odtočnih cevi z čiščenjem cevi</t>
  </si>
  <si>
    <t xml:space="preserve">umivalnik (različnih dimenzij); upoštevati tudi demontažo in ponovno montažo z čiščenjem - sifona  in odtočne cevi do dolžine 1,0 m1 </t>
  </si>
  <si>
    <t>Čiščenje - odmaševanje odtokov:</t>
  </si>
  <si>
    <t>13.0</t>
  </si>
  <si>
    <t>Popravilo toplotne izolacija cevovodov izvedena iz steklenih vlaken ali vlaken kamene volne, debelina izolacije do 60 mm, oplaščeno z Al pločevino deb. 0,6 mm.</t>
  </si>
  <si>
    <t>12.0</t>
  </si>
  <si>
    <t>Preverjanje in ugotavljanje vzroka zamakanja - vodotesnosti in pretočnosti vodovodnih in kanalizacijskih cevi, talnega sifona, itd., zaradi zamakanja v spodnje prostore. Navedena dela se izvaja praviloma pri vseh intervencijah katerih posledica je zamakanje, po predhodnem dogovoru z predstavnikom naročnika - skrbnika pogodbe (praviloma največ do 2 ure na pregled ali intervencijo, ne glede na število udeležencev pri pregledu)</t>
  </si>
  <si>
    <t>11.0</t>
  </si>
  <si>
    <t>silikonski protikislinski kit, brezbarvni ali barvni v skladu z namenom</t>
  </si>
  <si>
    <t>Izvedba kitanja obrob že postavljenih tuš kabin ali kadi in sicer okoli steklenih površin in kadi s predhodnim čiščenjem in odstranjevanjem starega kita, razmaščevanjem:</t>
  </si>
  <si>
    <t>10.0</t>
  </si>
  <si>
    <t>dimenzij 100 x h max 190 cm, material - kaljeno proz. steklo</t>
  </si>
  <si>
    <t>dimenzij 90 x h max 190 cm, material - kaljeno proz. steklo</t>
  </si>
  <si>
    <t>dimenzij 80 x h max 190 cm, material - kaljeno proz. steklo</t>
  </si>
  <si>
    <t>Vrata steklena, steklo kaljeno prozorno, min. debeline 6 mm. profili vrat aluminijasti  z visokopolirano srebrno galvansko prevleko, pritrditev v obstoječi okvir z nerjavečimi vijaki. Premična vrata se montira na že obstoječo tuš kad ali že urejeno steno prostora za tuširanje. Vrata naj imajo prozorna tesnila z vgrajenim magnetnim profilom. Vgradnja po navodilu proizvajalca, upoštevati ves montažni material.</t>
  </si>
  <si>
    <t>navedeno velja, kadar se zamenja ali vgradi samo vrata nad tuš kadjo - ostali stekleni del se ne menja, npr. vrata se vgradi v že obstoječo zidno, stekleno ali drugačno že izvedeno konstrukcijo</t>
  </si>
  <si>
    <t>Steklena vrata - demontaža, dobava in montaža novih premičnnih steklenih vrat</t>
  </si>
  <si>
    <t>9.3</t>
  </si>
  <si>
    <t>navedeno velja, kadar se zamenja celotna steklena nadgradnja nad tuš kadjo - vrata + celotni stekleni okvir</t>
  </si>
  <si>
    <t>Odpiranje steklenih vrat kabine je lahko enostransko ali obojestransko, navzven ali drsno. Drsna izvedba odpiranja vrat mora omogočati enostavno snemanje vrat za čiščenje kabine. Steklena nadgradnja iz kaljenega prozornega stekla min. debeline 6 mm, profili kabine aluminijasti  z visokopolirano srebrno galvansko prevleko. Kabina naj ima prozorna tesnila z vgrajenim magnetnim profilom. steklena nadgradnja se vgradi po navodilu proizvajalca glede na tip tuš kabine, upoštevati ves montažni material. Vgradnja po navodilu proizvajalca; vse prilagojeno za tuš kadi:</t>
  </si>
  <si>
    <t>Demontaža obstoječe steklene nadgradnje kadi, dobava in montaža nove steklene nadgradnja nad tuš kadjo (tuš kabina), H min = 190 cm</t>
  </si>
  <si>
    <t>9.2</t>
  </si>
  <si>
    <t>material: keramika</t>
  </si>
  <si>
    <t>Demontaža obstoječe tuš kadi z vsemi priključki, dobava in monataža nove tuš kadi s priključkom na odtok brez podzidave (samostojna z podstavkom), z vsemi priključki: kpl sifon (povezava kad - odtok), rozeto v kadi, tesnila, silikonski protikislinski kit (brezbarvni ali barvni) - zatesnitev, itd.</t>
  </si>
  <si>
    <t>9.1</t>
  </si>
  <si>
    <t>Pri izboru upoštevati dobavitelje, kot npr.: Kolpasan, Hafro, Reflex, Duschlux ali enakovredno</t>
  </si>
  <si>
    <t>Nekateri možni dobavitelji:</t>
  </si>
  <si>
    <t>Pred pričetkom del se izvede strokoven ogled, določi točne izmere in izvajalec seznani naročnika z načinom vgradnje, tehničnimi karakteristikami in izgledom po vgradnji.</t>
  </si>
  <si>
    <t>Izvajalec del mora dela opravljati po pravilih stroke z upoštevanjem vseh standardov in normativov.</t>
  </si>
  <si>
    <t>Izdelek mora biti izdelan v območju Evropske skupnosti</t>
  </si>
  <si>
    <t>Za vso vgrajeno opremo, materiale in konstrukcije je izvajalec del dolžan dostaviti naročniku veljavno A -testno dokumentacijo po primopredaji izvedenih del.</t>
  </si>
  <si>
    <t>Splošni pogoji:</t>
  </si>
  <si>
    <t>DOBAVA IN MONTAŽA KOPALNIŠKE OPREME</t>
  </si>
  <si>
    <t>9.0</t>
  </si>
  <si>
    <t>Grelnik vode, kapaciteta do 10 l</t>
  </si>
  <si>
    <t>Demontaža obstoječega grelnika vode z vso armaturo (varnostni ventil, vezne cevke, odklop od električne energije, itd.), dobava in montaža novega grelnika vode; montaža na steno (pokončna) ali strop (z ustreznimi nosilci), upoštevati montažni material, varnostni ventil, pritrditev bojlerja, vezne cevke; priklop na električno energijo in vodovodno omrežje s testiranjem</t>
  </si>
  <si>
    <t>Električni grelniki vode (bojler) v obsegu:</t>
  </si>
  <si>
    <t>Nekateri možni dobavitelji</t>
  </si>
  <si>
    <t>Energijski razred grelnika B ali več.</t>
  </si>
  <si>
    <t>Za vso vgrajeno opremo, materiale je izvajalec del dolžan dostaviti naročniku veljavno A - testno dokumentacijo ob primopredaji izvedenih del.</t>
  </si>
  <si>
    <t>Temeljito preizkušeni - pri grelnikih mora biti preverjena zanesljivost in kontrola kakovosti, ki vključuje: tlačni preizkus, kontrolo ustreznosti protikorozijske zaščite, preizkus tesnenja, preizkus električne varnosti, preizkus delovanja, vse 100%.</t>
  </si>
  <si>
    <t>Okolju prijazni - grelniki morajo biti ekološko neoporečni in jih je možno popolnoma reciklirati.</t>
  </si>
  <si>
    <t>Upoštevati sledeče tehnične in splošne pogoje:</t>
  </si>
  <si>
    <t>DOBAVA IN MONTAŽA GRELNIKA VODE (BOJLER)</t>
  </si>
  <si>
    <t>8.0</t>
  </si>
  <si>
    <t>dim. do 30 x 30 cm</t>
  </si>
  <si>
    <t>Demontaža obstoječih, dobava in montaža novih PVC vratic - barva bela;</t>
  </si>
  <si>
    <t>7.0</t>
  </si>
  <si>
    <t>Demontaža obstoječega ter dobava in montaža novega talnega sifona z INOX pohodno rešetko; dim do 15 x 15 cm</t>
  </si>
  <si>
    <t>6.0</t>
  </si>
  <si>
    <t>varnostni ventil za bojler</t>
  </si>
  <si>
    <t>kroglični ventil (od 3/4" do 1") z ročko</t>
  </si>
  <si>
    <t>Demontaža, dobava in montaža ventilov in ostalih elementov kpl z vsemi pomožnimi deli:</t>
  </si>
  <si>
    <t>5.0</t>
  </si>
  <si>
    <t>PVC čep do fi 50 mm za zamašitev zidnih odtokov v steni (npr. kuhinja - pomivalno korito, kopalnica - pralni stroj, umivalnik, slepi kanalizacijski vodi, itd.)</t>
  </si>
  <si>
    <t>čistilnega kosa za PVC odtoke do fi 110, z vgradnjo PVC vratc v zidu (dostop do čistilnega kosa)</t>
  </si>
  <si>
    <t>odtočne gibljive PVC cevi za WC školjko - stenski izliv, fi 110, L = 1,0 m, z tesnilom in objemkami</t>
  </si>
  <si>
    <t>cev fi 50; upoštevati tudi 2 fazonska kosa na "m1", 2x tesnilo</t>
  </si>
  <si>
    <t>cev fi 110; upoštevati tudi 2 fazonska kosa na "m1", 2x tesnilo</t>
  </si>
  <si>
    <t>Demontaža, dobava in montaža PVC odtočne cevi in ostalih elementov:</t>
  </si>
  <si>
    <t>4.0</t>
  </si>
  <si>
    <t xml:space="preserve">PE-X-AL-PE-X - vodovodna cev  1"; upoštevati tudi 2 fazonska kosa na "m1" ter izolacijo  </t>
  </si>
  <si>
    <t xml:space="preserve">PE-X-AL-PE-X - vodovodna cev  3/4"; upoštevati tudi 2 fazonska kosa na "m1" ter izolacijo  </t>
  </si>
  <si>
    <t>PE-X-AL-PE-X - vodovodna cev  1/2"; upoštevati tudi 2 fazonska kosa na "m1" ter izolacijo</t>
  </si>
  <si>
    <t>pocinkana 1" - vodovodna cev, upoštevati tudi 2 fazonska kosa na "m1" ter izolacijo</t>
  </si>
  <si>
    <t>pocinkana 3/4" - vodovodna cev, upoštevati tudi 2 fazonska kosa na "m1" ter izolacijo</t>
  </si>
  <si>
    <t>pocinkana 1/2" - vodovodna cev, upoštevati tudi 2 fazonska kosa na "m1" ter izolacijo</t>
  </si>
  <si>
    <t xml:space="preserve">Dobava in montaža vodovodnih cevi </t>
  </si>
  <si>
    <t>3.0</t>
  </si>
  <si>
    <t>stenskega dozirnika za tekoče milo</t>
  </si>
  <si>
    <t>držala za papirne brisače v "roli"</t>
  </si>
  <si>
    <t>držala za toaletni papir - lističi</t>
  </si>
  <si>
    <t>mehanizma za splakovanje vode v WC kotličku, upoštevati tudi vsa tesnila in spojne elemente, izdelek kot npr. LIV Postojna ali enekovredno</t>
  </si>
  <si>
    <t>Ostala oprema - demontaža dobava in montaža:</t>
  </si>
  <si>
    <t>2.6</t>
  </si>
  <si>
    <t>OPOMBA: za vse postavke ponuditi samo delo, komplet z vsem tesnilnim in pritrdilnim materialom</t>
  </si>
  <si>
    <t>pisuarja z ventili, tesnili, itd.</t>
  </si>
  <si>
    <t>odtočne gibljive PVC cevi za WC školjko fi 110 z tesnilom, objemkami, rozeto - stenski izliv</t>
  </si>
  <si>
    <t>odtočne PVC cevi (povezava školjka - vertikala) z kolenom fi do 125 mm</t>
  </si>
  <si>
    <t>gibljive pletene cevke 3/8" z rozeto za vodo - povezava ventil, kotliček</t>
  </si>
  <si>
    <t>gibljive pletene cevke1/2" z rozeto za vodo - povezava ventil, kotliček</t>
  </si>
  <si>
    <t>nadometnega, podometnega, kotnega in krogelnega  ventila 1/2"; 3/4"</t>
  </si>
  <si>
    <t>držala za toaletni papir - lističi, držala za papirne brisače "rola", stenskega dozirnika za tekoče milo</t>
  </si>
  <si>
    <t xml:space="preserve">WC-ja, kompletno s školjko, desko, priključki, tesnili </t>
  </si>
  <si>
    <t xml:space="preserve">WC kotlička </t>
  </si>
  <si>
    <t xml:space="preserve">dela se izvaja, ko ni predvidena celovita prenova sanitarij </t>
  </si>
  <si>
    <r>
      <rPr>
        <u/>
        <sz val="10"/>
        <rFont val="Arial"/>
        <family val="2"/>
        <charset val="238"/>
      </rPr>
      <t>Obstoječa sanitarna oprema</t>
    </r>
    <r>
      <rPr>
        <sz val="10"/>
        <rFont val="Arial"/>
        <family val="2"/>
      </rPr>
      <t xml:space="preserve"> - demontaža in ponovna fina montaža že obstoječe sanitarne opreme, komplet z vsem tesnilnim in pritrdilnim materialom:</t>
    </r>
  </si>
  <si>
    <t>2.5</t>
  </si>
  <si>
    <t>senzorja za pretok vode, pri čemer upoštevati električno napeljavo; senzor kot npr. ELMER ali enakovredno</t>
  </si>
  <si>
    <t>keramičnega pisuarja s sifonom, pritrdilnim materialom, itd.</t>
  </si>
  <si>
    <t xml:space="preserve">Demontaža, dobava in montaža: </t>
  </si>
  <si>
    <t>2,4</t>
  </si>
  <si>
    <t>Upoštevajte ceno nabave do 30 EUR/kos brez DDV</t>
  </si>
  <si>
    <t>Demontaža obstoječe WC deske ter dobava in montaža nove WC deske, lesena plastificirana, kpl z pritrdilnim materialom - vijaki, barva bela</t>
  </si>
  <si>
    <t>2.3</t>
  </si>
  <si>
    <t>Upoštevajte ceno nabave do 65 EUR/kos brez DDV</t>
  </si>
  <si>
    <t>* WC školjka kot npr. Dolomite, Hatria, Inker ali enakovredno</t>
  </si>
  <si>
    <t>Demontaža obstoječe WC školjke, kpl z vso armaturo ter dobava in montaža nove WC školjke, kpl z vso armaturo (priključki, tesnila - ekscenter, pritrdilni material, itd.), barva bela</t>
  </si>
  <si>
    <t>2.2</t>
  </si>
  <si>
    <t>Upoštevajte ceno nabave do 37 EUR/kos brez DDV</t>
  </si>
  <si>
    <t>* WC kotliček kot npr. Laguna Liv Postojna, Geberit ali enakovredno</t>
  </si>
  <si>
    <t>Demontaža obstoječega WC kotlička (nizek ali visoki), kpl z vsemi elementi ter dobava in montaža novega WC kotlička - nizek, z dvostopenjskim izplakovalnikom; kpl z pritrdilnim materialom, Itd.</t>
  </si>
  <si>
    <t>2.1</t>
  </si>
  <si>
    <t>SANITARIJE</t>
  </si>
  <si>
    <t>2.0</t>
  </si>
  <si>
    <t>trokadere KPL s priključki</t>
  </si>
  <si>
    <t>enoročne mešalne baterije za trokadero</t>
  </si>
  <si>
    <t>PVC ali kovinskega sifona, upoštevati tudi čiščenje</t>
  </si>
  <si>
    <t>enoročne mešalne baterije s podaljšano ročko v skladu s sistemom HACCP</t>
  </si>
  <si>
    <t>bojlerja - različne velikosti in izvedbe (montaža na zidu ali stropu) z veznimi gibljivimi cevkami in varnostnim ventilom</t>
  </si>
  <si>
    <t>tuš kabine - stekleni del, dim do 100 x 100 cm</t>
  </si>
  <si>
    <t>držal (za brisače, milo, itd.)</t>
  </si>
  <si>
    <t>etažere</t>
  </si>
  <si>
    <t>pipe za pralni ali pomivalni stroj</t>
  </si>
  <si>
    <t>enoročne mešalne baterije za tuš kabino z ročnim tušem in konzolo</t>
  </si>
  <si>
    <t>enoročne mešalne baterije za umivalnik</t>
  </si>
  <si>
    <t>ogledala cca. (V x Š) 60 x 40 cm</t>
  </si>
  <si>
    <t>umivalnika L = 40 - 70 cm; kpl z vso armaturo (priključki, sifon, tesnila, pritrdilni material, itd.)</t>
  </si>
  <si>
    <t>dela se izvaja, ko ni predvidena celovita prenova sanitarij, kopalnic, itd.</t>
  </si>
  <si>
    <r>
      <rPr>
        <u/>
        <sz val="10"/>
        <rFont val="Arial"/>
        <family val="2"/>
        <charset val="238"/>
      </rPr>
      <t>Kopalniška oprema</t>
    </r>
    <r>
      <rPr>
        <sz val="10"/>
        <rFont val="Arial"/>
        <family val="2"/>
      </rPr>
      <t xml:space="preserve"> - demontaža in ponovna fina montaža že obstoječe kopalniške opreme, komplet z vsem tesnilnim in pritrdilnim materialom:</t>
    </r>
  </si>
  <si>
    <t>1.5</t>
  </si>
  <si>
    <t>sifon za trokadero</t>
  </si>
  <si>
    <t>sifon za tuš kabino</t>
  </si>
  <si>
    <t>sifon za umivalnik, kovinski, kromiran, pokončna cev z rozeto, z revizijskim čepom za čiščenje</t>
  </si>
  <si>
    <t>Demontaža, dobava in montaža novega sifona z vsem tesnilnim materialom, objemkami, kitanjem:</t>
  </si>
  <si>
    <t>1.4</t>
  </si>
  <si>
    <t>umivalnika L = 60 cm, upoštevati tudi PVC sifon</t>
  </si>
  <si>
    <t>umivalnika L = 40 cm, upoštevati tudi PVC sifon</t>
  </si>
  <si>
    <t>Hatria, Dolomite, Inker ali enakovredno</t>
  </si>
  <si>
    <t xml:space="preserve">Nekateri možni dobavitelji - pri izboru upoštevati dobavitelje, kot npr.: </t>
  </si>
  <si>
    <r>
      <t>Demontaža obstoječega umivalnika kpl z vso armaturo ter dobava in montaža novega</t>
    </r>
    <r>
      <rPr>
        <u/>
        <sz val="10"/>
        <rFont val="Arial"/>
        <family val="2"/>
        <charset val="238"/>
      </rPr>
      <t xml:space="preserve"> keramičnega umivalnika</t>
    </r>
    <r>
      <rPr>
        <sz val="10"/>
        <rFont val="Arial"/>
        <family val="2"/>
        <charset val="238"/>
      </rPr>
      <t>, kpl z vso armaturo (priključki, tesnila, pritrdilni material, itd.), barva bela</t>
    </r>
  </si>
  <si>
    <t>1.3</t>
  </si>
  <si>
    <t>nekateri možni dobavitelji, kot npr. ali enakovredno: Kolpasan, Gorenje. Itd.</t>
  </si>
  <si>
    <t>steklene etažere dolžine cca 60 cm, kromirani nosilci</t>
  </si>
  <si>
    <t>Demontaža obstoječe kopalniške opreme komplet z vsem veznim, tesnilnim in pritrdilnim materialom ter dobava in montaža nove kopalniške opreme, komplet z vsem veznim, tesnilnim in pritrdilnim materialom, vsi izdelki kovinski - kromirani:</t>
  </si>
  <si>
    <t>1.2</t>
  </si>
  <si>
    <t>Upoštevajte ceno nabave do 20 EUR/kos brez DDV</t>
  </si>
  <si>
    <t>* pipa kot npr. Unitas, Hansgrohe ali enakovredno</t>
  </si>
  <si>
    <t>pipe za pralni ali pomivalni stroj; kpl z vso armaturo (priključki, tesnila, pritrdilni material, itd.); dim. 1/2" - 3/4"</t>
  </si>
  <si>
    <t>* mešalna baterija kot npr. Unitas, Hansgrohe, Hansa ali enakovredno</t>
  </si>
  <si>
    <t>Upoštevajte ceno nabave do 140 EUR/kos brez DDV</t>
  </si>
  <si>
    <t>Upoštevajte ceno nabave do 120 EUR/kos brez DDV</t>
  </si>
  <si>
    <t>enoročne mešalne baterije za tuš kabino z ročnim tušem (pršilo ročke min fi 10 cm) in konzolo</t>
  </si>
  <si>
    <t>Upoštevajte ceno nabave do 90 EUR/kos brez DDV</t>
  </si>
  <si>
    <t>Demontaža obstoječe mešalne baterije kpl z vso armaturo (priključki, tesnila, pritrdilni material, itd.) ter dobava in montaža nove mešalne baterije z vsemi (priključki, tesnila, pritrdilni material, rozete, itd.), elementi kromirani, upoštevati tudi eventualno predelava priključkov za mešalno baterijo:</t>
  </si>
  <si>
    <t>1.1</t>
  </si>
  <si>
    <t>KOPALNIŠKA OPREMA</t>
  </si>
  <si>
    <t>1.0</t>
  </si>
  <si>
    <t>Naročnik bo pred vgadnjo, izbral material v vrednosti, do navedene vrednosti materiala posamezne postavke iz popisa del (kopalniška oprema, sanitarije).</t>
  </si>
  <si>
    <t>V ponujenih cenah mora biti upoštevano tudi odpiranje - zapiranje glavnih in pomožnih ventilov za dotok vode v objektu ali kompleksu</t>
  </si>
  <si>
    <t>Vsa sanitarna keramika je v beli barvi.</t>
  </si>
  <si>
    <t xml:space="preserve">OPOMBA: </t>
  </si>
  <si>
    <t>VODOVODNO INSTALACIJSKA DELA</t>
  </si>
  <si>
    <t>I</t>
  </si>
  <si>
    <t>EUR/EM</t>
  </si>
  <si>
    <t>EM</t>
  </si>
  <si>
    <t>INSTALATERSKA DELA</t>
  </si>
  <si>
    <t>C.</t>
  </si>
  <si>
    <t>m2</t>
  </si>
  <si>
    <t>10</t>
  </si>
  <si>
    <t>Izvedba izjemoma ob potrditvi naročnika in sicer ob zapolnitvi diletacij med oknom in odprtino okna.</t>
  </si>
  <si>
    <t>9</t>
  </si>
  <si>
    <t xml:space="preserve">NOTRANJA ŽALUZIJA </t>
  </si>
  <si>
    <t>obdelava spoja med polico in zidom, spoj se obdela z odgovarajočim kitom, večje odprtine z malto, do faze belenja</t>
  </si>
  <si>
    <t>upoštevati mero za vgradnjo v zid</t>
  </si>
  <si>
    <t>barva - bela, svetli marmor - imitacija</t>
  </si>
  <si>
    <t>material : PVC, kot npr. Topalit ali podobno</t>
  </si>
  <si>
    <t>7</t>
  </si>
  <si>
    <t>upoštevati odkapni rob in Alu kompaktni zaključek</t>
  </si>
  <si>
    <t>barva - kot obstoječa ali kot okno</t>
  </si>
  <si>
    <t xml:space="preserve">ostali podatki: </t>
  </si>
  <si>
    <t xml:space="preserve">ZUNANJA OKENSKA POLICA - demontaža obstoječe okenske police, dobava in montaža nove okenske police, širina police do 40 cm, </t>
  </si>
  <si>
    <t>površina vrat skupaj z okvirjem (zunanja mera)</t>
  </si>
  <si>
    <t>demontaža obstoječih dvokrilnih vrat skupaj z letvami, okovjem, montažnim materialom, senčili (roleta, žaluzija), itd.</t>
  </si>
  <si>
    <t>DVOKRILNA PVC VRATA - v obsegu:</t>
  </si>
  <si>
    <t>demontaža obstoječih enokrilnih vrat skupaj z letvami, okovjem, montažnim materialom, senčili (roleta, žaluzija), itd.</t>
  </si>
  <si>
    <t>ENOKRILNA PVC VRATA - v obsegu:</t>
  </si>
  <si>
    <t>dobava in montaža novega okna - fiksna zasteklitev, skupaj okvir z steklom, barva bela + bela, montažni material, montaža (vstavitev pritrditev z vijaki zapolnitev s PU peno), silikoniziranje - max. špranja do 5mm (enostransko), obojestransko letvanje, itd.</t>
  </si>
  <si>
    <t>demontaža obstoječega okna - fiksna zasteklitev skupaj z letvami, okovjem, montažnim materialom, senčili (roleta, žaluzija), itd.</t>
  </si>
  <si>
    <t>FIKSNA ZASTEKLITEV "PVC OKNO" - v obsegu:</t>
  </si>
  <si>
    <t>površina okna skupaj z okvirjem (zunanja mera)</t>
  </si>
  <si>
    <t>dobava in montaža novega okna, skupaj okvir + oba krila, vgrajeno okovje, nasadila, eno krilo okna se odpira levo, drugo desno, eno od kril se odpira ventus; barva bela + bela, montažni material, montaža (vstavitev pritrditev z vijaki zapolnitev s PU peno), silikoniziranje - max. špranja do 5mm (enostransko), obojestransko letvanje, kot sledi:</t>
  </si>
  <si>
    <t>demontaža obstoječega okna skupaj z letvami, okovjem, montažnim materialom, senčili (roleta, žaluzija), itd.</t>
  </si>
  <si>
    <t>DVOKRILNO PVC OKNO - v obsegu:</t>
  </si>
  <si>
    <t>dobava in montaža novega okna, skupaj okvir + krilo, vgrajeno okovje, nasadila, okno se odpira levo ali desno (glede na dogovor) + ventus odpiranje; barva bela + bela, montažni material, montaža (vstavitev pritrditev z vijaki zapolnitev s PU peno), silikoniziranje - max. špranja do 5mm (enostransko), obojestransko letvanje, kot sledi:</t>
  </si>
  <si>
    <t>ENOKRILNO PVC OKNO -  v obsegu:</t>
  </si>
  <si>
    <t>ves demontažni material odstraniti na gradbiščno deponijo in po zaključku del na komunalno deponijo s plačilom komunalnih pristojbin. To velja za vsa dela pri tem sklopu.</t>
  </si>
  <si>
    <t>Demontažni material</t>
  </si>
  <si>
    <t>Ob naročilu obvezno ogled, dogovor z naročnikom in določitev izmer; pred montažo ponovna kontrola svetlih odprtin okna, vrat; enako za senčila in police</t>
  </si>
  <si>
    <t>Pri izboru upoštevati dobavitelje, kot npr.: AJM d.o.o., Nagode d.o.o., RS okna d.o.o., Karba d.o.o., Arcont d.o.o., Jelovica d.d., KLI Logatec, MIK d.o.o. ali enakovredno.</t>
  </si>
  <si>
    <t>ponujeno pohištvo mora biti opremljeno s kompletnim okovjem in kljukami.</t>
  </si>
  <si>
    <t>Varnostno okovje za PVC okna in vrata:</t>
  </si>
  <si>
    <t>Dokazila</t>
  </si>
  <si>
    <t>tesnenje med okenskim in vratnim okvirjem in krilom je izvedeno s tesnili – 3 slojno tesnenje, po zaporedju (notranje + srednje + zunanje), kar mora biti razvidno iz priloženega načrta prereza okna.</t>
  </si>
  <si>
    <t>okensko in balkonsko krilo se mora odpirati preko okovja v horizontalno in vertikalno smer (ventus), kar bo posebej navedeno v popisu del,</t>
  </si>
  <si>
    <t>barva profila oken in balkonskih vrat je v osnovi bela</t>
  </si>
  <si>
    <t>material PVC okvirja (profila) mora biti trdi PVC, visoko odporen na udarce,</t>
  </si>
  <si>
    <t>izdelan mora biti iz visoko odpornih in atestiranih najmanj 5 komornih PVC profilov,</t>
  </si>
  <si>
    <t>Okna in balkonska vrata (okenski in vratni okvir in okvir krila):</t>
  </si>
  <si>
    <t>Podpisan in žigosan obrazec Priloga: Izjava - ostale tehnične zahteve za stavbno pohištvo</t>
  </si>
  <si>
    <t>Dokazilo</t>
  </si>
  <si>
    <t>Ostale tehnične zahteve za stavbno pohištvo - Izjava (priloga RD)</t>
  </si>
  <si>
    <t>ponudnik mora navesti naslov dobavitelja stekla.</t>
  </si>
  <si>
    <t>meritev toplotnega prehoda za steklo mora biti izmerjena po standardu SIST EN 1279 – 5: 2005 + A2:2010 in EN 673,</t>
  </si>
  <si>
    <t>toplotna prehodnost stekla mora biti (enaka ali manjša) Us = 1,0 W/m²K,</t>
  </si>
  <si>
    <t>medstekelni distančnik – TGI distančnik,</t>
  </si>
  <si>
    <t>Izolacijsko steklo (zasteklitev)</t>
  </si>
  <si>
    <t>meritev toplotnega prehoda mora biti izmerjena po standardu EN.</t>
  </si>
  <si>
    <t>Okna in balkonska vrata</t>
  </si>
  <si>
    <t>Dokazilo - Izjava o lastnostih</t>
  </si>
  <si>
    <t>TEHNIČNE ZAHTEVE - dokazilo "Izjava o lastnostih"</t>
  </si>
  <si>
    <t>Ponudnik zagotavlja, da bo za dobavo in montažo PVC oken, PVC vrat, polic in senčil (žaluzije, rolete), zagotovil takega izvajalca, kateremu je dobava in montaža nevedene opreme sestavni del proizvodnega programa ter da spodaj navedeni elementi izpolnjujejo sledeče kriterije oziroma jih bodo upoštevali pri dobavi, montaži in primopredaji:</t>
  </si>
  <si>
    <t>Naročnik bo naročil izvedbo zamenjave stavbnega pohištva za PVC okna in PVC vrata samo v primeru, ko je poseg nujno potreben in to zaradi: dotrajanega okna in vrat, možnosti izpada krila okna iz tečaja, poškodbe stekla zaradi višje sile (veter, itd.)</t>
  </si>
  <si>
    <t>Pogoj montaže PVC oken in PVC vrat:</t>
  </si>
  <si>
    <t>PVC - OKNA, VRATA, POLICE, SENČILA</t>
  </si>
  <si>
    <t>X</t>
  </si>
  <si>
    <t>Vratno samozapiralo - demontaža, dobava in monaža, zapiralo montirano z ojačitvijo (podloga) na vratno krilo; tip kot npr. Geze TS 2000 V ali enakovredno</t>
  </si>
  <si>
    <t xml:space="preserve">Barva podboja v barvi, ki jo predhodno dogovorita naročnik in izvajalec. </t>
  </si>
  <si>
    <t>2.4</t>
  </si>
  <si>
    <t>Barva</t>
  </si>
  <si>
    <t>Izvajalec del mora pri montaži vgraditi, kar naročnik predhodno potrdi, oziroma naročnika opozoriti na eventualna odstopanja.</t>
  </si>
  <si>
    <t>Splošni pogoji</t>
  </si>
  <si>
    <t>Pri izvedbi del upoštevati različne dimenzije vrat, pri čemer se upošteva dobava in montaža podboja, vrste podboja (kovinski ali leseni), vratnega krila, kljuk in tečajev. Pod dimenzijo vrat se upošteva širina vratnega krila, podboja različnih širin in višina vratnega krila. Montažo izvede proizvajalec vrat, razen če se naročnik in pogodbeni izvajalec drugače dogovorita.</t>
  </si>
  <si>
    <t>notranja vrata - samo vratno krilo; dim. š x v = do 85 x 210 cm</t>
  </si>
  <si>
    <t>VRATA - KOVINSKA, LESENA</t>
  </si>
  <si>
    <t>IX</t>
  </si>
  <si>
    <t>silikonski protikislinski kit</t>
  </si>
  <si>
    <t>Izvedba kitanja obrob okoli steklenih površin (vrata, okna, keramika, itd.) s predhodnim čiščenjem in odstranjevanjem starega kita, razmaščevanjem:</t>
  </si>
  <si>
    <t>kovinska Al robna letvica, max. dim. 1,2 x 1,5 cm</t>
  </si>
  <si>
    <t>PVC robna letvica, max. dim. 1,2 x 1,5 cm</t>
  </si>
  <si>
    <t>Demontaža, dobava in vgradnja novih zaščitnih robnih letvic okrog steklenih površin</t>
  </si>
  <si>
    <t>zahtevana sestava in debelina stekla (ISO 4 – 16 - 4 s plinom),</t>
  </si>
  <si>
    <t>karakteristike stekla - Izolacijsko steklo (zasteklitev):</t>
  </si>
  <si>
    <t>okvir - leseni, kovinski, PVC</t>
  </si>
  <si>
    <t xml:space="preserve">Demontaža, dobava in montaža novega termopan stekla, debelina stekla ( ISO 4 – 16 – 4 S plinom ) v:  </t>
  </si>
  <si>
    <t>steklo "mat" debeline do 4 mm</t>
  </si>
  <si>
    <t>navadno kaljeno steklo debeline 10 mm, z brušenimi robovi</t>
  </si>
  <si>
    <t>navadno kaljeno steklo debeline 6 mm, z brušenimi robovi</t>
  </si>
  <si>
    <t>navadno kaljeno steklo debeline 4 mm, z brušenimi robovi</t>
  </si>
  <si>
    <t>STEKLARSKA DELA</t>
  </si>
  <si>
    <t>VIII</t>
  </si>
  <si>
    <t>Zamenjava poškodovanih veznih strešnih pocinkanih vijakov pločevinaste kritine, kompletno s tesnilnim materialom in podložkami</t>
  </si>
  <si>
    <t>fi 150 mm</t>
  </si>
  <si>
    <t>fi 125 mm</t>
  </si>
  <si>
    <t>Demontaža, dobava in montaža vertikalne odtočne cevi LTŽ; dolžine do 1,80 m, kompletno z veznim in pritrdilnim materialom na zid</t>
  </si>
  <si>
    <t>r. š. od  60 do 90 cm</t>
  </si>
  <si>
    <t>r. š. od  20 do 50 cm</t>
  </si>
  <si>
    <t>Demontaža, dobava in montaža obrob dimnikov, zračnih izpuhov (pocinkana ali barvana pločevina) kompletno z veznim in pritrdilnim materialom in eventualnim kitanjem - kleparski kit</t>
  </si>
  <si>
    <t>r. š. od 40 cm do 60 cm</t>
  </si>
  <si>
    <t>r. š. od 25 cm do 33 cm</t>
  </si>
  <si>
    <t xml:space="preserve">Demontaža, dobava in montaža strešnih čelnih in kapnih obrob (pocinkana ali barvana pločevina) kompletno z pritrdilnim materialom </t>
  </si>
  <si>
    <t>od fi 15 cm do fi 20 cm</t>
  </si>
  <si>
    <t>od fi 10 cm do fi 12,5 cm</t>
  </si>
  <si>
    <t>Demontaža, dobava in montaža vertikalnih odtočnih cevi (pocinkana ali barvana pločevina), kompletno z veznim in pritrdilnim materialom - sponkami</t>
  </si>
  <si>
    <t>r. š.  od 50 cm do 66 cm</t>
  </si>
  <si>
    <t>r. š.  od 33 cm do 40 cm</t>
  </si>
  <si>
    <t>Demontaža, dobava in montaža novih žlebov (pocinkana ali barvana pločevina) kompletno z veznim in pritrdilnim materialom, upoštevati tudi nosilne kljuke, katere se montira na razdalji po predpisu</t>
  </si>
  <si>
    <t>KLEPARSKA DELA</t>
  </si>
  <si>
    <t>VII</t>
  </si>
  <si>
    <t>kritina iz bitumna (kot npr. izotekt brez in s posipom ali enakovredno), 2 sloja, v obsegu: demontaža obstoječe kritine, čiščenje podlage, premaz z bitumnom, nanos - sloj izotekta deb. 4 mm, na koncu pokrivni sloj s posipom, deb. 4 mm, barva po dogovoru.</t>
  </si>
  <si>
    <t>pločevinasta kritina debeline do 0,6 mm; ravna ali profilirana v različnih dimenzijah, iz programa proizvajalca Trimo ali enakovredno, barva rjava, v obsegu: odstranitev stare kritine, popravilo lesenih letev z upoštevanjem novih ( ca 30%), pritrditev nove kritine z vijačenjem - vijaki, kvalitetna tesnila, podložke</t>
  </si>
  <si>
    <t>Krpanje poškodovane strešne kritine skupaj z demontažo in montažo na različnih višinah, upoštevati pritrdilni material:</t>
  </si>
  <si>
    <t>KROVSKA DELA</t>
  </si>
  <si>
    <t>VI</t>
  </si>
  <si>
    <t>dimenije 30 x 250 cm</t>
  </si>
  <si>
    <t>dimenije 60 x 60 cm</t>
  </si>
  <si>
    <t>Demontaža, dobava in montaža gips stropnih plošč, vidni del "špric", kot npr. Armstrong ali enakovredno, debeline do 2 cm, položene na obstoječo nosilno konstrukcijo</t>
  </si>
  <si>
    <r>
      <t>m</t>
    </r>
    <r>
      <rPr>
        <vertAlign val="superscript"/>
        <sz val="10"/>
        <rFont val="Arial"/>
        <family val="2"/>
      </rPr>
      <t>2</t>
    </r>
  </si>
  <si>
    <r>
      <t xml:space="preserve">Izdelava (popravilo) GK spuščenega stropa komplet s podkonstrukcijo iz tipskih kovinskih profilov ter pritrdilnim materialom; </t>
    </r>
    <r>
      <rPr>
        <u/>
        <sz val="10"/>
        <rFont val="Arial"/>
        <family val="2"/>
      </rPr>
      <t>kot npr. Rigips - Casoprano Casostar ali enakovredno</t>
    </r>
    <r>
      <rPr>
        <sz val="10"/>
        <rFont val="Arial"/>
        <family val="2"/>
      </rPr>
      <t>; dim. 60 x 60 cm, debelina do 2 cm; upoštevati ves vezni material, nosilce stropa, vezne kotnike, zaključne letvice, itd. Kitanje z akrilnim kitom med zunanjo - vidno stranjo stropa in steno - zidom</t>
    </r>
  </si>
  <si>
    <r>
      <t xml:space="preserve">Izdelava (ali popravilo popravilo obstoječega) "gips" spuščenega stropa komplet s podkonstrukcijo iz tipskih kovinskih profilov širine 3 cm ter pritrdilnim materialom, </t>
    </r>
    <r>
      <rPr>
        <u/>
        <sz val="10"/>
        <rFont val="Arial"/>
        <family val="2"/>
      </rPr>
      <t>GK plošče deb. 12,5 mm</t>
    </r>
    <r>
      <rPr>
        <sz val="10"/>
        <rFont val="Arial"/>
        <family val="2"/>
      </rPr>
      <t>, stiki bandažirani, vgraditi termoizolacijo deb. 15 cm + Pe folija; upoštevati ves vezni material, nosilce stropa, vezne kotnike, zaključne letvice, itd. Kitanje z akrilnim kitom med zunanjo - vidno stranjo stropa in steno - zidom</t>
    </r>
  </si>
  <si>
    <t>toplotna termoizolacija, kot npr. Tervol ali enakovredno, deb. 5 cm za gips predelne stene, strope</t>
  </si>
  <si>
    <t>vlagoodporna obloga iz GK plošče deb. 1 x 12,5 mm s kovinsko podkonstrukcijo iz tipskih profilov šir. do 5 cm, brez termoizolacije</t>
  </si>
  <si>
    <t>navadna obloga iz GK plošče deb. 1 x 12,5 mm s kovinsko podkonstrukcijo iz tipskih profilov šir. do 5 cm, brez termoizolacije</t>
  </si>
  <si>
    <t>Gips obloga stene - zidu, stropa</t>
  </si>
  <si>
    <t>vlagoodporna obloga iz GK plošč z termoizolacijo</t>
  </si>
  <si>
    <t>navadna obloga iz GK plošč z termoizolacijo</t>
  </si>
  <si>
    <t>Izdelava (ali popravilo obstoječe) "gips" predelne stene, kovinska podkonstrukcija iz tipskih profilov šir. 7,5 cm, obojestranska enojna obloga iz GK plošč deb. 12,5 mm, vmesna termoizolacija deb. 8 cm pritrjena na GK ploščo, skupna deb. stene 10 cm, bandažiranje stikov; upoštevati ves vezni material, nosilce stene, vezne kotnike, zaključne letvice, itd. Kitanje z akrilnim kitom med zunanjo - vidno stranjo stropa in steno - zidom</t>
  </si>
  <si>
    <t>Gips predelna stena, deb. stene 10 cm:</t>
  </si>
  <si>
    <t>PREDELNE STENE IN STROPOVI</t>
  </si>
  <si>
    <t>V</t>
  </si>
  <si>
    <t>vhodna varnostna vrata - zapiralni mehanizem</t>
  </si>
  <si>
    <t>Zamenjava ključavnice:</t>
  </si>
  <si>
    <t>upoštevajte ceno okovja (ščitniki, kljuka, tečaji) do 45 EUR brez DDV</t>
  </si>
  <si>
    <t>izvedba del na pisalni leseni omari, pisalni mizi, železni pisalni omari, itd. v obsegu: nastavitev okovja, zamenjava tečajev, ročajev, ključavnice / cena na enoto 1 kpl vrata ali kpl predalnik pisalne mize, vse različnih dimenzij</t>
  </si>
  <si>
    <t>montaža zidnih polic širine do 35 cm in debeline 2 cm, različnih dolžin z pritrdilnim materialom; polica iverna plošča s PVC prevleko, bele barve ali barve hrasta</t>
  </si>
  <si>
    <t>dobava in zamenjava poškodovanih lesenih zidnih oblog (iverka furnirana s sprednje strani, leseni opaž, itd.), različne širine, debeline do 12 mm, že tovarniško lakirano, z upoštevanjem montažnega materiala</t>
  </si>
  <si>
    <t>Mizarsko popravilo - manjša dela, kot na primer:</t>
  </si>
  <si>
    <t>Dobava in montaža masivnega hrastovega ali bukovega praga do L = 100 cm, š = do 20 cm, z nerjavečim pritrdilnim materialom</t>
  </si>
  <si>
    <t>Naročnik bo pred vgadnjo, izbral material v vrednosti, do navedene vrednosti materiala posamezne postavke iz popisa del.</t>
  </si>
  <si>
    <t>MIZARSKA DELA</t>
  </si>
  <si>
    <t>IV</t>
  </si>
  <si>
    <t>Dobava in vgradnja zidnih kovinskih vogalnikov, dim. do 3 x 3 cm za doseganje trdnosti in ravnosti vogalov na izpostavljenih prehodnih mestih; polaganje v kit, brušenje - glajenje; vogalniki perforirani Al, deb. do 0,5 mm</t>
  </si>
  <si>
    <t>z zaščitno barvo za les (kot npr. Beltop, Belton ali enakovredno)</t>
  </si>
  <si>
    <t>z barvo za les - PU lak za notranji in zunanji oplesk</t>
  </si>
  <si>
    <t>Oplesk lesenih delov (ograja, opaž, polkna, lesena okna z okvirji, vratno krilo, okvir vrat, itd.) z barvo za les s predhodno predpripravo: demontaža in ponovna montaža lesenih delov, odstranitev in ponovna montaža okovja, brušenje, nanos izravnalne mase, 1x osnovni premaz in 1x zaključni premaz.</t>
  </si>
  <si>
    <t>betonske ograje (balkon, stopnišče, itd.); z barvo za beton (kislinsko odporno)</t>
  </si>
  <si>
    <t>fasade, stene - zidovi, balkona - strop + zidovi, itd.; z barvo za fasade</t>
  </si>
  <si>
    <t>Oplesk v obsegu: delno min. popravilo s predhodno pripravo podlage z deli v opisu točka 1 in točka 2 - slikopleskarska dela, nato predhodni namaz z emulzijo, 2x končni premaz z barvo v dogovoru z naročnikom</t>
  </si>
  <si>
    <r>
      <t>m1</t>
    </r>
    <r>
      <rPr>
        <b/>
        <sz val="8"/>
        <rFont val="Arial CE"/>
        <charset val="238"/>
      </rPr>
      <t/>
    </r>
  </si>
  <si>
    <t>RA cevi, cevi različnih dimenzij do fi 2"</t>
  </si>
  <si>
    <t>kovinska: vrata, ograja, okvirji (npr. vrat), okna, itd.</t>
  </si>
  <si>
    <t>Oplesk kovinskih predmetov, kot npr.: RA  cevi, kovinskih vrat, garažnih vrat, kovinske ograje, stebri, drogovi, kovinski okvirji, itd. Obseg del : brušenje - odstranjevanje stare barve, antikorozivni premaz 1x, 2x prekrivni premaz z barvo za kovino v tonu po izboru naročnika</t>
  </si>
  <si>
    <t>oplesk z antinikotinsko barvo - 2x</t>
  </si>
  <si>
    <t xml:space="preserve">Sanacija razpok v ometu že ometanih sten in stropov  v obsegu: kitanje, delno bandažiranje, glajenje sten in stropa do gladke površine z vgradnjo trajno elastičnih materialov - poldisperzijski kit </t>
  </si>
  <si>
    <t>Struganje in čiščenje ometanih sten, stropa - (obstoječe barve)</t>
  </si>
  <si>
    <t>Pri vseh slikopleskarskih delih mora izvajalec odstraniti ter ponovno montirati v prvotno stanje vtičnice, stikala, itd. Navedena dela morajo biti vkalkulirana v ponujenih cenah.</t>
  </si>
  <si>
    <t>SLIKOPLESKARSKA DELA</t>
  </si>
  <si>
    <t>poliranje in impregnacija</t>
  </si>
  <si>
    <t>dvakratno brušenje na mokro</t>
  </si>
  <si>
    <t>Obdelava umetnega in naravnega kamna debeline do 25 mm - površinsko popravilo, v obsegu:</t>
  </si>
  <si>
    <t>čiščenje površine tlakovcev po zaključku del</t>
  </si>
  <si>
    <t>fugiranje med tlakovci z betonsko mešanico za fugiranje</t>
  </si>
  <si>
    <t>polaganje tlakovcev z potiskanjem v suhi beton z zalivanjem z betonskim mlekom</t>
  </si>
  <si>
    <t>izdelave podlage iz suhega betona deb. ca 7 cm s poganjem Fe mreže (4 mm2) ali PVC vlaken</t>
  </si>
  <si>
    <t>izdelava nove peščene podlage z nabijanjem, mat. grobi pesek granulacije 0-4 mm2, deb. podlage ca 10 cm</t>
  </si>
  <si>
    <t>odstranitev obstoječih kock z betonsko in peščeno podlago do globine ca 25 cm</t>
  </si>
  <si>
    <t>Popravilo oziroma polaganje na novo tlaka iz granitnih kock (tlakovcev), lomljen  granit  dim. kot npr. 8 x 8 x 8 cm, v obsegu:</t>
  </si>
  <si>
    <t>INOX kotnik do 3 x 3 cm</t>
  </si>
  <si>
    <t>Dobava in vgradnja diletacijskih kotnikov med različnimi materiali in višinskih prehodih v tlaku</t>
  </si>
  <si>
    <t>obstoječih (starih) ploščic in utorov z novo fugirno maso - epoxi</t>
  </si>
  <si>
    <t>Barvo in vzorec keramike izbere predstavnik naročnika pred vgradnjo</t>
  </si>
  <si>
    <t>upoštevajte ceno keramike do 23 EUR/m2 brez DDV; I kvaliteta, kot npr. ploščice Gorenje ali enakovredno izdelano na področju EU</t>
  </si>
  <si>
    <t>granitogres keramika (vrsta keramike, glej tč. 3)</t>
  </si>
  <si>
    <t>upoštevajte ceno keramike do 16 EUR/m2 brez DDV; I kvaliteta, kot npr. ploščice Gorenje ali enakovredno izdelano na področju EU</t>
  </si>
  <si>
    <t>keramične ploščice (vrsta keramike, glej tč. 2)</t>
  </si>
  <si>
    <t>Izdelava obstenske obrobe z lepljenjem, stiki minimalni, stičenje s fugirno maso - epoxi, višina obrobe do 10 cm</t>
  </si>
  <si>
    <t>KERAMIČARSKA DELA</t>
  </si>
  <si>
    <t>Dobava in montaža gumi ščitnikov za vrata (montaža na tla oz. zid)</t>
  </si>
  <si>
    <t>Dobava in polaganje PVC poda:</t>
  </si>
  <si>
    <t>Dobava in polaganje z lepilom:</t>
  </si>
  <si>
    <t xml:space="preserve">Izravnava betonskega tlaka z izravnalno maso debeline od 1 - 3 mm, s predhodno pripravo podlage (čiščenje, brušenje, itd.), vse za polaganje parketa, PVC plošč, toplega poda, itd. </t>
  </si>
  <si>
    <t>TLAKARSKA DELA</t>
  </si>
  <si>
    <t>OBRTNIŠKA DELA</t>
  </si>
  <si>
    <t>B.</t>
  </si>
  <si>
    <t>popravilo razpok v asfaltnih površinah z zalivanjem z asfaltom, širina razpok do 5cm. Priprava podlage - odrez poškodovanega asfalta (obojestransko), čiščenje do zdrave podlage, izpihovanje, prednamaz, zalivanje. Asfalt v vrhnjem sloju utrditi in ročno z mehanskimi pripomočki uvaljati.</t>
  </si>
  <si>
    <t>krpanje obstoječih poškodovanih talnih površin iz asfalt betona, frakcije ca od 4-12 mm, v debelini do 5cm. Predhodna priprava podlage s strojnim frezanjem  površine, čiščenjem, bitumenskim prednamazom. Po položitvi asfaltne prevleke se vozna površina strojno  "vibro" komprimira (valjanje širine do 1m). Vsa stična robna mesta stari - novi asfalt se fino zagladi in premaže. Vgradnja asfalta do 10m2 na posamezno obdelano površino.</t>
  </si>
  <si>
    <t>Urejanje asfaltno - betonskih površin</t>
  </si>
  <si>
    <t>m3</t>
  </si>
  <si>
    <t>Dobava in vgradnja betona za manjše armirano - betonske elemente pri čemer se vgradi črpni beton C 25/30 (MB 30) iz prane frakcije 0-16 mm, prerez konstrukcije od 0,10 do 0,30 m3/m2. Pri dobavi upoštevati tudi prevoz.</t>
  </si>
  <si>
    <t>cestni robnik debeline 10 - 15 cm; višina ca 20 cm</t>
  </si>
  <si>
    <t>cestni robnik debeline 5 - 7 cm; višina ca 25 cm</t>
  </si>
  <si>
    <t>Zamenjava cestnih robnikov (max dolžina posameznega robnika 1 m), komplet z demontažo, izkopom, pripravo podlage, vgradnjo novega z upasovanjem in odrezom na mero, obbetoniranjem obojestransko na vsaki strani 2x v dolžini min 30 cm in zasipavanjem z izkopanim materialom</t>
  </si>
  <si>
    <t>OSTALA GRADBENA DELA</t>
  </si>
  <si>
    <t>IV.</t>
  </si>
  <si>
    <t xml:space="preserve"> LTŽ cev od fi 80 do fi 140 mm</t>
  </si>
  <si>
    <t xml:space="preserve"> PVC cev fi od 115 do fi 160 mm; material vinidurit ali enakovredno</t>
  </si>
  <si>
    <t xml:space="preserve"> PVC cev fi do 110 mm; material vinidurit ali enakovredno</t>
  </si>
  <si>
    <r>
      <rPr>
        <u/>
        <sz val="10"/>
        <rFont val="Arial"/>
        <family val="2"/>
        <charset val="238"/>
      </rPr>
      <t>Strop, zid</t>
    </r>
    <r>
      <rPr>
        <sz val="10"/>
        <rFont val="Arial"/>
        <family val="2"/>
        <charset val="238"/>
      </rPr>
      <t xml:space="preserve"> - demontaža, dobava in montaža poškodovane  PVC cevi za zunanjo in notranjo fekalno kanalizacijo, ki vključuje zamenjavo PVC cevi - vinidurit ali enakovredno, z 2 kom fazonski kos na m1 in tesnili, obešala na stropno ali zidno konstrukcijo, odstranjevanje eventualnih stropnih plošč - gips, les, itd., termoizolacije, itd. in ponovna montaža v prvotno stanje</t>
    </r>
  </si>
  <si>
    <r>
      <rPr>
        <u/>
        <sz val="10"/>
        <rFont val="Arial"/>
        <family val="2"/>
        <charset val="238"/>
      </rPr>
      <t>Tlak</t>
    </r>
    <r>
      <rPr>
        <sz val="10"/>
        <rFont val="Arial"/>
        <family val="2"/>
        <charset val="238"/>
      </rPr>
      <t xml:space="preserve"> - demontaža, dobava in montaža poškodovane  PVC cevi za zunanjo in notranjo fekalno kanalizacijo, ki vključuje zamenjavo PVC cevi - vinidurit ali enakovredno, z 2 kom fazonski kos na m1 in tesnili, padec z polno obbetoniranjem cevi z betonom C 16/20 (MB 20), prerez konstrukcije od 0,02 do 0,20 m3/m1, z izkopom in zapolnitev reg za manjše profile in zasipanjem cevi z nasipnim materialom; presek izkopa Š x V = 40 x 50 cm</t>
    </r>
  </si>
  <si>
    <t>KANALIZACIJSKA DELA</t>
  </si>
  <si>
    <t>III.</t>
  </si>
  <si>
    <t xml:space="preserve">vrtanje betonske plošče do fi 160 mm ter odstranitev (izbijanje in odmetavanje) izrezanega materiala </t>
  </si>
  <si>
    <t xml:space="preserve">odstranitev (izbijanje in odmetavanje) izrezanega materiala </t>
  </si>
  <si>
    <t xml:space="preserve">rezanje betonske plošče ali betonskega zidu (2x vzporedna reza), globine do 20 cm </t>
  </si>
  <si>
    <t>Rezanje betonske plošče, betonskega zidu in vrtanje ter odstranitev izrezanega materiala</t>
  </si>
  <si>
    <t>12</t>
  </si>
  <si>
    <t>tlak - v debelini od 10 do 15 cm;  samo izolacijske plošče</t>
  </si>
  <si>
    <t>tlak - v debelini od 3 do 5 cm; samo izolacijske plošče</t>
  </si>
  <si>
    <t>stena, zid - v debelini od 3 do 5 cm, vključno z: 1x nanos lepila + fasadna mrežica + 1x nanos lepila, na koncu fino zaglajeno</t>
  </si>
  <si>
    <t>strop - v debelini od 3 do 5 cm, vključno z: 1x nanos lepila + fasadna mrežica + 1x nanos lepila, na koncu fino zaglajeno</t>
  </si>
  <si>
    <t>Vgrajevanje izolacijskih plošč - stirodur (ekspandirani polistiren):</t>
  </si>
  <si>
    <t>končni nanos fasadnega sloja do 3mm debeline v barvi naročnika</t>
  </si>
  <si>
    <t>nanos izravnalnega lepila z mrežico</t>
  </si>
  <si>
    <t>izravnava naležne površine in položitev termoizolacije - stirodur, stiropor ali enakovredno, debeline do 10 cm</t>
  </si>
  <si>
    <t>odstranitev poškodovanega fasadnega sloja</t>
  </si>
  <si>
    <t>Razna delna popravila enostavnih fasadnih površin, kompletno z vsemi pomožnimi in zaključnimi deli v obsegu:</t>
  </si>
  <si>
    <t>dimniških čistilnih vratic dim. do ŠxV = 20 x 35 cm</t>
  </si>
  <si>
    <t>dimniške rozete, do fi 16 cm</t>
  </si>
  <si>
    <t>zračnika z mrežico - PVC, do 15 x 25 cm</t>
  </si>
  <si>
    <t xml:space="preserve">Dobava in vgradnja oz. zamenjava: </t>
  </si>
  <si>
    <t>Izdelava sanirnega ometa debeline do 3 cm, po posebnem postopku za vlažne zidove, uporabiti materiale Kema Puconci, Sika, ali enakovredno; izvesti po navodilih proizvajalca ometov</t>
  </si>
  <si>
    <t>dobava in vgradnja betona (betoniranje) / tlačna trdnost C20/25 (MB 25), prereza do 0,20 m3/m2 oziroma m1</t>
  </si>
  <si>
    <t>kg</t>
  </si>
  <si>
    <t>vgradnja armature z upasovanjem in vezanjem, armatura do fi 16 mm glede na presek AB preklade</t>
  </si>
  <si>
    <t>priprava podlage in izdelava opaža</t>
  </si>
  <si>
    <t>Izdelava armirano betonskih (AB) preklad in AB plošč različnih dimenzij, debeline največ do 20 cm</t>
  </si>
  <si>
    <t>polaganje plošč suhi beton z zalivanjem, fugiranje s cementno maso</t>
  </si>
  <si>
    <t>priprava naležne površine do 10 cm iz peska 0-4 mm z nabijanjem - utrditvijo</t>
  </si>
  <si>
    <t xml:space="preserve">predhodna odstranitev obstoječih plošč in materiala do 15 cm globine z odlaganjem na gradbiščno deponijo, </t>
  </si>
  <si>
    <t>Izdelava talne obloge iz "pranih plošč" dim. do 50 x 50 cm v obsegu:</t>
  </si>
  <si>
    <t>od 13 do 25 cm</t>
  </si>
  <si>
    <t>do 12 cm</t>
  </si>
  <si>
    <t>Zidanje predelnih in nosilnih sten debeline do 12 cm - siporex ali enakovredno</t>
  </si>
  <si>
    <t>OPOMBA: navedena dela se izvedejo po odstranitvi - rušitvi starega estriha in položitvi vodovodne, elektro in kanalizacijske instalacije</t>
  </si>
  <si>
    <t>premaz s hidro-izolacijo (fleksibilna vodotesna masa hidrostop elastik npr. Mapelastic ali enakovredno), premaz izvesti po celotni površini estriha in po stenah vertikalno do višine 30 cm; v tuš kadi do višine 200 cm nad tlemi</t>
  </si>
  <si>
    <t>na robovih (stiki tla - stena in tuš kad - stena) vgraditi kemabad ali enakovredno trakove, vogalnike, manšete, širine min. 12 cm</t>
  </si>
  <si>
    <t>debelina nanosa estriha 5 - 8 cm, zgornja vidna površina fino zaglajena, v kopalnici in sanitarijah padec proti odtočnemu sifonu 0,5% z zaključkom</t>
  </si>
  <si>
    <t>v izolativni beton primešati steklena vlakna po normativu za tlake nizke debeline in velike pohodne frekvence</t>
  </si>
  <si>
    <t xml:space="preserve">položitev lahkega izolativnega betona kot npr. POLITERM BLU (mešanica 300 kg/m3) na predhodno položeno PVC folijo; </t>
  </si>
  <si>
    <t xml:space="preserve">položitev ob steni Stiropor traku ali enakovredno, deb. 0,5 cm širine ca 20 cm; </t>
  </si>
  <si>
    <t xml:space="preserve">čiščenje obstoječe površine, kjer se bo polagal estrih ter položitev PVC folije - pena kot podlaga, debelina folije (pena) do 0,3 cm </t>
  </si>
  <si>
    <t xml:space="preserve">Izdelava betonskega mikroarmiranega estriha (kopalnica in drugi prostori)                v sestavi: </t>
  </si>
  <si>
    <t xml:space="preserve">Vzidava in obzidava obstoječe ali že nabavljene tuš kadi z uporabo pritrdilnega materiala in materiala za vgradnjo; tuš kad dimenzije do 1 m2 tlorisne površine. </t>
  </si>
  <si>
    <t>izravnava zidu v sestavi: 1x nanos lepilo + PVC mrežica + 1x nanos lepila, fino zaglajeno</t>
  </si>
  <si>
    <t>kom</t>
  </si>
  <si>
    <t>zametavanje prebojev za potrebe elektro in strojnih instalacij skupaj z materialom; preboji v opečnem ali betonskem zidu; dim. izdelanih prebojev do 10  x 10 cm; omet v sestavi grobi in fini omet iz podaljšane cementne malte (PCM) 1:2:6 s predhodnim grobim obrizgom, na koncu fino zaglajeno, vključno z vso zaščito.</t>
  </si>
  <si>
    <t>izvedba pod to točko velja "samo" ob posamezni (delni) menjavi elektro - vodovodne instalacije</t>
  </si>
  <si>
    <r>
      <t xml:space="preserve">zametavanje </t>
    </r>
    <r>
      <rPr>
        <sz val="10"/>
        <rFont val="Arial"/>
        <family val="2"/>
        <charset val="238"/>
      </rPr>
      <t>utorov - kanalov</t>
    </r>
    <r>
      <rPr>
        <sz val="10"/>
        <rFont val="Arial"/>
        <family val="2"/>
      </rPr>
      <t xml:space="preserve"> za potrebe elektro in vodovodne instalacije skupaj z materialom; utori do max. 8 x 8 cm v opečnem zidu ali zidu iz betona; omet v sestavi grobi in fini omet iz podaljšane cementne malte (PCM) 1:2:6 s predhodnim grobim obrizgom, na koncu fino zaglajeno, vključno z vso zaščito.</t>
    </r>
  </si>
  <si>
    <t>špaleta - izravnava obstoječega neravnega ometa, okenskih ter vratnih špalet  š = do 20 cm po zamenjavi  oken in vrat; deb. nanosa do 1 cm; obdelava: premaz z emulzijo "staro-novo", grobi + fini omet, na koncu fino zaglajeno</t>
  </si>
  <si>
    <t>špaleta - deb. do 3 cm, širine do 20 cm, vgrajena v okensko ter vratno odprtino iz PVC izolacije (stirodur), fasadno lepilo, PVC mrežico, vogalniki, fini omet, na koncu fino zaglajeno</t>
  </si>
  <si>
    <t>Zidarska obdelava neravnega ometa, tlaka, okenskih in vratnih špalet (po zamenjavi  oken in vrat), vključno z vso zaščito:</t>
  </si>
  <si>
    <t>Izdelava novega ometa na mestu odbitega ometa v sestavi grobi in fini omet iz podaljšane cementne malte (PCM) 1:2:6 s predhodnim grobim obrizgom, na koncu fino zaglajeno,  vključno z vso zaščito.</t>
  </si>
  <si>
    <t>ZIDARSKA DELA</t>
  </si>
  <si>
    <t>predelne stene z enojno ali dvojno podkonstrukcijo (npr. gips - knauf ali podobno, lesene montažne), debeline do 20 cm; ; vključno z konstrukcijo in toplotno izolacijo</t>
  </si>
  <si>
    <t>zid iz lahkih materialov (npr. siporex ali podobno), debeline do 30 cm</t>
  </si>
  <si>
    <t>armirano-betonskih zid, debeline do 20 cm</t>
  </si>
  <si>
    <t>zid iz betonskih zidakov, debeline do 30 cm</t>
  </si>
  <si>
    <t>opečni zid, debeline do 40 cm</t>
  </si>
  <si>
    <t>Rušenje zidov komplet z veznim materialom, iznos na začasno odlagališče ob gradbišču in kasneje odvoz na komunalno deponijo:</t>
  </si>
  <si>
    <t>vrat pisarniških - kovinskih ter lesenih omar</t>
  </si>
  <si>
    <t>vhodnih vrat v pisarne, objekt</t>
  </si>
  <si>
    <t xml:space="preserve">Intervencijsko odklepanje oziroma odpiranje (vlom) vrat: </t>
  </si>
  <si>
    <t xml:space="preserve">Demontaža ter razrez stare (vodovodne, kanalizacijsko - odtočne, plinske, ogrevalno - hladilne, itd.) instalacije, vse v področju položenih instalacij </t>
  </si>
  <si>
    <r>
      <t xml:space="preserve">Izdelava </t>
    </r>
    <r>
      <rPr>
        <u/>
        <sz val="10"/>
        <rFont val="Arial"/>
        <family val="2"/>
        <charset val="238"/>
      </rPr>
      <t>utorov</t>
    </r>
    <r>
      <rPr>
        <sz val="10"/>
        <rFont val="Arial"/>
        <family val="2"/>
      </rPr>
      <t xml:space="preserve">  dim. max. 8 x 8 cm za potrebe elektro in strojne napeljave v zidu, tlaku, stropu iz različnih materialov </t>
    </r>
  </si>
  <si>
    <r>
      <t xml:space="preserve">Izdelava </t>
    </r>
    <r>
      <rPr>
        <u/>
        <sz val="10"/>
        <rFont val="Arial"/>
        <family val="2"/>
        <charset val="238"/>
      </rPr>
      <t>prebojev</t>
    </r>
    <r>
      <rPr>
        <sz val="10"/>
        <rFont val="Arial"/>
        <family val="2"/>
      </rPr>
      <t xml:space="preserve"> do 10 x 10 cm za potrebe elektro in strojnih napeljav v zidu, tlaku ali stropu iz različnih materialov (omet, opeka, kamen, beton, siporex, gips - knauf, itd.)</t>
    </r>
  </si>
  <si>
    <t>betonskega nenosilnega tlaka ali terazo tlaka, komplet s podlago (estrihom), deb. do 15 cm in termoizolacijo</t>
  </si>
  <si>
    <t>stenskega in stropnega dotrajanega ometa do zdrave podlage; (ne velja za omet pod ploščicami - stene in tlak, že zajeto v prejšnjima točkama)</t>
  </si>
  <si>
    <t>talne keramike različnih dimenzij skupaj s podlago (estrihom) in veznim materialom, deb. do 10 cm</t>
  </si>
  <si>
    <t>stenske keramike različnih dimenzij, upoštevati tudi odstranitev dotrajanega ometa do zdrave podlage</t>
  </si>
  <si>
    <t>Odbijanje - rušenje  zidnih in tlakovnih površin, komplet z veznim materialom, iznos na začasno odlagališče ob gradbišču in kasneje odvoz na komunalno deponijo:</t>
  </si>
  <si>
    <t>delo se izvede in oceni samo v dogovoru naročnik - izvajalec, skrbnika pogodbe</t>
  </si>
  <si>
    <t>vse ostale elemente naročnik in izvajalec uskladita v okviru popisnih vrednosti iz te točke ter količin</t>
  </si>
  <si>
    <t>OPOMBA</t>
  </si>
  <si>
    <t>Ostala dela, ki jih naročnik ni navedel, jih je pa potrebno izvesti pri rušitvah, izvedbi GO del ali ponovni montaži</t>
  </si>
  <si>
    <t>iznos in vnos pisarniškega materiala - gradivo: fascikli, papir, vse z zlaganjem v prvotno stanje, cena na pisarno; predvidoma 4 m1 / omaro; podati ceno na 1 omaro</t>
  </si>
  <si>
    <t>železna omara širine do 1,2 m, H = do 2,0 m; teža do 300 kg</t>
  </si>
  <si>
    <t>podatek se poda za komplet v količini, kot je navedeno</t>
  </si>
  <si>
    <t>pisarniških stolov - v sestavi do 5 kom; 1x obešalnik, 1x korito za rože</t>
  </si>
  <si>
    <t>upoštevati tudi razstavitev / sestavitev elementov, ki so postavljeni v "linijo"</t>
  </si>
  <si>
    <t>pisalnih miz različnih dolžin in širin (posameznih ali v celoti), pri sestavljenih se upošteva sestavljena dolžina; max L = 2,5 m</t>
  </si>
  <si>
    <t xml:space="preserve">upoštevati tudi razstavitev / sestavitev elementov, ki so postavljeni v "linijo" </t>
  </si>
  <si>
    <t xml:space="preserve">pisarniška omara (visoka, nizka, posameznih ali v celoti) različnih širin, višine do H = 2,2 m; </t>
  </si>
  <si>
    <t>Demontaža in odmik opreme ter ponovna montaža v prvotno stanje po zaključku del v pisarnah ali ostalih prostorih, v sestavi:</t>
  </si>
  <si>
    <t>lamelnega parketa, klasičnega parketa, laminatnega poda, ladijskega poda, toplega poda, pvc - vinas plošč, plute, itisona - tapisona, itd., vse različnih dolžin; vključno z kotnimi letvami ali PVC trakom</t>
  </si>
  <si>
    <t>Odstranjevanje talnih oblog, komplet z veznim materialom oz. podkonstrukcijo:</t>
  </si>
  <si>
    <r>
      <rPr>
        <u/>
        <sz val="10"/>
        <rFont val="Arial"/>
        <family val="2"/>
        <charset val="238"/>
      </rPr>
      <t>stropnih</t>
    </r>
    <r>
      <rPr>
        <sz val="10"/>
        <rFont val="Arial"/>
        <family val="2"/>
      </rPr>
      <t xml:space="preserve"> - spuščenih finalnih stropov, kot npr. strop amstrong, "dampa", strop iz opaža ali desk, kovinski strop - pločevina, strop iz GK materiala - knauf, ipd., komplet z podkonstrukcijo ter veznim materialom, izolacijo in eventualnimi instalacijami</t>
    </r>
  </si>
  <si>
    <r>
      <rPr>
        <u/>
        <sz val="10"/>
        <rFont val="Arial"/>
        <family val="2"/>
        <charset val="238"/>
      </rPr>
      <t>zidnih</t>
    </r>
    <r>
      <rPr>
        <sz val="10"/>
        <rFont val="Arial"/>
        <family val="2"/>
      </rPr>
      <t xml:space="preserve"> - kot npr.: mavčna, gips - knauf, lesena, PVC, steklena, tapete, toplotna izolacija, itd.; komplet z veznim materialom oz. podkonstrukcijo</t>
    </r>
  </si>
  <si>
    <t>Odstranjevanje - demontaža zidnih ali stropnih oblog:</t>
  </si>
  <si>
    <t>Pri cenah za vsa rušitvena dela upoštevati iznos materiala na gradbiščno deponijo ob gradbišču in kasneje odvoz na komunalno deponijo s plačilom vseh komunalnih pristojbin</t>
  </si>
  <si>
    <t>RUŠITVENA DELA</t>
  </si>
  <si>
    <t>GRADBENA DELA</t>
  </si>
  <si>
    <t>A.</t>
  </si>
  <si>
    <t>ELEKTROINSTALACIJSKA DELA</t>
  </si>
  <si>
    <t>II.</t>
  </si>
  <si>
    <t>VODOVODNA INSTALACIJSKA DELA</t>
  </si>
  <si>
    <t>I.</t>
  </si>
  <si>
    <t>INSTALACIJSKA DELA</t>
  </si>
  <si>
    <t>C/</t>
  </si>
  <si>
    <t>B/</t>
  </si>
  <si>
    <t>A/</t>
  </si>
  <si>
    <t>REKAPITULACIJA - SKUPAJ</t>
  </si>
  <si>
    <t xml:space="preserve">R E K A P I T U L A C I J A </t>
  </si>
  <si>
    <t>vendar ne krajši od 12 mesecev</t>
  </si>
  <si>
    <t xml:space="preserve">za vso ostalo vgrajeno opremo, ki ni posebej navedena veljajo garancijski roki proizvajalcev opreme, </t>
  </si>
  <si>
    <t>Opomba:</t>
  </si>
  <si>
    <t>na vhodno vratno krilo in podboj (kovinski, leseni);</t>
  </si>
  <si>
    <t>na PVC stavbno pohištvo – okna, vrata;</t>
  </si>
  <si>
    <t>na vse radiatorske ventile, ne glede na dimenzijo in tip;</t>
  </si>
  <si>
    <t>na vgrajene radiatorje, ne glede na dimenzijo in tip;</t>
  </si>
  <si>
    <t>na tuš kad;</t>
  </si>
  <si>
    <t>na grelnik vode in vgrajeno opremo ne glede na kapaciteto;</t>
  </si>
  <si>
    <t>na vse mešalne baterije, pipe;</t>
  </si>
  <si>
    <t>na notranje vratno krilo in podboj (kovinski, leseni);</t>
  </si>
  <si>
    <t>na termopan steklo (steklarska dela);</t>
  </si>
  <si>
    <t>na police (notranje, zunanje) in senčila;</t>
  </si>
  <si>
    <t>na okovje za PVC stavbno pohištvo – okna, balkonska vrata;</t>
  </si>
  <si>
    <t>4 letno garancijo</t>
  </si>
  <si>
    <t>na stekleno nadgradnjo tuš kadi – vodila, tesnila, tečaji in kolesa vrat</t>
  </si>
  <si>
    <t>na vodovodni števec ne glede na način odčitavanja;</t>
  </si>
  <si>
    <t>na vse ventile, različnih tipov in dimenzij</t>
  </si>
  <si>
    <t>na umivalnik, WC školjko, WC kotliček, pisuar, senzor za pretok vode - pisuar, trokadero</t>
  </si>
  <si>
    <t>za kakovost izvedenih del po popisu del;</t>
  </si>
  <si>
    <t>3 letna garancija</t>
  </si>
  <si>
    <t>GARANCIJE</t>
  </si>
  <si>
    <t>za posamezno vrsto del;</t>
  </si>
  <si>
    <t xml:space="preserve">Izvajalec mora upoštevati pri izvedbi del vse predpisane tehnične standarde in normative, ki so predpisani </t>
  </si>
  <si>
    <t>Izvajalec mora obvezno voditi za vsa dela knjigo posegov in obračuna del, kjer bo to naročnik zahteval;</t>
  </si>
  <si>
    <t>Vsa odstopanja od predračunskih količin in vrednosti se mora takoj uskladiti na relaciji naročnik - izvajalec;</t>
  </si>
  <si>
    <t>Morebitno naročilo tretje osebe se ne bo upoštevalo in se za taka dela plačilo ne izvede (zavrne);</t>
  </si>
  <si>
    <t xml:space="preserve">Izvajalec del mora dela izvesti v skladu z dogovorom "naročnik - izvajalec" in predračunom. </t>
  </si>
  <si>
    <t>(skrbnika pogodbe), kar naročnik izvede s potrditvijo (podpisom in datumom) ponudbe - predračuna;</t>
  </si>
  <si>
    <t xml:space="preserve">Pred pričetkom del mora izvajalec del pridobiti naročilo (delovni nalog) za izvedbo del s strani naročnika </t>
  </si>
  <si>
    <t>pogodbenega popisa del in nabavnih cen materiala;</t>
  </si>
  <si>
    <t xml:space="preserve">Po tehnični uskladitvi potrebnih del mora izvajalec del izdelati ponudbo - predračun na osnovi </t>
  </si>
  <si>
    <t>Naročnik in izvajalec del pred izvedbo del uskladita tehnično rešitev izvedbe del za vsako naročilo;</t>
  </si>
  <si>
    <t>Aktivnosti pred in za časa izvedbe del:</t>
  </si>
  <si>
    <t>nabave materiala.</t>
  </si>
  <si>
    <t>Za vgrajene materiale (stavbno pohištvo, kopalniška kad, steklena nadgradnja, grelnik vode, mešalna baterija, radiator)</t>
  </si>
  <si>
    <t>Ponudbeni popis del dejansko predstavlja cenik za izvajanje del;</t>
  </si>
  <si>
    <t>Dimenzije za vse novo vgrajene elemente je potrebno predhodno preveriti na gradbišču - delovišču;</t>
  </si>
  <si>
    <t>Obračun se vrši po dejansko izvedenih količinah;</t>
  </si>
  <si>
    <t>Ostale določbe:</t>
  </si>
  <si>
    <t>izvajalcu čistilnih del v objektu ter plačilo čistilnih sredstev - vse za čas izvedbe del;</t>
  </si>
  <si>
    <t xml:space="preserve">ki jih izvede pogodbeni izvajalec, podizvajalec ali po dogovoru čistilni servis, pri čemer upoštevati plačilo </t>
  </si>
  <si>
    <t xml:space="preserve">Vsa občasna in končna čiščenja prostorov skupnega pomena (pisarne, stopnišča, dvigala, hodniki, itd.), </t>
  </si>
  <si>
    <t>izpiranje cevi, zapiranje s čepi, zaščita prostih električnih vodnikov ipd.</t>
  </si>
  <si>
    <t xml:space="preserve">Pri vseh instalacijskih posegih je potrebno upoštevati vsa morebitna dodatna dela kot so vrezovanje navojev, </t>
  </si>
  <si>
    <t>zagon, razen če ni drugače določeno pri posamezni postavki popisa del;</t>
  </si>
  <si>
    <t xml:space="preserve">tlačni preizkus, drobni in tesnilni material, nastavitve in meritve, pridobiti ateste in navodila za rokovanje in </t>
  </si>
  <si>
    <t>Pri instalacijskih delih poleg že navedenih stroškov tudi stroške zarisovanj, izmer, zaključnih del, transportov,</t>
  </si>
  <si>
    <t>za ves čas izvajanja del do dneva predaje naročniku;</t>
  </si>
  <si>
    <t xml:space="preserve">Zavarovanje gradbišča - delovišča pri zavarovalnici za primere požara, poplav, tatvin, vlomov in podobno </t>
  </si>
  <si>
    <t>Ves pritrdilni, vezni in montažni materiali ter podkonstrukcije, razen pri pozicijah, kjer je to posebej navedeno;</t>
  </si>
  <si>
    <t>Vsi predpisani tehnični standardi in normativi, ki so predpisani za posamezno vrsto del;</t>
  </si>
  <si>
    <t>Zaščita naprav v objektih (dvigala, stopnišča, glavni energetski vodi, itd.);</t>
  </si>
  <si>
    <t>Zaščita obstoječih elementov, opreme, prostorov, itd. v objektih in okolici objektov;</t>
  </si>
  <si>
    <t>izvedbe del in deponije gradbenega in izkopanega materiala, prevozov, gradbenih barak in drugih del;</t>
  </si>
  <si>
    <t xml:space="preserve">material, ter vzpostaviti v prvotno stanje vse površine in naprave, ki so bile poškodovane - uničene zaradi </t>
  </si>
  <si>
    <t xml:space="preserve">Vsa finalna čiščenja med in po končanih delih, pospravitev gradbišča - delovišča, odpeljati ves nepotrebni </t>
  </si>
  <si>
    <t>Iznos in odvoz odpadnega materiala na stalno deponijo s plačilom vseh komunalnih pristojbin;</t>
  </si>
  <si>
    <t>Pridobitev in predaja atestne dokumentacije za vgrajeni material;</t>
  </si>
  <si>
    <t>Dokumentacija za servisiranje naprav, garancijski listi, navodila za rokovanje in zagon;</t>
  </si>
  <si>
    <t>Izdelava potrebne merilne dokumentacije, razen če ni drugače določeno;</t>
  </si>
  <si>
    <t>Ogled in priprava predračuna</t>
  </si>
  <si>
    <t>Prevozni stroški;</t>
  </si>
  <si>
    <t>varnostnih ograj in podobno;</t>
  </si>
  <si>
    <t xml:space="preserve">Vsi notranji horizontalni in vertikalni transporti, izdelava premičnih odrov, delovnih odrov, fasadnih odrov, </t>
  </si>
  <si>
    <t>Izdelava delavniških načrtov (če jih bo naročnik zahteval);</t>
  </si>
  <si>
    <t>Pomožna dela in stroški koordinacije del na gradbišču;</t>
  </si>
  <si>
    <t>Organizacijo gradbišča - delovišča;</t>
  </si>
  <si>
    <t>V enotnih cenah morajo biti zajeti tudi vsi naslednji stroški, kot sledi:</t>
  </si>
  <si>
    <t>Ponudbene cene, ki jih zahtevamo v popisu del se določajo na enoto vrednosti 1;</t>
  </si>
  <si>
    <t>Dopisovanje drugih podatkov in sprememb vsebine popisa in količin ni dovoljeno.</t>
  </si>
  <si>
    <t>Vrednosti cen vpisati samo k zahtevanim opisom in količinam.</t>
  </si>
  <si>
    <t>(zapisano) za vsako postavko (upoštevati tudi OPOMBO pri posameznih postavkah popisa del).</t>
  </si>
  <si>
    <t xml:space="preserve">Ponudnik mora nuditi in podati enotne cene za vse pozicije iz popisov del in to tako, kot je določeno </t>
  </si>
  <si>
    <t>Lokacija - objekti, kompleksi:</t>
  </si>
  <si>
    <t xml:space="preserve">GOI  VZDRŽEVANJE  OBJEKTOV  IN  VGRAJENE  INFRASTRUKTURE </t>
  </si>
  <si>
    <t xml:space="preserve">Vrsta del: </t>
  </si>
  <si>
    <t xml:space="preserve"> </t>
  </si>
  <si>
    <t>Ponudnik:</t>
  </si>
  <si>
    <t>Skupaj - rušitvena dela:</t>
  </si>
  <si>
    <t>DOZ - Pisarna Murska Sobota (Slovenska 2)</t>
  </si>
  <si>
    <t>Kompleks – vojašnica 26. oktober Vrhnika</t>
  </si>
  <si>
    <t>Kompleks – skladišče, vojašnica SLOTO Ljubljana - Šentvid</t>
  </si>
  <si>
    <t>Objekt Prule, Prule 27, Ljubljana</t>
  </si>
  <si>
    <t>Objekt Računovodstvo, Kranjčeva ulica 1, Ljubljana</t>
  </si>
  <si>
    <t>Objekt Internat, Dimičeva ulica 15, Ljubljana</t>
  </si>
  <si>
    <t>Objekt Gimnazija, Vojkova cesta 55a, Ljubljana</t>
  </si>
  <si>
    <t>Objekt Smelt 2, Vojkova cesta 59, Ljubljana</t>
  </si>
  <si>
    <t>Objekt Smelt 1, Vojkova cesta 61, Ljubljana</t>
  </si>
  <si>
    <t>Upravni objekt – objekt Triglav, Vojkova cesta 55, Ljubljana</t>
  </si>
  <si>
    <t>Upravni objekt, Vojkova cesta 55, Ljubljana</t>
  </si>
  <si>
    <t>Poslovni prostori MO</t>
  </si>
  <si>
    <t xml:space="preserve">SKLOP E - UPRAVNI DEL MO </t>
  </si>
  <si>
    <t>faktor</t>
  </si>
  <si>
    <t>fVrednost</t>
  </si>
  <si>
    <t>SKLOP A - PRIMORSKA, NOTRANJSKA</t>
  </si>
  <si>
    <t>Poslovni prostori URSZR lokacije:</t>
  </si>
  <si>
    <t>Izpostava Koper</t>
  </si>
  <si>
    <t>Pisarna Koper DOZ (vzdržuje URSZR)</t>
  </si>
  <si>
    <t>Pisarna Koper – DOZ parkirni prostori (vzdržuje URSZR)</t>
  </si>
  <si>
    <t xml:space="preserve">Izpostava Nova Gorica </t>
  </si>
  <si>
    <t>Izpostava Nova Gorica – skladišče Ajdovščina</t>
  </si>
  <si>
    <t>Izpostava Postojna</t>
  </si>
  <si>
    <t>Izpostava Postojna – skladišče</t>
  </si>
  <si>
    <t>Izobraževalni center za zaščito in reševanje – enota Logatec</t>
  </si>
  <si>
    <t>Izobraževalni center za zaščito in reševanje – enota Sežana</t>
  </si>
  <si>
    <t>Poslovni prostori IRSVNDN</t>
  </si>
  <si>
    <t>Izpostava Nova Gorica</t>
  </si>
  <si>
    <t>Počitniški objekti SSZ</t>
  </si>
  <si>
    <t>Bovec – 12 stanovanj</t>
  </si>
  <si>
    <t>Debeli rtič – zidani objekt</t>
  </si>
  <si>
    <t>Debeli rtič – bungalovi – 7 enot</t>
  </si>
  <si>
    <t>Debeli rtič – 34 prikolic</t>
  </si>
  <si>
    <t>Poslovni prostori DOZ</t>
  </si>
  <si>
    <t>Uprava za obrambo Postojna</t>
  </si>
  <si>
    <t>Uprava za obrambo Postojna – garaže</t>
  </si>
  <si>
    <t>Pisarna Nova Gorica</t>
  </si>
  <si>
    <t>SKLOP B - ŠTAJERSKA, POMURJE, KOROŠKA</t>
  </si>
  <si>
    <t>Izpostava Celje</t>
  </si>
  <si>
    <t>Izpostava Celje – skladišče Bežigrad</t>
  </si>
  <si>
    <t>Uprava za obrambo Celje - DOZ (vzdržuje URSZR)</t>
  </si>
  <si>
    <t xml:space="preserve">Uprava za obrambo Celje - garaže </t>
  </si>
  <si>
    <t>Izpostava Maribor</t>
  </si>
  <si>
    <t>Izpostava Maribor – Regijski center za obveščanje</t>
  </si>
  <si>
    <t>Izpostava Murska Sobota</t>
  </si>
  <si>
    <t>Izpostava Ptuj</t>
  </si>
  <si>
    <t>DOZ - Pisarna Ptuj (vzdržuje URSZR)</t>
  </si>
  <si>
    <t>Izpostava Ptuj – skladišče</t>
  </si>
  <si>
    <t>Izpostava Slovenj Gradec</t>
  </si>
  <si>
    <t>Izpostava Slovenj Gradec – skladišče</t>
  </si>
  <si>
    <t xml:space="preserve">Objekt Logarska dolina – dom Jezera </t>
  </si>
  <si>
    <t>Terme Ptuj – 3 prikolice, 2 mobilni hiški</t>
  </si>
  <si>
    <t>Uprava za obrambo Celje - garaže</t>
  </si>
  <si>
    <t>Pisarna Dravograd</t>
  </si>
  <si>
    <t>Pisarna Konjice</t>
  </si>
  <si>
    <t>Uprava za obrambo Maribor</t>
  </si>
  <si>
    <t>Pisarna Lendava</t>
  </si>
  <si>
    <t>Pisarna Murska Sobota (Grajska ulica 1c)</t>
  </si>
  <si>
    <t>MIDS Slovenska Bistrica</t>
  </si>
  <si>
    <t>SKLOP C - LJUBLJANA Z OKOLICO, GORENJSKA</t>
  </si>
  <si>
    <t>lzpostava Kranj</t>
  </si>
  <si>
    <t>Izpostava Kranj – Regijski center za obveščanje</t>
  </si>
  <si>
    <t>Izpostava Kranj – skladišče</t>
  </si>
  <si>
    <t>Izobraževalni center za zaščito in reševanje - Ig</t>
  </si>
  <si>
    <t>Skladišče URSZR – Roje</t>
  </si>
  <si>
    <t>Izpostava Trbovlje</t>
  </si>
  <si>
    <t>Izpostava Trbovlje – skladišče Salomin</t>
  </si>
  <si>
    <t>Izpostava Gorenjska, Kranj</t>
  </si>
  <si>
    <t>Kranj - Izpostava URSZR, IRSVNDN (Nazorjeva 1) (vzdržuje IRSVNDN)</t>
  </si>
  <si>
    <t>Kranj - Izpostava URSZR, IRSVNDN – garaža (Nazorjeva 1) (vzdržuje IRSVNDN)</t>
  </si>
  <si>
    <t>Brunarica Stari Vrh nad Škofjo Loko</t>
  </si>
  <si>
    <t>Pokljuka – depandansa</t>
  </si>
  <si>
    <t>Pokljuka – Vadbeni center</t>
  </si>
  <si>
    <t>Bled – Pod Stražo 18</t>
  </si>
  <si>
    <t xml:space="preserve">Bled – Cankarjeva 5 </t>
  </si>
  <si>
    <t>Skladišče Roje</t>
  </si>
  <si>
    <t>Uprava za obrambo Kranj (Bleiweisova 32)</t>
  </si>
  <si>
    <t>SKLOP D - DOLENJSKA, BELA KRAJINA</t>
  </si>
  <si>
    <t>Izpostava Brežice</t>
  </si>
  <si>
    <t>DOZ - pisarna Brežice (vzdržuje URSZR)</t>
  </si>
  <si>
    <t>Izpostava Novo mesto</t>
  </si>
  <si>
    <t>Izpostava Novo mesto - skladišče</t>
  </si>
  <si>
    <t>Izpostava Posavje, Brežice</t>
  </si>
  <si>
    <t>Izpostava Novo Mesto</t>
  </si>
  <si>
    <t>Uprava za obrambo Novo mesto</t>
  </si>
  <si>
    <t>UO Ljubljana, pisarna Trbovlje (Obrtniška 12, Trbovlje) (vzdržuje IRSVNDN)</t>
  </si>
  <si>
    <t>Pisarna IRSVNDN, URSZR  (Obrtniška 12, Trbovlje) (vzdržuje IRSVNDN)</t>
  </si>
  <si>
    <t>Trbovlje – skladišče in garaža (Obrtniška 12, Trbovlje) (vzdržuje IRSVNDN)</t>
  </si>
  <si>
    <t>Objekt Gričice</t>
  </si>
  <si>
    <t>Brežice – 3 stanovanja</t>
  </si>
  <si>
    <t>Pisarna Črnomelj</t>
  </si>
  <si>
    <t>Popisi so nestandardni, zato naj ponudnik dobro prebere vse postavke popisa del.</t>
  </si>
  <si>
    <t>Dela, navedena v posamezni postavki, se lahko izvajajo v sklopu ostalih del pri obnovi,</t>
  </si>
  <si>
    <t xml:space="preserve"> ali pa samostojno, odvisno od konkretne potrebe po izvedbi dela.</t>
  </si>
  <si>
    <t>Ponudnik mora izkazati, da je posamezni material/izdelek enakovreden zahtevanemu</t>
  </si>
  <si>
    <t>Naročnik in izbrani izvajalec del bosta do veljavnosti pogodbe, uskladila materiale in izdelke</t>
  </si>
  <si>
    <t>za vgradnjo, s tehničnimi specifikacijami zahtevanimi v tem popisu del.</t>
  </si>
  <si>
    <t>Vsi materiali in izdelki morajo biti izdelani na področju EU.</t>
  </si>
  <si>
    <t>Izdelava fotodokumentacije izvajanja del in predaja CD (če jih bo naročnik zahteval);</t>
  </si>
  <si>
    <t>števec za vodo ipd) mora izvajalec hraniti garancijske liste proizvajalca in kopijo računa</t>
  </si>
  <si>
    <t>Za vse posege kjer dela potekajo dalj kot 7 dni  mora Izvajalec obvezno voditi knjigo obračunskih izmer in</t>
  </si>
  <si>
    <t>gradbeni dnevnik. Enako velja za dela kjer bo to naročnik izrecno zahteval;</t>
  </si>
  <si>
    <t>za vsa LED svetila</t>
  </si>
  <si>
    <t>5 letno garancijo</t>
  </si>
  <si>
    <t>na vhodna varnostna vrata;</t>
  </si>
  <si>
    <t>fVrednost A</t>
  </si>
  <si>
    <t>fVrednost B</t>
  </si>
  <si>
    <t>fVrednost C</t>
  </si>
  <si>
    <t>varnostnih in protivlomnih vrat (kadar je potrebno za odpiranje poškodovati vrata)</t>
  </si>
  <si>
    <t>delno popravilo obstoječega neravnega ali poškodovanega betonskega tlaka - estriha; obdelava: premaz z emulzijo "staro-novo", dobetoniranje ali izravnalna masa; na koncu fino zaglajeno za polaganje npr. parketa, keramike, PVC poda, it</t>
  </si>
  <si>
    <t>lamelnega hrastovega parketa debeline min 8 mm, 1.kvaliteta</t>
  </si>
  <si>
    <t>Brušenje, kitanje, nanos temeljenga laka in lakiranje parketa 3x (obstoječi ali novi parket); lakiranje visoki sijaj ali mat; uporabiti visokokvaliteten lak na vodni osnovi;</t>
  </si>
  <si>
    <t>dekorativna talna vinilna obloga, kot npr. Conceptline ali enakovredno; min. deb. obloge 2,5 mm, min. deb. Vrhnjega sloja 0,3mm; polaganje v lepilo; barva po izboru naročnika (imitacija kamna/lesa svetli hrast, bukev, javor, …);</t>
  </si>
  <si>
    <t>dekorativna talna vinilna obloga "KLIK", kot npr. Conceptline ali enakovredno; min. deb. obloge 5 mm, min. deb. vrhnjega obrabnega sloja min. 0,5 mm; polaganje na klik; barva po izboru naročnika  (imitacija kamna/lesa svetli hrast, bukev, javor, …);</t>
  </si>
  <si>
    <t>Demontaža, dobava in montaža obstenskih zaključnih  letev Conceptline ali enakovredno za vinilno talno oblogo Conceptline ali  enakovredno, vključno s kitanjem stikov letev s steno z elastičnim akrilnim kitom , barva po izboru naročnika; min. deb. zaključne letve 3 mm</t>
  </si>
  <si>
    <t>Dobava in polaganje stenske keramike z lepilom; keramika različnih dimenzij do 0,24 m2 po potrditvi naročnika; v vogalih upoštevati dobavo in montažo PVC vogalnikov, stiki minimalni, stičenje s fugirno maso</t>
  </si>
  <si>
    <t>Upoštevajte ceno keramike do 15 EUR/m2 brez DDV; I kvaliteta, kot npr. ploščice Gorenje ali enakovredno izdelano na področju EU</t>
  </si>
  <si>
    <t>Dobava in polaganje talne keramike z lepilom;  keramika različnih dimenzij do 0,24 m2 po potrditvi naročnika, stiki minimalni, stičenje s fugirno maso; polaganje v notranjih prostorih (npr. kopalnica, kuhinja, hodnik)</t>
  </si>
  <si>
    <t>Upoštevajte ceno keramike do 14 EUR/m2 brez DDV; I kvaliteta, kot npr. ploščice Gorenje ali enakovredno izdelano na področju EU, odpornost PEI 4, zdrsnost R10</t>
  </si>
  <si>
    <t>Dobava in polaganje talne granitogres keramike z lepilom ali v beton; keramika različnih dimenzij do 0,24 m2 po potrditvi naročnika, stiki minimalni, stičenje z vodoodporno fugirno maso za zunanje površine; polaganje npr. balkon, itd.</t>
  </si>
  <si>
    <t>upoštevajte ceno keramike do 15 EUR/m2 brez DDV; I kvaliteta, kot npr. ploščice Gorenje ali enakovredno izdelano na področju EU, odpornost min PEI 4, zdrsnost R10</t>
  </si>
  <si>
    <t>Odstranitev starega fugiranja, čiščenje in ponovno fugiranje stikov že položenih:</t>
  </si>
  <si>
    <t>obstoječih (starih) ploščic in utorov z novo fugirno maso</t>
  </si>
  <si>
    <t>Izvedba kitanja okoli obstoječe sanitarne keramike, tuš kabine, itd. s predhodnim čiščenjem in odstranjevanjem starega kita, razmaščevanjem:</t>
  </si>
  <si>
    <t>Barvanje sten in stropov v obsegu: osnovni premaz z emulzijo - 1x in</t>
  </si>
  <si>
    <t>oplesk s poldisperzijsko belo barvo - 2x</t>
  </si>
  <si>
    <t>oplesk z barvo z zaščito proti plesni (npr. JUB Jupol Citrol, …)</t>
  </si>
  <si>
    <t>Barvanje špalet do širine 20 cm v obsegu: osnovni premaz z emulzijo - 1x in</t>
  </si>
  <si>
    <t>oplesk z antinikotinsko  belo barvo - 2x</t>
  </si>
  <si>
    <t>Barvanje sten z barvo z zaščito proti plesni (npr. JUB Jupol Citrol, …)</t>
  </si>
  <si>
    <t>oplesk z barvo za fasade - 2x</t>
  </si>
  <si>
    <t>Izdelava (nanos) pralnega (sanitarno neoporečnega) zaključnega antiglivičnega akrilnega premaza (kot npr. latex ali enakovredno) sten, kompletno s pripravo podlage na že kitano in glajeno površino (glej tč.2)</t>
  </si>
  <si>
    <t>vhodna in notranja vrata, okna (nastavitev / cena na enoto 1 (različnih dimenzij);</t>
  </si>
  <si>
    <t>vhodna in notranja vrata (zamenjava okovja, ščitnikov in kljuk) / cena na enoto 1 vrata (različnih dimenzij); kljuka kot npr. HopeDuranorm ali enakovredno, material aluminij, povšina obdelana z eloksiranjem aluminija ali prašno prevleko, z dolgim ščitom ali rozeto</t>
  </si>
  <si>
    <t>popravilo polkna (nastavitev, zamenjava okovja, ščitnikov in kljuk) / cena na enoto 1 polkno (različnih dimenzij)</t>
  </si>
  <si>
    <t>upoštevajte ceno okovja (ščitniki, kljuka, tečaji) do 23 EUR brez DDV</t>
  </si>
  <si>
    <t>notranja vrata - mehanizem s ključi (navadni)</t>
  </si>
  <si>
    <t>vhodna vrata - mehanizem</t>
  </si>
  <si>
    <t>vhodna vrata - navadni cilindrični vložek s ključi</t>
  </si>
  <si>
    <t>vhodna varnostna vrata - cilinder (vložek) za varnostna vrata s ključi</t>
  </si>
  <si>
    <t>poštni nabiralnik - cilindrična ključavnica</t>
  </si>
  <si>
    <t>obešanka z zapiralom (drvarnica - klet)</t>
  </si>
  <si>
    <t>Izdelava ključa za cilindrično ključavnico</t>
  </si>
  <si>
    <t>OPOMBA: za točki d) in e) upoštevati povprečne cene materiala različnih proizvajalcev in modelov</t>
  </si>
  <si>
    <t>Zamenjava lesene balkonske ali atrijske ograje  / lesenega stenskega ali fasadnega opaža (odstranitev stare in izdelava nove):</t>
  </si>
  <si>
    <t>atrij, balkon - leseni morali, dim. 8 x 4 cm; skoblan, 1x insekticidna in fungicidna zaščita, 2x barvan z barvo za les odporno na zunanje vplive - barva, širina in dolžina po izboru naročnika</t>
  </si>
  <si>
    <t>atrij, balkon - lesene deske, deb. 2,5 cm; skoblan, 1x insekticidna in fungicidna zaščita, 2x barvan z barvo za les odporno na zunanje vplive, barva, šrina in dolžina po izboru naročnika</t>
  </si>
  <si>
    <t>leseni opaž - lesene deske, skoblane, 1x insekticidna in fungicidna zaščita, 2x barvan z barvo za les odporno na zunanje vplive, barva, šrina in dolžina po izboru naročnika</t>
  </si>
  <si>
    <t>izdelava pločevinaste strehce za ograjo atrija iz aloksiranega aluminija, razvite širine do 20 cm</t>
  </si>
  <si>
    <t>Izdelava nove ali popravilo obstoječe "gips" obloge stene - zidu ali stropa; upoštevati  bandažiranje stikov, ves vezni material, nosilce, vezne kotnike, zaključne letvice, itd., kitanje z akrilnim kitom med zunanjo - vidno stranjo stropa in steno - zidom, v sestavi:</t>
  </si>
  <si>
    <t>Demontaža, dobava in montaža novega brezbarvnega stekla deb. do 4 mm v vse okvirje stavbnega pohištva, s pritrjevanjem in kitanjem s steklarskim kitom:</t>
  </si>
  <si>
    <t>Demontaža, dobava in montaža novega kaljenega stekla v okvir za vratno ali okensko krilo (leseno, kovinsko, PVC) , s pritrjevanjem in kitanjem s steklarskim kitom</t>
  </si>
  <si>
    <t>Demontaža, dobava in montaža novega "mat" stekla v okvir za vratno ali okensko krilo (leseno, kovinsko, PVC) , s pritrjevanjem in kitanjem s steklarskim kitom</t>
  </si>
  <si>
    <t>meritev toplotnega prehoda za steklo mora biti izmerjena po standardu SISI EN 1279 – 5: 2005 + A2:2010 in EN 673,</t>
  </si>
  <si>
    <t>Demontaža notranjih vrat različnih dimenzij - širin in višin</t>
  </si>
  <si>
    <t>notranja vrata s podboji (kovinski ali leseni); z nadsvetlobo ali brez nadsvetlobe in vratno krilo; dim. š x v = do 100 x 240 cm</t>
  </si>
  <si>
    <t>notranja vrata - samo vratno krilo; dim. š x v = do 100 x 210 cm</t>
  </si>
  <si>
    <t>Demontaža protivlomnih vrat in podboja različnih dimenzij - širin in višin</t>
  </si>
  <si>
    <t>Popravilo kovinskih vrat (npr. garažnih, kletnih, itd.) izdelanih iz jeklenih pohištvenih profilov, vratno krilo prekrito s pločevino; obseg del:</t>
  </si>
  <si>
    <t>vratno krilo - demontaža, odstranitev poškodovane pločevine in okvirja vratnega krila; čiščenje ostale pločevine in okvirja krila z brušenjem; montaža novega dela pločevine ter profila; zamenjava do 3 tečajev; menjava ključavnice in kljuke</t>
  </si>
  <si>
    <t>podboj - odstranitev poškodovanega profila in montaža novega</t>
  </si>
  <si>
    <t>barvanje - 1x temelj, 2x pokrivni sloj, barva za kovino</t>
  </si>
  <si>
    <t>po zaključku del ponovna montaža in upasanje</t>
  </si>
  <si>
    <t>Zamenjava notranjih vhodnih vrat</t>
  </si>
  <si>
    <t>Pri izvedbi del upoštevati različne dimenzije vrat, pri čemer se upošteva demontažo starih ter dobavo in montažo novih varnostnih vhodnih vrat različnih širin in višina. Montažo izvede proizvajalec vrat, razen če se naročnik in pogodbeni izvajalec izrecno drugače dogovorita.</t>
  </si>
  <si>
    <t>barva in vzorec vhodnih varnostnih vrat po izboru naročnika (npr. ameriški hrast, prečni hrast, alpski hrast, podeželski hrast, lancelot hrast grča, češnja, mahagonijev, bukev, akacija, oreh, antracit siva RAL 7060, bela gladka, bela dekor);</t>
  </si>
  <si>
    <t>4.1</t>
  </si>
  <si>
    <t>Vhodna varnostna vrata KRPAN ali enakovredno</t>
  </si>
  <si>
    <t>Vratno krilo 50mm - polno, sestavljeno iz masivnega lepljenega smrekovega lesa 45x38x200 in naluknjane iverokal plošče debeline 38 mm. Dve plasti lesonita in obloženo z ultrapasom. Robovi brazdani, oblečeni s trakom ABS, penasto tesnilo Q-lon po celotnem obsegu krila. Teža vratnega krila 50-65kg, zvožne izolacije do 42 db.</t>
  </si>
  <si>
    <t>Podboj iz masivnega smrekovega lepljenega lesa s tesnilom Q-lon.</t>
  </si>
  <si>
    <t>Nizek lesen prag. Dodatna ALU zaščita praga s tesnilom iz notranje strani odrezana po višini pripire. Masivne zunanje letvice širine 80 mm ali več.</t>
  </si>
  <si>
    <t>5 - točkovna ključavnica AGB
Varnostna kljuka Dieckmann polokrogla FI ali enakovredno.
Cilindrični vložek ISEO R6 in 5 ključev.
najmanj 3 nastavljiva nasadila AGB ali enakovredno.
Širokokotno kukalo
Vgravirana samolepilna tablica s številko stavbe in stanovanja.</t>
  </si>
  <si>
    <t>Vključno z izmero, demontažo in odvozom starih vrat, dobavo in montažo novih varnostnih vrat s silikoniziranjem, akriljiranje raznih stikov z akrilno tesnilno maso.</t>
  </si>
  <si>
    <t>do: (širina) 950 x (višina) 2100 mm x (podboj) 280 mm</t>
  </si>
  <si>
    <t>doplačilo za dimenzije nad:  950 (širina) x (višina) 2100 mm x 280 mm (podboj)</t>
  </si>
  <si>
    <t>doplačilo za zapiranje obstoječe nadsvetlobe s termopan steklom, polnilo les ali knauf obdelava do beljenja.</t>
  </si>
  <si>
    <t>doplačilo za prečni dekor (prečni hrast, prečni oreh, mahagonij, antracit ali kombinacije dveh dekorjev.</t>
  </si>
  <si>
    <t>4.2</t>
  </si>
  <si>
    <t>Popravilo mehanizma vhodnih varnostnih vrat</t>
  </si>
  <si>
    <t>Zamenjava notranjih vrat</t>
  </si>
  <si>
    <t>barva in vzorec notranjih (krilo in podboji) po izboru naročnika (npr. hrast sivi, beljen, krtačen, grča ali bor, jesen, akacija, češnja, bela, rjava);</t>
  </si>
  <si>
    <t>5.1</t>
  </si>
  <si>
    <t>Notranja vrata LIP BLED ali enakovredno - lesena</t>
  </si>
  <si>
    <r>
      <t xml:space="preserve">Vratno krilo - polno, sestavljeno iz masivnega lesenega (npr. smreka) okvirja, dodatno ojačano za nasadila in ključavnico, v sredini je perforirana iverna plošča. Obložne plošče iverne 3,2 mm, po površini </t>
    </r>
    <r>
      <rPr>
        <b/>
        <sz val="10"/>
        <rFont val="Arial"/>
        <family val="2"/>
        <charset val="238"/>
      </rPr>
      <t>CPL kot naprimer TOP LINE CPL, LIP Bled ali enakovredno</t>
    </r>
    <r>
      <rPr>
        <sz val="10"/>
        <rFont val="Arial"/>
        <family val="2"/>
      </rPr>
      <t>, robovi brazdani, oblečeni s trakom ABS. Krilo je površinsko obdelano, nakovano s trodelnimi nasadili, navadno ključavnico, kljuko, ščitniki, dimenzija krila:</t>
    </r>
  </si>
  <si>
    <t>cca. 650 x 2100  mm</t>
  </si>
  <si>
    <t>cca. 750 x 2100  mm</t>
  </si>
  <si>
    <t>cca. 850 x 2100  mm</t>
  </si>
  <si>
    <t>5.2</t>
  </si>
  <si>
    <t>podboj vrat - leseni (suhomontažni):</t>
  </si>
  <si>
    <r>
      <t xml:space="preserve">leseni masivni podboj, kateri mora s svojo konstrukcijo in tehnično rešitvijo zagotavljati nosilnost vratnega krila (ocenjujemo, da ima vratno krilo vsaj 50 kg). Podboj mora biti take konstrukcije, da so majhne možnosti deformacije podboja pri grobi uporabi zapiranja in osnovnega delovanja vrat. Podboj mora zagotavljati vgradnjo z objemom stene (zidu). </t>
    </r>
    <r>
      <rPr>
        <sz val="10"/>
        <rFont val="Arial"/>
        <family val="2"/>
      </rPr>
      <t xml:space="preserve">Vključno s kitanjem stika podboj-zid z akrilnim kitom. </t>
    </r>
    <r>
      <rPr>
        <sz val="10"/>
        <rFont val="Arial"/>
        <family val="2"/>
        <charset val="238"/>
      </rPr>
      <t xml:space="preserve">Barva podboja v enaki barvi kot vratno krilo ali kombinacija barv iz predpisanih barv za vratno krilo. </t>
    </r>
  </si>
  <si>
    <t>Izvedba je univerzalna, na licu mesta se določi smer odpiranja vrat, tesnilo vstavljeno. Upoštevati ves montažni material. Dimenzija podboja - debelina zidu (G) x širina (Š) x višina (V):</t>
  </si>
  <si>
    <t>G x Š x V = do: 200 x 650 x 2100 mm</t>
  </si>
  <si>
    <t>G x Š x V = do 20:0 x 750 x 2100 mm</t>
  </si>
  <si>
    <t>G x Š x V = do: 200 x 850 x 2100 mm</t>
  </si>
  <si>
    <t xml:space="preserve">Ponudnik mora k ponudbi priložiti Izjavo o lastnostih iz katere mora biti razvidno izpolnjevanje spodaj navedenih pogojev - Tehnične zahteve, točka a, b. </t>
  </si>
  <si>
    <t>Izjava o lastnostih mora biti v slovenskem jeziku, izdana s strani proizvajalca stavbnega pohištva (ne zastopnika ali posrednika,…), ne starejša od treh mesecev od datuma oddaje ponudbe, podpisana s strani odgovorne osebe, žigosana, izdana za predmetno javno naročilo z naslovom ponudnika, naslovom naročnika, št. javnega naročila in št. ponudbe ponudnika.</t>
  </si>
  <si>
    <r>
      <t>okna in balkonska vrata morajo biti izdelana v skladu z zahtevami slovenskega standarda SIST EN 14351-1:2006+</t>
    </r>
    <r>
      <rPr>
        <sz val="10"/>
        <rFont val="Arial"/>
        <family val="2"/>
        <charset val="238"/>
      </rPr>
      <t>A2:2016</t>
    </r>
    <r>
      <rPr>
        <sz val="10"/>
        <rFont val="Arial"/>
        <family val="2"/>
      </rPr>
      <t xml:space="preserve">, </t>
    </r>
  </si>
  <si>
    <r>
      <t xml:space="preserve">vodotesnost – kategorija </t>
    </r>
    <r>
      <rPr>
        <sz val="10"/>
        <rFont val="Arial"/>
        <family val="2"/>
        <charset val="238"/>
      </rPr>
      <t>E750</t>
    </r>
    <r>
      <rPr>
        <sz val="10"/>
        <rFont val="Arial"/>
        <family val="2"/>
      </rPr>
      <t xml:space="preserve">, </t>
    </r>
    <r>
      <rPr>
        <sz val="10"/>
        <rFont val="Arial"/>
        <family val="2"/>
        <charset val="238"/>
      </rPr>
      <t xml:space="preserve"> (</t>
    </r>
    <r>
      <rPr>
        <sz val="10"/>
        <rFont val="Arial"/>
        <family val="2"/>
      </rPr>
      <t xml:space="preserve"> </t>
    </r>
    <r>
      <rPr>
        <sz val="10"/>
        <rFont val="Arial"/>
        <family val="2"/>
        <charset val="238"/>
      </rPr>
      <t>SIST</t>
    </r>
    <r>
      <rPr>
        <sz val="10"/>
        <rFont val="Arial"/>
        <family val="2"/>
      </rPr>
      <t xml:space="preserve"> </t>
    </r>
    <r>
      <rPr>
        <sz val="10"/>
        <rFont val="Arial"/>
        <family val="2"/>
        <charset val="238"/>
      </rPr>
      <t>EN12208  )</t>
    </r>
  </si>
  <si>
    <r>
      <t xml:space="preserve">odpornost na veter – </t>
    </r>
    <r>
      <rPr>
        <sz val="10"/>
        <rFont val="Arial"/>
        <family val="2"/>
        <charset val="238"/>
      </rPr>
      <t>kategorija C4/B4 (SIST EN 12210)</t>
    </r>
  </si>
  <si>
    <r>
      <t xml:space="preserve">zvočna izolacija najmanj 32 dB, </t>
    </r>
    <r>
      <rPr>
        <sz val="10"/>
        <rFont val="Arial"/>
        <family val="2"/>
        <charset val="238"/>
      </rPr>
      <t>( SIST EN ISO  140-3  )</t>
    </r>
  </si>
  <si>
    <r>
      <t xml:space="preserve">toplotna prehodnost okna in balkonskih vrat kot celote mora biti enaka ali manjša </t>
    </r>
    <r>
      <rPr>
        <sz val="10"/>
        <rFont val="Arial"/>
        <family val="2"/>
        <charset val="238"/>
      </rPr>
      <t>Uo = 0,90 W/m²K, ( SIST EN ISO 12567-1  )</t>
    </r>
  </si>
  <si>
    <r>
      <t xml:space="preserve">prepustnost </t>
    </r>
    <r>
      <rPr>
        <sz val="10"/>
        <rFont val="Arial"/>
        <family val="2"/>
      </rPr>
      <t xml:space="preserve">zraka – kategorija 4,  </t>
    </r>
    <r>
      <rPr>
        <sz val="10"/>
        <rFont val="Arial"/>
        <family val="2"/>
        <charset val="238"/>
      </rPr>
      <t>( SIST EN 12207  )</t>
    </r>
  </si>
  <si>
    <t>toplotna prehodnost profila mora biti enaka ali manjša Up = 1,0 W/m²K, ( SIST EN ISO 10077-2  )</t>
  </si>
  <si>
    <t>zahtevana sestava in debelina stekla (ISO 4 – 12  - 4 - 12 - 4 s plinom),</t>
  </si>
  <si>
    <r>
      <t xml:space="preserve">medstekelni distančnik – TGI </t>
    </r>
    <r>
      <rPr>
        <sz val="10"/>
        <rFont val="Arial"/>
        <family val="2"/>
        <charset val="238"/>
      </rPr>
      <t>( Psi=0,04 W/mK )</t>
    </r>
    <r>
      <rPr>
        <sz val="10"/>
        <rFont val="Arial"/>
        <family val="2"/>
      </rPr>
      <t xml:space="preserve"> distančnik,</t>
    </r>
  </si>
  <si>
    <t>toplotna prehodnost stekla mora biti (enaka ali manjša) Us = 0,7 W/m²K,</t>
  </si>
  <si>
    <r>
      <t>debelina okvirja in krila mora biti od 60 do max 95 mm,</t>
    </r>
    <r>
      <rPr>
        <sz val="10"/>
        <rFont val="Arial"/>
        <family val="2"/>
        <charset val="238"/>
      </rPr>
      <t xml:space="preserve"> z ojačitvami  v krilu in okvirju,</t>
    </r>
  </si>
  <si>
    <t>stekla morajo biti lepljena v okvir krila okna - povečana statična stabilnost krila okna</t>
  </si>
  <si>
    <r>
      <t xml:space="preserve">toplotna prehodnost PVC okvirja (profil) mora biti enaka ali manjša </t>
    </r>
    <r>
      <rPr>
        <sz val="10"/>
        <rFont val="Arial"/>
        <family val="2"/>
        <charset val="238"/>
      </rPr>
      <t>Uo = 1,0 W/m²K</t>
    </r>
    <r>
      <rPr>
        <sz val="10"/>
        <rFont val="Arial"/>
        <family val="2"/>
      </rPr>
      <t>,</t>
    </r>
  </si>
  <si>
    <r>
      <t xml:space="preserve">Podpisan in žigosan načrt prereza okna iz katerega mora biti razviden osnovni profil okvirja okna, profil okvirja okenskega krila, vstavljenega stekla, število tesnil, najmanj 5 komorni profil, debelina okvirja kot celote (okvir + krilo) </t>
    </r>
    <r>
      <rPr>
        <sz val="10"/>
        <rFont val="Arial"/>
        <family val="2"/>
        <charset val="238"/>
      </rPr>
      <t>in  ojačitve</t>
    </r>
    <r>
      <rPr>
        <sz val="10"/>
        <rFont val="Arial"/>
        <family val="2"/>
      </rPr>
      <t>. Vsi podatki in opombe na načrtu morajo biti v slovenskem jeziku. načrt je priloga ponudbe!</t>
    </r>
  </si>
  <si>
    <t>biti mora kvalitetno (npr. RC1 – stopnja varnosti 1, po standardu SIST EN 1627 – 1630/2011),</t>
  </si>
  <si>
    <t>Senčila notranja (žaluzije) in senčila zunanja (rolete, žaluzije-krpanke):</t>
  </si>
  <si>
    <t>notranja in zunanja senčila (žaluzije, rolete) morajo biti izdelana kvalitetno, iz kovinskih materialov, pri čemer mora biti upoštevan standard SIST EN 13120:2009 + A1:2014; SIST EN 16433:2014 in SIST EN 16434:2014.</t>
  </si>
  <si>
    <t>dobava in montaža novih vrat, skupaj okvir + krilo, vgrajeno okovje, nasadila, krilo se odpira levo ali desno (glede na dogovor) + ventus odpiranje; barva bela + bela, montažni material, montaža (vstavitev pritrditev z vijaki zapolnitev s PU peno), silikoniziranje - max. špranja do 5mm (enostransko), obojestransko letvanje, itd.</t>
  </si>
  <si>
    <t>dobava in montaža novih vrat, skupaj okvir + oba krila, vgrajeno okovje, nasadila, eno krilo vrat se odpira levo, drugo desno, eno od kril se odpira ventus; barva bela + bela, montažni material, montaža (vstavitev pritrditev z vijaki zapolnitev s PU peno), silikoniziranje - max. špranja do 5mm (enostransko), obojestransko letvanje, itd.</t>
  </si>
  <si>
    <t>POLNILO PVC - v obsegu:</t>
  </si>
  <si>
    <t>demontaža obstoječih polnil skupaj z letvami, montažnim materialom, itd.</t>
  </si>
  <si>
    <t>dobava in montaža polnil - PVC panel skupne debeline 36mm, Upanela=0,72 w/m2K; barva bela (polnilo + okvir)</t>
  </si>
  <si>
    <t>površina polnila skupaj z okvirjem (zunanja mera)</t>
  </si>
  <si>
    <t>material - vlečen eloksiran Al</t>
  </si>
  <si>
    <t xml:space="preserve">NOTRANJA OKENSKA POLICA - demontaža obstoječe okenske police, dobava in montaža nove okenske police, širina police do 25 cm, deb. police 2-3 cm, odkapni rob, ostali podatki: </t>
  </si>
  <si>
    <t xml:space="preserve">demontaža obstoječe, dobava in montaža nove ALU lamelne notranje žaluzije kot notranja žaluzija KLASIK, Dekor senčila Vrhnika ali enakovredno, regulacija z vrvico, vodila laks, dimenzija posamezne lamele - širina 25 mm; regulacija lamel (odpiranje, zapiranje), montažni material </t>
  </si>
  <si>
    <t>barva po izboru naročnika - srebrna, bela, beš</t>
  </si>
  <si>
    <t>ZUNANJA ŽALUZIJA</t>
  </si>
  <si>
    <t>Demontaža obstoječe, dobava in montaža nove zunanje žaluzije kot DESA, Dekor senčila Vrhnika ali enakovredno; lamele C-80; omarica nadometna, upravljanje ročno</t>
  </si>
  <si>
    <t>barva po izboru naročnika - srebrna, bela, čoko rjava</t>
  </si>
  <si>
    <t xml:space="preserve">ZUNANJA ROLETA </t>
  </si>
  <si>
    <t>demontaža obstoječe rolete, dobava in montaža nove ALU rolete (lamele polnjene s poliuretansko peno) skupaj z roletno omarico, katera se pritrdi na okensko odprtino, regulacija z notranje strani z mehanizmom - trak (tekstil), roleta potuje po zunanji strani okenskega okvirja v kanalu - obojestransko, montažni material, ostali podatki:</t>
  </si>
  <si>
    <t>barva po izboru naročnika - bela, srebrna, beš, antracit, čoko</t>
  </si>
  <si>
    <t>predelava nadokenske rolete (notranji servisni pokrov) - menjava vseh sestavnih delov razen notranje omarice in predelava  komplet v ALU sistem</t>
  </si>
  <si>
    <t>Zapiranje roletne omarice - znotraj</t>
  </si>
  <si>
    <t>zapiranje prostora nad oknom po odstranitvi stare roletne omarice. Zapiranje izvesti z gips ploščami v izvedbi s podkonstrukcijo. Prazen prostor se tesno zapolni z izolacijskim materialom (poltrdi tervol ali druga enakovredna mineralna volna). Površine se obdelajo do faze beljenja (bandažiranje, kitanje, brušenje, itd.)</t>
  </si>
  <si>
    <t>13</t>
  </si>
  <si>
    <t>Dobava in montaža razširitvenega PVC prekladnega profila - uporaba pri zapolnitvi diletacij ob vgradnji oken, višina profila do 10 cm, profil ustrezno vgraditi z montažnimi vijaki in zapolniti odprtine s kitom.</t>
  </si>
  <si>
    <t>Enostranski dekor PVC stavbnega pohištva (zunanja stran) - doplačilo</t>
  </si>
  <si>
    <t>KOMARNIK</t>
  </si>
  <si>
    <t>demontaža obstoječega, dobava in montaža novega rolo komarnika s KLIK mehanizmom, kot Dekor senčila Vrhnika ali enakovredno, s komplet montažnim materialom</t>
  </si>
  <si>
    <t xml:space="preserve">demontaža obstoječega, dobava in montaža novega drsnega komarnika kot DEKOR senčila Vrhnika ali enakovredno, montažni material </t>
  </si>
  <si>
    <t xml:space="preserve">demontaža obstoječega, dobava in montaža novega plise komarniških vrat kot DEKOR senčila Vrhnika ali enakovredno, kvalitetna plisirana komarniška mrežica v antracit barvi, vpeta v ALU okvirju, zapiranje na mahnet, montažni material </t>
  </si>
  <si>
    <t>16</t>
  </si>
  <si>
    <t>Popravilo - nastavitev rolete, upoštevati montažni material</t>
  </si>
  <si>
    <t>roleta - nastavitev, zamenjava traku s kaseto traku, cena na enoto / 1 roleta</t>
  </si>
  <si>
    <t>roleta - menjava osovine in mehanizma, cena na enoto / 1 roleta</t>
  </si>
  <si>
    <t>tuš kabine - kada, dim do 100 x 100 cm</t>
  </si>
  <si>
    <t>kroglični ventil (od 3/8" do 3/4") z metuljčkom</t>
  </si>
  <si>
    <t>krogelni kotni ventil (do 3/4"), kovinska kroglica, z vgrajenim  filtrom</t>
  </si>
  <si>
    <t>krogelni kotni ventil (do 3/4"), kovinska kroglica</t>
  </si>
  <si>
    <t>podometni ventil (do 3/4")</t>
  </si>
  <si>
    <t>nadometni ventil (do 3/4")</t>
  </si>
  <si>
    <t>čepa za zapiranje vode - do 3/4"</t>
  </si>
  <si>
    <t>reducirni ventil do 3/4" za zmanjšanje pritiska vode</t>
  </si>
  <si>
    <t>gibljive pletene cevke do 1/2" z rozeto za vodo - povezava ventil, kotliček, bojler, itd.; do L = 60 cm</t>
  </si>
  <si>
    <t>vodovodnega števca za montažo na vodovodne cevi (po izboru naročnika - usklajen z upravnikom), skupaj s holandci 1/2" ali 3/4"</t>
  </si>
  <si>
    <t>- ročno odčitavanje</t>
  </si>
  <si>
    <t>- daljinsko odčitavanje</t>
  </si>
  <si>
    <t>vodovodnega števca za montažno na podometni ventil (po izboru naročnika - usklajen z upravnikom),  1/2" ali 3/4"</t>
  </si>
  <si>
    <t>gibljive cevi z ročko za tuširanje (min fi 10cm) , 1/2" (kromirana)</t>
  </si>
  <si>
    <t>perlator vložek (mrežica) za mešalno baterijo</t>
  </si>
  <si>
    <t>ekscenter za mešalno baterijo (do 3/4")</t>
  </si>
  <si>
    <t>Grelnik vode,  kapacitete 50 l, kot npr.: GORENJE d.d. (grelniki serije FTG SMART) ali enakovredno;</t>
  </si>
  <si>
    <t>Grelnik vode,  kapacitete 80 l, kot npr.: GORENJE d.d. (grelniki serije FTG SMART) ali enakovredno;</t>
  </si>
  <si>
    <t>Grelnik vode, kapaciteta 80 l, kot npr.: GORENJE d.d. (grelniki serije OGB SMART) ali enakovredno;</t>
  </si>
  <si>
    <t>dimenzij do 0,85m2 (90x90, 80x100, 80x80, 70x90,…) x h max do 25 cm - klasična pravokotna izvedba</t>
  </si>
  <si>
    <t>dimenzij do 0,85m2 (90x90, 80x100, 80x80, 70x90,…) x h max do 25 cm - klasična enostranska radialnaizvedba</t>
  </si>
  <si>
    <t>pisuar, upoštevati tudi demontažo in ponovno montažo odtočnih cevi z čiščenjem cevi dolžine do 2 m1</t>
  </si>
  <si>
    <r>
      <t xml:space="preserve">Demontaža obstoječega starega radiatorja z vsemi priključki in podporami - konzolami; dobava in montaža  novega Fe pločevinastega radiatorja  TIP 22 kot npr.: Korado RADIK KLASIK, Varis, Vogel &amp; Noot ali enakovredno; </t>
    </r>
    <r>
      <rPr>
        <b/>
        <u/>
        <sz val="10"/>
        <rFont val="Arial"/>
        <family val="2"/>
        <charset val="238"/>
      </rPr>
      <t>vključno z eventualno predelavo za priključitev</t>
    </r>
    <r>
      <rPr>
        <u/>
        <sz val="10"/>
        <rFont val="Arial"/>
        <family val="2"/>
        <charset val="238"/>
      </rPr>
      <t xml:space="preserve"> radiatorskih cevi</t>
    </r>
    <r>
      <rPr>
        <sz val="10"/>
        <rFont val="Arial"/>
        <family val="2"/>
        <charset val="238"/>
      </rPr>
      <t xml:space="preserve"> v skupni dolžini do 1m; </t>
    </r>
  </si>
  <si>
    <t>radiator višine 30 do 40 cm z vgrajenim ventilom KLASIK ali varianta KLASIK-R- kot npr.: Korado RADIK KLASIK ali enakovredno;</t>
  </si>
  <si>
    <t>dimenzija L = 40 do 50 cm</t>
  </si>
  <si>
    <t>dimenzija L = 60 do 80 cm</t>
  </si>
  <si>
    <t>dimenzija L = 90 do 120 cm</t>
  </si>
  <si>
    <t>dimenzija L = 140 do 160 cm</t>
  </si>
  <si>
    <t>radiator višine 50 do 60 cm z vgrajenim ventilom KLASIK ali varianta KLASIK-R- kot npr.: Korado RADIK KLASIK ali enakovredno;</t>
  </si>
  <si>
    <t>radiator višine 90 cm z vgrajenim ventilom KLASIK ali varianta KLASIK-R- kot npr.: Korado RADIK KLASIK ali enakovredno;</t>
  </si>
  <si>
    <t>dodatek na posamezni radiator za vgrajeni ventil VK (VKL) priklop na desni ali levi strani kot npr.: Korado RADIK VK ali enakovredno;</t>
  </si>
  <si>
    <t>dodatek na posamezni radiator za vgrajeni ventil K6 priklop na desni ali levi strani kot npr.: Korado RADIK VK ali enakovredno;</t>
  </si>
  <si>
    <t>vertikalni radiator širine 50 do 60 cmtip 20K Vogel &amp; Noot ali enakovredno;
dolžina H = 180 do 200 cm</t>
  </si>
  <si>
    <t>2.7</t>
  </si>
  <si>
    <t>kopalniški cevni radiator (kot npr. Bial SMART), h x l = 140 - 170 x 45 cm</t>
  </si>
  <si>
    <t>2.8</t>
  </si>
  <si>
    <t>kopalniški cevni radiator (kot npr. Bial SMART)  h x l = 140 - 170 x 60 cm</t>
  </si>
  <si>
    <t>lit</t>
  </si>
  <si>
    <t xml:space="preserve">NYM-J 3 x 1,5 mm2 </t>
  </si>
  <si>
    <t xml:space="preserve">NYM-J 4 x 1,5 mm2 </t>
  </si>
  <si>
    <t xml:space="preserve">NYM-J 5 x 1,5 mm2 </t>
  </si>
  <si>
    <t xml:space="preserve">NYM-J 3 x 2,5 mm2 </t>
  </si>
  <si>
    <t>NYM-J 5 x 2,5 mm2</t>
  </si>
  <si>
    <t>NYY-J 5 x 6 mm2</t>
  </si>
  <si>
    <t>NYY-J 5 x 16 mm2</t>
  </si>
  <si>
    <t>H07V-K 1,5 mm2</t>
  </si>
  <si>
    <t>H07V-K 2,5 mm2</t>
  </si>
  <si>
    <t>H07V-K 6 mm2</t>
  </si>
  <si>
    <t>UTP kabel CAT6 RJ45</t>
  </si>
  <si>
    <t>alarm kabel 2x0,5+4x0,22 LiYCY</t>
  </si>
  <si>
    <t>telefonski kabel RJ11</t>
  </si>
  <si>
    <t>stikalo menjalno</t>
  </si>
  <si>
    <t>stikalo - tipka za zvonec ipd.</t>
  </si>
  <si>
    <t>telefonska vtičnica RJ11</t>
  </si>
  <si>
    <t>x/</t>
  </si>
  <si>
    <t>y/</t>
  </si>
  <si>
    <t>šuko vtičnica za parapetni kanal</t>
  </si>
  <si>
    <t>RJ45 vtičnica za parapetni kanal</t>
  </si>
  <si>
    <t>telefonska vtičnica RJ11 za parapetni kanal</t>
  </si>
  <si>
    <t>aa/</t>
  </si>
  <si>
    <t>kombinirano stikalo KZS 16-25A, 30mA</t>
  </si>
  <si>
    <t>fluo svetilke kpl z ohišjem, l = 60 cm, 1x varčna sijalka do 40W; npr. montaža nad ogledalom</t>
  </si>
  <si>
    <t xml:space="preserve">LED sijalka 10 W (grlo) </t>
  </si>
  <si>
    <t xml:space="preserve">LED sijalka 15 W (grlo) </t>
  </si>
  <si>
    <t xml:space="preserve">plafonjere (steklo mat) do fi 40 cm, 1000 do 2500 lm, z LED sijalko do 3000 K - barvo in jakost svetlobe za posamezni primer potrdi naročnik. </t>
  </si>
  <si>
    <t>LED podometne svetilke kpl z ohišjem 60 x 60 cm, cca. 1800-2400lm, do 3000 K, CRI vsaj 85; npr. montaža v armstrong strop</t>
  </si>
  <si>
    <t>LED podometne svetilke kpl z ohišjem 60 x 60 cm, cca. 2800-3500lm, do 3000 K, CRI vsaj 85; npr. montaža v armstrong strop</t>
  </si>
  <si>
    <t>LED nadometne svetilke kpl z ohišjem 60 x 60 cm, cca. 1800-2400lm, do 3000 K, CRI vsaj 85; npr. montaža v armstrong strop</t>
  </si>
  <si>
    <t>LED nadometne svetilke kpl z ohišjem 60 x 60 cm, cca. 2800-3500lm, do 3000 K, CRI vsaj 85; npr. montaža v armstrong strop</t>
  </si>
  <si>
    <t>OPOMBA: temperatura barve LED sijalke je lahko izjemoma do 4000K na izrecno zahtevo naročnika, upoštevati tudi nabavo materiala; vsi elementi morajo imeti ateste za področje SLO in EU</t>
  </si>
  <si>
    <t xml:space="preserve">Dobava in vgradnja HI G4 Izotekt </t>
  </si>
  <si>
    <t>Izvedba Ibitol premaza</t>
  </si>
  <si>
    <t>Zemeljska dela</t>
  </si>
  <si>
    <t xml:space="preserve">Strojni izkop v terenu II. - III. ktg. z nakladanjem in prevozom na trajno deponijo, s plačilom vseh potrebnih taks. Odvoz do razdalje 10 km </t>
  </si>
  <si>
    <t>Uporaba bagra za izvajanje izkopa kapacitete 5 t</t>
  </si>
  <si>
    <t>Dobava in vgranja OSB plošč, z vsem pritrdilniim materialom in podkonstrukcijo</t>
  </si>
  <si>
    <t>plošče debeline 12 mm</t>
  </si>
  <si>
    <t>plošče debeline 18 mm</t>
  </si>
  <si>
    <t>Vlakno cementna kritina; v obsegu: odstranitev stare kritine, popravilo lesenih letev z upoštevanjem novih ( ca 30%), pritrditev nove kritine z vijačenjem - vijaki, kvalitetna tesnila, podložke</t>
  </si>
  <si>
    <t>Opečna kritina, barva po dogovoru, v različnih dimenzijah, v obsegu: odstranitev stare kritine, popravilo lesenih letev z upoštevanjem novih ( ca 30%), pritrditev nove kritine</t>
  </si>
  <si>
    <t>letve 5/5</t>
  </si>
  <si>
    <t>letve 8/8</t>
  </si>
  <si>
    <t>Dobava in vgradnja lesene konstrukcije streh - leteve, z vsem pritrdilnim materialom in zaščiteno "Silvanol" ali enakovredno</t>
  </si>
  <si>
    <t>17</t>
  </si>
  <si>
    <t>Ročka za odpiranje okna na ventus na višini do 4,0 m</t>
  </si>
  <si>
    <t>upoštevati tudi nabavo materiala</t>
  </si>
  <si>
    <t>OPOMBA: Obračun po izvedenih količinah, okenske in vratne odprtine se odštevajo.</t>
  </si>
  <si>
    <t>OPOMBA: vsi elementi morajo imeti ateste za področje SLO in EU</t>
  </si>
  <si>
    <t>Dobava in vgradnja sekundarne kritine kot npr. Tyvec folija ali enakovredno</t>
  </si>
  <si>
    <t>fVrednost  - SKUPAJ</t>
  </si>
  <si>
    <t>Skupaj - zidarska dela:</t>
  </si>
  <si>
    <t>Skupaj - keramičarska dela:</t>
  </si>
  <si>
    <t>Skupaj - slikopleskarska dela:</t>
  </si>
  <si>
    <t>Skupaj - mizarska dela:</t>
  </si>
  <si>
    <t>Skupaj - steklarska dela:</t>
  </si>
  <si>
    <t>Skupaj - vrata - kovinska, lesena:</t>
  </si>
  <si>
    <t>Skupaj - centralna kurjava:</t>
  </si>
  <si>
    <t>sijalka LED nadometna fi 225 mm / 1500 do 3000 lm, do 3000 K - barvo in jakost svetlobe za posamezni primer potrdi naročnik; montaža na zid, strop, itd.</t>
  </si>
  <si>
    <t xml:space="preserve">sijalka LED panel vgradna fi 225 mm / 1500 do 3000 lm, do 3000 K - barvo in jakost svetlobe za posamezni primer potrdi naročnik; montaža v armstrong spuščeni strop, </t>
  </si>
  <si>
    <t>Popis del št. :   151020 - sklop A, B, C, D ,E</t>
  </si>
  <si>
    <t>Kad se montira na predhodno obdelano podlago. Vgradnja po navodilu proizvajalca, upoštevati ves montažni material.</t>
  </si>
  <si>
    <t>Fugiranje položene keramike vključuje stičenje površin keramike z ostalimi površinami s trajnoelastičnim kitom.</t>
  </si>
  <si>
    <t>Demontaža, dobava in montaža obstenskih zaključnih  letev za parket v  kvaliteti parketa; lakirano; material hrast, bukev; položitev z zabijanjem v parket ali zid, vključno s kitanjem stikov letev s steno z elastičnim akrilnim kitom; dim. Š x V = 2,0 x 4,0 cm</t>
  </si>
  <si>
    <t>Skupaj - predelne stene in stropovi:</t>
  </si>
  <si>
    <t>Skupaj - PVC - okna, vrata, police, senčila:</t>
  </si>
  <si>
    <t>Skupaj - tlakarska dela:</t>
  </si>
  <si>
    <t>Skupaj - krovska dela:</t>
  </si>
  <si>
    <t>Skupaj - kleparska dela:</t>
  </si>
  <si>
    <t>Skupaj - vodovodna instalacijska dela:</t>
  </si>
  <si>
    <t>Skupaj - elektro instalacijska dela:</t>
  </si>
  <si>
    <t>Skupaj - kanalizacijska dela:</t>
  </si>
  <si>
    <t>Skupaj - ostala gradbena dela:</t>
  </si>
  <si>
    <t>držala za toaletni papir</t>
  </si>
  <si>
    <t>držala za papirne brisače</t>
  </si>
  <si>
    <t>Ostala oprema - demontaža stare in montaža druge nadomestne opreme, brez dobave (potrebno upoštevati ves potrebni drobni in pritrdilni material ter eventuelno zapolnitev starih vidnih lukenj s trajnoelastičnim barvnim kitom v barvi površine):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</si>
</sst>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S_I_T_-;\-* #,##0.00\ _S_I_T_-;_-* &quot;-&quot;??\ _S_I_T_-;_-@_-"/>
  </numFmts>
  <fonts count="22" x14ac:knownFonts="1">
    <font>
      <sz val="11"/>
      <color theme="1"/>
      <name val="Calibri"/>
      <family val="2"/>
      <charset val="238"/>
      <scheme val="minor"/>
    </font>
    <font>
      <sz val="8"/>
      <name val="Arial CE"/>
      <charset val="238"/>
    </font>
    <font>
      <sz val="10"/>
      <name val="Arial"/>
      <family val="2"/>
    </font>
    <font>
      <sz val="10"/>
      <name val="Arial"/>
      <family val="2"/>
      <charset val="238"/>
    </font>
    <font>
      <b/>
      <sz val="10"/>
      <name val="Arial"/>
      <family val="2"/>
    </font>
    <font>
      <u/>
      <sz val="10"/>
      <name val="Arial"/>
      <family val="2"/>
    </font>
    <font>
      <sz val="10"/>
      <color indexed="8"/>
      <name val="Arial"/>
      <family val="2"/>
      <charset val="238"/>
    </font>
    <font>
      <u/>
      <sz val="10"/>
      <name val="Arial"/>
      <family val="2"/>
      <charset val="238"/>
    </font>
    <font>
      <b/>
      <sz val="10"/>
      <name val="Arial"/>
      <family val="2"/>
      <charset val="238"/>
    </font>
    <font>
      <sz val="10"/>
      <name val="Arial CE"/>
      <charset val="238"/>
    </font>
    <font>
      <i/>
      <sz val="10"/>
      <name val="Arial"/>
      <family val="2"/>
    </font>
    <font>
      <vertAlign val="superscript"/>
      <sz val="10"/>
      <name val="Arial"/>
      <family val="2"/>
    </font>
    <font>
      <b/>
      <sz val="8"/>
      <name val="Arial CE"/>
      <charset val="238"/>
    </font>
    <font>
      <i/>
      <sz val="10"/>
      <name val="Arial"/>
      <family val="2"/>
      <charset val="238"/>
    </font>
    <font>
      <b/>
      <sz val="11"/>
      <name val="Arial"/>
      <family val="2"/>
      <charset val="238"/>
    </font>
    <font>
      <sz val="10"/>
      <color indexed="17"/>
      <name val="Arial"/>
      <family val="2"/>
    </font>
    <font>
      <b/>
      <u/>
      <sz val="10"/>
      <name val="Arial"/>
      <family val="2"/>
      <charset val="238"/>
    </font>
    <font>
      <sz val="11"/>
      <name val="Calibri"/>
      <family val="2"/>
      <charset val="238"/>
      <scheme val="minor"/>
    </font>
    <font>
      <sz val="10"/>
      <color theme="3"/>
      <name val="Arial"/>
      <family val="2"/>
    </font>
    <font>
      <b/>
      <sz val="10"/>
      <color theme="3"/>
      <name val="Arial"/>
      <family val="2"/>
    </font>
    <font>
      <b/>
      <sz val="11"/>
      <color theme="3"/>
      <name val="Arial"/>
      <family val="2"/>
    </font>
    <font>
      <sz val="9"/>
      <color indexed="81"/>
      <name val="Segoe UI"/>
      <family val="2"/>
      <charset val="238"/>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s>
  <cellStyleXfs count="31">
    <xf numFmtId="0" fontId="0"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cellStyleXfs>
  <cellXfs count="299">
    <xf numFmtId="0" fontId="0" fillId="0" borderId="0" xfId="0"/>
    <xf numFmtId="0" fontId="2" fillId="0" borderId="0" xfId="1" applyFont="1" applyFill="1" applyBorder="1" applyAlignment="1" applyProtection="1">
      <alignment horizontal="center" vertical="top"/>
    </xf>
    <xf numFmtId="49" fontId="2" fillId="0" borderId="0" xfId="1" applyNumberFormat="1" applyFont="1" applyFill="1" applyBorder="1" applyAlignment="1" applyProtection="1">
      <alignment horizontal="center" vertical="top"/>
    </xf>
    <xf numFmtId="0" fontId="2" fillId="0" borderId="0" xfId="1" applyFont="1" applyFill="1" applyBorder="1" applyAlignment="1" applyProtection="1">
      <alignment horizontal="center"/>
    </xf>
    <xf numFmtId="0" fontId="2" fillId="0" borderId="0" xfId="1" applyFont="1" applyFill="1" applyBorder="1" applyAlignment="1" applyProtection="1">
      <alignment horizontal="left" vertical="top" wrapText="1"/>
    </xf>
    <xf numFmtId="4" fontId="2" fillId="0" borderId="1" xfId="1" applyNumberFormat="1" applyFont="1" applyFill="1" applyBorder="1" applyAlignment="1" applyProtection="1">
      <alignment horizontal="right"/>
    </xf>
    <xf numFmtId="0" fontId="2" fillId="0" borderId="0" xfId="1" applyFont="1" applyFill="1" applyBorder="1" applyAlignment="1" applyProtection="1">
      <alignment horizontal="center" wrapText="1"/>
    </xf>
    <xf numFmtId="0" fontId="5" fillId="0" borderId="0" xfId="1" applyFont="1" applyFill="1" applyBorder="1" applyAlignment="1" applyProtection="1">
      <alignment vertical="top" wrapText="1"/>
    </xf>
    <xf numFmtId="0" fontId="2" fillId="0" borderId="0" xfId="1" applyFont="1" applyFill="1" applyBorder="1" applyAlignment="1" applyProtection="1">
      <alignment vertical="top" wrapText="1"/>
    </xf>
    <xf numFmtId="4" fontId="2" fillId="0" borderId="0" xfId="1" applyNumberFormat="1" applyFont="1" applyFill="1" applyBorder="1" applyAlignment="1" applyProtection="1">
      <alignment horizontal="right"/>
    </xf>
    <xf numFmtId="1" fontId="2" fillId="0" borderId="0" xfId="1" applyNumberFormat="1" applyFont="1" applyFill="1" applyAlignment="1" applyProtection="1">
      <alignment horizontal="center" vertical="top"/>
    </xf>
    <xf numFmtId="0" fontId="2" fillId="0" borderId="0" xfId="1" applyFont="1" applyFill="1" applyAlignment="1" applyProtection="1">
      <alignment vertical="top" wrapText="1"/>
    </xf>
    <xf numFmtId="0" fontId="2" fillId="0" borderId="0" xfId="4" applyFont="1" applyFill="1" applyBorder="1" applyAlignment="1" applyProtection="1">
      <alignment vertical="top" wrapText="1"/>
    </xf>
    <xf numFmtId="0" fontId="7" fillId="0" borderId="0" xfId="1" applyFont="1" applyFill="1" applyBorder="1" applyAlignment="1" applyProtection="1">
      <alignment vertical="top" wrapText="1"/>
    </xf>
    <xf numFmtId="0" fontId="5" fillId="0" borderId="0" xfId="1" applyFont="1" applyFill="1" applyBorder="1" applyAlignment="1" applyProtection="1">
      <alignment horizontal="left" vertical="top" wrapText="1"/>
    </xf>
    <xf numFmtId="4" fontId="8" fillId="0" borderId="3" xfId="1" applyNumberFormat="1" applyFont="1" applyFill="1" applyBorder="1" applyAlignment="1" applyProtection="1">
      <alignment horizontal="center"/>
    </xf>
    <xf numFmtId="0" fontId="8" fillId="0" borderId="3" xfId="1" applyFont="1" applyFill="1" applyBorder="1" applyAlignment="1" applyProtection="1">
      <alignment horizontal="center"/>
    </xf>
    <xf numFmtId="4" fontId="3" fillId="0" borderId="0" xfId="1" applyNumberFormat="1" applyFont="1" applyFill="1" applyBorder="1" applyAlignment="1" applyProtection="1">
      <alignment horizontal="center"/>
    </xf>
    <xf numFmtId="4" fontId="14" fillId="0" borderId="4" xfId="1" applyNumberFormat="1" applyFont="1" applyFill="1" applyBorder="1" applyAlignment="1" applyProtection="1">
      <alignment horizontal="right"/>
    </xf>
    <xf numFmtId="0" fontId="14" fillId="0" borderId="0" xfId="1" applyFont="1" applyFill="1" applyAlignment="1" applyProtection="1">
      <alignment horizontal="center"/>
    </xf>
    <xf numFmtId="0" fontId="14" fillId="0" borderId="0" xfId="1" applyFont="1" applyFill="1" applyBorder="1" applyAlignment="1" applyProtection="1">
      <alignment horizontal="center" vertical="top"/>
    </xf>
    <xf numFmtId="0" fontId="14" fillId="0" borderId="0" xfId="1" applyFont="1" applyFill="1" applyBorder="1" applyAlignment="1" applyProtection="1">
      <alignment horizontal="left" vertical="top"/>
    </xf>
    <xf numFmtId="49" fontId="14" fillId="0" borderId="0" xfId="1" applyNumberFormat="1" applyFont="1" applyFill="1" applyAlignment="1" applyProtection="1">
      <alignment vertical="top"/>
    </xf>
    <xf numFmtId="4" fontId="14" fillId="0" borderId="0" xfId="1" applyNumberFormat="1" applyFont="1" applyFill="1" applyBorder="1" applyAlignment="1" applyProtection="1">
      <alignment horizontal="right"/>
    </xf>
    <xf numFmtId="4" fontId="14" fillId="0" borderId="1" xfId="1" applyNumberFormat="1" applyFont="1" applyFill="1" applyBorder="1" applyAlignment="1" applyProtection="1">
      <alignment horizontal="center"/>
    </xf>
    <xf numFmtId="0" fontId="14" fillId="0" borderId="1" xfId="1" applyFont="1" applyFill="1" applyBorder="1" applyAlignment="1" applyProtection="1">
      <alignment horizontal="center" vertical="top"/>
    </xf>
    <xf numFmtId="49" fontId="14" fillId="0" borderId="1" xfId="1" applyNumberFormat="1" applyFont="1" applyFill="1" applyBorder="1" applyAlignment="1" applyProtection="1">
      <alignment vertical="top"/>
    </xf>
    <xf numFmtId="4" fontId="14" fillId="0" borderId="1" xfId="1" applyNumberFormat="1" applyFont="1" applyFill="1" applyBorder="1" applyAlignment="1" applyProtection="1">
      <alignment horizontal="right"/>
    </xf>
    <xf numFmtId="4" fontId="14" fillId="0" borderId="0" xfId="1" applyNumberFormat="1" applyFont="1" applyFill="1" applyBorder="1" applyAlignment="1" applyProtection="1">
      <alignment horizontal="center"/>
    </xf>
    <xf numFmtId="0" fontId="14" fillId="0" borderId="0" xfId="1" applyFont="1" applyFill="1" applyAlignment="1" applyProtection="1">
      <alignment horizontal="center" vertical="top"/>
    </xf>
    <xf numFmtId="0" fontId="14" fillId="0" borderId="0" xfId="1" applyFont="1" applyFill="1" applyBorder="1" applyAlignment="1" applyProtection="1">
      <alignment horizontal="left" vertical="top" wrapText="1"/>
    </xf>
    <xf numFmtId="4" fontId="14" fillId="0" borderId="0" xfId="1" applyNumberFormat="1" applyFont="1" applyFill="1" applyAlignment="1" applyProtection="1">
      <alignment horizontal="right"/>
    </xf>
    <xf numFmtId="4" fontId="14" fillId="0" borderId="2" xfId="1" applyNumberFormat="1" applyFont="1" applyFill="1" applyBorder="1" applyAlignment="1" applyProtection="1">
      <alignment horizontal="center"/>
    </xf>
    <xf numFmtId="0" fontId="14" fillId="0" borderId="2" xfId="1" applyFont="1" applyFill="1" applyBorder="1" applyAlignment="1" applyProtection="1">
      <alignment horizontal="left" vertical="top" wrapText="1"/>
    </xf>
    <xf numFmtId="0" fontId="14" fillId="0" borderId="2" xfId="1" applyFont="1" applyFill="1" applyBorder="1" applyAlignment="1" applyProtection="1">
      <alignment horizontal="center" vertical="top"/>
    </xf>
    <xf numFmtId="49" fontId="14" fillId="0" borderId="2" xfId="1" applyNumberFormat="1" applyFont="1" applyFill="1" applyBorder="1" applyAlignment="1" applyProtection="1">
      <alignment vertical="top"/>
    </xf>
    <xf numFmtId="0" fontId="4" fillId="0" borderId="0" xfId="1" applyFont="1" applyFill="1" applyBorder="1" applyAlignment="1" applyProtection="1">
      <alignment vertical="center" wrapText="1"/>
    </xf>
    <xf numFmtId="0" fontId="2" fillId="0" borderId="0" xfId="29" applyFont="1" applyFill="1" applyAlignment="1">
      <alignment vertical="top"/>
    </xf>
    <xf numFmtId="1" fontId="2" fillId="0" borderId="0" xfId="29" applyNumberFormat="1" applyFont="1" applyFill="1" applyBorder="1" applyAlignment="1">
      <alignment horizontal="center" vertical="top"/>
    </xf>
    <xf numFmtId="49" fontId="2"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vertical="top"/>
    </xf>
    <xf numFmtId="0" fontId="2" fillId="0" borderId="0" xfId="0" applyFont="1" applyFill="1" applyBorder="1" applyAlignment="1" applyProtection="1">
      <alignment vertical="top"/>
    </xf>
    <xf numFmtId="0" fontId="2" fillId="0" borderId="0" xfId="0" applyFont="1" applyFill="1" applyBorder="1" applyAlignment="1" applyProtection="1">
      <alignment horizontal="left" vertical="top"/>
    </xf>
    <xf numFmtId="0" fontId="16" fillId="0" borderId="0" xfId="0" applyFont="1" applyFill="1" applyBorder="1" applyAlignment="1" applyProtection="1">
      <alignment horizontal="left" vertical="top"/>
    </xf>
    <xf numFmtId="1" fontId="2" fillId="0" borderId="0" xfId="29" applyNumberFormat="1" applyFont="1" applyFill="1" applyBorder="1" applyAlignment="1" applyProtection="1">
      <alignment horizontal="center" vertical="top"/>
    </xf>
    <xf numFmtId="0" fontId="2" fillId="0" borderId="0" xfId="29" applyFont="1" applyFill="1" applyBorder="1" applyAlignment="1" applyProtection="1">
      <alignment horizontal="left" vertical="top"/>
    </xf>
    <xf numFmtId="0" fontId="4" fillId="0" borderId="0" xfId="29" applyFont="1" applyFill="1" applyBorder="1" applyAlignment="1" applyProtection="1">
      <alignment horizontal="center" vertical="top"/>
    </xf>
    <xf numFmtId="0" fontId="2" fillId="0" borderId="0" xfId="29" applyFont="1" applyFill="1" applyBorder="1" applyAlignment="1" applyProtection="1">
      <alignment horizontal="center" vertical="top" wrapText="1"/>
    </xf>
    <xf numFmtId="0" fontId="7" fillId="0" borderId="0" xfId="29" applyFont="1" applyFill="1" applyAlignment="1" applyProtection="1">
      <alignment vertical="center"/>
    </xf>
    <xf numFmtId="0" fontId="3" fillId="0" borderId="0" xfId="29"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horizontal="center" vertical="top" wrapText="1"/>
    </xf>
    <xf numFmtId="0" fontId="7" fillId="0" borderId="0" xfId="0" applyFont="1" applyFill="1" applyAlignment="1" applyProtection="1">
      <alignment vertical="center"/>
    </xf>
    <xf numFmtId="0" fontId="3" fillId="0" borderId="0" xfId="0" quotePrefix="1" applyFont="1" applyFill="1" applyAlignment="1" applyProtection="1">
      <alignment vertical="center"/>
    </xf>
    <xf numFmtId="0" fontId="3" fillId="0" borderId="0" xfId="29" quotePrefix="1" applyFont="1" applyFill="1" applyAlignment="1" applyProtection="1">
      <alignment vertical="center"/>
    </xf>
    <xf numFmtId="0" fontId="4" fillId="0" borderId="0" xfId="29" applyFont="1" applyFill="1" applyAlignment="1">
      <alignment vertical="top"/>
    </xf>
    <xf numFmtId="0" fontId="15" fillId="0" borderId="0" xfId="29" applyFont="1" applyFill="1" applyAlignment="1">
      <alignment horizontal="center" vertical="top" wrapText="1"/>
    </xf>
    <xf numFmtId="0" fontId="2" fillId="0" borderId="0" xfId="29" applyFont="1" applyFill="1" applyBorder="1" applyAlignment="1" applyProtection="1">
      <alignment horizontal="center" vertical="top"/>
    </xf>
    <xf numFmtId="0" fontId="2" fillId="0" borderId="0" xfId="29" applyFont="1" applyFill="1" applyBorder="1" applyAlignment="1" applyProtection="1">
      <alignment horizontal="left" vertical="top" wrapText="1"/>
    </xf>
    <xf numFmtId="0" fontId="2" fillId="0" borderId="0" xfId="29" applyFont="1" applyFill="1" applyBorder="1" applyAlignment="1" applyProtection="1">
      <alignment horizontal="center"/>
    </xf>
    <xf numFmtId="4" fontId="2" fillId="0" borderId="1" xfId="29" applyNumberFormat="1" applyFont="1" applyFill="1" applyBorder="1" applyAlignment="1" applyProtection="1">
      <alignment horizontal="right"/>
    </xf>
    <xf numFmtId="0" fontId="2" fillId="0" borderId="0" xfId="0" applyFont="1" applyFill="1" applyBorder="1" applyAlignment="1" applyProtection="1">
      <alignment horizontal="center" vertical="top"/>
    </xf>
    <xf numFmtId="0" fontId="2" fillId="0" borderId="0" xfId="0" applyFont="1" applyFill="1" applyBorder="1" applyAlignment="1" applyProtection="1">
      <alignment horizontal="left" vertical="top" wrapText="1"/>
    </xf>
    <xf numFmtId="49" fontId="2" fillId="0" borderId="0" xfId="0" applyNumberFormat="1" applyFont="1" applyFill="1" applyBorder="1" applyAlignment="1" applyProtection="1">
      <alignment vertical="top"/>
    </xf>
    <xf numFmtId="0" fontId="2" fillId="0" borderId="0" xfId="0" applyFont="1" applyFill="1" applyBorder="1" applyAlignment="1" applyProtection="1">
      <alignment horizontal="center"/>
    </xf>
    <xf numFmtId="4" fontId="2" fillId="0" borderId="1" xfId="0" applyNumberFormat="1" applyFont="1" applyFill="1" applyBorder="1" applyAlignment="1" applyProtection="1">
      <alignment horizontal="right"/>
    </xf>
    <xf numFmtId="0" fontId="5" fillId="0" borderId="0" xfId="0" applyFont="1" applyFill="1" applyBorder="1" applyAlignment="1" applyProtection="1">
      <alignment vertical="top" wrapText="1"/>
    </xf>
    <xf numFmtId="4" fontId="2" fillId="0" borderId="0" xfId="0" applyNumberFormat="1" applyFont="1" applyFill="1" applyBorder="1" applyAlignment="1" applyProtection="1">
      <alignment horizontal="right"/>
    </xf>
    <xf numFmtId="0" fontId="2" fillId="0" borderId="0" xfId="0" applyFont="1" applyFill="1" applyBorder="1" applyAlignment="1" applyProtection="1">
      <alignment vertical="top" wrapText="1"/>
    </xf>
    <xf numFmtId="49" fontId="2" fillId="0" borderId="0" xfId="0" applyNumberFormat="1" applyFont="1" applyFill="1" applyBorder="1" applyAlignment="1" applyProtection="1">
      <alignment horizontal="right" vertical="top"/>
    </xf>
    <xf numFmtId="0" fontId="2" fillId="0" borderId="0" xfId="0" applyFont="1" applyFill="1" applyBorder="1" applyAlignment="1" applyProtection="1">
      <alignment horizontal="right" vertical="top"/>
    </xf>
    <xf numFmtId="0" fontId="2" fillId="0" borderId="0" xfId="0" applyFont="1" applyFill="1" applyBorder="1" applyAlignment="1" applyProtection="1"/>
    <xf numFmtId="0" fontId="2" fillId="0" borderId="0" xfId="0" applyFont="1" applyFill="1" applyBorder="1" applyAlignment="1" applyProtection="1">
      <alignment horizontal="center" wrapText="1"/>
    </xf>
    <xf numFmtId="0" fontId="5" fillId="0" borderId="0" xfId="0" applyFont="1" applyFill="1" applyBorder="1" applyAlignment="1" applyProtection="1">
      <alignment horizontal="left" vertical="top" wrapText="1"/>
    </xf>
    <xf numFmtId="0" fontId="5" fillId="0" borderId="0" xfId="0" quotePrefix="1" applyFont="1" applyFill="1" applyBorder="1" applyAlignment="1" applyProtection="1">
      <alignment horizontal="left" vertical="top" wrapText="1"/>
    </xf>
    <xf numFmtId="49" fontId="4" fillId="0" borderId="0" xfId="0" applyNumberFormat="1" applyFont="1" applyFill="1" applyBorder="1" applyAlignment="1" applyProtection="1">
      <alignment horizontal="center" vertical="top"/>
    </xf>
    <xf numFmtId="49" fontId="3" fillId="0" borderId="0" xfId="0" applyNumberFormat="1" applyFont="1" applyFill="1" applyBorder="1" applyAlignment="1" applyProtection="1">
      <alignment horizontal="center" vertical="top"/>
    </xf>
    <xf numFmtId="0" fontId="5" fillId="0" borderId="0" xfId="0" applyFont="1" applyFill="1" applyBorder="1" applyAlignment="1" applyProtection="1">
      <alignment wrapText="1"/>
    </xf>
    <xf numFmtId="0" fontId="3" fillId="0" borderId="0" xfId="0" applyFont="1" applyFill="1" applyAlignment="1" applyProtection="1">
      <alignment horizontal="justify" vertical="center"/>
    </xf>
    <xf numFmtId="1" fontId="4"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xf>
    <xf numFmtId="0" fontId="5" fillId="0" borderId="0" xfId="0" applyFont="1" applyFill="1" applyBorder="1" applyAlignment="1" applyProtection="1">
      <alignment horizontal="left" wrapText="1"/>
    </xf>
    <xf numFmtId="0" fontId="3" fillId="0" borderId="0" xfId="0" applyFont="1" applyFill="1" applyBorder="1" applyAlignment="1" applyProtection="1">
      <alignment horizontal="center" vertical="top" wrapText="1"/>
    </xf>
    <xf numFmtId="0" fontId="4" fillId="0" borderId="0" xfId="0" applyFont="1" applyFill="1" applyBorder="1" applyAlignment="1" applyProtection="1">
      <alignment horizontal="justify" vertical="top" wrapText="1"/>
    </xf>
    <xf numFmtId="0" fontId="17" fillId="0" borderId="0" xfId="0" applyFont="1" applyFill="1"/>
    <xf numFmtId="0" fontId="5" fillId="0" borderId="0" xfId="0" applyFont="1" applyFill="1" applyBorder="1" applyAlignment="1" applyProtection="1">
      <alignment horizontal="justify" vertical="top" wrapText="1"/>
    </xf>
    <xf numFmtId="49" fontId="2" fillId="0" borderId="0" xfId="0" applyNumberFormat="1" applyFont="1" applyFill="1" applyBorder="1" applyAlignment="1" applyProtection="1">
      <alignment vertical="top" wrapText="1"/>
    </xf>
    <xf numFmtId="49" fontId="3" fillId="0" borderId="0" xfId="0" applyNumberFormat="1" applyFont="1" applyFill="1" applyBorder="1" applyAlignment="1" applyProtection="1">
      <alignment vertical="top" wrapText="1"/>
    </xf>
    <xf numFmtId="49" fontId="5" fillId="0" borderId="0" xfId="0" applyNumberFormat="1" applyFont="1" applyFill="1" applyBorder="1" applyAlignment="1" applyProtection="1">
      <alignment vertical="top" wrapText="1"/>
    </xf>
    <xf numFmtId="49" fontId="4" fillId="0" borderId="0" xfId="0" applyNumberFormat="1" applyFont="1" applyFill="1" applyBorder="1" applyAlignment="1" applyProtection="1">
      <alignment vertical="top" wrapText="1"/>
    </xf>
    <xf numFmtId="0" fontId="3" fillId="0" borderId="0" xfId="0" applyFont="1" applyFill="1" applyBorder="1" applyAlignment="1" applyProtection="1">
      <alignment horizontal="center"/>
    </xf>
    <xf numFmtId="0" fontId="2" fillId="0" borderId="0" xfId="0" applyFont="1" applyFill="1" applyBorder="1" applyAlignment="1" applyProtection="1">
      <alignment horizontal="justify" wrapText="1"/>
    </xf>
    <xf numFmtId="0" fontId="4" fillId="0" borderId="0" xfId="0" applyFont="1" applyFill="1" applyBorder="1" applyAlignment="1" applyProtection="1">
      <alignment horizontal="left" vertical="top" wrapText="1"/>
    </xf>
    <xf numFmtId="0" fontId="2" fillId="0" borderId="0" xfId="0" applyFont="1" applyFill="1" applyBorder="1" applyAlignment="1" applyProtection="1">
      <alignment horizontal="right"/>
    </xf>
    <xf numFmtId="0" fontId="4" fillId="0" borderId="0" xfId="0" applyFont="1" applyFill="1" applyBorder="1" applyAlignment="1" applyProtection="1"/>
    <xf numFmtId="0" fontId="4" fillId="0" borderId="0" xfId="0" applyFont="1" applyFill="1" applyBorder="1" applyAlignment="1" applyProtection="1">
      <alignment vertical="top"/>
    </xf>
    <xf numFmtId="1" fontId="2" fillId="0" borderId="0" xfId="0" applyNumberFormat="1" applyFont="1" applyFill="1" applyBorder="1" applyAlignment="1" applyProtection="1">
      <alignment horizontal="right" vertical="top"/>
    </xf>
    <xf numFmtId="1" fontId="4" fillId="0" borderId="0" xfId="0" applyNumberFormat="1" applyFont="1" applyFill="1" applyBorder="1" applyAlignment="1" applyProtection="1">
      <alignment horizontal="right" vertical="top"/>
    </xf>
    <xf numFmtId="0" fontId="2" fillId="0" borderId="0" xfId="29" applyFont="1" applyFill="1" applyBorder="1" applyAlignment="1" applyProtection="1">
      <alignment vertical="top" wrapText="1"/>
    </xf>
    <xf numFmtId="0" fontId="2" fillId="0" borderId="0" xfId="29" applyFont="1" applyFill="1" applyBorder="1" applyAlignment="1" applyProtection="1">
      <alignment horizontal="center" wrapText="1"/>
    </xf>
    <xf numFmtId="0" fontId="2" fillId="0" borderId="0" xfId="0" quotePrefix="1" applyFont="1" applyFill="1" applyBorder="1" applyAlignment="1" applyProtection="1">
      <alignment vertical="top" wrapText="1"/>
    </xf>
    <xf numFmtId="0" fontId="5" fillId="0" borderId="0" xfId="29" applyFont="1" applyFill="1" applyBorder="1" applyAlignment="1" applyProtection="1">
      <alignment vertical="top" wrapText="1"/>
    </xf>
    <xf numFmtId="3" fontId="3" fillId="0" borderId="0" xfId="1" applyNumberFormat="1" applyFont="1" applyFill="1" applyBorder="1" applyAlignment="1" applyProtection="1">
      <alignment horizontal="center"/>
    </xf>
    <xf numFmtId="3" fontId="8" fillId="0" borderId="3" xfId="1" applyNumberFormat="1" applyFont="1" applyFill="1" applyBorder="1" applyAlignment="1" applyProtection="1">
      <alignment horizontal="center"/>
    </xf>
    <xf numFmtId="0" fontId="4" fillId="0" borderId="0" xfId="0" applyFont="1" applyFill="1" applyBorder="1" applyAlignment="1" applyProtection="1">
      <alignment vertical="top" wrapText="1"/>
    </xf>
    <xf numFmtId="0" fontId="2" fillId="0" borderId="0" xfId="0" applyFont="1" applyFill="1" applyAlignment="1" applyProtection="1">
      <alignment vertical="center"/>
    </xf>
    <xf numFmtId="0" fontId="7" fillId="0" borderId="0" xfId="1" applyFont="1" applyFill="1" applyBorder="1" applyAlignment="1" applyProtection="1">
      <alignment vertical="center" wrapText="1"/>
    </xf>
    <xf numFmtId="0" fontId="2" fillId="0" borderId="0" xfId="1" applyFont="1" applyFill="1" applyBorder="1" applyAlignment="1" applyProtection="1">
      <alignment horizontal="center" vertical="center" wrapText="1"/>
    </xf>
    <xf numFmtId="0" fontId="2" fillId="0" borderId="0" xfId="1" applyFont="1" applyFill="1" applyBorder="1" applyAlignment="1" applyProtection="1">
      <alignment vertical="center" wrapText="1"/>
    </xf>
    <xf numFmtId="1" fontId="3" fillId="0" borderId="0" xfId="0" applyNumberFormat="1" applyFont="1" applyFill="1" applyBorder="1" applyAlignment="1" applyProtection="1">
      <alignment horizontal="center"/>
    </xf>
    <xf numFmtId="1" fontId="3" fillId="0" borderId="0" xfId="29" applyNumberFormat="1" applyFont="1" applyFill="1" applyBorder="1" applyAlignment="1" applyProtection="1">
      <alignment horizontal="center"/>
    </xf>
    <xf numFmtId="1" fontId="3" fillId="0" borderId="0" xfId="0" applyNumberFormat="1" applyFont="1" applyFill="1" applyBorder="1" applyAlignment="1" applyProtection="1"/>
    <xf numFmtId="1" fontId="3" fillId="0" borderId="0" xfId="0" applyNumberFormat="1" applyFont="1" applyFill="1" applyBorder="1" applyAlignment="1" applyProtection="1">
      <alignment horizontal="right"/>
    </xf>
    <xf numFmtId="1" fontId="3" fillId="0" borderId="0" xfId="0" applyNumberFormat="1" applyFont="1" applyFill="1" applyBorder="1" applyAlignment="1" applyProtection="1">
      <alignment vertical="top"/>
    </xf>
    <xf numFmtId="49" fontId="2" fillId="0" borderId="0" xfId="29" applyNumberFormat="1" applyFont="1" applyFill="1" applyBorder="1" applyAlignment="1" applyProtection="1">
      <alignment horizontal="center" vertical="top"/>
    </xf>
    <xf numFmtId="0" fontId="2" fillId="0" borderId="0" xfId="29" applyFont="1" applyFill="1" applyAlignment="1" applyProtection="1">
      <alignment vertical="top"/>
    </xf>
    <xf numFmtId="1" fontId="4" fillId="0" borderId="0" xfId="29" applyNumberFormat="1" applyFont="1" applyFill="1" applyBorder="1" applyAlignment="1" applyProtection="1">
      <alignment horizontal="left" vertical="top"/>
    </xf>
    <xf numFmtId="1" fontId="2" fillId="0" borderId="0" xfId="29" applyNumberFormat="1" applyFont="1" applyFill="1" applyBorder="1" applyAlignment="1" applyProtection="1">
      <alignment horizontal="right"/>
    </xf>
    <xf numFmtId="1" fontId="3" fillId="0" borderId="1" xfId="29" applyNumberFormat="1" applyFont="1" applyFill="1" applyBorder="1" applyAlignment="1" applyProtection="1">
      <alignment horizontal="center"/>
    </xf>
    <xf numFmtId="49" fontId="4" fillId="0" borderId="2" xfId="29" applyNumberFormat="1" applyFont="1" applyFill="1" applyBorder="1" applyAlignment="1" applyProtection="1">
      <alignment horizontal="center" vertical="top"/>
    </xf>
    <xf numFmtId="0" fontId="4" fillId="0" borderId="2" xfId="29" applyFont="1" applyFill="1" applyBorder="1" applyAlignment="1" applyProtection="1">
      <alignment horizontal="center" vertical="top"/>
    </xf>
    <xf numFmtId="0" fontId="3" fillId="0" borderId="2" xfId="29" applyFont="1" applyFill="1" applyBorder="1" applyAlignment="1" applyProtection="1">
      <alignment horizontal="center"/>
    </xf>
    <xf numFmtId="4" fontId="3" fillId="0" borderId="2" xfId="29" applyNumberFormat="1" applyFont="1" applyFill="1" applyBorder="1" applyAlignment="1" applyProtection="1">
      <alignment horizontal="center"/>
    </xf>
    <xf numFmtId="4" fontId="3" fillId="0" borderId="0" xfId="29" applyNumberFormat="1" applyFont="1" applyFill="1" applyBorder="1" applyAlignment="1" applyProtection="1">
      <alignment horizontal="center"/>
    </xf>
    <xf numFmtId="0" fontId="2" fillId="0" borderId="0" xfId="29" applyFont="1" applyFill="1" applyAlignment="1" applyProtection="1">
      <alignment horizontal="left" vertical="top" wrapText="1"/>
    </xf>
    <xf numFmtId="0" fontId="2" fillId="0" borderId="0" xfId="29" applyFont="1" applyFill="1" applyAlignment="1" applyProtection="1">
      <alignment horizontal="center"/>
    </xf>
    <xf numFmtId="4" fontId="2" fillId="0" borderId="0" xfId="29" applyNumberFormat="1" applyFont="1" applyFill="1" applyAlignment="1" applyProtection="1">
      <alignment horizontal="center"/>
    </xf>
    <xf numFmtId="4" fontId="2" fillId="0" borderId="0" xfId="29" applyNumberFormat="1" applyFont="1" applyFill="1" applyAlignment="1" applyProtection="1">
      <alignment horizontal="right"/>
    </xf>
    <xf numFmtId="1" fontId="5" fillId="0" borderId="0" xfId="29" applyNumberFormat="1" applyFont="1" applyFill="1" applyBorder="1" applyAlignment="1" applyProtection="1">
      <alignment horizontal="left" vertical="top"/>
    </xf>
    <xf numFmtId="1" fontId="2" fillId="0" borderId="0" xfId="29" applyNumberFormat="1" applyFont="1" applyFill="1" applyBorder="1" applyAlignment="1" applyProtection="1">
      <alignment horizontal="center"/>
    </xf>
    <xf numFmtId="4" fontId="2" fillId="0" borderId="0" xfId="29" applyNumberFormat="1" applyFont="1" applyFill="1" applyBorder="1" applyAlignment="1" applyProtection="1">
      <alignment horizontal="right"/>
    </xf>
    <xf numFmtId="0" fontId="4" fillId="0" borderId="0" xfId="29" applyFont="1" applyFill="1" applyBorder="1" applyAlignment="1" applyProtection="1">
      <alignment vertical="center" wrapText="1"/>
    </xf>
    <xf numFmtId="0" fontId="5" fillId="0" borderId="0" xfId="29" applyFont="1" applyFill="1" applyBorder="1" applyAlignment="1" applyProtection="1">
      <alignment vertical="center" wrapText="1"/>
    </xf>
    <xf numFmtId="0" fontId="2" fillId="0" borderId="0" xfId="29" applyFont="1" applyFill="1" applyBorder="1" applyAlignment="1" applyProtection="1">
      <alignment horizontal="center" vertical="center" wrapText="1"/>
    </xf>
    <xf numFmtId="0" fontId="2" fillId="0" borderId="0" xfId="29" applyFont="1" applyFill="1" applyBorder="1" applyAlignment="1" applyProtection="1">
      <alignment vertical="center" wrapText="1"/>
    </xf>
    <xf numFmtId="0" fontId="7" fillId="0" borderId="0" xfId="29" applyFont="1" applyFill="1" applyBorder="1" applyAlignment="1" applyProtection="1">
      <alignment vertical="center" wrapText="1"/>
    </xf>
    <xf numFmtId="0" fontId="5" fillId="0" borderId="0" xfId="29" applyFont="1" applyFill="1" applyAlignment="1" applyProtection="1">
      <alignment horizontal="left" vertical="top"/>
    </xf>
    <xf numFmtId="0" fontId="4" fillId="0" borderId="0" xfId="29" applyFont="1" applyFill="1" applyAlignment="1" applyProtection="1">
      <alignment horizontal="center" vertical="top"/>
    </xf>
    <xf numFmtId="4" fontId="4" fillId="0" borderId="0" xfId="29" applyNumberFormat="1" applyFont="1" applyFill="1" applyBorder="1" applyAlignment="1" applyProtection="1">
      <alignment horizontal="center"/>
    </xf>
    <xf numFmtId="1" fontId="17" fillId="0" borderId="0" xfId="0" applyNumberFormat="1" applyFont="1" applyFill="1" applyProtection="1"/>
    <xf numFmtId="0" fontId="17" fillId="0" borderId="0" xfId="0" applyFont="1" applyFill="1" applyProtection="1"/>
    <xf numFmtId="1" fontId="2" fillId="0" borderId="0" xfId="29" applyNumberFormat="1" applyFont="1" applyFill="1" applyAlignment="1" applyProtection="1">
      <alignment horizontal="center" vertical="top"/>
    </xf>
    <xf numFmtId="0" fontId="2" fillId="0" borderId="0" xfId="29" applyFont="1" applyFill="1" applyAlignment="1" applyProtection="1">
      <alignment horizontal="center" vertical="top"/>
    </xf>
    <xf numFmtId="0" fontId="2" fillId="0" borderId="0" xfId="29" applyFont="1" applyFill="1" applyAlignment="1" applyProtection="1">
      <alignment horizontal="left" vertical="top"/>
    </xf>
    <xf numFmtId="1" fontId="5" fillId="0" borderId="0" xfId="29" applyNumberFormat="1" applyFont="1" applyFill="1" applyAlignment="1" applyProtection="1">
      <alignment horizontal="left" vertical="top"/>
    </xf>
    <xf numFmtId="1" fontId="2" fillId="0" borderId="0" xfId="29" quotePrefix="1" applyNumberFormat="1" applyFont="1" applyFill="1" applyAlignment="1" applyProtection="1">
      <alignment horizontal="center" vertical="top"/>
    </xf>
    <xf numFmtId="1" fontId="2" fillId="0" borderId="0" xfId="29" applyNumberFormat="1" applyFont="1" applyFill="1" applyBorder="1" applyAlignment="1" applyProtection="1">
      <alignment horizontal="left" vertical="top"/>
    </xf>
    <xf numFmtId="1" fontId="3" fillId="0" borderId="0" xfId="29" applyNumberFormat="1" applyFont="1" applyFill="1" applyAlignment="1" applyProtection="1">
      <alignment horizontal="center"/>
    </xf>
    <xf numFmtId="0" fontId="4" fillId="0" borderId="0" xfId="29" applyFont="1" applyFill="1" applyAlignment="1" applyProtection="1">
      <alignment horizontal="left" vertical="top"/>
    </xf>
    <xf numFmtId="0" fontId="5" fillId="0" borderId="0" xfId="29" applyFont="1" applyFill="1" applyBorder="1" applyAlignment="1" applyProtection="1">
      <alignment horizontal="left" vertical="top"/>
    </xf>
    <xf numFmtId="1" fontId="7" fillId="0" borderId="0" xfId="29" applyNumberFormat="1" applyFont="1" applyFill="1" applyBorder="1" applyAlignment="1" applyProtection="1">
      <alignment horizontal="left" vertical="top"/>
    </xf>
    <xf numFmtId="1" fontId="3" fillId="0" borderId="0" xfId="29" applyNumberFormat="1" applyFont="1" applyFill="1" applyBorder="1" applyAlignment="1" applyProtection="1">
      <alignment horizontal="center" vertical="top"/>
    </xf>
    <xf numFmtId="1" fontId="3" fillId="0" borderId="0" xfId="29" applyNumberFormat="1" applyFont="1" applyFill="1" applyBorder="1" applyAlignment="1" applyProtection="1">
      <alignment horizontal="left" vertical="top"/>
    </xf>
    <xf numFmtId="4" fontId="3" fillId="0" borderId="0" xfId="0" applyNumberFormat="1" applyFont="1" applyFill="1" applyBorder="1" applyAlignment="1" applyProtection="1">
      <alignment horizontal="left"/>
    </xf>
    <xf numFmtId="0" fontId="8" fillId="0" borderId="0" xfId="29" applyFont="1" applyFill="1" applyBorder="1" applyAlignment="1" applyProtection="1">
      <alignment horizontal="left" vertical="top"/>
    </xf>
    <xf numFmtId="49" fontId="4" fillId="0" borderId="2" xfId="29" applyNumberFormat="1" applyFont="1" applyFill="1" applyBorder="1" applyAlignment="1" applyProtection="1">
      <alignment vertical="top"/>
    </xf>
    <xf numFmtId="0" fontId="8" fillId="0" borderId="2" xfId="29" applyFont="1" applyFill="1" applyBorder="1" applyAlignment="1" applyProtection="1">
      <alignment horizontal="center" vertical="top"/>
    </xf>
    <xf numFmtId="0" fontId="8" fillId="0" borderId="2" xfId="29" applyFont="1" applyFill="1" applyBorder="1" applyAlignment="1" applyProtection="1">
      <alignment horizontal="left" vertical="top" wrapText="1"/>
    </xf>
    <xf numFmtId="4" fontId="2" fillId="0" borderId="2" xfId="29" applyNumberFormat="1" applyFont="1" applyFill="1" applyBorder="1" applyAlignment="1" applyProtection="1">
      <alignment horizontal="center"/>
    </xf>
    <xf numFmtId="1" fontId="3" fillId="0" borderId="2" xfId="29" applyNumberFormat="1" applyFont="1" applyFill="1" applyBorder="1" applyAlignment="1" applyProtection="1">
      <alignment horizontal="center"/>
    </xf>
    <xf numFmtId="4" fontId="8" fillId="0" borderId="2" xfId="29" applyNumberFormat="1" applyFont="1" applyFill="1" applyBorder="1" applyAlignment="1" applyProtection="1">
      <alignment horizontal="center"/>
    </xf>
    <xf numFmtId="49" fontId="4" fillId="0" borderId="0" xfId="29" applyNumberFormat="1" applyFont="1" applyFill="1" applyAlignment="1" applyProtection="1">
      <alignment vertical="top"/>
    </xf>
    <xf numFmtId="4" fontId="4" fillId="0" borderId="0" xfId="29" applyNumberFormat="1" applyFont="1" applyFill="1" applyBorder="1" applyAlignment="1" applyProtection="1">
      <alignment horizontal="right"/>
    </xf>
    <xf numFmtId="49" fontId="2" fillId="0" borderId="0" xfId="29" applyNumberFormat="1" applyFont="1" applyFill="1" applyAlignment="1" applyProtection="1">
      <alignment vertical="top"/>
    </xf>
    <xf numFmtId="4" fontId="2" fillId="0" borderId="0" xfId="29" applyNumberFormat="1" applyFont="1" applyFill="1" applyBorder="1" applyAlignment="1" applyProtection="1">
      <alignment horizontal="center"/>
    </xf>
    <xf numFmtId="49" fontId="2" fillId="0" borderId="1" xfId="29" applyNumberFormat="1" applyFont="1" applyFill="1" applyBorder="1" applyAlignment="1" applyProtection="1">
      <alignment vertical="top"/>
    </xf>
    <xf numFmtId="0" fontId="2" fillId="0" borderId="1" xfId="29" applyFont="1" applyFill="1" applyBorder="1" applyAlignment="1" applyProtection="1">
      <alignment horizontal="center" vertical="top"/>
    </xf>
    <xf numFmtId="4" fontId="2" fillId="0" borderId="1" xfId="29" applyNumberFormat="1" applyFont="1" applyFill="1" applyBorder="1" applyAlignment="1" applyProtection="1">
      <alignment horizontal="center"/>
    </xf>
    <xf numFmtId="4" fontId="8" fillId="0" borderId="4" xfId="29" applyNumberFormat="1" applyFont="1" applyFill="1" applyBorder="1" applyAlignment="1" applyProtection="1">
      <alignment horizontal="right"/>
    </xf>
    <xf numFmtId="49" fontId="2" fillId="0" borderId="2" xfId="29" applyNumberFormat="1" applyFont="1" applyFill="1" applyBorder="1" applyAlignment="1" applyProtection="1">
      <alignment vertical="top"/>
    </xf>
    <xf numFmtId="49" fontId="4" fillId="0" borderId="3" xfId="29" applyNumberFormat="1" applyFont="1" applyFill="1" applyBorder="1" applyAlignment="1" applyProtection="1">
      <alignment horizontal="center" vertical="top"/>
    </xf>
    <xf numFmtId="0" fontId="4" fillId="0" borderId="3" xfId="29" applyFont="1" applyFill="1" applyBorder="1" applyAlignment="1" applyProtection="1">
      <alignment horizontal="center" vertical="top"/>
    </xf>
    <xf numFmtId="0" fontId="4" fillId="0" borderId="3" xfId="29" applyFont="1" applyFill="1" applyBorder="1" applyAlignment="1" applyProtection="1">
      <alignment horizontal="left" vertical="top" wrapText="1"/>
    </xf>
    <xf numFmtId="0" fontId="8" fillId="0" borderId="3" xfId="29" applyFont="1" applyFill="1" applyBorder="1" applyAlignment="1" applyProtection="1">
      <alignment horizontal="center"/>
    </xf>
    <xf numFmtId="1" fontId="8" fillId="0" borderId="3" xfId="29" applyNumberFormat="1" applyFont="1" applyFill="1" applyBorder="1" applyAlignment="1" applyProtection="1">
      <alignment horizontal="center"/>
    </xf>
    <xf numFmtId="4" fontId="8" fillId="0" borderId="3" xfId="29" applyNumberFormat="1" applyFont="1" applyFill="1" applyBorder="1" applyAlignment="1" applyProtection="1">
      <alignment horizontal="right"/>
    </xf>
    <xf numFmtId="0" fontId="2" fillId="0" borderId="1" xfId="29" applyFont="1" applyFill="1" applyBorder="1" applyAlignment="1" applyProtection="1">
      <alignment horizontal="center"/>
    </xf>
    <xf numFmtId="0" fontId="4" fillId="0" borderId="2" xfId="29" applyFont="1" applyFill="1" applyBorder="1" applyAlignment="1" applyProtection="1">
      <alignment horizontal="left" vertical="top" wrapText="1"/>
    </xf>
    <xf numFmtId="0" fontId="8" fillId="0" borderId="1" xfId="29" applyFont="1" applyFill="1" applyBorder="1" applyAlignment="1" applyProtection="1">
      <alignment horizontal="center"/>
    </xf>
    <xf numFmtId="1" fontId="8" fillId="0" borderId="1" xfId="29" applyNumberFormat="1" applyFont="1" applyFill="1" applyBorder="1" applyAlignment="1" applyProtection="1">
      <alignment horizontal="center"/>
    </xf>
    <xf numFmtId="4" fontId="8" fillId="0" borderId="1" xfId="29" applyNumberFormat="1" applyFont="1" applyFill="1" applyBorder="1" applyAlignment="1" applyProtection="1">
      <alignment horizontal="center"/>
    </xf>
    <xf numFmtId="0" fontId="2" fillId="0" borderId="0" xfId="29" applyFont="1" applyFill="1" applyBorder="1" applyAlignment="1" applyProtection="1">
      <alignment vertical="top"/>
    </xf>
    <xf numFmtId="0" fontId="3" fillId="0" borderId="0" xfId="29" applyFont="1" applyFill="1" applyBorder="1" applyAlignment="1" applyProtection="1">
      <alignment horizontal="left" vertical="top" wrapText="1"/>
    </xf>
    <xf numFmtId="0" fontId="3" fillId="0" borderId="0" xfId="29" applyFont="1" applyFill="1" applyAlignment="1" applyProtection="1">
      <alignment vertical="top" wrapText="1"/>
    </xf>
    <xf numFmtId="49" fontId="2" fillId="0" borderId="0" xfId="29" applyNumberFormat="1" applyFont="1" applyFill="1" applyBorder="1" applyAlignment="1" applyProtection="1">
      <alignment vertical="top"/>
    </xf>
    <xf numFmtId="0" fontId="5" fillId="0" borderId="0" xfId="29" applyFont="1" applyFill="1" applyBorder="1" applyAlignment="1" applyProtection="1">
      <alignment vertical="top"/>
    </xf>
    <xf numFmtId="0" fontId="2" fillId="0" borderId="0" xfId="29" applyFont="1" applyFill="1" applyAlignment="1" applyProtection="1">
      <alignment horizontal="right"/>
    </xf>
    <xf numFmtId="0" fontId="2" fillId="0" borderId="0" xfId="29" applyFont="1" applyFill="1" applyBorder="1" applyAlignment="1" applyProtection="1">
      <alignment horizontal="right"/>
    </xf>
    <xf numFmtId="0" fontId="2" fillId="0" borderId="0" xfId="29" applyFont="1" applyFill="1" applyAlignment="1" applyProtection="1">
      <alignment vertical="top" wrapText="1"/>
    </xf>
    <xf numFmtId="49" fontId="2" fillId="0" borderId="0" xfId="29" applyNumberFormat="1" applyFont="1" applyFill="1" applyAlignment="1" applyProtection="1">
      <alignment horizontal="center" vertical="top"/>
    </xf>
    <xf numFmtId="0" fontId="2" fillId="0" borderId="0" xfId="29" applyFont="1" applyFill="1" applyAlignment="1" applyProtection="1">
      <alignment horizontal="center" wrapText="1"/>
    </xf>
    <xf numFmtId="49" fontId="2" fillId="0" borderId="1" xfId="29" applyNumberFormat="1" applyFont="1" applyFill="1" applyBorder="1" applyAlignment="1" applyProtection="1">
      <alignment horizontal="center" vertical="top"/>
    </xf>
    <xf numFmtId="0" fontId="2" fillId="0" borderId="1" xfId="29" applyFont="1" applyFill="1" applyBorder="1" applyAlignment="1" applyProtection="1">
      <alignment vertical="top" wrapText="1"/>
    </xf>
    <xf numFmtId="0" fontId="2" fillId="0" borderId="1" xfId="29" applyFont="1" applyFill="1" applyBorder="1" applyAlignment="1" applyProtection="1">
      <alignment horizontal="center" wrapText="1"/>
    </xf>
    <xf numFmtId="49" fontId="4" fillId="0" borderId="0" xfId="29" applyNumberFormat="1" applyFont="1" applyFill="1" applyBorder="1" applyAlignment="1" applyProtection="1">
      <alignment horizontal="center" vertical="top"/>
    </xf>
    <xf numFmtId="4" fontId="4" fillId="0" borderId="0" xfId="29" applyNumberFormat="1" applyFont="1" applyFill="1" applyBorder="1" applyAlignment="1" applyProtection="1">
      <alignment horizontal="left" vertical="top"/>
    </xf>
    <xf numFmtId="0" fontId="4" fillId="0" borderId="0" xfId="29" applyFont="1" applyFill="1" applyBorder="1" applyAlignment="1" applyProtection="1">
      <alignment horizontal="center"/>
    </xf>
    <xf numFmtId="4" fontId="4" fillId="0" borderId="1" xfId="29" applyNumberFormat="1" applyFont="1" applyFill="1" applyBorder="1" applyAlignment="1" applyProtection="1">
      <alignment horizontal="right"/>
    </xf>
    <xf numFmtId="0" fontId="4" fillId="0" borderId="0" xfId="29" applyFont="1" applyFill="1" applyBorder="1" applyAlignment="1" applyProtection="1">
      <alignment horizontal="left" vertical="top" wrapText="1"/>
    </xf>
    <xf numFmtId="0" fontId="8" fillId="0" borderId="2" xfId="29" applyFont="1" applyFill="1" applyBorder="1" applyAlignment="1" applyProtection="1">
      <alignment horizontal="center"/>
    </xf>
    <xf numFmtId="1" fontId="8" fillId="0" borderId="2" xfId="29" applyNumberFormat="1" applyFont="1" applyFill="1" applyBorder="1" applyAlignment="1" applyProtection="1">
      <alignment horizontal="center"/>
    </xf>
    <xf numFmtId="0" fontId="5" fillId="0" borderId="0" xfId="29" applyFont="1" applyFill="1" applyBorder="1" applyAlignment="1" applyProtection="1">
      <alignment horizontal="left" vertical="top" wrapText="1"/>
    </xf>
    <xf numFmtId="0" fontId="5" fillId="0" borderId="0" xfId="29" applyFont="1" applyFill="1" applyAlignment="1" applyProtection="1">
      <alignment vertical="top" wrapText="1"/>
    </xf>
    <xf numFmtId="49" fontId="10" fillId="0" borderId="0" xfId="29" applyNumberFormat="1" applyFont="1" applyFill="1" applyAlignment="1" applyProtection="1">
      <alignment horizontal="center" vertical="top"/>
    </xf>
    <xf numFmtId="1" fontId="2" fillId="0" borderId="0" xfId="29" applyNumberFormat="1" applyFont="1" applyFill="1" applyAlignment="1" applyProtection="1">
      <alignment horizontal="center"/>
    </xf>
    <xf numFmtId="4" fontId="2" fillId="0" borderId="2" xfId="29" applyNumberFormat="1" applyFont="1" applyFill="1" applyBorder="1" applyAlignment="1" applyProtection="1">
      <alignment horizontal="right"/>
    </xf>
    <xf numFmtId="0" fontId="2" fillId="0" borderId="1" xfId="29" applyFont="1" applyFill="1" applyBorder="1" applyAlignment="1" applyProtection="1">
      <alignment horizontal="left" vertical="top" wrapText="1"/>
    </xf>
    <xf numFmtId="1" fontId="3" fillId="0" borderId="0" xfId="30" applyNumberFormat="1" applyFont="1" applyFill="1" applyBorder="1" applyAlignment="1" applyProtection="1">
      <alignment horizontal="center"/>
    </xf>
    <xf numFmtId="4" fontId="4" fillId="0" borderId="0" xfId="29" applyNumberFormat="1" applyFont="1" applyFill="1" applyBorder="1" applyAlignment="1" applyProtection="1">
      <alignment horizontal="left" vertical="top" wrapText="1"/>
    </xf>
    <xf numFmtId="0" fontId="8" fillId="0" borderId="0" xfId="29" applyFont="1" applyFill="1" applyBorder="1" applyAlignment="1" applyProtection="1">
      <alignment vertical="top" wrapText="1"/>
    </xf>
    <xf numFmtId="0" fontId="8" fillId="0" borderId="2" xfId="29" applyFont="1" applyFill="1" applyBorder="1" applyAlignment="1" applyProtection="1">
      <alignment vertical="top" wrapText="1"/>
    </xf>
    <xf numFmtId="0" fontId="3" fillId="0" borderId="0" xfId="29" applyFont="1" applyFill="1" applyBorder="1" applyAlignment="1" applyProtection="1">
      <alignment horizontal="center" vertical="top"/>
    </xf>
    <xf numFmtId="0" fontId="3" fillId="0" borderId="0" xfId="29" applyFont="1" applyFill="1" applyAlignment="1" applyProtection="1">
      <alignment horizontal="center"/>
    </xf>
    <xf numFmtId="1" fontId="3" fillId="0" borderId="0" xfId="29" applyNumberFormat="1" applyFont="1" applyFill="1" applyAlignment="1" applyProtection="1">
      <alignment horizontal="center" vertical="top"/>
    </xf>
    <xf numFmtId="0" fontId="3" fillId="0" borderId="0" xfId="29" applyFont="1" applyFill="1" applyAlignment="1" applyProtection="1">
      <alignment vertical="top"/>
    </xf>
    <xf numFmtId="0" fontId="7" fillId="0" borderId="0" xfId="29" applyFont="1" applyFill="1" applyAlignment="1" applyProtection="1">
      <alignment vertical="top" wrapText="1"/>
    </xf>
    <xf numFmtId="1" fontId="13" fillId="0" borderId="1" xfId="29" applyNumberFormat="1" applyFont="1" applyFill="1" applyBorder="1" applyAlignment="1" applyProtection="1">
      <alignment horizontal="center" vertical="top"/>
    </xf>
    <xf numFmtId="1" fontId="3" fillId="0" borderId="1" xfId="29" applyNumberFormat="1" applyFont="1" applyFill="1" applyBorder="1" applyAlignment="1" applyProtection="1">
      <alignment horizontal="center" vertical="top"/>
    </xf>
    <xf numFmtId="0" fontId="3" fillId="0" borderId="1" xfId="29" applyFont="1" applyFill="1" applyBorder="1" applyAlignment="1" applyProtection="1">
      <alignment vertical="top" wrapText="1"/>
    </xf>
    <xf numFmtId="0" fontId="3" fillId="0" borderId="1" xfId="29" applyFont="1" applyFill="1" applyBorder="1" applyAlignment="1" applyProtection="1">
      <alignment horizontal="center"/>
    </xf>
    <xf numFmtId="1" fontId="13" fillId="0" borderId="0" xfId="29" applyNumberFormat="1" applyFont="1" applyFill="1" applyBorder="1" applyAlignment="1" applyProtection="1">
      <alignment horizontal="center" vertical="top"/>
    </xf>
    <xf numFmtId="0" fontId="3" fillId="0" borderId="0" xfId="29" applyFont="1" applyFill="1" applyBorder="1" applyAlignment="1" applyProtection="1">
      <alignment vertical="top" wrapText="1"/>
    </xf>
    <xf numFmtId="0" fontId="3" fillId="0" borderId="0" xfId="29" applyFont="1" applyFill="1" applyBorder="1" applyAlignment="1" applyProtection="1">
      <alignment horizontal="center"/>
    </xf>
    <xf numFmtId="1" fontId="8" fillId="0" borderId="0" xfId="29" applyNumberFormat="1" applyFont="1" applyFill="1" applyBorder="1" applyAlignment="1" applyProtection="1">
      <alignment horizontal="center" vertical="top"/>
    </xf>
    <xf numFmtId="0" fontId="8" fillId="0" borderId="0" xfId="29" applyFont="1" applyFill="1" applyBorder="1" applyAlignment="1" applyProtection="1">
      <alignment horizontal="center"/>
    </xf>
    <xf numFmtId="49" fontId="3" fillId="0" borderId="0" xfId="29" applyNumberFormat="1" applyFont="1" applyFill="1" applyBorder="1" applyAlignment="1" applyProtection="1">
      <alignment horizontal="center" vertical="top"/>
    </xf>
    <xf numFmtId="0" fontId="3" fillId="0" borderId="0" xfId="29" applyFont="1" applyFill="1" applyAlignment="1" applyProtection="1">
      <alignment horizontal="left" vertical="top" wrapText="1"/>
    </xf>
    <xf numFmtId="0" fontId="4" fillId="0" borderId="2" xfId="29" applyFont="1" applyFill="1" applyBorder="1" applyAlignment="1" applyProtection="1">
      <alignment vertical="top" wrapText="1"/>
    </xf>
    <xf numFmtId="0" fontId="3" fillId="0" borderId="0" xfId="29" applyFont="1" applyFill="1" applyAlignment="1" applyProtection="1">
      <alignment horizontal="center" wrapText="1"/>
    </xf>
    <xf numFmtId="4" fontId="3" fillId="0" borderId="0" xfId="29" applyNumberFormat="1" applyFont="1" applyFill="1" applyAlignment="1" applyProtection="1">
      <alignment horizontal="right"/>
    </xf>
    <xf numFmtId="4" fontId="3" fillId="0" borderId="1" xfId="29" applyNumberFormat="1" applyFont="1" applyFill="1" applyBorder="1" applyAlignment="1" applyProtection="1">
      <alignment horizontal="right"/>
    </xf>
    <xf numFmtId="4" fontId="3" fillId="0" borderId="0" xfId="29" applyNumberFormat="1" applyFont="1" applyFill="1" applyBorder="1" applyAlignment="1" applyProtection="1">
      <alignment horizontal="right"/>
    </xf>
    <xf numFmtId="1" fontId="2" fillId="0" borderId="1" xfId="29" applyNumberFormat="1" applyFont="1" applyFill="1" applyBorder="1" applyAlignment="1" applyProtection="1">
      <alignment horizontal="center" vertical="top"/>
    </xf>
    <xf numFmtId="0" fontId="4" fillId="0" borderId="0" xfId="29" applyFont="1" applyFill="1" applyBorder="1" applyAlignment="1" applyProtection="1">
      <alignment vertical="top" wrapText="1"/>
    </xf>
    <xf numFmtId="0" fontId="2" fillId="0" borderId="0" xfId="29" applyFont="1" applyFill="1" applyBorder="1" applyAlignment="1" applyProtection="1">
      <alignment horizontal="right" vertical="top"/>
    </xf>
    <xf numFmtId="1" fontId="3" fillId="0" borderId="0" xfId="29" applyNumberFormat="1" applyFont="1" applyFill="1" applyBorder="1" applyAlignment="1" applyProtection="1">
      <alignment horizontal="center" wrapText="1"/>
    </xf>
    <xf numFmtId="0" fontId="7" fillId="0" borderId="0" xfId="29" applyFont="1" applyFill="1" applyBorder="1" applyAlignment="1" applyProtection="1">
      <alignment vertical="top" wrapText="1"/>
    </xf>
    <xf numFmtId="1" fontId="3" fillId="0" borderId="0" xfId="29" applyNumberFormat="1" applyFont="1" applyFill="1" applyAlignment="1" applyProtection="1">
      <alignment horizontal="center" wrapText="1"/>
    </xf>
    <xf numFmtId="1" fontId="2" fillId="0" borderId="0" xfId="29" applyNumberFormat="1" applyFont="1" applyFill="1" applyAlignment="1" applyProtection="1">
      <alignment horizontal="right" vertical="top"/>
    </xf>
    <xf numFmtId="0" fontId="2" fillId="0" borderId="0" xfId="29" applyNumberFormat="1" applyFont="1" applyFill="1" applyBorder="1" applyAlignment="1" applyProtection="1">
      <alignment horizontal="left" vertical="top" wrapText="1"/>
    </xf>
    <xf numFmtId="0" fontId="5" fillId="0" borderId="0" xfId="29" applyFont="1" applyFill="1" applyAlignment="1" applyProtection="1">
      <alignment horizontal="left" vertical="top" wrapText="1"/>
    </xf>
    <xf numFmtId="4" fontId="4" fillId="0" borderId="0" xfId="29" applyNumberFormat="1" applyFont="1" applyFill="1" applyBorder="1" applyAlignment="1" applyProtection="1">
      <alignment vertical="top" wrapText="1"/>
    </xf>
    <xf numFmtId="1" fontId="10" fillId="0" borderId="0" xfId="29" applyNumberFormat="1" applyFont="1" applyFill="1" applyAlignment="1" applyProtection="1">
      <alignment horizontal="center" vertical="top"/>
    </xf>
    <xf numFmtId="49" fontId="10" fillId="0" borderId="0" xfId="29" applyNumberFormat="1" applyFont="1" applyFill="1" applyAlignment="1" applyProtection="1">
      <alignment horizontal="right" vertical="top"/>
    </xf>
    <xf numFmtId="1" fontId="10" fillId="0" borderId="0" xfId="29" applyNumberFormat="1" applyFont="1" applyFill="1" applyAlignment="1" applyProtection="1">
      <alignment horizontal="right" vertical="top"/>
    </xf>
    <xf numFmtId="1" fontId="4" fillId="0" borderId="0" xfId="29" applyNumberFormat="1" applyFont="1" applyFill="1" applyBorder="1" applyAlignment="1" applyProtection="1">
      <alignment horizontal="center" vertical="top"/>
    </xf>
    <xf numFmtId="0" fontId="3" fillId="0" borderId="0" xfId="29" applyFont="1" applyFill="1" applyBorder="1" applyAlignment="1" applyProtection="1">
      <alignment vertical="top"/>
    </xf>
    <xf numFmtId="0" fontId="8" fillId="0" borderId="0" xfId="29" applyFont="1" applyFill="1" applyBorder="1" applyAlignment="1" applyProtection="1">
      <alignment horizontal="center" vertical="top"/>
    </xf>
    <xf numFmtId="1" fontId="2" fillId="0" borderId="0" xfId="29" applyNumberFormat="1" applyFont="1" applyFill="1" applyAlignment="1" applyProtection="1">
      <alignment horizontal="center" vertical="top" wrapText="1"/>
    </xf>
    <xf numFmtId="0" fontId="3" fillId="0" borderId="0" xfId="29" applyFont="1" applyFill="1" applyAlignment="1" applyProtection="1">
      <alignment horizontal="center" vertical="top" wrapText="1"/>
    </xf>
    <xf numFmtId="0" fontId="3" fillId="0" borderId="0" xfId="29" applyFont="1" applyFill="1" applyAlignment="1" applyProtection="1">
      <alignment horizontal="justify" vertical="top" wrapText="1"/>
    </xf>
    <xf numFmtId="0" fontId="3" fillId="0" borderId="0" xfId="29" applyNumberFormat="1" applyFont="1" applyFill="1" applyAlignment="1" applyProtection="1">
      <alignment vertical="top" wrapText="1"/>
    </xf>
    <xf numFmtId="0" fontId="7" fillId="0" borderId="0" xfId="29" applyNumberFormat="1" applyFont="1" applyFill="1" applyAlignment="1" applyProtection="1">
      <alignment vertical="top" wrapText="1"/>
    </xf>
    <xf numFmtId="0" fontId="3" fillId="0" borderId="0" xfId="29" applyNumberFormat="1" applyFont="1" applyFill="1" applyBorder="1" applyAlignment="1" applyProtection="1">
      <alignment vertical="top" wrapText="1"/>
    </xf>
    <xf numFmtId="0" fontId="9" fillId="0" borderId="0" xfId="29" applyFont="1" applyFill="1" applyAlignment="1" applyProtection="1">
      <alignment vertical="top" wrapText="1"/>
    </xf>
    <xf numFmtId="0" fontId="2" fillId="0" borderId="0" xfId="8" applyFont="1" applyFill="1" applyAlignment="1" applyProtection="1">
      <alignment vertical="top" wrapText="1"/>
    </xf>
    <xf numFmtId="0" fontId="2" fillId="0" borderId="0" xfId="6" applyFont="1" applyFill="1" applyAlignment="1" applyProtection="1">
      <alignment vertical="top" wrapText="1"/>
    </xf>
    <xf numFmtId="0" fontId="2" fillId="0" borderId="0" xfId="7" applyFont="1" applyFill="1" applyAlignment="1" applyProtection="1">
      <alignment vertical="top" wrapText="1"/>
    </xf>
    <xf numFmtId="0" fontId="2" fillId="0" borderId="0" xfId="5" applyFont="1" applyFill="1" applyAlignment="1" applyProtection="1">
      <alignment vertical="top" wrapText="1"/>
    </xf>
    <xf numFmtId="0" fontId="2" fillId="0" borderId="0" xfId="29" applyFont="1" applyFill="1" applyAlignment="1" applyProtection="1">
      <alignment horizontal="right" vertical="top"/>
    </xf>
    <xf numFmtId="0" fontId="2" fillId="0" borderId="0" xfId="2" applyFont="1" applyFill="1" applyAlignment="1" applyProtection="1">
      <alignment horizontal="center" vertical="top"/>
    </xf>
    <xf numFmtId="0" fontId="2" fillId="0" borderId="0" xfId="3" applyFont="1" applyFill="1" applyAlignment="1" applyProtection="1">
      <alignment vertical="top" wrapText="1"/>
    </xf>
    <xf numFmtId="1" fontId="18" fillId="0" borderId="0" xfId="29" applyNumberFormat="1" applyFont="1" applyFill="1" applyBorder="1" applyAlignment="1" applyProtection="1">
      <alignment horizontal="right"/>
      <protection locked="0"/>
    </xf>
    <xf numFmtId="4" fontId="18" fillId="0" borderId="2" xfId="29" applyNumberFormat="1" applyFont="1" applyFill="1" applyBorder="1" applyAlignment="1" applyProtection="1">
      <alignment horizontal="center"/>
      <protection locked="0"/>
    </xf>
    <xf numFmtId="4" fontId="18" fillId="0" borderId="0" xfId="29" applyNumberFormat="1" applyFont="1" applyFill="1" applyAlignment="1" applyProtection="1">
      <alignment horizontal="center"/>
      <protection locked="0"/>
    </xf>
    <xf numFmtId="1" fontId="18" fillId="0" borderId="0" xfId="29" applyNumberFormat="1" applyFont="1" applyFill="1" applyBorder="1" applyAlignment="1" applyProtection="1">
      <alignment horizontal="center"/>
      <protection locked="0"/>
    </xf>
    <xf numFmtId="4" fontId="19" fillId="0" borderId="0" xfId="29" applyNumberFormat="1" applyFont="1" applyFill="1" applyAlignment="1" applyProtection="1">
      <alignment horizontal="center"/>
      <protection locked="0"/>
    </xf>
    <xf numFmtId="1" fontId="18" fillId="0" borderId="0" xfId="0" applyNumberFormat="1" applyFont="1" applyFill="1" applyBorder="1" applyAlignment="1" applyProtection="1">
      <alignment horizontal="center"/>
      <protection locked="0"/>
    </xf>
    <xf numFmtId="1" fontId="18" fillId="0" borderId="0" xfId="0" applyNumberFormat="1" applyFont="1" applyFill="1" applyBorder="1" applyAlignment="1" applyProtection="1">
      <alignment horizontal="left"/>
      <protection locked="0"/>
    </xf>
    <xf numFmtId="0" fontId="20" fillId="0" borderId="2" xfId="1" applyFont="1" applyFill="1" applyBorder="1" applyAlignment="1" applyProtection="1">
      <alignment horizontal="center"/>
      <protection locked="0"/>
    </xf>
    <xf numFmtId="4" fontId="20" fillId="0" borderId="0" xfId="1" applyNumberFormat="1" applyFont="1" applyFill="1" applyAlignment="1" applyProtection="1">
      <alignment horizontal="center"/>
      <protection locked="0"/>
    </xf>
    <xf numFmtId="4" fontId="20" fillId="0" borderId="1" xfId="1" applyNumberFormat="1" applyFont="1" applyFill="1" applyBorder="1" applyAlignment="1" applyProtection="1">
      <alignment horizontal="center"/>
      <protection locked="0"/>
    </xf>
    <xf numFmtId="0" fontId="18" fillId="0" borderId="2" xfId="29" applyFont="1" applyFill="1" applyBorder="1" applyAlignment="1" applyProtection="1">
      <alignment horizontal="center"/>
      <protection locked="0"/>
    </xf>
    <xf numFmtId="0" fontId="19" fillId="0" borderId="0" xfId="29" applyFont="1" applyFill="1" applyAlignment="1" applyProtection="1">
      <alignment horizontal="center"/>
      <protection locked="0"/>
    </xf>
    <xf numFmtId="4" fontId="18" fillId="0" borderId="1" xfId="29" applyNumberFormat="1" applyFont="1" applyFill="1" applyBorder="1" applyAlignment="1" applyProtection="1">
      <alignment horizontal="center"/>
      <protection locked="0"/>
    </xf>
    <xf numFmtId="4" fontId="19" fillId="0" borderId="3" xfId="29" applyNumberFormat="1" applyFont="1" applyFill="1" applyBorder="1" applyAlignment="1" applyProtection="1">
      <alignment horizontal="center"/>
      <protection locked="0"/>
    </xf>
    <xf numFmtId="4" fontId="19" fillId="0" borderId="1" xfId="29" applyNumberFormat="1" applyFont="1" applyFill="1" applyBorder="1" applyAlignment="1" applyProtection="1">
      <alignment horizontal="center"/>
      <protection locked="0"/>
    </xf>
    <xf numFmtId="4" fontId="18" fillId="0" borderId="0" xfId="29" applyNumberFormat="1" applyFont="1" applyFill="1" applyBorder="1" applyAlignment="1" applyProtection="1">
      <alignment horizontal="center"/>
      <protection locked="0"/>
    </xf>
    <xf numFmtId="0" fontId="18" fillId="0" borderId="0" xfId="29" applyFont="1" applyFill="1" applyBorder="1" applyAlignment="1" applyProtection="1">
      <alignment horizontal="center" vertical="top"/>
      <protection locked="0"/>
    </xf>
    <xf numFmtId="0" fontId="18" fillId="0" borderId="0" xfId="29" applyFont="1" applyFill="1" applyAlignment="1" applyProtection="1">
      <alignment horizontal="center"/>
      <protection locked="0"/>
    </xf>
    <xf numFmtId="0" fontId="18" fillId="0" borderId="0" xfId="29" applyFont="1" applyFill="1" applyBorder="1" applyAlignment="1" applyProtection="1">
      <alignment horizontal="center"/>
      <protection locked="0"/>
    </xf>
    <xf numFmtId="0" fontId="18" fillId="0" borderId="1" xfId="29" applyFont="1" applyFill="1" applyBorder="1" applyAlignment="1" applyProtection="1">
      <alignment horizontal="center"/>
      <protection locked="0"/>
    </xf>
    <xf numFmtId="0" fontId="19" fillId="0" borderId="0" xfId="29" applyFont="1" applyFill="1" applyBorder="1" applyAlignment="1" applyProtection="1">
      <alignment horizontal="center"/>
      <protection locked="0"/>
    </xf>
    <xf numFmtId="4" fontId="19" fillId="0" borderId="0" xfId="29" applyNumberFormat="1" applyFont="1" applyFill="1" applyBorder="1" applyAlignment="1" applyProtection="1">
      <alignment horizontal="center"/>
      <protection locked="0"/>
    </xf>
    <xf numFmtId="4" fontId="19" fillId="0" borderId="2" xfId="29" applyNumberFormat="1" applyFont="1" applyFill="1" applyBorder="1" applyAlignment="1" applyProtection="1">
      <alignment horizontal="center"/>
      <protection locked="0"/>
    </xf>
    <xf numFmtId="1" fontId="18" fillId="0" borderId="0" xfId="29" applyNumberFormat="1" applyFont="1" applyFill="1" applyAlignment="1" applyProtection="1">
      <alignment horizontal="center"/>
      <protection locked="0"/>
    </xf>
    <xf numFmtId="4" fontId="19" fillId="0" borderId="3" xfId="1" applyNumberFormat="1" applyFont="1" applyFill="1" applyBorder="1" applyAlignment="1" applyProtection="1">
      <alignment horizontal="center"/>
      <protection locked="0"/>
    </xf>
    <xf numFmtId="4" fontId="18" fillId="0" borderId="0" xfId="30" applyNumberFormat="1" applyFont="1" applyFill="1" applyBorder="1" applyAlignment="1" applyProtection="1">
      <alignment horizontal="center"/>
      <protection locked="0"/>
    </xf>
    <xf numFmtId="1" fontId="18" fillId="0" borderId="0" xfId="0" applyNumberFormat="1" applyFont="1" applyFill="1" applyBorder="1" applyAlignment="1" applyProtection="1">
      <protection locked="0"/>
    </xf>
    <xf numFmtId="4" fontId="18" fillId="0" borderId="1" xfId="0" applyNumberFormat="1" applyFont="1" applyFill="1" applyBorder="1" applyAlignment="1" applyProtection="1">
      <alignment horizontal="right"/>
      <protection locked="0"/>
    </xf>
    <xf numFmtId="4" fontId="18" fillId="0" borderId="0" xfId="0" applyNumberFormat="1" applyFont="1" applyFill="1" applyBorder="1" applyAlignment="1" applyProtection="1">
      <alignment horizontal="right"/>
      <protection locked="0"/>
    </xf>
    <xf numFmtId="4" fontId="18" fillId="0" borderId="0" xfId="1" applyNumberFormat="1" applyFont="1" applyFill="1" applyBorder="1" applyAlignment="1" applyProtection="1">
      <alignment horizontal="center"/>
      <protection locked="0"/>
    </xf>
    <xf numFmtId="0" fontId="19" fillId="0" borderId="1" xfId="29" applyFont="1" applyFill="1" applyBorder="1" applyAlignment="1" applyProtection="1">
      <alignment horizontal="center"/>
      <protection locked="0"/>
    </xf>
    <xf numFmtId="4" fontId="18" fillId="0" borderId="1" xfId="1" applyNumberFormat="1" applyFont="1" applyFill="1" applyBorder="1" applyAlignment="1" applyProtection="1">
      <alignment horizontal="center"/>
      <protection locked="0"/>
    </xf>
    <xf numFmtId="0" fontId="18" fillId="0" borderId="0" xfId="0" applyFont="1" applyFill="1" applyBorder="1" applyAlignment="1" applyProtection="1">
      <alignment horizontal="right" vertical="top"/>
      <protection locked="0"/>
    </xf>
    <xf numFmtId="4" fontId="18" fillId="0" borderId="0" xfId="29" applyNumberFormat="1" applyFont="1" applyFill="1" applyBorder="1" applyAlignment="1" applyProtection="1">
      <alignment horizontal="center" wrapText="1"/>
      <protection locked="0"/>
    </xf>
    <xf numFmtId="4" fontId="18" fillId="0" borderId="0" xfId="0" applyNumberFormat="1" applyFont="1" applyFill="1" applyBorder="1" applyAlignment="1" applyProtection="1">
      <alignment horizontal="center"/>
      <protection locked="0"/>
    </xf>
    <xf numFmtId="0" fontId="18" fillId="0" borderId="0" xfId="29" applyFont="1" applyFill="1" applyAlignment="1" applyProtection="1">
      <alignment horizontal="center" vertical="top"/>
      <protection locked="0"/>
    </xf>
    <xf numFmtId="1" fontId="4" fillId="0" borderId="1" xfId="29" applyNumberFormat="1" applyFont="1" applyFill="1" applyBorder="1" applyAlignment="1" applyProtection="1">
      <alignment horizontal="left" vertical="top"/>
    </xf>
  </cellXfs>
  <cellStyles count="31">
    <cellStyle name="Comma 2" xfId="9"/>
    <cellStyle name="Navadno" xfId="0" builtinId="0"/>
    <cellStyle name="Navadno 10" xfId="10"/>
    <cellStyle name="Navadno 11" xfId="11"/>
    <cellStyle name="Navadno 12" xfId="12"/>
    <cellStyle name="Navadno 13" xfId="13"/>
    <cellStyle name="Navadno 14" xfId="14"/>
    <cellStyle name="Navadno 2" xfId="15"/>
    <cellStyle name="Navadno 2 2" xfId="29"/>
    <cellStyle name="Navadno 3" xfId="16"/>
    <cellStyle name="Navadno 30" xfId="8"/>
    <cellStyle name="Navadno 31" xfId="6"/>
    <cellStyle name="Navadno 32" xfId="7"/>
    <cellStyle name="Navadno 33" xfId="17"/>
    <cellStyle name="Navadno 34" xfId="18"/>
    <cellStyle name="Navadno 35" xfId="5"/>
    <cellStyle name="Navadno 36" xfId="19"/>
    <cellStyle name="Navadno 41" xfId="20"/>
    <cellStyle name="Navadno 42" xfId="21"/>
    <cellStyle name="Navadno 43" xfId="22"/>
    <cellStyle name="Navadno 44" xfId="23"/>
    <cellStyle name="Navadno 46" xfId="24"/>
    <cellStyle name="Navadno 47" xfId="25"/>
    <cellStyle name="Navadno 50" xfId="2"/>
    <cellStyle name="Navadno 51" xfId="26"/>
    <cellStyle name="Navadno 52" xfId="4"/>
    <cellStyle name="Navadno 53" xfId="3"/>
    <cellStyle name="Navadno 6" xfId="27"/>
    <cellStyle name="Navadno 8" xfId="28"/>
    <cellStyle name="Normal 2" xfId="1"/>
    <cellStyle name="Vejica 2" xfId="30"/>
  </cellStyles>
  <dxfs count="78">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indexed="44"/>
        </patternFill>
      </fill>
    </dxf>
    <dxf>
      <fill>
        <patternFill>
          <bgColor theme="8" tint="0.59996337778862885"/>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indexed="44"/>
        </patternFill>
      </fill>
    </dxf>
    <dxf>
      <fill>
        <patternFill>
          <bgColor indexed="31"/>
        </patternFill>
      </fill>
    </dxf>
    <dxf>
      <fill>
        <patternFill>
          <bgColor theme="8" tint="0.59996337778862885"/>
        </patternFill>
      </fill>
    </dxf>
    <dxf>
      <fill>
        <patternFill>
          <bgColor indexed="4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349"/>
  <sheetViews>
    <sheetView tabSelected="1" view="pageBreakPreview" zoomScaleNormal="100" zoomScaleSheetLayoutView="100" workbookViewId="0">
      <pane ySplit="2" topLeftCell="A3" activePane="bottomLeft" state="frozen"/>
      <selection pane="bottomLeft" activeCell="E1" sqref="E1"/>
    </sheetView>
  </sheetViews>
  <sheetFormatPr defaultColWidth="9.140625" defaultRowHeight="12.75" outlineLevelRow="2" x14ac:dyDescent="0.2"/>
  <cols>
    <col min="1" max="1" width="5.85546875" style="114" customWidth="1"/>
    <col min="2" max="2" width="4.140625" style="57" customWidth="1"/>
    <col min="3" max="3" width="68.7109375" style="124" customWidth="1"/>
    <col min="4" max="4" width="5.85546875" style="125" customWidth="1"/>
    <col min="5" max="5" width="10.28515625" style="264" customWidth="1"/>
    <col min="6" max="6" width="6.140625" style="110" bestFit="1" customWidth="1"/>
    <col min="7" max="7" width="12.85546875" style="127" customWidth="1"/>
    <col min="8" max="8" width="2.140625" style="37" customWidth="1"/>
    <col min="9" max="16384" width="9.140625" style="37"/>
  </cols>
  <sheetData>
    <row r="1" spans="1:7" x14ac:dyDescent="0.2">
      <c r="B1" s="115"/>
      <c r="C1" s="298"/>
      <c r="D1" s="117" t="s">
        <v>657</v>
      </c>
      <c r="E1" s="262"/>
      <c r="F1" s="118"/>
      <c r="G1" s="60"/>
    </row>
    <row r="2" spans="1:7" x14ac:dyDescent="0.2">
      <c r="A2" s="119"/>
      <c r="B2" s="120"/>
      <c r="C2" s="116" t="s">
        <v>1001</v>
      </c>
      <c r="D2" s="121" t="s">
        <v>282</v>
      </c>
      <c r="E2" s="263" t="s">
        <v>281</v>
      </c>
      <c r="F2" s="123" t="s">
        <v>672</v>
      </c>
      <c r="G2" s="122" t="s">
        <v>673</v>
      </c>
    </row>
    <row r="3" spans="1:7" x14ac:dyDescent="0.2">
      <c r="A3" s="114" t="s">
        <v>656</v>
      </c>
    </row>
    <row r="5" spans="1:7" s="38" customFormat="1" x14ac:dyDescent="0.2">
      <c r="A5" s="114"/>
      <c r="B5" s="44"/>
      <c r="C5" s="128" t="s">
        <v>655</v>
      </c>
      <c r="D5" s="129"/>
      <c r="E5" s="265"/>
      <c r="F5" s="110"/>
      <c r="G5" s="130"/>
    </row>
    <row r="6" spans="1:7" s="38" customFormat="1" x14ac:dyDescent="0.2">
      <c r="A6" s="114"/>
      <c r="B6" s="44"/>
      <c r="C6" s="116" t="s">
        <v>654</v>
      </c>
      <c r="D6" s="129"/>
      <c r="E6" s="265"/>
      <c r="F6" s="110"/>
      <c r="G6" s="130"/>
    </row>
    <row r="7" spans="1:7" s="38" customFormat="1" outlineLevel="1" x14ac:dyDescent="0.2">
      <c r="A7" s="114"/>
      <c r="B7" s="116"/>
      <c r="C7" s="44"/>
      <c r="D7" s="129"/>
      <c r="E7" s="265"/>
      <c r="F7" s="110"/>
      <c r="G7" s="130"/>
    </row>
    <row r="8" spans="1:7" s="38" customFormat="1" outlineLevel="1" x14ac:dyDescent="0.2">
      <c r="A8" s="114"/>
      <c r="B8" s="116"/>
      <c r="C8" s="44"/>
      <c r="D8" s="129"/>
      <c r="E8" s="265"/>
      <c r="F8" s="110"/>
      <c r="G8" s="130"/>
    </row>
    <row r="9" spans="1:7" s="38" customFormat="1" outlineLevel="1" x14ac:dyDescent="0.2">
      <c r="A9" s="114"/>
      <c r="B9" s="116"/>
      <c r="C9" s="128" t="s">
        <v>653</v>
      </c>
      <c r="D9" s="129"/>
      <c r="E9" s="265"/>
      <c r="F9" s="110"/>
      <c r="G9" s="130"/>
    </row>
    <row r="10" spans="1:7" s="38" customFormat="1" outlineLevel="2" x14ac:dyDescent="0.2">
      <c r="A10" s="114"/>
      <c r="B10" s="116"/>
      <c r="C10" s="128"/>
      <c r="D10" s="129"/>
      <c r="E10" s="265"/>
      <c r="F10" s="110"/>
      <c r="G10" s="130"/>
    </row>
    <row r="11" spans="1:7" s="38" customFormat="1" outlineLevel="2" x14ac:dyDescent="0.2">
      <c r="A11" s="114"/>
      <c r="B11" s="131"/>
      <c r="C11" s="131" t="s">
        <v>674</v>
      </c>
      <c r="D11" s="129"/>
      <c r="E11" s="265"/>
      <c r="F11" s="110"/>
      <c r="G11" s="130"/>
    </row>
    <row r="12" spans="1:7" s="38" customFormat="1" outlineLevel="2" x14ac:dyDescent="0.2">
      <c r="A12" s="114"/>
      <c r="B12" s="131"/>
      <c r="C12" s="131"/>
      <c r="D12" s="129"/>
      <c r="E12" s="265"/>
      <c r="F12" s="110"/>
      <c r="G12" s="130"/>
    </row>
    <row r="13" spans="1:7" s="38" customFormat="1" outlineLevel="2" x14ac:dyDescent="0.2">
      <c r="A13" s="114"/>
      <c r="B13" s="44"/>
      <c r="C13" s="132" t="s">
        <v>675</v>
      </c>
      <c r="D13" s="129"/>
      <c r="E13" s="265"/>
      <c r="F13" s="110"/>
      <c r="G13" s="130"/>
    </row>
    <row r="14" spans="1:7" s="38" customFormat="1" outlineLevel="2" x14ac:dyDescent="0.2">
      <c r="A14" s="114"/>
      <c r="B14" s="133" t="s">
        <v>93</v>
      </c>
      <c r="C14" s="134" t="s">
        <v>676</v>
      </c>
      <c r="D14" s="129"/>
      <c r="E14" s="265"/>
      <c r="F14" s="110"/>
      <c r="G14" s="130"/>
    </row>
    <row r="15" spans="1:7" s="38" customFormat="1" outlineLevel="2" x14ac:dyDescent="0.2">
      <c r="A15" s="114"/>
      <c r="B15" s="133" t="s">
        <v>93</v>
      </c>
      <c r="C15" s="134" t="s">
        <v>677</v>
      </c>
      <c r="D15" s="129"/>
      <c r="E15" s="265"/>
      <c r="F15" s="110"/>
      <c r="G15" s="130"/>
    </row>
    <row r="16" spans="1:7" s="38" customFormat="1" outlineLevel="2" x14ac:dyDescent="0.2">
      <c r="A16" s="114"/>
      <c r="B16" s="133" t="s">
        <v>93</v>
      </c>
      <c r="C16" s="134" t="s">
        <v>678</v>
      </c>
      <c r="D16" s="129"/>
      <c r="E16" s="265"/>
      <c r="F16" s="110"/>
      <c r="G16" s="130"/>
    </row>
    <row r="17" spans="1:7" s="38" customFormat="1" outlineLevel="2" x14ac:dyDescent="0.2">
      <c r="A17" s="114"/>
      <c r="B17" s="133" t="s">
        <v>93</v>
      </c>
      <c r="C17" s="134" t="s">
        <v>679</v>
      </c>
      <c r="D17" s="129"/>
      <c r="E17" s="265"/>
      <c r="F17" s="110"/>
      <c r="G17" s="130"/>
    </row>
    <row r="18" spans="1:7" s="38" customFormat="1" outlineLevel="2" x14ac:dyDescent="0.2">
      <c r="A18" s="114"/>
      <c r="B18" s="133" t="s">
        <v>93</v>
      </c>
      <c r="C18" s="134" t="s">
        <v>680</v>
      </c>
      <c r="D18" s="129"/>
      <c r="E18" s="265"/>
      <c r="F18" s="110"/>
      <c r="G18" s="130"/>
    </row>
    <row r="19" spans="1:7" s="38" customFormat="1" outlineLevel="2" x14ac:dyDescent="0.2">
      <c r="A19" s="114"/>
      <c r="B19" s="133" t="s">
        <v>93</v>
      </c>
      <c r="C19" s="134" t="s">
        <v>681</v>
      </c>
      <c r="D19" s="129"/>
      <c r="E19" s="265"/>
      <c r="F19" s="110"/>
      <c r="G19" s="130"/>
    </row>
    <row r="20" spans="1:7" s="38" customFormat="1" outlineLevel="2" x14ac:dyDescent="0.2">
      <c r="A20" s="114"/>
      <c r="B20" s="133" t="s">
        <v>93</v>
      </c>
      <c r="C20" s="134" t="s">
        <v>682</v>
      </c>
      <c r="D20" s="129"/>
      <c r="E20" s="265"/>
      <c r="F20" s="110"/>
      <c r="G20" s="130"/>
    </row>
    <row r="21" spans="1:7" s="38" customFormat="1" outlineLevel="2" x14ac:dyDescent="0.2">
      <c r="A21" s="114"/>
      <c r="B21" s="133" t="s">
        <v>93</v>
      </c>
      <c r="C21" s="134" t="s">
        <v>683</v>
      </c>
      <c r="D21" s="129"/>
      <c r="E21" s="265"/>
      <c r="F21" s="110"/>
      <c r="G21" s="130"/>
    </row>
    <row r="22" spans="1:7" s="38" customFormat="1" outlineLevel="2" x14ac:dyDescent="0.2">
      <c r="A22" s="114"/>
      <c r="B22" s="133" t="s">
        <v>93</v>
      </c>
      <c r="C22" s="134" t="s">
        <v>684</v>
      </c>
      <c r="D22" s="129"/>
      <c r="E22" s="265"/>
      <c r="F22" s="110"/>
      <c r="G22" s="130"/>
    </row>
    <row r="23" spans="1:7" s="38" customFormat="1" outlineLevel="2" x14ac:dyDescent="0.2">
      <c r="A23" s="114"/>
      <c r="B23" s="133"/>
      <c r="C23" s="134"/>
      <c r="D23" s="129"/>
      <c r="E23" s="265"/>
      <c r="F23" s="110"/>
      <c r="G23" s="130"/>
    </row>
    <row r="24" spans="1:7" s="38" customFormat="1" outlineLevel="2" x14ac:dyDescent="0.2">
      <c r="A24" s="114"/>
      <c r="B24" s="133"/>
      <c r="C24" s="132" t="s">
        <v>685</v>
      </c>
      <c r="D24" s="129"/>
      <c r="E24" s="265"/>
      <c r="F24" s="110"/>
      <c r="G24" s="130"/>
    </row>
    <row r="25" spans="1:7" s="38" customFormat="1" outlineLevel="2" x14ac:dyDescent="0.2">
      <c r="A25" s="114"/>
      <c r="B25" s="133" t="s">
        <v>93</v>
      </c>
      <c r="C25" s="134" t="s">
        <v>676</v>
      </c>
      <c r="D25" s="129"/>
      <c r="E25" s="265"/>
      <c r="F25" s="110"/>
      <c r="G25" s="130"/>
    </row>
    <row r="26" spans="1:7" s="38" customFormat="1" outlineLevel="2" x14ac:dyDescent="0.2">
      <c r="A26" s="114"/>
      <c r="B26" s="133" t="s">
        <v>93</v>
      </c>
      <c r="C26" s="134" t="s">
        <v>686</v>
      </c>
      <c r="D26" s="129"/>
      <c r="E26" s="265"/>
      <c r="F26" s="110"/>
      <c r="G26" s="130"/>
    </row>
    <row r="27" spans="1:7" s="38" customFormat="1" outlineLevel="2" x14ac:dyDescent="0.2">
      <c r="A27" s="114"/>
      <c r="B27" s="133" t="s">
        <v>93</v>
      </c>
      <c r="C27" s="134" t="s">
        <v>681</v>
      </c>
      <c r="D27" s="129"/>
      <c r="E27" s="265"/>
      <c r="F27" s="110"/>
      <c r="G27" s="130"/>
    </row>
    <row r="28" spans="1:7" s="38" customFormat="1" outlineLevel="2" x14ac:dyDescent="0.2">
      <c r="A28" s="114"/>
      <c r="B28" s="134"/>
      <c r="C28" s="134"/>
      <c r="D28" s="129"/>
      <c r="E28" s="265"/>
      <c r="F28" s="110"/>
      <c r="G28" s="130"/>
    </row>
    <row r="29" spans="1:7" s="38" customFormat="1" outlineLevel="2" x14ac:dyDescent="0.2">
      <c r="A29" s="114"/>
      <c r="B29" s="134"/>
      <c r="C29" s="132" t="s">
        <v>687</v>
      </c>
      <c r="D29" s="129"/>
      <c r="E29" s="265"/>
      <c r="F29" s="110"/>
      <c r="G29" s="130"/>
    </row>
    <row r="30" spans="1:7" s="38" customFormat="1" outlineLevel="2" x14ac:dyDescent="0.2">
      <c r="A30" s="114"/>
      <c r="B30" s="133" t="s">
        <v>93</v>
      </c>
      <c r="C30" s="134" t="s">
        <v>688</v>
      </c>
      <c r="D30" s="129"/>
      <c r="E30" s="265"/>
      <c r="F30" s="110"/>
      <c r="G30" s="130"/>
    </row>
    <row r="31" spans="1:7" s="38" customFormat="1" outlineLevel="2" x14ac:dyDescent="0.2">
      <c r="A31" s="114"/>
      <c r="B31" s="133" t="s">
        <v>93</v>
      </c>
      <c r="C31" s="134" t="s">
        <v>689</v>
      </c>
      <c r="D31" s="129"/>
      <c r="E31" s="265"/>
      <c r="F31" s="110"/>
      <c r="G31" s="130"/>
    </row>
    <row r="32" spans="1:7" s="38" customFormat="1" outlineLevel="2" x14ac:dyDescent="0.2">
      <c r="A32" s="114"/>
      <c r="B32" s="133" t="s">
        <v>93</v>
      </c>
      <c r="C32" s="134" t="s">
        <v>690</v>
      </c>
      <c r="D32" s="129"/>
      <c r="E32" s="265"/>
      <c r="F32" s="110"/>
      <c r="G32" s="130"/>
    </row>
    <row r="33" spans="1:7" s="38" customFormat="1" outlineLevel="2" x14ac:dyDescent="0.2">
      <c r="A33" s="114"/>
      <c r="B33" s="133" t="s">
        <v>93</v>
      </c>
      <c r="C33" s="134" t="s">
        <v>691</v>
      </c>
      <c r="D33" s="129"/>
      <c r="E33" s="265"/>
      <c r="F33" s="110"/>
      <c r="G33" s="130"/>
    </row>
    <row r="34" spans="1:7" s="38" customFormat="1" outlineLevel="2" x14ac:dyDescent="0.2">
      <c r="A34" s="114"/>
      <c r="B34" s="134"/>
      <c r="C34" s="134"/>
      <c r="D34" s="129"/>
      <c r="E34" s="265"/>
      <c r="F34" s="110"/>
      <c r="G34" s="130"/>
    </row>
    <row r="35" spans="1:7" s="38" customFormat="1" outlineLevel="2" x14ac:dyDescent="0.2">
      <c r="A35" s="114"/>
      <c r="B35" s="134"/>
      <c r="C35" s="132" t="s">
        <v>692</v>
      </c>
      <c r="D35" s="129"/>
      <c r="E35" s="265"/>
      <c r="F35" s="110"/>
      <c r="G35" s="130"/>
    </row>
    <row r="36" spans="1:7" s="38" customFormat="1" outlineLevel="2" x14ac:dyDescent="0.2">
      <c r="A36" s="114"/>
      <c r="B36" s="133" t="s">
        <v>93</v>
      </c>
      <c r="C36" s="134" t="s">
        <v>693</v>
      </c>
      <c r="D36" s="129"/>
      <c r="E36" s="265"/>
      <c r="F36" s="110"/>
      <c r="G36" s="130"/>
    </row>
    <row r="37" spans="1:7" s="38" customFormat="1" outlineLevel="2" x14ac:dyDescent="0.2">
      <c r="A37" s="114"/>
      <c r="B37" s="133" t="s">
        <v>93</v>
      </c>
      <c r="C37" s="134" t="s">
        <v>694</v>
      </c>
      <c r="D37" s="129"/>
      <c r="E37" s="265"/>
      <c r="F37" s="110"/>
      <c r="G37" s="130"/>
    </row>
    <row r="38" spans="1:7" s="38" customFormat="1" outlineLevel="2" x14ac:dyDescent="0.2">
      <c r="A38" s="114"/>
      <c r="B38" s="133" t="s">
        <v>93</v>
      </c>
      <c r="C38" s="134" t="s">
        <v>695</v>
      </c>
      <c r="D38" s="129"/>
      <c r="E38" s="265"/>
      <c r="F38" s="110"/>
      <c r="G38" s="130"/>
    </row>
    <row r="39" spans="1:7" s="38" customFormat="1" outlineLevel="2" x14ac:dyDescent="0.2">
      <c r="A39" s="114"/>
      <c r="B39" s="134"/>
      <c r="C39" s="134"/>
      <c r="D39" s="129"/>
      <c r="E39" s="265"/>
      <c r="F39" s="110"/>
      <c r="G39" s="130"/>
    </row>
    <row r="40" spans="1:7" s="38" customFormat="1" outlineLevel="2" x14ac:dyDescent="0.2">
      <c r="A40" s="114"/>
      <c r="B40" s="134"/>
      <c r="C40" s="134"/>
      <c r="D40" s="129"/>
      <c r="E40" s="265"/>
      <c r="F40" s="110"/>
      <c r="G40" s="130"/>
    </row>
    <row r="41" spans="1:7" s="38" customFormat="1" outlineLevel="2" x14ac:dyDescent="0.2">
      <c r="A41" s="114"/>
      <c r="B41" s="131"/>
      <c r="C41" s="131" t="s">
        <v>696</v>
      </c>
      <c r="D41" s="129"/>
      <c r="E41" s="265"/>
      <c r="F41" s="110"/>
      <c r="G41" s="130"/>
    </row>
    <row r="42" spans="1:7" s="38" customFormat="1" outlineLevel="2" x14ac:dyDescent="0.2">
      <c r="A42" s="114"/>
      <c r="B42" s="131"/>
      <c r="C42" s="131"/>
      <c r="D42" s="129"/>
      <c r="E42" s="265"/>
      <c r="F42" s="110"/>
      <c r="G42" s="130"/>
    </row>
    <row r="43" spans="1:7" s="38" customFormat="1" outlineLevel="2" x14ac:dyDescent="0.2">
      <c r="A43" s="114"/>
      <c r="B43" s="131"/>
      <c r="C43" s="135" t="s">
        <v>675</v>
      </c>
      <c r="D43" s="129"/>
      <c r="E43" s="265"/>
      <c r="F43" s="110"/>
      <c r="G43" s="130"/>
    </row>
    <row r="44" spans="1:7" s="38" customFormat="1" outlineLevel="2" x14ac:dyDescent="0.2">
      <c r="A44" s="114"/>
      <c r="B44" s="133" t="s">
        <v>93</v>
      </c>
      <c r="C44" s="134" t="s">
        <v>697</v>
      </c>
      <c r="D44" s="129"/>
      <c r="E44" s="265"/>
      <c r="F44" s="110"/>
      <c r="G44" s="130"/>
    </row>
    <row r="45" spans="1:7" s="38" customFormat="1" outlineLevel="2" x14ac:dyDescent="0.2">
      <c r="A45" s="114"/>
      <c r="B45" s="133" t="s">
        <v>93</v>
      </c>
      <c r="C45" s="134" t="s">
        <v>698</v>
      </c>
      <c r="D45" s="129"/>
      <c r="E45" s="265"/>
      <c r="F45" s="110"/>
      <c r="G45" s="130"/>
    </row>
    <row r="46" spans="1:7" s="38" customFormat="1" outlineLevel="2" x14ac:dyDescent="0.2">
      <c r="A46" s="114"/>
      <c r="B46" s="133" t="s">
        <v>93</v>
      </c>
      <c r="C46" s="134" t="s">
        <v>699</v>
      </c>
      <c r="D46" s="129"/>
      <c r="E46" s="265"/>
      <c r="F46" s="110"/>
      <c r="G46" s="130"/>
    </row>
    <row r="47" spans="1:7" s="38" customFormat="1" outlineLevel="2" x14ac:dyDescent="0.2">
      <c r="A47" s="114"/>
      <c r="B47" s="133" t="s">
        <v>93</v>
      </c>
      <c r="C47" s="134" t="s">
        <v>700</v>
      </c>
      <c r="D47" s="129"/>
      <c r="E47" s="265"/>
      <c r="F47" s="110"/>
      <c r="G47" s="130"/>
    </row>
    <row r="48" spans="1:7" s="38" customFormat="1" outlineLevel="2" x14ac:dyDescent="0.2">
      <c r="A48" s="114"/>
      <c r="B48" s="133" t="s">
        <v>93</v>
      </c>
      <c r="C48" s="134" t="s">
        <v>701</v>
      </c>
      <c r="D48" s="129"/>
      <c r="E48" s="265"/>
      <c r="F48" s="110"/>
      <c r="G48" s="130"/>
    </row>
    <row r="49" spans="1:7" s="38" customFormat="1" outlineLevel="2" x14ac:dyDescent="0.2">
      <c r="A49" s="114"/>
      <c r="B49" s="133" t="s">
        <v>93</v>
      </c>
      <c r="C49" s="134" t="s">
        <v>702</v>
      </c>
      <c r="D49" s="129"/>
      <c r="E49" s="265"/>
      <c r="F49" s="110"/>
      <c r="G49" s="130"/>
    </row>
    <row r="50" spans="1:7" s="38" customFormat="1" outlineLevel="2" x14ac:dyDescent="0.2">
      <c r="A50" s="114"/>
      <c r="B50" s="133" t="s">
        <v>93</v>
      </c>
      <c r="C50" s="134" t="s">
        <v>703</v>
      </c>
      <c r="D50" s="129"/>
      <c r="E50" s="265"/>
      <c r="F50" s="110"/>
      <c r="G50" s="130"/>
    </row>
    <row r="51" spans="1:7" s="38" customFormat="1" outlineLevel="2" x14ac:dyDescent="0.2">
      <c r="A51" s="114"/>
      <c r="B51" s="133" t="s">
        <v>93</v>
      </c>
      <c r="C51" s="134" t="s">
        <v>704</v>
      </c>
      <c r="D51" s="129"/>
      <c r="E51" s="265"/>
      <c r="F51" s="110"/>
      <c r="G51" s="130"/>
    </row>
    <row r="52" spans="1:7" s="38" customFormat="1" outlineLevel="2" x14ac:dyDescent="0.2">
      <c r="A52" s="114"/>
      <c r="B52" s="133" t="s">
        <v>93</v>
      </c>
      <c r="C52" s="134" t="s">
        <v>705</v>
      </c>
      <c r="D52" s="129"/>
      <c r="E52" s="265"/>
      <c r="F52" s="110"/>
      <c r="G52" s="130"/>
    </row>
    <row r="53" spans="1:7" s="38" customFormat="1" outlineLevel="2" x14ac:dyDescent="0.2">
      <c r="A53" s="114"/>
      <c r="B53" s="133" t="s">
        <v>93</v>
      </c>
      <c r="C53" s="134" t="s">
        <v>706</v>
      </c>
      <c r="D53" s="129"/>
      <c r="E53" s="265"/>
      <c r="F53" s="110"/>
      <c r="G53" s="130"/>
    </row>
    <row r="54" spans="1:7" s="38" customFormat="1" outlineLevel="2" x14ac:dyDescent="0.2">
      <c r="A54" s="114"/>
      <c r="B54" s="133" t="s">
        <v>93</v>
      </c>
      <c r="C54" s="134" t="s">
        <v>707</v>
      </c>
      <c r="D54" s="129"/>
      <c r="E54" s="265"/>
      <c r="F54" s="110"/>
      <c r="G54" s="130"/>
    </row>
    <row r="55" spans="1:7" s="38" customFormat="1" outlineLevel="2" x14ac:dyDescent="0.2">
      <c r="A55" s="114"/>
      <c r="B55" s="133" t="s">
        <v>93</v>
      </c>
      <c r="C55" s="134" t="s">
        <v>708</v>
      </c>
      <c r="D55" s="129"/>
      <c r="E55" s="265"/>
      <c r="F55" s="110"/>
      <c r="G55" s="130"/>
    </row>
    <row r="56" spans="1:7" s="38" customFormat="1" outlineLevel="2" x14ac:dyDescent="0.2">
      <c r="A56" s="114"/>
      <c r="B56" s="134"/>
      <c r="C56" s="134"/>
      <c r="D56" s="129"/>
      <c r="E56" s="265"/>
      <c r="F56" s="110"/>
      <c r="G56" s="130"/>
    </row>
    <row r="57" spans="1:7" s="38" customFormat="1" outlineLevel="2" x14ac:dyDescent="0.2">
      <c r="A57" s="114"/>
      <c r="B57" s="134"/>
      <c r="C57" s="132" t="s">
        <v>685</v>
      </c>
      <c r="D57" s="129"/>
      <c r="E57" s="265"/>
      <c r="F57" s="110"/>
      <c r="G57" s="130"/>
    </row>
    <row r="58" spans="1:7" s="38" customFormat="1" outlineLevel="2" x14ac:dyDescent="0.2">
      <c r="A58" s="114"/>
      <c r="B58" s="133" t="s">
        <v>93</v>
      </c>
      <c r="C58" s="134" t="s">
        <v>697</v>
      </c>
      <c r="D58" s="129"/>
      <c r="E58" s="265"/>
      <c r="F58" s="110"/>
      <c r="G58" s="130"/>
    </row>
    <row r="59" spans="1:7" s="38" customFormat="1" outlineLevel="2" x14ac:dyDescent="0.2">
      <c r="A59" s="114"/>
      <c r="B59" s="133" t="s">
        <v>93</v>
      </c>
      <c r="C59" s="134" t="s">
        <v>701</v>
      </c>
      <c r="D59" s="129"/>
      <c r="E59" s="265"/>
      <c r="F59" s="110"/>
      <c r="G59" s="130"/>
    </row>
    <row r="60" spans="1:7" s="38" customFormat="1" outlineLevel="2" x14ac:dyDescent="0.2">
      <c r="A60" s="114"/>
      <c r="B60" s="133" t="s">
        <v>93</v>
      </c>
      <c r="C60" s="134" t="s">
        <v>703</v>
      </c>
      <c r="D60" s="129"/>
      <c r="E60" s="265"/>
      <c r="F60" s="110"/>
      <c r="G60" s="130"/>
    </row>
    <row r="61" spans="1:7" s="38" customFormat="1" outlineLevel="2" x14ac:dyDescent="0.2">
      <c r="A61" s="114"/>
      <c r="B61" s="133" t="s">
        <v>93</v>
      </c>
      <c r="C61" s="134" t="s">
        <v>704</v>
      </c>
      <c r="D61" s="129"/>
      <c r="E61" s="265"/>
      <c r="F61" s="110"/>
      <c r="G61" s="130"/>
    </row>
    <row r="62" spans="1:7" s="38" customFormat="1" outlineLevel="2" x14ac:dyDescent="0.2">
      <c r="A62" s="114"/>
      <c r="B62" s="133" t="s">
        <v>93</v>
      </c>
      <c r="C62" s="134" t="s">
        <v>707</v>
      </c>
      <c r="D62" s="129"/>
      <c r="E62" s="265"/>
      <c r="F62" s="110"/>
      <c r="G62" s="130"/>
    </row>
    <row r="63" spans="1:7" s="38" customFormat="1" outlineLevel="2" x14ac:dyDescent="0.2">
      <c r="A63" s="114"/>
      <c r="B63" s="134"/>
      <c r="C63" s="134"/>
      <c r="D63" s="129"/>
      <c r="E63" s="265"/>
      <c r="F63" s="110"/>
      <c r="G63" s="130"/>
    </row>
    <row r="64" spans="1:7" s="38" customFormat="1" outlineLevel="2" x14ac:dyDescent="0.2">
      <c r="A64" s="114"/>
      <c r="B64" s="134"/>
      <c r="C64" s="132" t="s">
        <v>687</v>
      </c>
      <c r="D64" s="129"/>
      <c r="E64" s="265"/>
      <c r="F64" s="110"/>
      <c r="G64" s="130"/>
    </row>
    <row r="65" spans="1:7" s="38" customFormat="1" outlineLevel="2" x14ac:dyDescent="0.2">
      <c r="A65" s="114"/>
      <c r="B65" s="133" t="s">
        <v>93</v>
      </c>
      <c r="C65" s="134" t="s">
        <v>709</v>
      </c>
      <c r="D65" s="129"/>
      <c r="E65" s="265"/>
      <c r="F65" s="110"/>
      <c r="G65" s="130"/>
    </row>
    <row r="66" spans="1:7" s="38" customFormat="1" outlineLevel="2" x14ac:dyDescent="0.2">
      <c r="A66" s="114"/>
      <c r="B66" s="133" t="s">
        <v>93</v>
      </c>
      <c r="C66" s="134" t="s">
        <v>710</v>
      </c>
      <c r="D66" s="129"/>
      <c r="E66" s="265"/>
      <c r="F66" s="110"/>
      <c r="G66" s="130"/>
    </row>
    <row r="67" spans="1:7" s="38" customFormat="1" outlineLevel="2" x14ac:dyDescent="0.2">
      <c r="A67" s="114"/>
      <c r="B67" s="133"/>
      <c r="C67" s="134"/>
      <c r="D67" s="129"/>
      <c r="E67" s="265"/>
      <c r="F67" s="110"/>
      <c r="G67" s="130"/>
    </row>
    <row r="68" spans="1:7" s="38" customFormat="1" outlineLevel="2" x14ac:dyDescent="0.2">
      <c r="A68" s="114"/>
      <c r="B68" s="133"/>
      <c r="C68" s="132" t="s">
        <v>692</v>
      </c>
      <c r="D68" s="129"/>
      <c r="E68" s="265"/>
      <c r="F68" s="110"/>
      <c r="G68" s="130"/>
    </row>
    <row r="69" spans="1:7" s="38" customFormat="1" outlineLevel="2" x14ac:dyDescent="0.2">
      <c r="A69" s="114"/>
      <c r="B69" s="133" t="s">
        <v>93</v>
      </c>
      <c r="C69" s="134" t="s">
        <v>711</v>
      </c>
      <c r="D69" s="129"/>
      <c r="E69" s="265"/>
      <c r="F69" s="110"/>
      <c r="G69" s="130"/>
    </row>
    <row r="70" spans="1:7" s="38" customFormat="1" outlineLevel="2" x14ac:dyDescent="0.2">
      <c r="A70" s="114"/>
      <c r="B70" s="133" t="s">
        <v>93</v>
      </c>
      <c r="C70" s="134" t="s">
        <v>712</v>
      </c>
      <c r="D70" s="129"/>
      <c r="E70" s="265"/>
      <c r="F70" s="110"/>
      <c r="G70" s="130"/>
    </row>
    <row r="71" spans="1:7" s="38" customFormat="1" outlineLevel="2" x14ac:dyDescent="0.2">
      <c r="A71" s="114"/>
      <c r="B71" s="133" t="s">
        <v>93</v>
      </c>
      <c r="C71" s="134" t="s">
        <v>713</v>
      </c>
      <c r="D71" s="129"/>
      <c r="E71" s="265"/>
      <c r="F71" s="110"/>
      <c r="G71" s="130"/>
    </row>
    <row r="72" spans="1:7" s="38" customFormat="1" outlineLevel="2" x14ac:dyDescent="0.2">
      <c r="A72" s="114"/>
      <c r="B72" s="133" t="s">
        <v>93</v>
      </c>
      <c r="C72" s="134" t="s">
        <v>714</v>
      </c>
      <c r="D72" s="129"/>
      <c r="E72" s="265"/>
      <c r="F72" s="110"/>
      <c r="G72" s="130"/>
    </row>
    <row r="73" spans="1:7" s="38" customFormat="1" outlineLevel="2" x14ac:dyDescent="0.2">
      <c r="A73" s="114"/>
      <c r="B73" s="133" t="s">
        <v>93</v>
      </c>
      <c r="C73" s="134" t="s">
        <v>715</v>
      </c>
      <c r="D73" s="129"/>
      <c r="E73" s="265"/>
      <c r="F73" s="110"/>
      <c r="G73" s="130"/>
    </row>
    <row r="74" spans="1:7" s="38" customFormat="1" outlineLevel="2" x14ac:dyDescent="0.2">
      <c r="A74" s="114"/>
      <c r="B74" s="133" t="s">
        <v>93</v>
      </c>
      <c r="C74" s="134" t="s">
        <v>716</v>
      </c>
      <c r="D74" s="129"/>
      <c r="E74" s="265"/>
      <c r="F74" s="110"/>
      <c r="G74" s="130"/>
    </row>
    <row r="75" spans="1:7" s="38" customFormat="1" outlineLevel="2" x14ac:dyDescent="0.2">
      <c r="A75" s="114"/>
      <c r="B75" s="133" t="s">
        <v>93</v>
      </c>
      <c r="C75" s="134" t="s">
        <v>717</v>
      </c>
      <c r="D75" s="129"/>
      <c r="E75" s="265"/>
      <c r="F75" s="110"/>
      <c r="G75" s="130"/>
    </row>
    <row r="76" spans="1:7" s="38" customFormat="1" outlineLevel="2" x14ac:dyDescent="0.2">
      <c r="A76" s="114"/>
      <c r="B76" s="134"/>
      <c r="C76" s="134"/>
      <c r="D76" s="129"/>
      <c r="E76" s="265"/>
      <c r="F76" s="110"/>
      <c r="G76" s="130"/>
    </row>
    <row r="77" spans="1:7" s="38" customFormat="1" outlineLevel="2" x14ac:dyDescent="0.2">
      <c r="A77" s="114"/>
      <c r="B77" s="134"/>
      <c r="C77" s="134"/>
      <c r="D77" s="129"/>
      <c r="E77" s="265"/>
      <c r="F77" s="110"/>
      <c r="G77" s="130"/>
    </row>
    <row r="78" spans="1:7" s="38" customFormat="1" outlineLevel="2" x14ac:dyDescent="0.2">
      <c r="A78" s="114"/>
      <c r="B78" s="131"/>
      <c r="C78" s="131" t="s">
        <v>718</v>
      </c>
      <c r="D78" s="129"/>
      <c r="E78" s="265"/>
      <c r="F78" s="110"/>
      <c r="G78" s="130"/>
    </row>
    <row r="79" spans="1:7" s="38" customFormat="1" outlineLevel="2" x14ac:dyDescent="0.2">
      <c r="A79" s="114"/>
      <c r="B79" s="131"/>
      <c r="C79" s="131"/>
      <c r="D79" s="129"/>
      <c r="E79" s="265"/>
      <c r="F79" s="110"/>
      <c r="G79" s="130"/>
    </row>
    <row r="80" spans="1:7" s="38" customFormat="1" outlineLevel="2" x14ac:dyDescent="0.2">
      <c r="A80" s="114"/>
      <c r="B80" s="131"/>
      <c r="C80" s="135" t="s">
        <v>675</v>
      </c>
      <c r="D80" s="129"/>
      <c r="E80" s="265"/>
      <c r="F80" s="110"/>
      <c r="G80" s="130"/>
    </row>
    <row r="81" spans="1:7" s="38" customFormat="1" outlineLevel="2" x14ac:dyDescent="0.2">
      <c r="A81" s="114"/>
      <c r="B81" s="133" t="s">
        <v>93</v>
      </c>
      <c r="C81" s="134" t="s">
        <v>719</v>
      </c>
      <c r="D81" s="129"/>
      <c r="E81" s="265"/>
      <c r="F81" s="110"/>
      <c r="G81" s="130"/>
    </row>
    <row r="82" spans="1:7" s="38" customFormat="1" outlineLevel="2" x14ac:dyDescent="0.2">
      <c r="A82" s="114"/>
      <c r="B82" s="133" t="s">
        <v>93</v>
      </c>
      <c r="C82" s="134" t="s">
        <v>720</v>
      </c>
      <c r="D82" s="129"/>
      <c r="E82" s="265"/>
      <c r="F82" s="110"/>
      <c r="G82" s="130"/>
    </row>
    <row r="83" spans="1:7" s="38" customFormat="1" outlineLevel="2" x14ac:dyDescent="0.2">
      <c r="A83" s="114"/>
      <c r="B83" s="133" t="s">
        <v>93</v>
      </c>
      <c r="C83" s="134" t="s">
        <v>721</v>
      </c>
      <c r="D83" s="129"/>
      <c r="E83" s="265"/>
      <c r="F83" s="110"/>
      <c r="G83" s="130"/>
    </row>
    <row r="84" spans="1:7" s="38" customFormat="1" outlineLevel="2" x14ac:dyDescent="0.2">
      <c r="A84" s="114"/>
      <c r="B84" s="133" t="s">
        <v>93</v>
      </c>
      <c r="C84" s="134" t="s">
        <v>722</v>
      </c>
      <c r="D84" s="129"/>
      <c r="E84" s="265"/>
      <c r="F84" s="110"/>
      <c r="G84" s="130"/>
    </row>
    <row r="85" spans="1:7" s="38" customFormat="1" outlineLevel="2" x14ac:dyDescent="0.2">
      <c r="A85" s="114"/>
      <c r="B85" s="133" t="s">
        <v>93</v>
      </c>
      <c r="C85" s="134" t="s">
        <v>723</v>
      </c>
      <c r="D85" s="129"/>
      <c r="E85" s="265"/>
      <c r="F85" s="110"/>
      <c r="G85" s="130"/>
    </row>
    <row r="86" spans="1:7" s="38" customFormat="1" outlineLevel="2" x14ac:dyDescent="0.2">
      <c r="A86" s="114"/>
      <c r="B86" s="133" t="s">
        <v>93</v>
      </c>
      <c r="C86" s="134" t="s">
        <v>724</v>
      </c>
      <c r="D86" s="129"/>
      <c r="E86" s="265"/>
      <c r="F86" s="110"/>
      <c r="G86" s="130"/>
    </row>
    <row r="87" spans="1:7" s="38" customFormat="1" outlineLevel="2" x14ac:dyDescent="0.2">
      <c r="A87" s="114"/>
      <c r="B87" s="133" t="s">
        <v>93</v>
      </c>
      <c r="C87" s="134" t="s">
        <v>725</v>
      </c>
      <c r="D87" s="129"/>
      <c r="E87" s="265"/>
      <c r="F87" s="110"/>
      <c r="G87" s="130"/>
    </row>
    <row r="88" spans="1:7" s="38" customFormat="1" outlineLevel="2" x14ac:dyDescent="0.2">
      <c r="A88" s="114"/>
      <c r="B88" s="133"/>
      <c r="C88" s="134"/>
      <c r="D88" s="129"/>
      <c r="E88" s="265"/>
      <c r="F88" s="110"/>
      <c r="G88" s="130"/>
    </row>
    <row r="89" spans="1:7" s="38" customFormat="1" outlineLevel="2" x14ac:dyDescent="0.2">
      <c r="A89" s="114"/>
      <c r="B89" s="133"/>
      <c r="C89" s="132" t="s">
        <v>685</v>
      </c>
      <c r="D89" s="129"/>
      <c r="E89" s="265"/>
      <c r="F89" s="110"/>
      <c r="G89" s="130"/>
    </row>
    <row r="90" spans="1:7" s="38" customFormat="1" outlineLevel="2" x14ac:dyDescent="0.2">
      <c r="A90" s="114"/>
      <c r="B90" s="133" t="s">
        <v>93</v>
      </c>
      <c r="C90" s="134" t="s">
        <v>726</v>
      </c>
      <c r="D90" s="129"/>
      <c r="E90" s="265"/>
      <c r="F90" s="110"/>
      <c r="G90" s="130"/>
    </row>
    <row r="91" spans="1:7" s="38" customFormat="1" outlineLevel="2" x14ac:dyDescent="0.2">
      <c r="A91" s="114"/>
      <c r="B91" s="133" t="s">
        <v>93</v>
      </c>
      <c r="C91" s="134" t="s">
        <v>727</v>
      </c>
      <c r="D91" s="129"/>
      <c r="E91" s="265"/>
      <c r="F91" s="110"/>
      <c r="G91" s="130"/>
    </row>
    <row r="92" spans="1:7" s="38" customFormat="1" ht="25.5" outlineLevel="2" x14ac:dyDescent="0.2">
      <c r="A92" s="114"/>
      <c r="B92" s="133" t="s">
        <v>93</v>
      </c>
      <c r="C92" s="134" t="s">
        <v>728</v>
      </c>
      <c r="D92" s="129"/>
      <c r="E92" s="265"/>
      <c r="F92" s="110"/>
      <c r="G92" s="130"/>
    </row>
    <row r="93" spans="1:7" s="38" customFormat="1" outlineLevel="2" x14ac:dyDescent="0.2">
      <c r="A93" s="114"/>
      <c r="B93" s="133" t="s">
        <v>93</v>
      </c>
      <c r="C93" s="134" t="s">
        <v>724</v>
      </c>
      <c r="D93" s="129"/>
      <c r="E93" s="265"/>
      <c r="F93" s="110"/>
      <c r="G93" s="130"/>
    </row>
    <row r="94" spans="1:7" s="38" customFormat="1" outlineLevel="2" x14ac:dyDescent="0.2">
      <c r="A94" s="114"/>
      <c r="B94" s="133" t="s">
        <v>93</v>
      </c>
      <c r="C94" s="134" t="s">
        <v>744</v>
      </c>
      <c r="D94" s="129"/>
      <c r="E94" s="265"/>
      <c r="F94" s="110"/>
      <c r="G94" s="130"/>
    </row>
    <row r="95" spans="1:7" s="38" customFormat="1" outlineLevel="2" x14ac:dyDescent="0.2">
      <c r="A95" s="114"/>
      <c r="B95" s="133" t="s">
        <v>93</v>
      </c>
      <c r="C95" s="134" t="s">
        <v>745</v>
      </c>
      <c r="D95" s="129"/>
      <c r="E95" s="265"/>
      <c r="F95" s="110"/>
      <c r="G95" s="130"/>
    </row>
    <row r="96" spans="1:7" s="38" customFormat="1" outlineLevel="2" x14ac:dyDescent="0.2">
      <c r="A96" s="114"/>
      <c r="B96" s="133" t="s">
        <v>93</v>
      </c>
      <c r="C96" s="134" t="s">
        <v>746</v>
      </c>
      <c r="D96" s="129"/>
      <c r="E96" s="265"/>
      <c r="F96" s="110"/>
      <c r="G96" s="130"/>
    </row>
    <row r="97" spans="1:7" s="38" customFormat="1" outlineLevel="2" x14ac:dyDescent="0.2">
      <c r="A97" s="114"/>
      <c r="B97" s="133"/>
      <c r="C97" s="134"/>
      <c r="D97" s="129"/>
      <c r="E97" s="265"/>
      <c r="F97" s="110"/>
      <c r="G97" s="130"/>
    </row>
    <row r="98" spans="1:7" s="38" customFormat="1" outlineLevel="2" x14ac:dyDescent="0.2">
      <c r="A98" s="114"/>
      <c r="B98" s="133"/>
      <c r="C98" s="132" t="s">
        <v>687</v>
      </c>
      <c r="D98" s="129"/>
      <c r="E98" s="265"/>
      <c r="F98" s="110"/>
      <c r="G98" s="130"/>
    </row>
    <row r="99" spans="1:7" s="38" customFormat="1" outlineLevel="2" x14ac:dyDescent="0.2">
      <c r="A99" s="114"/>
      <c r="B99" s="133" t="s">
        <v>93</v>
      </c>
      <c r="C99" s="134" t="s">
        <v>729</v>
      </c>
      <c r="D99" s="129"/>
      <c r="E99" s="265"/>
      <c r="F99" s="110"/>
      <c r="G99" s="130"/>
    </row>
    <row r="100" spans="1:7" s="38" customFormat="1" outlineLevel="2" x14ac:dyDescent="0.2">
      <c r="A100" s="114"/>
      <c r="B100" s="133" t="s">
        <v>93</v>
      </c>
      <c r="C100" s="134" t="s">
        <v>730</v>
      </c>
      <c r="D100" s="129"/>
      <c r="E100" s="265"/>
      <c r="F100" s="110"/>
      <c r="G100" s="130"/>
    </row>
    <row r="101" spans="1:7" s="38" customFormat="1" outlineLevel="2" x14ac:dyDescent="0.2">
      <c r="A101" s="114"/>
      <c r="B101" s="133" t="s">
        <v>93</v>
      </c>
      <c r="C101" s="134" t="s">
        <v>731</v>
      </c>
      <c r="D101" s="129"/>
      <c r="E101" s="265"/>
      <c r="F101" s="110"/>
      <c r="G101" s="130"/>
    </row>
    <row r="102" spans="1:7" s="38" customFormat="1" outlineLevel="2" x14ac:dyDescent="0.2">
      <c r="A102" s="114"/>
      <c r="B102" s="133" t="s">
        <v>93</v>
      </c>
      <c r="C102" s="134" t="s">
        <v>732</v>
      </c>
      <c r="D102" s="129"/>
      <c r="E102" s="265"/>
      <c r="F102" s="110"/>
      <c r="G102" s="130"/>
    </row>
    <row r="103" spans="1:7" s="38" customFormat="1" outlineLevel="2" x14ac:dyDescent="0.2">
      <c r="A103" s="114"/>
      <c r="B103" s="133" t="s">
        <v>93</v>
      </c>
      <c r="C103" s="134" t="s">
        <v>733</v>
      </c>
      <c r="D103" s="129"/>
      <c r="E103" s="265"/>
      <c r="F103" s="110"/>
      <c r="G103" s="130"/>
    </row>
    <row r="104" spans="1:7" s="38" customFormat="1" outlineLevel="2" x14ac:dyDescent="0.2">
      <c r="A104" s="114"/>
      <c r="B104" s="133"/>
      <c r="C104" s="134"/>
      <c r="D104" s="129"/>
      <c r="E104" s="265"/>
      <c r="F104" s="110"/>
      <c r="G104" s="130"/>
    </row>
    <row r="105" spans="1:7" s="38" customFormat="1" outlineLevel="2" x14ac:dyDescent="0.2">
      <c r="A105" s="114"/>
      <c r="B105" s="133"/>
      <c r="C105" s="132" t="s">
        <v>692</v>
      </c>
      <c r="D105" s="129"/>
      <c r="E105" s="265"/>
      <c r="F105" s="110"/>
      <c r="G105" s="130"/>
    </row>
    <row r="106" spans="1:7" s="38" customFormat="1" outlineLevel="2" x14ac:dyDescent="0.2">
      <c r="A106" s="114"/>
      <c r="B106" s="133" t="s">
        <v>93</v>
      </c>
      <c r="C106" s="134" t="s">
        <v>734</v>
      </c>
      <c r="D106" s="129"/>
      <c r="E106" s="265"/>
      <c r="F106" s="110"/>
      <c r="G106" s="130"/>
    </row>
    <row r="107" spans="1:7" s="38" customFormat="1" outlineLevel="2" x14ac:dyDescent="0.2">
      <c r="A107" s="114"/>
      <c r="B107" s="133" t="s">
        <v>93</v>
      </c>
      <c r="C107" s="134" t="s">
        <v>735</v>
      </c>
      <c r="D107" s="129"/>
      <c r="E107" s="265"/>
      <c r="F107" s="110"/>
      <c r="G107" s="130"/>
    </row>
    <row r="108" spans="1:7" s="38" customFormat="1" outlineLevel="2" x14ac:dyDescent="0.2">
      <c r="A108" s="114"/>
      <c r="B108" s="134"/>
      <c r="C108" s="134"/>
      <c r="D108" s="129"/>
      <c r="E108" s="265"/>
      <c r="F108" s="110"/>
      <c r="G108" s="130"/>
    </row>
    <row r="109" spans="1:7" s="38" customFormat="1" outlineLevel="2" x14ac:dyDescent="0.2">
      <c r="A109" s="114"/>
      <c r="B109" s="134"/>
      <c r="C109" s="134"/>
      <c r="D109" s="129"/>
      <c r="E109" s="265"/>
      <c r="F109" s="110"/>
      <c r="G109" s="130"/>
    </row>
    <row r="110" spans="1:7" s="38" customFormat="1" outlineLevel="2" x14ac:dyDescent="0.2">
      <c r="A110" s="114"/>
      <c r="B110" s="131"/>
      <c r="C110" s="131" t="s">
        <v>736</v>
      </c>
      <c r="D110" s="129"/>
      <c r="E110" s="265"/>
      <c r="F110" s="110"/>
      <c r="G110" s="130"/>
    </row>
    <row r="111" spans="1:7" s="38" customFormat="1" outlineLevel="2" x14ac:dyDescent="0.2">
      <c r="A111" s="114"/>
      <c r="B111" s="131"/>
      <c r="C111" s="131"/>
      <c r="D111" s="129"/>
      <c r="E111" s="265"/>
      <c r="F111" s="110"/>
      <c r="G111" s="130"/>
    </row>
    <row r="112" spans="1:7" s="38" customFormat="1" outlineLevel="2" x14ac:dyDescent="0.2">
      <c r="A112" s="114"/>
      <c r="B112" s="131"/>
      <c r="C112" s="135" t="s">
        <v>675</v>
      </c>
      <c r="D112" s="129"/>
      <c r="E112" s="265"/>
      <c r="F112" s="110"/>
      <c r="G112" s="130"/>
    </row>
    <row r="113" spans="1:7" s="38" customFormat="1" outlineLevel="2" x14ac:dyDescent="0.2">
      <c r="A113" s="114"/>
      <c r="B113" s="133" t="s">
        <v>93</v>
      </c>
      <c r="C113" s="134" t="s">
        <v>737</v>
      </c>
      <c r="D113" s="129"/>
      <c r="E113" s="265"/>
      <c r="F113" s="110"/>
      <c r="G113" s="130"/>
    </row>
    <row r="114" spans="1:7" s="38" customFormat="1" outlineLevel="2" x14ac:dyDescent="0.2">
      <c r="A114" s="114"/>
      <c r="B114" s="133" t="s">
        <v>93</v>
      </c>
      <c r="C114" s="134" t="s">
        <v>738</v>
      </c>
      <c r="D114" s="129"/>
      <c r="E114" s="265"/>
      <c r="F114" s="110"/>
      <c r="G114" s="130"/>
    </row>
    <row r="115" spans="1:7" s="38" customFormat="1" outlineLevel="2" x14ac:dyDescent="0.2">
      <c r="A115" s="114"/>
      <c r="B115" s="133" t="s">
        <v>93</v>
      </c>
      <c r="C115" s="134" t="s">
        <v>739</v>
      </c>
      <c r="D115" s="129"/>
      <c r="E115" s="265"/>
      <c r="F115" s="110"/>
      <c r="G115" s="130"/>
    </row>
    <row r="116" spans="1:7" s="38" customFormat="1" outlineLevel="2" x14ac:dyDescent="0.2">
      <c r="A116" s="114"/>
      <c r="B116" s="133" t="s">
        <v>93</v>
      </c>
      <c r="C116" s="134" t="s">
        <v>740</v>
      </c>
      <c r="D116" s="129"/>
      <c r="E116" s="265"/>
      <c r="F116" s="110"/>
      <c r="G116" s="130"/>
    </row>
    <row r="117" spans="1:7" s="38" customFormat="1" outlineLevel="2" x14ac:dyDescent="0.2">
      <c r="A117" s="114"/>
      <c r="B117" s="133"/>
      <c r="C117" s="134"/>
      <c r="D117" s="129"/>
      <c r="E117" s="265"/>
      <c r="F117" s="110"/>
      <c r="G117" s="130"/>
    </row>
    <row r="118" spans="1:7" s="38" customFormat="1" outlineLevel="2" x14ac:dyDescent="0.2">
      <c r="A118" s="114"/>
      <c r="B118" s="133"/>
      <c r="C118" s="132" t="s">
        <v>685</v>
      </c>
      <c r="D118" s="129"/>
      <c r="E118" s="265"/>
      <c r="F118" s="110"/>
      <c r="G118" s="130"/>
    </row>
    <row r="119" spans="1:7" s="38" customFormat="1" outlineLevel="2" x14ac:dyDescent="0.2">
      <c r="A119" s="114"/>
      <c r="B119" s="133" t="s">
        <v>93</v>
      </c>
      <c r="C119" s="134" t="s">
        <v>741</v>
      </c>
      <c r="D119" s="129"/>
      <c r="E119" s="265"/>
      <c r="F119" s="110"/>
      <c r="G119" s="130"/>
    </row>
    <row r="120" spans="1:7" s="38" customFormat="1" outlineLevel="2" x14ac:dyDescent="0.2">
      <c r="A120" s="114"/>
      <c r="B120" s="133" t="s">
        <v>93</v>
      </c>
      <c r="C120" s="134" t="s">
        <v>742</v>
      </c>
      <c r="D120" s="129"/>
      <c r="E120" s="265"/>
      <c r="F120" s="110"/>
      <c r="G120" s="130"/>
    </row>
    <row r="121" spans="1:7" s="38" customFormat="1" outlineLevel="2" x14ac:dyDescent="0.2">
      <c r="A121" s="114"/>
      <c r="B121" s="133" t="s">
        <v>93</v>
      </c>
      <c r="C121" s="134" t="s">
        <v>743</v>
      </c>
      <c r="D121" s="129"/>
      <c r="E121" s="265"/>
      <c r="F121" s="110"/>
      <c r="G121" s="130"/>
    </row>
    <row r="122" spans="1:7" s="38" customFormat="1" outlineLevel="2" x14ac:dyDescent="0.2">
      <c r="A122" s="114"/>
      <c r="B122" s="133"/>
      <c r="C122" s="134"/>
      <c r="D122" s="129"/>
      <c r="E122" s="265"/>
      <c r="F122" s="110"/>
      <c r="G122" s="130"/>
    </row>
    <row r="123" spans="1:7" s="38" customFormat="1" outlineLevel="2" x14ac:dyDescent="0.2">
      <c r="A123" s="114"/>
      <c r="B123" s="133"/>
      <c r="C123" s="132" t="s">
        <v>687</v>
      </c>
      <c r="D123" s="129"/>
      <c r="E123" s="265"/>
      <c r="F123" s="110"/>
      <c r="G123" s="130"/>
    </row>
    <row r="124" spans="1:7" s="38" customFormat="1" outlineLevel="2" x14ac:dyDescent="0.2">
      <c r="A124" s="114"/>
      <c r="B124" s="133" t="s">
        <v>93</v>
      </c>
      <c r="C124" s="134" t="s">
        <v>747</v>
      </c>
      <c r="D124" s="129"/>
      <c r="E124" s="265"/>
      <c r="F124" s="110"/>
      <c r="G124" s="130"/>
    </row>
    <row r="125" spans="1:7" s="38" customFormat="1" outlineLevel="2" x14ac:dyDescent="0.2">
      <c r="A125" s="114"/>
      <c r="B125" s="133" t="s">
        <v>93</v>
      </c>
      <c r="C125" s="134" t="s">
        <v>748</v>
      </c>
      <c r="D125" s="129"/>
      <c r="E125" s="265"/>
      <c r="F125" s="110"/>
      <c r="G125" s="130"/>
    </row>
    <row r="126" spans="1:7" s="38" customFormat="1" outlineLevel="2" x14ac:dyDescent="0.2">
      <c r="A126" s="114"/>
      <c r="B126" s="133"/>
      <c r="C126" s="134"/>
      <c r="D126" s="129"/>
      <c r="E126" s="265"/>
      <c r="F126" s="110"/>
      <c r="G126" s="130"/>
    </row>
    <row r="127" spans="1:7" s="38" customFormat="1" outlineLevel="2" x14ac:dyDescent="0.2">
      <c r="A127" s="114"/>
      <c r="B127" s="133"/>
      <c r="C127" s="132" t="s">
        <v>692</v>
      </c>
      <c r="D127" s="129"/>
      <c r="E127" s="265"/>
      <c r="F127" s="110"/>
      <c r="G127" s="130"/>
    </row>
    <row r="128" spans="1:7" s="38" customFormat="1" outlineLevel="2" x14ac:dyDescent="0.2">
      <c r="A128" s="114"/>
      <c r="B128" s="133" t="s">
        <v>93</v>
      </c>
      <c r="C128" s="134" t="s">
        <v>743</v>
      </c>
      <c r="D128" s="129"/>
      <c r="E128" s="265"/>
      <c r="F128" s="110"/>
      <c r="G128" s="130"/>
    </row>
    <row r="129" spans="1:7" s="38" customFormat="1" outlineLevel="2" x14ac:dyDescent="0.2">
      <c r="A129" s="114"/>
      <c r="B129" s="133" t="s">
        <v>93</v>
      </c>
      <c r="C129" s="134" t="s">
        <v>749</v>
      </c>
      <c r="D129" s="129"/>
      <c r="E129" s="265"/>
      <c r="F129" s="110"/>
      <c r="G129" s="130"/>
    </row>
    <row r="130" spans="1:7" s="38" customFormat="1" outlineLevel="2" x14ac:dyDescent="0.2">
      <c r="A130" s="114"/>
      <c r="B130" s="44"/>
      <c r="C130" s="44"/>
      <c r="D130" s="129"/>
      <c r="E130" s="265"/>
      <c r="F130" s="110"/>
      <c r="G130" s="130"/>
    </row>
    <row r="131" spans="1:7" s="38" customFormat="1" outlineLevel="2" x14ac:dyDescent="0.2">
      <c r="A131" s="114"/>
      <c r="B131" s="44"/>
      <c r="C131" s="44"/>
      <c r="D131" s="129"/>
      <c r="E131" s="265"/>
      <c r="F131" s="110"/>
      <c r="G131" s="130"/>
    </row>
    <row r="132" spans="1:7" s="38" customFormat="1" outlineLevel="2" x14ac:dyDescent="0.2">
      <c r="A132" s="114"/>
      <c r="B132" s="36"/>
      <c r="C132" s="36" t="s">
        <v>671</v>
      </c>
      <c r="D132" s="129"/>
      <c r="E132" s="265"/>
      <c r="F132" s="110"/>
      <c r="G132" s="130"/>
    </row>
    <row r="133" spans="1:7" s="38" customFormat="1" outlineLevel="2" x14ac:dyDescent="0.2">
      <c r="A133" s="114"/>
      <c r="B133" s="36"/>
      <c r="C133" s="36"/>
      <c r="D133" s="129"/>
      <c r="E133" s="265"/>
      <c r="F133" s="110"/>
      <c r="G133" s="130"/>
    </row>
    <row r="134" spans="1:7" s="38" customFormat="1" outlineLevel="2" x14ac:dyDescent="0.2">
      <c r="A134" s="114"/>
      <c r="B134" s="36"/>
      <c r="C134" s="106" t="s">
        <v>670</v>
      </c>
      <c r="D134" s="129"/>
      <c r="E134" s="265"/>
      <c r="F134" s="110"/>
      <c r="G134" s="130"/>
    </row>
    <row r="135" spans="1:7" s="38" customFormat="1" outlineLevel="2" x14ac:dyDescent="0.2">
      <c r="A135" s="114"/>
      <c r="B135" s="107" t="s">
        <v>93</v>
      </c>
      <c r="C135" s="108" t="s">
        <v>669</v>
      </c>
      <c r="D135" s="129"/>
      <c r="E135" s="265"/>
      <c r="F135" s="110"/>
      <c r="G135" s="130"/>
    </row>
    <row r="136" spans="1:7" s="38" customFormat="1" outlineLevel="2" x14ac:dyDescent="0.2">
      <c r="A136" s="114"/>
      <c r="B136" s="107" t="s">
        <v>93</v>
      </c>
      <c r="C136" s="108" t="s">
        <v>668</v>
      </c>
      <c r="D136" s="129"/>
      <c r="E136" s="265"/>
      <c r="F136" s="110"/>
      <c r="G136" s="130"/>
    </row>
    <row r="137" spans="1:7" s="38" customFormat="1" outlineLevel="2" x14ac:dyDescent="0.2">
      <c r="A137" s="114"/>
      <c r="B137" s="107" t="s">
        <v>93</v>
      </c>
      <c r="C137" s="108" t="s">
        <v>667</v>
      </c>
      <c r="D137" s="129"/>
      <c r="E137" s="265"/>
      <c r="F137" s="110"/>
      <c r="G137" s="130"/>
    </row>
    <row r="138" spans="1:7" s="38" customFormat="1" outlineLevel="2" x14ac:dyDescent="0.2">
      <c r="A138" s="114"/>
      <c r="B138" s="107" t="s">
        <v>93</v>
      </c>
      <c r="C138" s="108" t="s">
        <v>666</v>
      </c>
      <c r="D138" s="129"/>
      <c r="E138" s="265"/>
      <c r="F138" s="110"/>
      <c r="G138" s="130"/>
    </row>
    <row r="139" spans="1:7" s="38" customFormat="1" outlineLevel="2" x14ac:dyDescent="0.2">
      <c r="A139" s="114"/>
      <c r="B139" s="107" t="s">
        <v>93</v>
      </c>
      <c r="C139" s="108" t="s">
        <v>665</v>
      </c>
      <c r="D139" s="129"/>
      <c r="E139" s="265"/>
      <c r="F139" s="110"/>
      <c r="G139" s="130"/>
    </row>
    <row r="140" spans="1:7" s="38" customFormat="1" outlineLevel="2" x14ac:dyDescent="0.2">
      <c r="A140" s="114"/>
      <c r="B140" s="107" t="s">
        <v>93</v>
      </c>
      <c r="C140" s="108" t="s">
        <v>664</v>
      </c>
      <c r="D140" s="129"/>
      <c r="E140" s="265"/>
      <c r="F140" s="110"/>
      <c r="G140" s="130"/>
    </row>
    <row r="141" spans="1:7" s="38" customFormat="1" outlineLevel="2" x14ac:dyDescent="0.2">
      <c r="A141" s="114"/>
      <c r="B141" s="107" t="s">
        <v>93</v>
      </c>
      <c r="C141" s="108" t="s">
        <v>663</v>
      </c>
      <c r="D141" s="129"/>
      <c r="E141" s="265"/>
      <c r="F141" s="110"/>
      <c r="G141" s="130"/>
    </row>
    <row r="142" spans="1:7" s="38" customFormat="1" outlineLevel="2" x14ac:dyDescent="0.2">
      <c r="A142" s="114"/>
      <c r="B142" s="107" t="s">
        <v>93</v>
      </c>
      <c r="C142" s="108" t="s">
        <v>662</v>
      </c>
      <c r="D142" s="129"/>
      <c r="E142" s="265"/>
      <c r="F142" s="110"/>
      <c r="G142" s="130"/>
    </row>
    <row r="143" spans="1:7" s="38" customFormat="1" outlineLevel="2" x14ac:dyDescent="0.2">
      <c r="A143" s="114"/>
      <c r="B143" s="107" t="s">
        <v>93</v>
      </c>
      <c r="C143" s="108" t="s">
        <v>661</v>
      </c>
      <c r="D143" s="129"/>
      <c r="E143" s="265"/>
      <c r="F143" s="110"/>
      <c r="G143" s="130"/>
    </row>
    <row r="144" spans="1:7" s="38" customFormat="1" outlineLevel="2" x14ac:dyDescent="0.2">
      <c r="A144" s="114"/>
      <c r="B144" s="107" t="s">
        <v>93</v>
      </c>
      <c r="C144" s="108" t="s">
        <v>660</v>
      </c>
      <c r="D144" s="129"/>
      <c r="E144" s="265"/>
      <c r="F144" s="110"/>
      <c r="G144" s="130"/>
    </row>
    <row r="145" spans="1:7" s="38" customFormat="1" outlineLevel="2" x14ac:dyDescent="0.2">
      <c r="A145" s="114"/>
      <c r="B145" s="107" t="s">
        <v>93</v>
      </c>
      <c r="C145" s="108" t="s">
        <v>659</v>
      </c>
      <c r="D145" s="129"/>
      <c r="E145" s="265"/>
      <c r="F145" s="110"/>
      <c r="G145" s="130"/>
    </row>
    <row r="146" spans="1:7" s="38" customFormat="1" outlineLevel="1" x14ac:dyDescent="0.2">
      <c r="A146" s="114"/>
      <c r="B146" s="44"/>
      <c r="C146" s="44"/>
      <c r="D146" s="129"/>
      <c r="E146" s="265"/>
      <c r="F146" s="110"/>
      <c r="G146" s="130"/>
    </row>
    <row r="147" spans="1:7" s="38" customFormat="1" outlineLevel="1" x14ac:dyDescent="0.2">
      <c r="A147" s="114"/>
      <c r="B147" s="116"/>
      <c r="C147" s="115"/>
      <c r="D147" s="129"/>
      <c r="E147" s="265"/>
      <c r="F147" s="110"/>
      <c r="G147" s="130"/>
    </row>
    <row r="148" spans="1:7" s="38" customFormat="1" outlineLevel="1" x14ac:dyDescent="0.2">
      <c r="A148" s="114"/>
      <c r="B148" s="136" t="s">
        <v>124</v>
      </c>
      <c r="C148" s="137"/>
      <c r="D148" s="138"/>
      <c r="E148" s="266"/>
      <c r="F148" s="110"/>
      <c r="G148" s="130"/>
    </row>
    <row r="149" spans="1:7" customFormat="1" ht="15" outlineLevel="2" x14ac:dyDescent="0.25">
      <c r="A149" s="39"/>
      <c r="B149" s="40" t="s">
        <v>93</v>
      </c>
      <c r="C149" s="41" t="s">
        <v>750</v>
      </c>
      <c r="D149" s="67"/>
      <c r="E149" s="267"/>
      <c r="F149" s="139"/>
      <c r="G149" s="140"/>
    </row>
    <row r="150" spans="1:7" customFormat="1" ht="15" outlineLevel="2" x14ac:dyDescent="0.25">
      <c r="A150" s="39"/>
      <c r="B150" s="40" t="s">
        <v>93</v>
      </c>
      <c r="C150" s="41" t="s">
        <v>751</v>
      </c>
      <c r="D150" s="67"/>
      <c r="E150" s="267"/>
      <c r="F150" s="139"/>
      <c r="G150" s="140"/>
    </row>
    <row r="151" spans="1:7" customFormat="1" ht="15" outlineLevel="2" x14ac:dyDescent="0.25">
      <c r="A151" s="39"/>
      <c r="B151" s="40"/>
      <c r="C151" s="41" t="s">
        <v>752</v>
      </c>
      <c r="D151" s="67"/>
      <c r="E151" s="267"/>
      <c r="F151" s="139"/>
      <c r="G151" s="140"/>
    </row>
    <row r="152" spans="1:7" s="38" customFormat="1" outlineLevel="2" x14ac:dyDescent="0.2">
      <c r="A152" s="114"/>
      <c r="B152" s="141" t="s">
        <v>93</v>
      </c>
      <c r="C152" s="115" t="s">
        <v>652</v>
      </c>
      <c r="D152" s="138"/>
      <c r="E152" s="266"/>
      <c r="F152" s="110"/>
      <c r="G152" s="130"/>
    </row>
    <row r="153" spans="1:7" s="38" customFormat="1" outlineLevel="2" x14ac:dyDescent="0.2">
      <c r="A153" s="114"/>
      <c r="B153" s="142"/>
      <c r="C153" s="115" t="s">
        <v>651</v>
      </c>
      <c r="D153" s="138"/>
      <c r="E153" s="266"/>
      <c r="F153" s="110"/>
      <c r="G153" s="130"/>
    </row>
    <row r="154" spans="1:7" s="38" customFormat="1" outlineLevel="2" x14ac:dyDescent="0.2">
      <c r="A154" s="114"/>
      <c r="B154" s="141" t="s">
        <v>93</v>
      </c>
      <c r="C154" s="143" t="s">
        <v>650</v>
      </c>
      <c r="D154" s="125"/>
      <c r="E154" s="266"/>
      <c r="F154" s="110"/>
      <c r="G154" s="130"/>
    </row>
    <row r="155" spans="1:7" s="38" customFormat="1" outlineLevel="2" x14ac:dyDescent="0.2">
      <c r="A155" s="114"/>
      <c r="B155" s="141" t="s">
        <v>93</v>
      </c>
      <c r="C155" s="143" t="s">
        <v>649</v>
      </c>
      <c r="D155" s="125"/>
      <c r="E155" s="266"/>
      <c r="F155" s="110"/>
      <c r="G155" s="130"/>
    </row>
    <row r="156" spans="1:7" s="38" customFormat="1" outlineLevel="2" x14ac:dyDescent="0.2">
      <c r="A156" s="114"/>
      <c r="B156" s="141" t="s">
        <v>93</v>
      </c>
      <c r="C156" s="45" t="s">
        <v>648</v>
      </c>
      <c r="D156" s="125"/>
      <c r="E156" s="266"/>
      <c r="F156" s="110"/>
      <c r="G156" s="130"/>
    </row>
    <row r="157" spans="1:7" customFormat="1" ht="15" outlineLevel="2" x14ac:dyDescent="0.25">
      <c r="A157" s="39"/>
      <c r="B157" s="40" t="s">
        <v>93</v>
      </c>
      <c r="C157" s="42" t="s">
        <v>753</v>
      </c>
      <c r="D157" s="67"/>
      <c r="E157" s="267"/>
      <c r="F157" s="139"/>
      <c r="G157" s="140"/>
    </row>
    <row r="158" spans="1:7" customFormat="1" ht="15" outlineLevel="2" x14ac:dyDescent="0.25">
      <c r="A158" s="39"/>
      <c r="B158" s="40" t="s">
        <v>93</v>
      </c>
      <c r="C158" s="43" t="s">
        <v>754</v>
      </c>
      <c r="D158" s="67"/>
      <c r="E158" s="267"/>
      <c r="F158" s="139"/>
      <c r="G158" s="140"/>
    </row>
    <row r="159" spans="1:7" customFormat="1" ht="15" outlineLevel="2" x14ac:dyDescent="0.25">
      <c r="A159" s="39"/>
      <c r="B159" s="40"/>
      <c r="C159" s="43" t="s">
        <v>755</v>
      </c>
      <c r="D159" s="67"/>
      <c r="E159" s="267"/>
      <c r="F159" s="139"/>
      <c r="G159" s="140"/>
    </row>
    <row r="160" spans="1:7" customFormat="1" ht="15" outlineLevel="2" x14ac:dyDescent="0.25">
      <c r="A160" s="39"/>
      <c r="B160" s="40" t="s">
        <v>93</v>
      </c>
      <c r="C160" s="42" t="s">
        <v>756</v>
      </c>
      <c r="D160" s="67"/>
      <c r="E160" s="267"/>
      <c r="F160" s="139"/>
      <c r="G160" s="140"/>
    </row>
    <row r="161" spans="1:7" s="38" customFormat="1" outlineLevel="2" x14ac:dyDescent="0.2">
      <c r="A161" s="114"/>
      <c r="B161" s="40" t="s">
        <v>93</v>
      </c>
      <c r="C161" s="101" t="s">
        <v>987</v>
      </c>
      <c r="D161" s="125"/>
      <c r="E161" s="266"/>
      <c r="F161" s="110"/>
      <c r="G161" s="130"/>
    </row>
    <row r="162" spans="1:7" s="38" customFormat="1" outlineLevel="1" x14ac:dyDescent="0.2">
      <c r="A162" s="114"/>
      <c r="B162" s="141"/>
      <c r="C162" s="45"/>
      <c r="D162" s="125"/>
      <c r="E162" s="266"/>
      <c r="F162" s="110"/>
      <c r="G162" s="130"/>
    </row>
    <row r="163" spans="1:7" s="38" customFormat="1" outlineLevel="1" x14ac:dyDescent="0.2">
      <c r="A163" s="114"/>
      <c r="B163" s="141"/>
      <c r="C163" s="45"/>
      <c r="D163" s="125"/>
      <c r="E163" s="266"/>
      <c r="F163" s="110"/>
      <c r="G163" s="130"/>
    </row>
    <row r="164" spans="1:7" s="38" customFormat="1" outlineLevel="1" x14ac:dyDescent="0.2">
      <c r="A164" s="114"/>
      <c r="B164" s="144" t="s">
        <v>647</v>
      </c>
      <c r="C164" s="142"/>
      <c r="D164" s="129"/>
      <c r="E164" s="265"/>
      <c r="F164" s="110"/>
      <c r="G164" s="130"/>
    </row>
    <row r="165" spans="1:7" s="38" customFormat="1" outlineLevel="2" x14ac:dyDescent="0.2">
      <c r="A165" s="114"/>
      <c r="B165" s="144"/>
      <c r="C165" s="142"/>
      <c r="D165" s="129"/>
      <c r="E165" s="265"/>
      <c r="F165" s="110"/>
      <c r="G165" s="130"/>
    </row>
    <row r="166" spans="1:7" s="38" customFormat="1" outlineLevel="2" x14ac:dyDescent="0.2">
      <c r="A166" s="114"/>
      <c r="B166" s="141" t="s">
        <v>93</v>
      </c>
      <c r="C166" s="115" t="s">
        <v>646</v>
      </c>
      <c r="D166" s="129"/>
      <c r="E166" s="265"/>
      <c r="F166" s="110"/>
      <c r="G166" s="130"/>
    </row>
    <row r="167" spans="1:7" s="38" customFormat="1" outlineLevel="2" x14ac:dyDescent="0.2">
      <c r="A167" s="114"/>
      <c r="B167" s="141" t="s">
        <v>93</v>
      </c>
      <c r="C167" s="115" t="s">
        <v>645</v>
      </c>
      <c r="D167" s="129"/>
      <c r="E167" s="265"/>
      <c r="F167" s="110"/>
      <c r="G167" s="130"/>
    </row>
    <row r="168" spans="1:7" s="38" customFormat="1" outlineLevel="2" x14ac:dyDescent="0.2">
      <c r="A168" s="114"/>
      <c r="B168" s="141" t="s">
        <v>93</v>
      </c>
      <c r="C168" s="115" t="s">
        <v>644</v>
      </c>
      <c r="D168" s="129"/>
      <c r="E168" s="265"/>
      <c r="F168" s="110"/>
      <c r="G168" s="130"/>
    </row>
    <row r="169" spans="1:7" s="38" customFormat="1" outlineLevel="2" x14ac:dyDescent="0.2">
      <c r="A169" s="114"/>
      <c r="B169" s="141" t="s">
        <v>93</v>
      </c>
      <c r="C169" s="115" t="s">
        <v>643</v>
      </c>
      <c r="D169" s="129"/>
      <c r="E169" s="265"/>
      <c r="F169" s="110"/>
      <c r="G169" s="130"/>
    </row>
    <row r="170" spans="1:7" s="38" customFormat="1" outlineLevel="2" x14ac:dyDescent="0.2">
      <c r="A170" s="114"/>
      <c r="B170" s="141"/>
      <c r="C170" s="115" t="s">
        <v>642</v>
      </c>
      <c r="D170" s="129"/>
      <c r="E170" s="265"/>
      <c r="F170" s="110"/>
      <c r="G170" s="130"/>
    </row>
    <row r="171" spans="1:7" s="38" customFormat="1" outlineLevel="2" x14ac:dyDescent="0.2">
      <c r="A171" s="114"/>
      <c r="B171" s="141" t="s">
        <v>93</v>
      </c>
      <c r="C171" s="143" t="s">
        <v>641</v>
      </c>
      <c r="D171" s="129"/>
      <c r="E171" s="265"/>
      <c r="F171" s="110"/>
      <c r="G171" s="130"/>
    </row>
    <row r="172" spans="1:7" s="38" customFormat="1" outlineLevel="2" x14ac:dyDescent="0.2">
      <c r="A172" s="114"/>
      <c r="B172" s="44" t="s">
        <v>93</v>
      </c>
      <c r="C172" s="45" t="s">
        <v>640</v>
      </c>
      <c r="D172" s="129"/>
      <c r="E172" s="265"/>
      <c r="F172" s="110"/>
      <c r="G172" s="130"/>
    </row>
    <row r="173" spans="1:7" s="38" customFormat="1" outlineLevel="2" x14ac:dyDescent="0.2">
      <c r="A173" s="114"/>
      <c r="B173" s="141" t="s">
        <v>93</v>
      </c>
      <c r="C173" s="143" t="s">
        <v>639</v>
      </c>
      <c r="D173" s="129"/>
      <c r="E173" s="265"/>
      <c r="F173" s="110"/>
      <c r="G173" s="130"/>
    </row>
    <row r="174" spans="1:7" customFormat="1" ht="15" outlineLevel="2" x14ac:dyDescent="0.25">
      <c r="A174" s="39"/>
      <c r="B174" s="40" t="s">
        <v>93</v>
      </c>
      <c r="C174" s="41" t="s">
        <v>757</v>
      </c>
      <c r="D174" s="67"/>
      <c r="E174" s="267"/>
      <c r="F174" s="139"/>
      <c r="G174" s="140"/>
    </row>
    <row r="175" spans="1:7" s="38" customFormat="1" outlineLevel="2" x14ac:dyDescent="0.2">
      <c r="A175" s="114"/>
      <c r="B175" s="145" t="s">
        <v>93</v>
      </c>
      <c r="C175" s="143" t="s">
        <v>638</v>
      </c>
      <c r="D175" s="129"/>
      <c r="E175" s="265"/>
      <c r="F175" s="110"/>
      <c r="G175" s="130"/>
    </row>
    <row r="176" spans="1:7" s="38" customFormat="1" outlineLevel="2" x14ac:dyDescent="0.2">
      <c r="A176" s="114"/>
      <c r="B176" s="141" t="s">
        <v>93</v>
      </c>
      <c r="C176" s="143" t="s">
        <v>637</v>
      </c>
      <c r="D176" s="129"/>
      <c r="E176" s="265"/>
      <c r="F176" s="110"/>
      <c r="G176" s="130"/>
    </row>
    <row r="177" spans="1:7" s="38" customFormat="1" outlineLevel="2" x14ac:dyDescent="0.2">
      <c r="A177" s="114"/>
      <c r="B177" s="141" t="s">
        <v>93</v>
      </c>
      <c r="C177" s="143" t="s">
        <v>636</v>
      </c>
      <c r="D177" s="129"/>
      <c r="E177" s="265"/>
      <c r="F177" s="110"/>
      <c r="G177" s="130"/>
    </row>
    <row r="178" spans="1:7" s="38" customFormat="1" outlineLevel="2" x14ac:dyDescent="0.2">
      <c r="A178" s="114"/>
      <c r="B178" s="141" t="s">
        <v>93</v>
      </c>
      <c r="C178" s="143" t="s">
        <v>635</v>
      </c>
      <c r="D178" s="129"/>
      <c r="E178" s="265"/>
      <c r="F178" s="110"/>
      <c r="G178" s="130"/>
    </row>
    <row r="179" spans="1:7" s="38" customFormat="1" outlineLevel="2" x14ac:dyDescent="0.2">
      <c r="A179" s="114"/>
      <c r="B179" s="141"/>
      <c r="C179" s="143" t="s">
        <v>634</v>
      </c>
      <c r="D179" s="129"/>
      <c r="E179" s="265"/>
      <c r="F179" s="110"/>
      <c r="G179" s="130"/>
    </row>
    <row r="180" spans="1:7" s="38" customFormat="1" outlineLevel="2" x14ac:dyDescent="0.2">
      <c r="A180" s="114"/>
      <c r="B180" s="141"/>
      <c r="C180" s="143" t="s">
        <v>633</v>
      </c>
      <c r="D180" s="129"/>
      <c r="E180" s="265"/>
      <c r="F180" s="110"/>
      <c r="G180" s="130"/>
    </row>
    <row r="181" spans="1:7" s="38" customFormat="1" outlineLevel="2" x14ac:dyDescent="0.2">
      <c r="A181" s="114"/>
      <c r="B181" s="141" t="s">
        <v>93</v>
      </c>
      <c r="C181" s="143" t="s">
        <v>632</v>
      </c>
      <c r="D181" s="129"/>
      <c r="E181" s="265"/>
      <c r="F181" s="110"/>
      <c r="G181" s="130"/>
    </row>
    <row r="182" spans="1:7" s="38" customFormat="1" outlineLevel="2" x14ac:dyDescent="0.2">
      <c r="A182" s="114"/>
      <c r="B182" s="141" t="s">
        <v>93</v>
      </c>
      <c r="C182" s="143" t="s">
        <v>631</v>
      </c>
      <c r="D182" s="129"/>
      <c r="E182" s="265"/>
      <c r="F182" s="110"/>
      <c r="G182" s="130"/>
    </row>
    <row r="183" spans="1:7" s="38" customFormat="1" outlineLevel="2" x14ac:dyDescent="0.2">
      <c r="A183" s="114"/>
      <c r="B183" s="141" t="s">
        <v>93</v>
      </c>
      <c r="C183" s="143" t="s">
        <v>630</v>
      </c>
      <c r="D183" s="129"/>
      <c r="E183" s="265"/>
      <c r="F183" s="110"/>
      <c r="G183" s="130"/>
    </row>
    <row r="184" spans="1:7" s="38" customFormat="1" outlineLevel="2" x14ac:dyDescent="0.2">
      <c r="A184" s="114"/>
      <c r="B184" s="57" t="s">
        <v>93</v>
      </c>
      <c r="C184" s="143" t="s">
        <v>629</v>
      </c>
      <c r="D184" s="129"/>
      <c r="E184" s="265"/>
      <c r="F184" s="110"/>
      <c r="G184" s="130"/>
    </row>
    <row r="185" spans="1:7" s="38" customFormat="1" outlineLevel="2" x14ac:dyDescent="0.2">
      <c r="A185" s="114"/>
      <c r="B185" s="57" t="s">
        <v>93</v>
      </c>
      <c r="C185" s="115" t="s">
        <v>628</v>
      </c>
      <c r="D185" s="129"/>
      <c r="E185" s="265"/>
      <c r="F185" s="110"/>
      <c r="G185" s="130"/>
    </row>
    <row r="186" spans="1:7" s="38" customFormat="1" outlineLevel="2" x14ac:dyDescent="0.2">
      <c r="A186" s="114"/>
      <c r="B186" s="57"/>
      <c r="C186" s="115" t="s">
        <v>627</v>
      </c>
      <c r="D186" s="129"/>
      <c r="E186" s="265"/>
      <c r="F186" s="110"/>
      <c r="G186" s="130"/>
    </row>
    <row r="187" spans="1:7" s="38" customFormat="1" outlineLevel="2" x14ac:dyDescent="0.2">
      <c r="A187" s="114"/>
      <c r="B187" s="57" t="s">
        <v>93</v>
      </c>
      <c r="C187" s="115" t="s">
        <v>626</v>
      </c>
      <c r="D187" s="129"/>
      <c r="E187" s="265"/>
      <c r="F187" s="110"/>
      <c r="G187" s="130"/>
    </row>
    <row r="188" spans="1:7" s="38" customFormat="1" outlineLevel="2" x14ac:dyDescent="0.2">
      <c r="A188" s="114"/>
      <c r="B188" s="57"/>
      <c r="C188" s="45" t="s">
        <v>625</v>
      </c>
      <c r="D188" s="129"/>
      <c r="E188" s="265"/>
      <c r="F188" s="110"/>
      <c r="G188" s="130"/>
    </row>
    <row r="189" spans="1:7" s="38" customFormat="1" outlineLevel="2" x14ac:dyDescent="0.2">
      <c r="A189" s="114"/>
      <c r="B189" s="57"/>
      <c r="C189" s="45" t="s">
        <v>624</v>
      </c>
      <c r="D189" s="129"/>
      <c r="E189" s="265"/>
      <c r="F189" s="110"/>
      <c r="G189" s="130"/>
    </row>
    <row r="190" spans="1:7" s="38" customFormat="1" outlineLevel="2" x14ac:dyDescent="0.2">
      <c r="A190" s="114"/>
      <c r="B190" s="57" t="s">
        <v>93</v>
      </c>
      <c r="C190" s="146" t="s">
        <v>623</v>
      </c>
      <c r="D190" s="129"/>
      <c r="E190" s="265"/>
      <c r="F190" s="110"/>
      <c r="G190" s="130"/>
    </row>
    <row r="191" spans="1:7" s="38" customFormat="1" outlineLevel="2" x14ac:dyDescent="0.2">
      <c r="A191" s="114"/>
      <c r="B191" s="116"/>
      <c r="C191" s="146" t="s">
        <v>622</v>
      </c>
      <c r="D191" s="129"/>
      <c r="E191" s="265"/>
      <c r="F191" s="110"/>
      <c r="G191" s="130"/>
    </row>
    <row r="192" spans="1:7" s="38" customFormat="1" outlineLevel="2" x14ac:dyDescent="0.2">
      <c r="A192" s="114"/>
      <c r="B192" s="141" t="s">
        <v>93</v>
      </c>
      <c r="C192" s="143" t="s">
        <v>621</v>
      </c>
      <c r="D192" s="129"/>
      <c r="E192" s="265"/>
      <c r="F192" s="110"/>
      <c r="G192" s="130"/>
    </row>
    <row r="193" spans="1:7" s="38" customFormat="1" outlineLevel="2" x14ac:dyDescent="0.2">
      <c r="A193" s="114"/>
      <c r="B193" s="141"/>
      <c r="C193" s="143" t="s">
        <v>620</v>
      </c>
      <c r="D193" s="129"/>
      <c r="E193" s="265"/>
      <c r="F193" s="110"/>
      <c r="G193" s="130"/>
    </row>
    <row r="194" spans="1:7" s="38" customFormat="1" outlineLevel="2" x14ac:dyDescent="0.2">
      <c r="A194" s="114"/>
      <c r="B194" s="141"/>
      <c r="C194" s="143" t="s">
        <v>619</v>
      </c>
      <c r="D194" s="129"/>
      <c r="E194" s="265"/>
      <c r="F194" s="110"/>
      <c r="G194" s="130"/>
    </row>
    <row r="195" spans="1:7" s="38" customFormat="1" outlineLevel="2" x14ac:dyDescent="0.2">
      <c r="A195" s="114"/>
      <c r="B195" s="116"/>
      <c r="C195" s="146"/>
      <c r="D195" s="129"/>
      <c r="E195" s="265"/>
      <c r="F195" s="110"/>
      <c r="G195" s="130"/>
    </row>
    <row r="196" spans="1:7" s="38" customFormat="1" outlineLevel="1" x14ac:dyDescent="0.2">
      <c r="A196" s="114"/>
      <c r="B196" s="116"/>
      <c r="C196" s="44"/>
      <c r="D196" s="129"/>
      <c r="E196" s="265"/>
      <c r="F196" s="110"/>
      <c r="G196" s="130"/>
    </row>
    <row r="197" spans="1:7" s="38" customFormat="1" outlineLevel="1" x14ac:dyDescent="0.2">
      <c r="A197" s="114"/>
      <c r="B197" s="136" t="s">
        <v>618</v>
      </c>
      <c r="C197" s="142"/>
      <c r="D197" s="126"/>
      <c r="E197" s="264"/>
      <c r="F197" s="147"/>
      <c r="G197" s="130"/>
    </row>
    <row r="198" spans="1:7" s="38" customFormat="1" outlineLevel="2" x14ac:dyDescent="0.2">
      <c r="A198" s="114"/>
      <c r="B198" s="136"/>
      <c r="C198" s="142"/>
      <c r="D198" s="126"/>
      <c r="E198" s="264"/>
      <c r="F198" s="147"/>
      <c r="G198" s="130"/>
    </row>
    <row r="199" spans="1:7" s="38" customFormat="1" outlineLevel="2" x14ac:dyDescent="0.2">
      <c r="A199" s="114"/>
      <c r="B199" s="141" t="s">
        <v>93</v>
      </c>
      <c r="C199" s="143" t="s">
        <v>617</v>
      </c>
      <c r="D199" s="126"/>
      <c r="E199" s="264"/>
      <c r="F199" s="147"/>
      <c r="G199" s="130"/>
    </row>
    <row r="200" spans="1:7" s="38" customFormat="1" outlineLevel="2" x14ac:dyDescent="0.2">
      <c r="A200" s="114"/>
      <c r="B200" s="57" t="s">
        <v>93</v>
      </c>
      <c r="C200" s="143" t="s">
        <v>616</v>
      </c>
      <c r="D200" s="126"/>
      <c r="E200" s="264"/>
      <c r="F200" s="147"/>
      <c r="G200" s="130"/>
    </row>
    <row r="201" spans="1:7" s="38" customFormat="1" outlineLevel="2" x14ac:dyDescent="0.2">
      <c r="A201" s="114"/>
      <c r="B201" s="137" t="s">
        <v>93</v>
      </c>
      <c r="C201" s="143" t="s">
        <v>615</v>
      </c>
      <c r="D201" s="126"/>
      <c r="E201" s="264"/>
      <c r="F201" s="147"/>
      <c r="G201" s="130"/>
    </row>
    <row r="202" spans="1:7" s="38" customFormat="1" outlineLevel="2" x14ac:dyDescent="0.2">
      <c r="A202" s="114"/>
      <c r="B202" s="46" t="s">
        <v>93</v>
      </c>
      <c r="C202" s="42" t="s">
        <v>614</v>
      </c>
      <c r="D202" s="126"/>
      <c r="E202" s="264"/>
      <c r="F202" s="147"/>
      <c r="G202" s="130"/>
    </row>
    <row r="203" spans="1:7" s="38" customFormat="1" outlineLevel="2" x14ac:dyDescent="0.2">
      <c r="A203" s="114"/>
      <c r="B203" s="46"/>
      <c r="C203" s="42" t="s">
        <v>758</v>
      </c>
      <c r="D203" s="126"/>
      <c r="E203" s="264"/>
      <c r="F203" s="147"/>
      <c r="G203" s="130"/>
    </row>
    <row r="204" spans="1:7" s="38" customFormat="1" outlineLevel="2" x14ac:dyDescent="0.2">
      <c r="A204" s="114"/>
      <c r="B204" s="46"/>
      <c r="C204" s="42" t="s">
        <v>613</v>
      </c>
      <c r="D204" s="126"/>
      <c r="E204" s="264"/>
      <c r="F204" s="147"/>
      <c r="G204" s="130"/>
    </row>
    <row r="205" spans="1:7" s="38" customFormat="1" outlineLevel="1" x14ac:dyDescent="0.2">
      <c r="A205" s="114"/>
      <c r="B205" s="148"/>
      <c r="C205" s="143"/>
      <c r="D205" s="126"/>
      <c r="E205" s="264"/>
      <c r="F205" s="147"/>
      <c r="G205" s="130"/>
    </row>
    <row r="206" spans="1:7" s="38" customFormat="1" outlineLevel="1" x14ac:dyDescent="0.2">
      <c r="A206" s="114"/>
      <c r="B206" s="149" t="s">
        <v>612</v>
      </c>
      <c r="C206" s="45"/>
      <c r="D206" s="125"/>
      <c r="E206" s="265"/>
      <c r="F206" s="147"/>
      <c r="G206" s="130"/>
    </row>
    <row r="207" spans="1:7" s="38" customFormat="1" outlineLevel="1" x14ac:dyDescent="0.2">
      <c r="A207" s="114"/>
      <c r="B207" s="45"/>
      <c r="C207" s="45"/>
      <c r="D207" s="125"/>
      <c r="E207" s="265"/>
      <c r="F207" s="147"/>
      <c r="G207" s="130"/>
    </row>
    <row r="208" spans="1:7" s="38" customFormat="1" outlineLevel="2" x14ac:dyDescent="0.2">
      <c r="A208" s="114"/>
      <c r="B208" s="141" t="s">
        <v>93</v>
      </c>
      <c r="C208" s="45" t="s">
        <v>611</v>
      </c>
      <c r="D208" s="125"/>
      <c r="E208" s="265"/>
      <c r="F208" s="147"/>
      <c r="G208" s="130"/>
    </row>
    <row r="209" spans="1:7" s="38" customFormat="1" outlineLevel="2" x14ac:dyDescent="0.2">
      <c r="A209" s="114"/>
      <c r="B209" s="141" t="s">
        <v>93</v>
      </c>
      <c r="C209" s="45" t="s">
        <v>610</v>
      </c>
      <c r="D209" s="125"/>
      <c r="E209" s="265"/>
      <c r="F209" s="147"/>
      <c r="G209" s="130"/>
    </row>
    <row r="210" spans="1:7" s="38" customFormat="1" outlineLevel="2" x14ac:dyDescent="0.2">
      <c r="A210" s="114"/>
      <c r="B210" s="141"/>
      <c r="C210" s="45" t="s">
        <v>609</v>
      </c>
      <c r="D210" s="125"/>
      <c r="E210" s="265"/>
      <c r="F210" s="147"/>
      <c r="G210" s="130"/>
    </row>
    <row r="211" spans="1:7" s="38" customFormat="1" outlineLevel="2" x14ac:dyDescent="0.2">
      <c r="A211" s="114"/>
      <c r="B211" s="141" t="s">
        <v>93</v>
      </c>
      <c r="C211" s="45" t="s">
        <v>608</v>
      </c>
      <c r="D211" s="125"/>
      <c r="E211" s="265"/>
      <c r="F211" s="147"/>
      <c r="G211" s="130"/>
    </row>
    <row r="212" spans="1:7" s="38" customFormat="1" outlineLevel="2" x14ac:dyDescent="0.2">
      <c r="A212" s="114"/>
      <c r="B212" s="45"/>
      <c r="C212" s="45" t="s">
        <v>607</v>
      </c>
      <c r="D212" s="125"/>
      <c r="E212" s="265"/>
      <c r="F212" s="147"/>
      <c r="G212" s="130"/>
    </row>
    <row r="213" spans="1:7" s="38" customFormat="1" outlineLevel="2" x14ac:dyDescent="0.2">
      <c r="A213" s="114"/>
      <c r="B213" s="141" t="s">
        <v>93</v>
      </c>
      <c r="C213" s="45" t="s">
        <v>606</v>
      </c>
      <c r="D213" s="125"/>
      <c r="E213" s="265"/>
      <c r="F213" s="147"/>
      <c r="G213" s="130"/>
    </row>
    <row r="214" spans="1:7" s="38" customFormat="1" outlineLevel="2" x14ac:dyDescent="0.2">
      <c r="A214" s="114"/>
      <c r="B214" s="44" t="s">
        <v>93</v>
      </c>
      <c r="C214" s="45" t="s">
        <v>605</v>
      </c>
      <c r="D214" s="125"/>
      <c r="E214" s="265"/>
      <c r="F214" s="147"/>
      <c r="G214" s="130"/>
    </row>
    <row r="215" spans="1:7" s="38" customFormat="1" outlineLevel="2" x14ac:dyDescent="0.2">
      <c r="A215" s="114"/>
      <c r="B215" s="141" t="s">
        <v>93</v>
      </c>
      <c r="C215" s="45" t="s">
        <v>604</v>
      </c>
      <c r="D215" s="125"/>
      <c r="E215" s="265"/>
      <c r="F215" s="147"/>
      <c r="G215" s="130"/>
    </row>
    <row r="216" spans="1:7" customFormat="1" ht="15" outlineLevel="2" x14ac:dyDescent="0.25">
      <c r="A216" s="39"/>
      <c r="B216" s="40" t="s">
        <v>93</v>
      </c>
      <c r="C216" s="42" t="s">
        <v>759</v>
      </c>
      <c r="D216" s="67"/>
      <c r="E216" s="268"/>
      <c r="F216" s="139"/>
      <c r="G216" s="140"/>
    </row>
    <row r="217" spans="1:7" customFormat="1" ht="15" outlineLevel="2" x14ac:dyDescent="0.25">
      <c r="A217" s="39"/>
      <c r="B217" s="40"/>
      <c r="C217" s="42" t="s">
        <v>760</v>
      </c>
      <c r="D217" s="67"/>
      <c r="E217" s="268"/>
      <c r="F217" s="139"/>
      <c r="G217" s="140"/>
    </row>
    <row r="218" spans="1:7" s="38" customFormat="1" outlineLevel="2" x14ac:dyDescent="0.2">
      <c r="A218" s="114"/>
      <c r="B218" s="141" t="s">
        <v>93</v>
      </c>
      <c r="C218" s="45" t="s">
        <v>603</v>
      </c>
      <c r="D218" s="125"/>
      <c r="E218" s="265"/>
      <c r="F218" s="147"/>
      <c r="G218" s="130"/>
    </row>
    <row r="219" spans="1:7" s="38" customFormat="1" outlineLevel="2" x14ac:dyDescent="0.2">
      <c r="A219" s="114"/>
      <c r="B219" s="141" t="s">
        <v>93</v>
      </c>
      <c r="C219" s="45" t="s">
        <v>602</v>
      </c>
      <c r="D219" s="125"/>
      <c r="E219" s="265"/>
      <c r="F219" s="147"/>
      <c r="G219" s="130"/>
    </row>
    <row r="220" spans="1:7" s="38" customFormat="1" outlineLevel="2" x14ac:dyDescent="0.2">
      <c r="A220" s="114"/>
      <c r="B220" s="45"/>
      <c r="C220" s="45" t="s">
        <v>601</v>
      </c>
      <c r="D220" s="125"/>
      <c r="E220" s="265"/>
      <c r="F220" s="147"/>
      <c r="G220" s="130"/>
    </row>
    <row r="221" spans="1:7" s="38" customFormat="1" outlineLevel="1" x14ac:dyDescent="0.2">
      <c r="A221" s="114"/>
      <c r="B221" s="44"/>
      <c r="C221" s="44"/>
      <c r="D221" s="125"/>
      <c r="E221" s="265"/>
      <c r="F221" s="147"/>
      <c r="G221" s="130"/>
    </row>
    <row r="222" spans="1:7" s="38" customFormat="1" outlineLevel="1" x14ac:dyDescent="0.2">
      <c r="A222" s="114"/>
      <c r="B222" s="44"/>
      <c r="C222" s="44"/>
      <c r="D222" s="125"/>
      <c r="E222" s="265"/>
      <c r="F222" s="147"/>
      <c r="G222" s="130"/>
    </row>
    <row r="223" spans="1:7" s="38" customFormat="1" outlineLevel="1" x14ac:dyDescent="0.2">
      <c r="A223" s="114"/>
      <c r="B223" s="150" t="s">
        <v>600</v>
      </c>
      <c r="C223" s="151"/>
      <c r="D223" s="125"/>
      <c r="E223" s="265"/>
      <c r="F223" s="147"/>
      <c r="G223" s="130"/>
    </row>
    <row r="224" spans="1:7" s="38" customFormat="1" outlineLevel="2" x14ac:dyDescent="0.2">
      <c r="A224" s="114"/>
      <c r="B224" s="152"/>
      <c r="C224" s="151"/>
      <c r="D224" s="125"/>
      <c r="E224" s="265"/>
      <c r="F224" s="147"/>
      <c r="G224" s="130"/>
    </row>
    <row r="225" spans="1:7" s="38" customFormat="1" outlineLevel="2" x14ac:dyDescent="0.2">
      <c r="A225" s="114"/>
      <c r="B225" s="47"/>
      <c r="C225" s="48" t="s">
        <v>599</v>
      </c>
      <c r="D225" s="125"/>
      <c r="E225" s="265"/>
      <c r="F225" s="147"/>
      <c r="G225" s="130"/>
    </row>
    <row r="226" spans="1:7" s="38" customFormat="1" outlineLevel="2" x14ac:dyDescent="0.2">
      <c r="A226" s="114"/>
      <c r="B226" s="47" t="s">
        <v>93</v>
      </c>
      <c r="C226" s="49" t="s">
        <v>598</v>
      </c>
      <c r="D226" s="125"/>
      <c r="E226" s="265"/>
      <c r="F226" s="147"/>
      <c r="G226" s="130"/>
    </row>
    <row r="227" spans="1:7" s="38" customFormat="1" outlineLevel="2" x14ac:dyDescent="0.2">
      <c r="A227" s="114"/>
      <c r="B227" s="47" t="s">
        <v>93</v>
      </c>
      <c r="C227" s="49" t="s">
        <v>597</v>
      </c>
      <c r="D227" s="125"/>
      <c r="E227" s="265"/>
      <c r="F227" s="147"/>
      <c r="G227" s="130"/>
    </row>
    <row r="228" spans="1:7" s="38" customFormat="1" outlineLevel="2" x14ac:dyDescent="0.2">
      <c r="A228" s="114"/>
      <c r="B228" s="47" t="s">
        <v>93</v>
      </c>
      <c r="C228" s="49" t="s">
        <v>596</v>
      </c>
      <c r="D228" s="125"/>
      <c r="E228" s="265"/>
      <c r="F228" s="147"/>
      <c r="G228" s="130"/>
    </row>
    <row r="229" spans="1:7" s="38" customFormat="1" outlineLevel="2" x14ac:dyDescent="0.2">
      <c r="A229" s="114"/>
      <c r="B229" s="47" t="s">
        <v>93</v>
      </c>
      <c r="C229" s="49" t="s">
        <v>595</v>
      </c>
      <c r="D229" s="125"/>
      <c r="E229" s="265"/>
      <c r="F229" s="147"/>
      <c r="G229" s="130"/>
    </row>
    <row r="230" spans="1:7" s="38" customFormat="1" outlineLevel="2" x14ac:dyDescent="0.2">
      <c r="A230" s="114"/>
      <c r="B230" s="47" t="s">
        <v>93</v>
      </c>
      <c r="C230" s="49" t="s">
        <v>594</v>
      </c>
      <c r="D230" s="125"/>
      <c r="E230" s="265"/>
      <c r="F230" s="147"/>
      <c r="G230" s="130"/>
    </row>
    <row r="231" spans="1:7" s="38" customFormat="1" outlineLevel="2" x14ac:dyDescent="0.2">
      <c r="A231" s="114"/>
      <c r="B231" s="47" t="s">
        <v>93</v>
      </c>
      <c r="C231" s="49" t="s">
        <v>761</v>
      </c>
      <c r="D231" s="125"/>
      <c r="E231" s="265"/>
      <c r="F231" s="147"/>
      <c r="G231" s="130"/>
    </row>
    <row r="232" spans="1:7" s="38" customFormat="1" outlineLevel="2" x14ac:dyDescent="0.2">
      <c r="A232" s="114"/>
      <c r="B232" s="47"/>
      <c r="C232" s="49"/>
      <c r="D232" s="125"/>
      <c r="E232" s="265"/>
      <c r="F232" s="147"/>
      <c r="G232" s="130"/>
    </row>
    <row r="233" spans="1:7" s="38" customFormat="1" outlineLevel="2" x14ac:dyDescent="0.2">
      <c r="A233" s="114"/>
      <c r="B233" s="47"/>
      <c r="C233" s="48" t="s">
        <v>593</v>
      </c>
      <c r="D233" s="125"/>
      <c r="E233" s="265"/>
      <c r="F233" s="147"/>
      <c r="G233" s="130"/>
    </row>
    <row r="234" spans="1:7" customFormat="1" ht="15" outlineLevel="2" x14ac:dyDescent="0.25">
      <c r="A234" s="39"/>
      <c r="B234" s="47" t="s">
        <v>93</v>
      </c>
      <c r="C234" s="50" t="s">
        <v>583</v>
      </c>
      <c r="D234" s="153"/>
      <c r="E234" s="267"/>
      <c r="F234" s="139"/>
      <c r="G234" s="140"/>
    </row>
    <row r="235" spans="1:7" s="38" customFormat="1" outlineLevel="2" x14ac:dyDescent="0.2">
      <c r="A235" s="114"/>
      <c r="B235" s="47" t="s">
        <v>93</v>
      </c>
      <c r="C235" s="49" t="s">
        <v>592</v>
      </c>
      <c r="D235" s="125"/>
      <c r="E235" s="265"/>
      <c r="F235" s="147"/>
      <c r="G235" s="130"/>
    </row>
    <row r="236" spans="1:7" s="38" customFormat="1" outlineLevel="2" x14ac:dyDescent="0.2">
      <c r="A236" s="114"/>
      <c r="B236" s="47" t="s">
        <v>93</v>
      </c>
      <c r="C236" s="49" t="s">
        <v>591</v>
      </c>
      <c r="D236" s="125"/>
      <c r="E236" s="265"/>
      <c r="F236" s="147"/>
      <c r="G236" s="130"/>
    </row>
    <row r="237" spans="1:7" s="38" customFormat="1" outlineLevel="2" x14ac:dyDescent="0.2">
      <c r="A237" s="114"/>
      <c r="B237" s="47" t="s">
        <v>93</v>
      </c>
      <c r="C237" s="49" t="s">
        <v>590</v>
      </c>
      <c r="D237" s="125"/>
      <c r="E237" s="265"/>
      <c r="F237" s="147"/>
      <c r="G237" s="130"/>
    </row>
    <row r="238" spans="1:7" s="38" customFormat="1" outlineLevel="2" x14ac:dyDescent="0.2">
      <c r="A238" s="114"/>
      <c r="B238" s="47" t="s">
        <v>93</v>
      </c>
      <c r="C238" s="49" t="s">
        <v>589</v>
      </c>
      <c r="D238" s="125"/>
      <c r="E238" s="265"/>
      <c r="F238" s="147"/>
      <c r="G238" s="130"/>
    </row>
    <row r="239" spans="1:7" s="38" customFormat="1" outlineLevel="2" x14ac:dyDescent="0.2">
      <c r="A239" s="114"/>
      <c r="B239" s="47" t="s">
        <v>93</v>
      </c>
      <c r="C239" s="49" t="s">
        <v>588</v>
      </c>
      <c r="D239" s="125"/>
      <c r="E239" s="265"/>
      <c r="F239" s="147"/>
      <c r="G239" s="130"/>
    </row>
    <row r="240" spans="1:7" s="38" customFormat="1" outlineLevel="2" x14ac:dyDescent="0.2">
      <c r="A240" s="114"/>
      <c r="B240" s="47" t="s">
        <v>93</v>
      </c>
      <c r="C240" s="49" t="s">
        <v>587</v>
      </c>
      <c r="D240" s="125"/>
      <c r="E240" s="265"/>
      <c r="F240" s="147"/>
      <c r="G240" s="130"/>
    </row>
    <row r="241" spans="1:7" s="38" customFormat="1" outlineLevel="2" x14ac:dyDescent="0.2">
      <c r="A241" s="114"/>
      <c r="B241" s="47" t="s">
        <v>93</v>
      </c>
      <c r="C241" s="49" t="s">
        <v>586</v>
      </c>
      <c r="D241" s="125"/>
      <c r="E241" s="265"/>
      <c r="F241" s="147"/>
      <c r="G241" s="130"/>
    </row>
    <row r="242" spans="1:7" s="38" customFormat="1" outlineLevel="2" x14ac:dyDescent="0.2">
      <c r="A242" s="114"/>
      <c r="B242" s="47" t="s">
        <v>93</v>
      </c>
      <c r="C242" s="49" t="s">
        <v>585</v>
      </c>
      <c r="D242" s="125"/>
      <c r="E242" s="265"/>
      <c r="F242" s="147"/>
      <c r="G242" s="130"/>
    </row>
    <row r="243" spans="1:7" s="38" customFormat="1" outlineLevel="2" x14ac:dyDescent="0.2">
      <c r="A243" s="114"/>
      <c r="B243" s="47" t="s">
        <v>93</v>
      </c>
      <c r="C243" s="49" t="s">
        <v>584</v>
      </c>
      <c r="D243" s="125"/>
      <c r="E243" s="265"/>
      <c r="F243" s="147"/>
      <c r="G243" s="130"/>
    </row>
    <row r="244" spans="1:7" s="38" customFormat="1" outlineLevel="2" x14ac:dyDescent="0.2">
      <c r="A244" s="114"/>
      <c r="B244" s="47" t="s">
        <v>93</v>
      </c>
      <c r="C244" s="49" t="s">
        <v>583</v>
      </c>
      <c r="D244" s="125"/>
      <c r="E244" s="265"/>
      <c r="F244" s="147"/>
      <c r="G244" s="130"/>
    </row>
    <row r="245" spans="1:7" s="38" customFormat="1" outlineLevel="2" x14ac:dyDescent="0.2">
      <c r="A245" s="114"/>
      <c r="B245" s="47" t="s">
        <v>93</v>
      </c>
      <c r="C245" s="49" t="s">
        <v>582</v>
      </c>
      <c r="D245" s="125"/>
      <c r="E245" s="265"/>
      <c r="F245" s="147"/>
      <c r="G245" s="130"/>
    </row>
    <row r="246" spans="1:7" s="38" customFormat="1" outlineLevel="2" x14ac:dyDescent="0.2">
      <c r="A246" s="114"/>
      <c r="B246" s="47"/>
      <c r="C246" s="49"/>
      <c r="D246" s="125"/>
      <c r="E246" s="265"/>
      <c r="F246" s="147"/>
      <c r="G246" s="130"/>
    </row>
    <row r="247" spans="1:7" customFormat="1" ht="15" outlineLevel="2" x14ac:dyDescent="0.25">
      <c r="A247" s="39"/>
      <c r="B247" s="51"/>
      <c r="C247" s="52" t="s">
        <v>762</v>
      </c>
      <c r="D247" s="52"/>
      <c r="E247" s="267"/>
      <c r="F247" s="139"/>
      <c r="G247" s="140"/>
    </row>
    <row r="248" spans="1:7" customFormat="1" ht="15" outlineLevel="2" x14ac:dyDescent="0.25">
      <c r="A248" s="39"/>
      <c r="B248" s="47" t="s">
        <v>93</v>
      </c>
      <c r="C248" s="53" t="s">
        <v>763</v>
      </c>
      <c r="D248" s="153"/>
      <c r="E248" s="267"/>
      <c r="F248" s="139"/>
      <c r="G248" s="140"/>
    </row>
    <row r="249" spans="1:7" customFormat="1" ht="15" outlineLevel="2" x14ac:dyDescent="0.25">
      <c r="A249" s="39"/>
      <c r="B249" s="51"/>
      <c r="C249" s="50"/>
      <c r="D249" s="67"/>
      <c r="E249" s="267"/>
      <c r="F249" s="139"/>
      <c r="G249" s="140"/>
    </row>
    <row r="250" spans="1:7" s="38" customFormat="1" outlineLevel="2" x14ac:dyDescent="0.2">
      <c r="A250" s="114"/>
      <c r="B250" s="47"/>
      <c r="C250" s="48" t="s">
        <v>581</v>
      </c>
      <c r="D250" s="125"/>
      <c r="E250" s="265"/>
      <c r="F250" s="147"/>
      <c r="G250" s="130"/>
    </row>
    <row r="251" spans="1:7" s="38" customFormat="1" outlineLevel="2" x14ac:dyDescent="0.2">
      <c r="A251" s="114"/>
      <c r="B251" s="47" t="s">
        <v>93</v>
      </c>
      <c r="C251" s="54" t="s">
        <v>580</v>
      </c>
      <c r="D251" s="125"/>
      <c r="E251" s="265"/>
      <c r="F251" s="147"/>
      <c r="G251" s="130"/>
    </row>
    <row r="252" spans="1:7" s="38" customFormat="1" outlineLevel="2" x14ac:dyDescent="0.2">
      <c r="A252" s="114"/>
      <c r="B252" s="44"/>
      <c r="C252" s="146" t="s">
        <v>579</v>
      </c>
      <c r="D252" s="125"/>
      <c r="E252" s="265"/>
      <c r="F252" s="147"/>
      <c r="G252" s="130"/>
    </row>
    <row r="253" spans="1:7" s="38" customFormat="1" outlineLevel="1" x14ac:dyDescent="0.2">
      <c r="A253" s="114"/>
      <c r="B253" s="44"/>
      <c r="C253" s="44"/>
      <c r="D253" s="125"/>
      <c r="E253" s="265"/>
      <c r="F253" s="147"/>
      <c r="G253" s="130"/>
    </row>
    <row r="254" spans="1:7" s="38" customFormat="1" outlineLevel="1" x14ac:dyDescent="0.2">
      <c r="A254" s="114"/>
      <c r="B254" s="44"/>
      <c r="C254" s="44"/>
      <c r="D254" s="125"/>
      <c r="E254" s="265"/>
      <c r="F254" s="147"/>
      <c r="G254" s="130"/>
    </row>
    <row r="255" spans="1:7" s="38" customFormat="1" x14ac:dyDescent="0.2">
      <c r="A255" s="114"/>
      <c r="B255" s="44"/>
      <c r="C255" s="44"/>
      <c r="D255" s="125"/>
      <c r="E255" s="265"/>
      <c r="F255" s="147"/>
      <c r="G255" s="130"/>
    </row>
    <row r="256" spans="1:7" x14ac:dyDescent="0.2">
      <c r="B256" s="154" t="s">
        <v>578</v>
      </c>
      <c r="C256" s="115"/>
      <c r="D256" s="138"/>
      <c r="F256" s="147"/>
    </row>
    <row r="257" spans="1:7" x14ac:dyDescent="0.2">
      <c r="B257" s="154"/>
      <c r="C257" s="115"/>
      <c r="D257" s="138"/>
      <c r="F257" s="147"/>
    </row>
    <row r="258" spans="1:7" s="55" customFormat="1" x14ac:dyDescent="0.2">
      <c r="A258" s="114"/>
      <c r="B258" s="154"/>
      <c r="C258" s="115"/>
      <c r="D258" s="138"/>
      <c r="E258" s="264"/>
      <c r="F258" s="147"/>
      <c r="G258" s="127"/>
    </row>
    <row r="259" spans="1:7" s="55" customFormat="1" ht="15" x14ac:dyDescent="0.25">
      <c r="A259" s="35"/>
      <c r="B259" s="34"/>
      <c r="C259" s="33" t="s">
        <v>577</v>
      </c>
      <c r="D259" s="32"/>
      <c r="E259" s="269"/>
      <c r="F259" s="32"/>
      <c r="G259" s="32" t="s">
        <v>673</v>
      </c>
    </row>
    <row r="260" spans="1:7" ht="15" x14ac:dyDescent="0.25">
      <c r="A260" s="22"/>
      <c r="B260" s="20"/>
      <c r="C260" s="29"/>
      <c r="D260" s="28"/>
      <c r="E260" s="270"/>
      <c r="F260" s="28"/>
      <c r="G260" s="31"/>
    </row>
    <row r="261" spans="1:7" ht="15" x14ac:dyDescent="0.25">
      <c r="A261" s="22"/>
      <c r="B261" s="20" t="s">
        <v>576</v>
      </c>
      <c r="C261" s="30" t="s">
        <v>567</v>
      </c>
      <c r="D261" s="28"/>
      <c r="E261" s="270"/>
      <c r="F261" s="28"/>
      <c r="G261" s="27">
        <f>+G275</f>
        <v>0</v>
      </c>
    </row>
    <row r="262" spans="1:7" ht="15" x14ac:dyDescent="0.25">
      <c r="A262" s="22"/>
      <c r="B262" s="20" t="s">
        <v>575</v>
      </c>
      <c r="C262" s="30" t="s">
        <v>459</v>
      </c>
      <c r="D262" s="28"/>
      <c r="E262" s="270"/>
      <c r="F262" s="28"/>
      <c r="G262" s="27">
        <f>+G291</f>
        <v>0</v>
      </c>
    </row>
    <row r="263" spans="1:7" ht="15" x14ac:dyDescent="0.25">
      <c r="A263" s="22"/>
      <c r="B263" s="20" t="s">
        <v>574</v>
      </c>
      <c r="C263" s="30" t="s">
        <v>573</v>
      </c>
      <c r="D263" s="28"/>
      <c r="E263" s="270"/>
      <c r="F263" s="28"/>
      <c r="G263" s="27">
        <f>+G300</f>
        <v>0</v>
      </c>
    </row>
    <row r="264" spans="1:7" s="56" customFormat="1" ht="15" x14ac:dyDescent="0.25">
      <c r="A264" s="26"/>
      <c r="B264" s="25"/>
      <c r="C264" s="25"/>
      <c r="D264" s="24"/>
      <c r="E264" s="271"/>
      <c r="F264" s="24"/>
      <c r="G264" s="23"/>
    </row>
    <row r="265" spans="1:7" s="56" customFormat="1" ht="15" x14ac:dyDescent="0.25">
      <c r="A265" s="22"/>
      <c r="B265" s="20"/>
      <c r="C265" s="21" t="s">
        <v>991</v>
      </c>
      <c r="D265" s="19"/>
      <c r="E265" s="270"/>
      <c r="F265" s="28"/>
      <c r="G265" s="18">
        <f>SUM(G261:G264)</f>
        <v>0</v>
      </c>
    </row>
    <row r="266" spans="1:7" s="56" customFormat="1" x14ac:dyDescent="0.2">
      <c r="A266" s="114"/>
      <c r="B266" s="154"/>
      <c r="C266" s="115"/>
      <c r="D266" s="138"/>
      <c r="E266" s="264"/>
      <c r="F266" s="147"/>
      <c r="G266" s="127"/>
    </row>
    <row r="267" spans="1:7" s="56" customFormat="1" x14ac:dyDescent="0.2">
      <c r="A267" s="114"/>
      <c r="B267" s="124"/>
      <c r="C267" s="142"/>
      <c r="D267" s="126"/>
      <c r="E267" s="264"/>
      <c r="F267" s="147"/>
      <c r="G267" s="127"/>
    </row>
    <row r="268" spans="1:7" s="56" customFormat="1" x14ac:dyDescent="0.2">
      <c r="A268" s="155"/>
      <c r="B268" s="156" t="s">
        <v>576</v>
      </c>
      <c r="C268" s="157" t="s">
        <v>567</v>
      </c>
      <c r="D268" s="158"/>
      <c r="E268" s="272"/>
      <c r="F268" s="159"/>
      <c r="G268" s="160" t="s">
        <v>673</v>
      </c>
    </row>
    <row r="269" spans="1:7" s="56" customFormat="1" x14ac:dyDescent="0.2">
      <c r="A269" s="161"/>
      <c r="B269" s="46"/>
      <c r="C269" s="46"/>
      <c r="D269" s="138"/>
      <c r="E269" s="273"/>
      <c r="F269" s="147"/>
      <c r="G269" s="162"/>
    </row>
    <row r="270" spans="1:7" s="56" customFormat="1" x14ac:dyDescent="0.2">
      <c r="A270" s="163"/>
      <c r="B270" s="57" t="s">
        <v>280</v>
      </c>
      <c r="C270" s="124" t="s">
        <v>566</v>
      </c>
      <c r="D270" s="164"/>
      <c r="E270" s="264"/>
      <c r="F270" s="110"/>
      <c r="G270" s="60">
        <f>+G356</f>
        <v>0</v>
      </c>
    </row>
    <row r="271" spans="1:7" s="56" customFormat="1" x14ac:dyDescent="0.2">
      <c r="A271" s="163"/>
      <c r="B271" s="57" t="s">
        <v>126</v>
      </c>
      <c r="C271" s="124" t="s">
        <v>529</v>
      </c>
      <c r="D271" s="164"/>
      <c r="E271" s="264"/>
      <c r="F271" s="110"/>
      <c r="G271" s="60">
        <f>+G428</f>
        <v>0</v>
      </c>
    </row>
    <row r="272" spans="1:7" s="56" customFormat="1" x14ac:dyDescent="0.2">
      <c r="A272" s="163"/>
      <c r="B272" s="57" t="s">
        <v>79</v>
      </c>
      <c r="C272" s="124" t="s">
        <v>476</v>
      </c>
      <c r="D272" s="164"/>
      <c r="E272" s="264"/>
      <c r="F272" s="110"/>
      <c r="G272" s="60">
        <f>+G444</f>
        <v>0</v>
      </c>
    </row>
    <row r="273" spans="1:7" s="56" customFormat="1" x14ac:dyDescent="0.2">
      <c r="A273" s="163"/>
      <c r="B273" s="57" t="s">
        <v>417</v>
      </c>
      <c r="C273" s="124" t="s">
        <v>469</v>
      </c>
      <c r="D273" s="164"/>
      <c r="E273" s="264"/>
      <c r="F273" s="110"/>
      <c r="G273" s="60">
        <f>+G467</f>
        <v>0</v>
      </c>
    </row>
    <row r="274" spans="1:7" s="56" customFormat="1" x14ac:dyDescent="0.2">
      <c r="A274" s="165"/>
      <c r="B274" s="166"/>
      <c r="C274" s="166"/>
      <c r="D274" s="167"/>
      <c r="E274" s="274"/>
      <c r="F274" s="118"/>
      <c r="G274" s="130"/>
    </row>
    <row r="275" spans="1:7" s="56" customFormat="1" x14ac:dyDescent="0.2">
      <c r="A275" s="114"/>
      <c r="B275" s="124"/>
      <c r="C275" s="154" t="s">
        <v>764</v>
      </c>
      <c r="D275" s="125"/>
      <c r="E275" s="264"/>
      <c r="F275" s="110"/>
      <c r="G275" s="168">
        <f>SUM(G270:G274)</f>
        <v>0</v>
      </c>
    </row>
    <row r="276" spans="1:7" s="56" customFormat="1" x14ac:dyDescent="0.2">
      <c r="A276" s="114"/>
      <c r="B276" s="124"/>
      <c r="C276" s="142"/>
      <c r="D276" s="164"/>
      <c r="E276" s="264"/>
      <c r="F276" s="147"/>
      <c r="G276" s="127"/>
    </row>
    <row r="277" spans="1:7" s="56" customFormat="1" x14ac:dyDescent="0.2">
      <c r="A277" s="114"/>
      <c r="B277" s="124"/>
      <c r="C277" s="142"/>
      <c r="D277" s="164"/>
      <c r="E277" s="264"/>
      <c r="F277" s="147"/>
      <c r="G277" s="127"/>
    </row>
    <row r="278" spans="1:7" s="56" customFormat="1" x14ac:dyDescent="0.2">
      <c r="A278" s="169"/>
      <c r="B278" s="156" t="s">
        <v>575</v>
      </c>
      <c r="C278" s="157" t="s">
        <v>459</v>
      </c>
      <c r="D278" s="158"/>
      <c r="E278" s="263"/>
      <c r="F278" s="159"/>
      <c r="G278" s="160" t="s">
        <v>673</v>
      </c>
    </row>
    <row r="279" spans="1:7" s="56" customFormat="1" x14ac:dyDescent="0.2">
      <c r="A279" s="163"/>
      <c r="B279" s="57"/>
      <c r="C279" s="142"/>
      <c r="D279" s="126"/>
      <c r="E279" s="264"/>
      <c r="F279" s="110"/>
      <c r="G279" s="127"/>
    </row>
    <row r="280" spans="1:7" s="56" customFormat="1" x14ac:dyDescent="0.2">
      <c r="A280" s="163"/>
      <c r="B280" s="57" t="s">
        <v>280</v>
      </c>
      <c r="C280" s="124" t="s">
        <v>458</v>
      </c>
      <c r="D280" s="164"/>
      <c r="E280" s="264"/>
      <c r="F280" s="110"/>
      <c r="G280" s="60">
        <f>+G497</f>
        <v>0</v>
      </c>
    </row>
    <row r="281" spans="1:7" s="56" customFormat="1" x14ac:dyDescent="0.2">
      <c r="A281" s="163"/>
      <c r="B281" s="57" t="s">
        <v>126</v>
      </c>
      <c r="C281" s="124" t="s">
        <v>453</v>
      </c>
      <c r="D281" s="164"/>
      <c r="E281" s="264"/>
      <c r="F281" s="110"/>
      <c r="G281" s="60">
        <f>+G548</f>
        <v>0</v>
      </c>
    </row>
    <row r="282" spans="1:7" s="56" customFormat="1" x14ac:dyDescent="0.2">
      <c r="A282" s="163"/>
      <c r="B282" s="57" t="s">
        <v>79</v>
      </c>
      <c r="C282" s="124" t="s">
        <v>433</v>
      </c>
      <c r="D282" s="164"/>
      <c r="E282" s="264"/>
      <c r="F282" s="110"/>
      <c r="G282" s="60">
        <f>+G590</f>
        <v>0</v>
      </c>
    </row>
    <row r="283" spans="1:7" s="56" customFormat="1" x14ac:dyDescent="0.2">
      <c r="A283" s="163"/>
      <c r="B283" s="57" t="s">
        <v>417</v>
      </c>
      <c r="C283" s="124" t="s">
        <v>416</v>
      </c>
      <c r="D283" s="164"/>
      <c r="E283" s="264"/>
      <c r="F283" s="110"/>
      <c r="G283" s="60">
        <f>+G629</f>
        <v>0</v>
      </c>
    </row>
    <row r="284" spans="1:7" x14ac:dyDescent="0.2">
      <c r="A284" s="163"/>
      <c r="B284" s="57" t="s">
        <v>406</v>
      </c>
      <c r="C284" s="124" t="s">
        <v>405</v>
      </c>
      <c r="D284" s="164"/>
      <c r="G284" s="60">
        <f>+G654</f>
        <v>0</v>
      </c>
    </row>
    <row r="285" spans="1:7" x14ac:dyDescent="0.2">
      <c r="A285" s="163"/>
      <c r="B285" s="57" t="s">
        <v>390</v>
      </c>
      <c r="C285" s="124" t="s">
        <v>389</v>
      </c>
      <c r="D285" s="164"/>
      <c r="G285" s="60">
        <f>+G672</f>
        <v>0</v>
      </c>
    </row>
    <row r="286" spans="1:7" x14ac:dyDescent="0.2">
      <c r="A286" s="163"/>
      <c r="B286" s="142" t="s">
        <v>385</v>
      </c>
      <c r="C286" s="115" t="s">
        <v>384</v>
      </c>
      <c r="D286" s="164"/>
      <c r="G286" s="60">
        <f>+G700</f>
        <v>0</v>
      </c>
    </row>
    <row r="287" spans="1:7" x14ac:dyDescent="0.2">
      <c r="A287" s="163"/>
      <c r="B287" s="142" t="s">
        <v>367</v>
      </c>
      <c r="C287" s="124" t="s">
        <v>366</v>
      </c>
      <c r="D287" s="164"/>
      <c r="G287" s="60">
        <f>+G733</f>
        <v>0</v>
      </c>
    </row>
    <row r="288" spans="1:7" x14ac:dyDescent="0.2">
      <c r="A288" s="163"/>
      <c r="B288" s="142" t="s">
        <v>352</v>
      </c>
      <c r="C288" s="124" t="s">
        <v>351</v>
      </c>
      <c r="D288" s="164"/>
      <c r="G288" s="60">
        <f>+G809</f>
        <v>0</v>
      </c>
    </row>
    <row r="289" spans="1:7" x14ac:dyDescent="0.2">
      <c r="A289" s="163"/>
      <c r="B289" s="142" t="s">
        <v>342</v>
      </c>
      <c r="C289" s="124" t="s">
        <v>341</v>
      </c>
      <c r="D289" s="164"/>
      <c r="G289" s="60">
        <f>+G958</f>
        <v>0</v>
      </c>
    </row>
    <row r="290" spans="1:7" x14ac:dyDescent="0.2">
      <c r="A290" s="165"/>
      <c r="B290" s="166"/>
      <c r="C290" s="166"/>
      <c r="D290" s="167"/>
      <c r="E290" s="274"/>
      <c r="F290" s="118"/>
      <c r="G290" s="130"/>
    </row>
    <row r="291" spans="1:7" x14ac:dyDescent="0.2">
      <c r="B291" s="124"/>
      <c r="C291" s="154" t="s">
        <v>765</v>
      </c>
      <c r="G291" s="168">
        <f>SUM(G280:G290)</f>
        <v>0</v>
      </c>
    </row>
    <row r="292" spans="1:7" x14ac:dyDescent="0.2">
      <c r="B292" s="124"/>
      <c r="C292" s="142"/>
      <c r="D292" s="164"/>
    </row>
    <row r="293" spans="1:7" x14ac:dyDescent="0.2">
      <c r="B293" s="124"/>
      <c r="C293" s="142"/>
      <c r="D293" s="164"/>
    </row>
    <row r="294" spans="1:7" x14ac:dyDescent="0.2">
      <c r="A294" s="169"/>
      <c r="B294" s="156" t="s">
        <v>574</v>
      </c>
      <c r="C294" s="157" t="s">
        <v>573</v>
      </c>
      <c r="D294" s="158"/>
      <c r="E294" s="263"/>
      <c r="F294" s="159"/>
      <c r="G294" s="160" t="s">
        <v>673</v>
      </c>
    </row>
    <row r="295" spans="1:7" x14ac:dyDescent="0.2">
      <c r="A295" s="163"/>
      <c r="C295" s="142"/>
      <c r="D295" s="126"/>
    </row>
    <row r="296" spans="1:7" x14ac:dyDescent="0.2">
      <c r="A296" s="163"/>
      <c r="B296" s="57" t="s">
        <v>572</v>
      </c>
      <c r="C296" s="124" t="s">
        <v>571</v>
      </c>
      <c r="D296" s="164"/>
      <c r="G296" s="60">
        <f>+G1170</f>
        <v>0</v>
      </c>
    </row>
    <row r="297" spans="1:7" x14ac:dyDescent="0.2">
      <c r="A297" s="163"/>
      <c r="B297" s="57" t="s">
        <v>570</v>
      </c>
      <c r="C297" s="124" t="s">
        <v>125</v>
      </c>
      <c r="D297" s="164"/>
      <c r="G297" s="60">
        <f>+G1258</f>
        <v>0</v>
      </c>
    </row>
    <row r="298" spans="1:7" x14ac:dyDescent="0.2">
      <c r="A298" s="163"/>
      <c r="B298" s="57" t="s">
        <v>477</v>
      </c>
      <c r="C298" s="58" t="s">
        <v>569</v>
      </c>
      <c r="D298" s="164"/>
      <c r="G298" s="60">
        <f>+G1349</f>
        <v>0</v>
      </c>
    </row>
    <row r="299" spans="1:7" x14ac:dyDescent="0.2">
      <c r="A299" s="165"/>
      <c r="B299" s="166"/>
      <c r="C299" s="166"/>
      <c r="D299" s="167"/>
      <c r="E299" s="274"/>
      <c r="F299" s="118"/>
      <c r="G299" s="130"/>
    </row>
    <row r="300" spans="1:7" x14ac:dyDescent="0.2">
      <c r="A300" s="163"/>
      <c r="C300" s="154" t="s">
        <v>766</v>
      </c>
      <c r="G300" s="168">
        <f>SUM(G296:G299)</f>
        <v>0</v>
      </c>
    </row>
    <row r="301" spans="1:7" x14ac:dyDescent="0.2">
      <c r="A301" s="163"/>
      <c r="C301" s="142"/>
      <c r="D301" s="164"/>
    </row>
    <row r="302" spans="1:7" x14ac:dyDescent="0.2">
      <c r="A302" s="163"/>
      <c r="C302" s="142"/>
      <c r="D302" s="164"/>
    </row>
    <row r="303" spans="1:7" x14ac:dyDescent="0.2">
      <c r="A303" s="163"/>
      <c r="C303" s="142"/>
      <c r="D303" s="164"/>
    </row>
    <row r="304" spans="1:7" ht="13.5" thickBot="1" x14ac:dyDescent="0.25">
      <c r="A304" s="170" t="s">
        <v>568</v>
      </c>
      <c r="B304" s="171"/>
      <c r="C304" s="172" t="s">
        <v>567</v>
      </c>
      <c r="D304" s="173" t="s">
        <v>282</v>
      </c>
      <c r="E304" s="275" t="s">
        <v>281</v>
      </c>
      <c r="F304" s="174" t="s">
        <v>672</v>
      </c>
      <c r="G304" s="175" t="s">
        <v>673</v>
      </c>
    </row>
    <row r="305" spans="1:7" ht="13.5" outlineLevel="1" thickTop="1" x14ac:dyDescent="0.2">
      <c r="D305" s="176"/>
      <c r="E305" s="274"/>
      <c r="F305" s="118"/>
      <c r="G305" s="60"/>
    </row>
    <row r="306" spans="1:7" outlineLevel="1" x14ac:dyDescent="0.2">
      <c r="A306" s="119" t="s">
        <v>280</v>
      </c>
      <c r="B306" s="120"/>
      <c r="C306" s="177" t="s">
        <v>566</v>
      </c>
      <c r="D306" s="178"/>
      <c r="E306" s="276"/>
      <c r="F306" s="179"/>
      <c r="G306" s="180"/>
    </row>
    <row r="307" spans="1:7" outlineLevel="1" x14ac:dyDescent="0.2">
      <c r="C307" s="58"/>
      <c r="D307" s="59"/>
      <c r="E307" s="277"/>
      <c r="G307" s="130"/>
    </row>
    <row r="308" spans="1:7" outlineLevel="1" x14ac:dyDescent="0.2">
      <c r="C308" s="101" t="s">
        <v>124</v>
      </c>
      <c r="D308" s="59"/>
      <c r="E308" s="277"/>
      <c r="G308" s="130"/>
    </row>
    <row r="309" spans="1:7" ht="38.25" outlineLevel="1" x14ac:dyDescent="0.2">
      <c r="C309" s="101" t="s">
        <v>565</v>
      </c>
      <c r="D309" s="59"/>
      <c r="E309" s="277"/>
      <c r="G309" s="130"/>
    </row>
    <row r="310" spans="1:7" outlineLevel="1" x14ac:dyDescent="0.2">
      <c r="C310" s="58"/>
      <c r="D310" s="59"/>
      <c r="E310" s="277"/>
      <c r="G310" s="130"/>
    </row>
    <row r="311" spans="1:7" outlineLevel="1" x14ac:dyDescent="0.25">
      <c r="A311" s="114">
        <v>1</v>
      </c>
      <c r="C311" s="58" t="s">
        <v>564</v>
      </c>
      <c r="D311" s="57"/>
      <c r="E311" s="278"/>
      <c r="F311" s="151"/>
      <c r="G311" s="181"/>
    </row>
    <row r="312" spans="1:7" ht="25.5" outlineLevel="1" x14ac:dyDescent="0.2">
      <c r="B312" s="57" t="s">
        <v>14</v>
      </c>
      <c r="C312" s="182" t="s">
        <v>563</v>
      </c>
      <c r="D312" s="59" t="s">
        <v>285</v>
      </c>
      <c r="E312" s="274"/>
      <c r="F312" s="110">
        <v>70</v>
      </c>
      <c r="G312" s="60">
        <f t="shared" ref="G312:G353" si="0">IF(D312&lt;&gt;"",E312*F312,"-")</f>
        <v>0</v>
      </c>
    </row>
    <row r="313" spans="1:7" ht="51" outlineLevel="1" x14ac:dyDescent="0.2">
      <c r="B313" s="57" t="s">
        <v>12</v>
      </c>
      <c r="C313" s="183" t="s">
        <v>562</v>
      </c>
      <c r="D313" s="59" t="s">
        <v>285</v>
      </c>
      <c r="E313" s="274"/>
      <c r="F313" s="110">
        <v>940</v>
      </c>
      <c r="G313" s="60">
        <f t="shared" si="0"/>
        <v>0</v>
      </c>
    </row>
    <row r="314" spans="1:7" outlineLevel="1" x14ac:dyDescent="0.2">
      <c r="A314" s="114">
        <v>2</v>
      </c>
      <c r="C314" s="58" t="s">
        <v>561</v>
      </c>
      <c r="D314" s="59"/>
      <c r="E314" s="277"/>
      <c r="G314" s="130" t="str">
        <f t="shared" si="0"/>
        <v>-</v>
      </c>
    </row>
    <row r="315" spans="1:7" ht="38.25" outlineLevel="1" x14ac:dyDescent="0.2">
      <c r="A315" s="184"/>
      <c r="B315" s="44"/>
      <c r="C315" s="98" t="s">
        <v>560</v>
      </c>
      <c r="D315" s="59" t="s">
        <v>285</v>
      </c>
      <c r="E315" s="274"/>
      <c r="F315" s="110">
        <v>1600</v>
      </c>
      <c r="G315" s="60">
        <f t="shared" si="0"/>
        <v>0</v>
      </c>
    </row>
    <row r="316" spans="1:7" outlineLevel="1" x14ac:dyDescent="0.2">
      <c r="C316" s="58"/>
      <c r="D316" s="59"/>
      <c r="G316" s="127" t="str">
        <f t="shared" si="0"/>
        <v>-</v>
      </c>
    </row>
    <row r="317" spans="1:7" ht="25.5" outlineLevel="1" x14ac:dyDescent="0.2">
      <c r="A317" s="114" t="s">
        <v>35</v>
      </c>
      <c r="C317" s="58" t="s">
        <v>559</v>
      </c>
      <c r="D317" s="99"/>
      <c r="E317" s="277"/>
      <c r="G317" s="127" t="str">
        <f t="shared" si="0"/>
        <v>-</v>
      </c>
    </row>
    <row r="318" spans="1:7" ht="25.5" outlineLevel="1" x14ac:dyDescent="0.2">
      <c r="B318" s="57" t="s">
        <v>14</v>
      </c>
      <c r="C318" s="58" t="s">
        <v>558</v>
      </c>
      <c r="D318" s="59" t="s">
        <v>19</v>
      </c>
      <c r="E318" s="274"/>
      <c r="F318" s="110">
        <v>160</v>
      </c>
      <c r="G318" s="60">
        <f t="shared" si="0"/>
        <v>0</v>
      </c>
    </row>
    <row r="319" spans="1:7" outlineLevel="1" x14ac:dyDescent="0.2">
      <c r="C319" s="58" t="s">
        <v>557</v>
      </c>
      <c r="D319" s="59"/>
      <c r="E319" s="277"/>
      <c r="G319" s="130" t="str">
        <f t="shared" si="0"/>
        <v>-</v>
      </c>
    </row>
    <row r="320" spans="1:7" ht="25.5" outlineLevel="1" x14ac:dyDescent="0.2">
      <c r="B320" s="57" t="s">
        <v>12</v>
      </c>
      <c r="C320" s="58" t="s">
        <v>556</v>
      </c>
      <c r="D320" s="99" t="s">
        <v>4</v>
      </c>
      <c r="E320" s="274"/>
      <c r="F320" s="110">
        <v>160</v>
      </c>
      <c r="G320" s="60">
        <f t="shared" si="0"/>
        <v>0</v>
      </c>
    </row>
    <row r="321" spans="1:7" outlineLevel="1" x14ac:dyDescent="0.2">
      <c r="C321" s="58" t="s">
        <v>555</v>
      </c>
      <c r="D321" s="99"/>
      <c r="E321" s="277"/>
      <c r="G321" s="130" t="str">
        <f t="shared" si="0"/>
        <v>-</v>
      </c>
    </row>
    <row r="322" spans="1:7" outlineLevel="1" x14ac:dyDescent="0.2">
      <c r="B322" s="57" t="s">
        <v>10</v>
      </c>
      <c r="C322" s="58" t="s">
        <v>554</v>
      </c>
      <c r="D322" s="99" t="s">
        <v>4</v>
      </c>
      <c r="E322" s="274"/>
      <c r="F322" s="110">
        <v>40</v>
      </c>
      <c r="G322" s="60">
        <f t="shared" si="0"/>
        <v>0</v>
      </c>
    </row>
    <row r="323" spans="1:7" outlineLevel="1" x14ac:dyDescent="0.2">
      <c r="C323" s="58" t="s">
        <v>553</v>
      </c>
      <c r="D323" s="99"/>
      <c r="E323" s="277"/>
      <c r="G323" s="130" t="str">
        <f t="shared" si="0"/>
        <v>-</v>
      </c>
    </row>
    <row r="324" spans="1:7" outlineLevel="1" x14ac:dyDescent="0.2">
      <c r="B324" s="57" t="s">
        <v>8</v>
      </c>
      <c r="C324" s="58" t="s">
        <v>552</v>
      </c>
      <c r="D324" s="99" t="s">
        <v>4</v>
      </c>
      <c r="E324" s="274"/>
      <c r="F324" s="110">
        <v>30</v>
      </c>
      <c r="G324" s="60">
        <f t="shared" si="0"/>
        <v>0</v>
      </c>
    </row>
    <row r="325" spans="1:7" ht="38.25" outlineLevel="1" x14ac:dyDescent="0.2">
      <c r="B325" s="57" t="s">
        <v>6</v>
      </c>
      <c r="C325" s="58" t="s">
        <v>551</v>
      </c>
      <c r="D325" s="99" t="s">
        <v>4</v>
      </c>
      <c r="E325" s="263"/>
      <c r="F325" s="110">
        <v>160</v>
      </c>
      <c r="G325" s="60">
        <f t="shared" si="0"/>
        <v>0</v>
      </c>
    </row>
    <row r="326" spans="1:7" ht="25.5" outlineLevel="1" x14ac:dyDescent="0.2">
      <c r="B326" s="57" t="s">
        <v>30</v>
      </c>
      <c r="C326" s="58" t="s">
        <v>550</v>
      </c>
      <c r="D326" s="99" t="s">
        <v>0</v>
      </c>
      <c r="E326" s="263"/>
      <c r="F326" s="110">
        <v>1500</v>
      </c>
      <c r="G326" s="60">
        <f t="shared" si="0"/>
        <v>0</v>
      </c>
    </row>
    <row r="327" spans="1:7" outlineLevel="1" x14ac:dyDescent="0.2">
      <c r="B327" s="115"/>
      <c r="C327" s="185" t="s">
        <v>549</v>
      </c>
      <c r="D327" s="59"/>
      <c r="E327" s="279"/>
      <c r="G327" s="186" t="str">
        <f t="shared" si="0"/>
        <v>-</v>
      </c>
    </row>
    <row r="328" spans="1:7" ht="25.5" outlineLevel="1" x14ac:dyDescent="0.2">
      <c r="B328" s="57" t="s">
        <v>93</v>
      </c>
      <c r="C328" s="98" t="s">
        <v>548</v>
      </c>
      <c r="D328" s="59"/>
      <c r="E328" s="280"/>
      <c r="G328" s="187" t="str">
        <f t="shared" si="0"/>
        <v>-</v>
      </c>
    </row>
    <row r="329" spans="1:7" outlineLevel="1" x14ac:dyDescent="0.2">
      <c r="B329" s="57" t="s">
        <v>93</v>
      </c>
      <c r="C329" s="98" t="s">
        <v>547</v>
      </c>
      <c r="D329" s="59"/>
      <c r="E329" s="280"/>
      <c r="G329" s="187" t="str">
        <f t="shared" si="0"/>
        <v>-</v>
      </c>
    </row>
    <row r="330" spans="1:7" outlineLevel="1" x14ac:dyDescent="0.2">
      <c r="B330" s="181"/>
      <c r="C330" s="181"/>
      <c r="D330" s="59"/>
      <c r="E330" s="280"/>
      <c r="G330" s="187" t="str">
        <f t="shared" si="0"/>
        <v>-</v>
      </c>
    </row>
    <row r="331" spans="1:7" ht="38.25" outlineLevel="1" x14ac:dyDescent="0.2">
      <c r="A331" s="114" t="s">
        <v>112</v>
      </c>
      <c r="C331" s="58" t="s">
        <v>546</v>
      </c>
      <c r="D331" s="59"/>
      <c r="E331" s="280"/>
      <c r="G331" s="130" t="str">
        <f t="shared" si="0"/>
        <v>-</v>
      </c>
    </row>
    <row r="332" spans="1:7" ht="25.5" outlineLevel="1" x14ac:dyDescent="0.2">
      <c r="B332" s="57" t="s">
        <v>14</v>
      </c>
      <c r="C332" s="58" t="s">
        <v>545</v>
      </c>
      <c r="D332" s="59" t="s">
        <v>285</v>
      </c>
      <c r="E332" s="274"/>
      <c r="F332" s="110">
        <v>400</v>
      </c>
      <c r="G332" s="60">
        <f t="shared" si="0"/>
        <v>0</v>
      </c>
    </row>
    <row r="333" spans="1:7" ht="25.5" outlineLevel="1" x14ac:dyDescent="0.2">
      <c r="B333" s="57" t="s">
        <v>12</v>
      </c>
      <c r="C333" s="58" t="s">
        <v>544</v>
      </c>
      <c r="D333" s="59" t="s">
        <v>285</v>
      </c>
      <c r="E333" s="274"/>
      <c r="F333" s="110">
        <v>280</v>
      </c>
      <c r="G333" s="60">
        <f t="shared" si="0"/>
        <v>0</v>
      </c>
    </row>
    <row r="334" spans="1:7" ht="25.5" outlineLevel="1" x14ac:dyDescent="0.2">
      <c r="B334" s="141" t="s">
        <v>10</v>
      </c>
      <c r="C334" s="58" t="s">
        <v>543</v>
      </c>
      <c r="D334" s="59" t="s">
        <v>285</v>
      </c>
      <c r="E334" s="274"/>
      <c r="F334" s="110">
        <v>400</v>
      </c>
      <c r="G334" s="60">
        <f t="shared" si="0"/>
        <v>0</v>
      </c>
    </row>
    <row r="335" spans="1:7" ht="25.5" outlineLevel="1" x14ac:dyDescent="0.2">
      <c r="B335" s="141" t="s">
        <v>8</v>
      </c>
      <c r="C335" s="188" t="s">
        <v>542</v>
      </c>
      <c r="D335" s="125" t="s">
        <v>285</v>
      </c>
      <c r="E335" s="274"/>
      <c r="F335" s="147">
        <v>350</v>
      </c>
      <c r="G335" s="60">
        <f t="shared" si="0"/>
        <v>0</v>
      </c>
    </row>
    <row r="336" spans="1:7" outlineLevel="1" x14ac:dyDescent="0.2">
      <c r="C336" s="58"/>
      <c r="D336" s="99"/>
      <c r="E336" s="277"/>
      <c r="G336" s="130" t="str">
        <f t="shared" si="0"/>
        <v>-</v>
      </c>
    </row>
    <row r="337" spans="1:7" ht="38.25" outlineLevel="1" x14ac:dyDescent="0.2">
      <c r="A337" s="189" t="s">
        <v>23</v>
      </c>
      <c r="B337" s="141"/>
      <c r="C337" s="188" t="s">
        <v>541</v>
      </c>
      <c r="D337" s="125" t="s">
        <v>521</v>
      </c>
      <c r="E337" s="274"/>
      <c r="F337" s="147">
        <v>90</v>
      </c>
      <c r="G337" s="60">
        <f t="shared" si="0"/>
        <v>0</v>
      </c>
    </row>
    <row r="338" spans="1:7" outlineLevel="1" x14ac:dyDescent="0.2">
      <c r="A338" s="181"/>
      <c r="B338" s="181"/>
      <c r="C338" s="181"/>
      <c r="D338" s="59"/>
      <c r="E338" s="280"/>
      <c r="G338" s="187" t="str">
        <f t="shared" si="0"/>
        <v>-</v>
      </c>
    </row>
    <row r="339" spans="1:7" ht="25.5" outlineLevel="1" x14ac:dyDescent="0.2">
      <c r="A339" s="114" t="s">
        <v>109</v>
      </c>
      <c r="B339" s="141"/>
      <c r="C339" s="188" t="s">
        <v>540</v>
      </c>
      <c r="D339" s="190" t="s">
        <v>19</v>
      </c>
      <c r="E339" s="274"/>
      <c r="F339" s="147">
        <v>370</v>
      </c>
      <c r="G339" s="60">
        <f t="shared" si="0"/>
        <v>0</v>
      </c>
    </row>
    <row r="340" spans="1:7" outlineLevel="1" x14ac:dyDescent="0.2">
      <c r="A340" s="181"/>
      <c r="B340" s="181"/>
      <c r="C340" s="181"/>
      <c r="D340" s="59"/>
      <c r="E340" s="280"/>
      <c r="G340" s="187" t="str">
        <f t="shared" si="0"/>
        <v>-</v>
      </c>
    </row>
    <row r="341" spans="1:7" ht="25.5" outlineLevel="1" x14ac:dyDescent="0.2">
      <c r="A341" s="114" t="s">
        <v>294</v>
      </c>
      <c r="C341" s="58" t="s">
        <v>539</v>
      </c>
      <c r="D341" s="99" t="s">
        <v>19</v>
      </c>
      <c r="E341" s="274"/>
      <c r="F341" s="110">
        <v>790</v>
      </c>
      <c r="G341" s="60">
        <f t="shared" si="0"/>
        <v>0</v>
      </c>
    </row>
    <row r="342" spans="1:7" outlineLevel="1" x14ac:dyDescent="0.2">
      <c r="C342" s="58"/>
      <c r="D342" s="59"/>
      <c r="E342" s="277"/>
      <c r="G342" s="130" t="str">
        <f t="shared" si="0"/>
        <v>-</v>
      </c>
    </row>
    <row r="343" spans="1:7" outlineLevel="1" x14ac:dyDescent="0.2">
      <c r="A343" s="114" t="s">
        <v>2</v>
      </c>
      <c r="C343" s="124" t="s">
        <v>538</v>
      </c>
      <c r="D343" s="59"/>
      <c r="E343" s="280"/>
      <c r="G343" s="130" t="str">
        <f t="shared" si="0"/>
        <v>-</v>
      </c>
    </row>
    <row r="344" spans="1:7" outlineLevel="1" x14ac:dyDescent="0.2">
      <c r="B344" s="151" t="s">
        <v>14</v>
      </c>
      <c r="C344" s="124" t="s">
        <v>537</v>
      </c>
      <c r="D344" s="99" t="s">
        <v>4</v>
      </c>
      <c r="E344" s="274"/>
      <c r="F344" s="110">
        <v>10</v>
      </c>
      <c r="G344" s="60">
        <f t="shared" si="0"/>
        <v>0</v>
      </c>
    </row>
    <row r="345" spans="1:7" outlineLevel="1" x14ac:dyDescent="0.2">
      <c r="B345" s="151" t="s">
        <v>12</v>
      </c>
      <c r="C345" s="124" t="s">
        <v>536</v>
      </c>
      <c r="D345" s="99" t="s">
        <v>4</v>
      </c>
      <c r="E345" s="274"/>
      <c r="F345" s="110">
        <v>20</v>
      </c>
      <c r="G345" s="60">
        <f t="shared" si="0"/>
        <v>0</v>
      </c>
    </row>
    <row r="346" spans="1:7" outlineLevel="1" x14ac:dyDescent="0.2">
      <c r="B346" s="151" t="s">
        <v>10</v>
      </c>
      <c r="C346" s="124" t="s">
        <v>767</v>
      </c>
      <c r="D346" s="99" t="s">
        <v>4</v>
      </c>
      <c r="E346" s="274"/>
      <c r="F346" s="110">
        <v>20</v>
      </c>
      <c r="G346" s="60">
        <f t="shared" si="0"/>
        <v>0</v>
      </c>
    </row>
    <row r="347" spans="1:7" outlineLevel="1" x14ac:dyDescent="0.2">
      <c r="B347" s="151"/>
      <c r="D347" s="99"/>
      <c r="E347" s="277"/>
      <c r="G347" s="130" t="str">
        <f t="shared" si="0"/>
        <v>-</v>
      </c>
    </row>
    <row r="348" spans="1:7" ht="25.5" outlineLevel="1" x14ac:dyDescent="0.2">
      <c r="A348" s="114" t="s">
        <v>288</v>
      </c>
      <c r="B348" s="151"/>
      <c r="C348" s="124" t="s">
        <v>535</v>
      </c>
      <c r="D348" s="99"/>
      <c r="E348" s="277"/>
      <c r="G348" s="130" t="str">
        <f t="shared" si="0"/>
        <v>-</v>
      </c>
    </row>
    <row r="349" spans="1:7" outlineLevel="1" x14ac:dyDescent="0.2">
      <c r="B349" s="151" t="s">
        <v>14</v>
      </c>
      <c r="C349" s="124" t="s">
        <v>534</v>
      </c>
      <c r="D349" s="190" t="s">
        <v>285</v>
      </c>
      <c r="E349" s="274"/>
      <c r="F349" s="110">
        <v>15</v>
      </c>
      <c r="G349" s="60">
        <f t="shared" si="0"/>
        <v>0</v>
      </c>
    </row>
    <row r="350" spans="1:7" outlineLevel="1" x14ac:dyDescent="0.2">
      <c r="B350" s="151" t="s">
        <v>12</v>
      </c>
      <c r="C350" s="124" t="s">
        <v>533</v>
      </c>
      <c r="D350" s="190" t="s">
        <v>285</v>
      </c>
      <c r="E350" s="274"/>
      <c r="F350" s="110">
        <v>6</v>
      </c>
      <c r="G350" s="60">
        <f t="shared" si="0"/>
        <v>0</v>
      </c>
    </row>
    <row r="351" spans="1:7" outlineLevel="1" x14ac:dyDescent="0.2">
      <c r="B351" s="151" t="s">
        <v>10</v>
      </c>
      <c r="C351" s="124" t="s">
        <v>532</v>
      </c>
      <c r="D351" s="190" t="s">
        <v>285</v>
      </c>
      <c r="E351" s="274"/>
      <c r="F351" s="110">
        <v>18</v>
      </c>
      <c r="G351" s="60">
        <f t="shared" si="0"/>
        <v>0</v>
      </c>
    </row>
    <row r="352" spans="1:7" outlineLevel="1" x14ac:dyDescent="0.2">
      <c r="B352" s="151" t="s">
        <v>8</v>
      </c>
      <c r="C352" s="124" t="s">
        <v>531</v>
      </c>
      <c r="D352" s="190" t="s">
        <v>285</v>
      </c>
      <c r="E352" s="274"/>
      <c r="F352" s="110">
        <v>10</v>
      </c>
      <c r="G352" s="60">
        <f t="shared" si="0"/>
        <v>0</v>
      </c>
    </row>
    <row r="353" spans="1:7" ht="38.25" outlineLevel="1" x14ac:dyDescent="0.2">
      <c r="B353" s="151" t="s">
        <v>6</v>
      </c>
      <c r="C353" s="124" t="s">
        <v>530</v>
      </c>
      <c r="D353" s="190" t="s">
        <v>285</v>
      </c>
      <c r="E353" s="274"/>
      <c r="F353" s="110">
        <v>27</v>
      </c>
      <c r="G353" s="60">
        <f t="shared" si="0"/>
        <v>0</v>
      </c>
    </row>
    <row r="354" spans="1:7" outlineLevel="1" x14ac:dyDescent="0.2">
      <c r="A354" s="191"/>
      <c r="B354" s="166"/>
      <c r="C354" s="192"/>
      <c r="D354" s="193"/>
      <c r="E354" s="281"/>
      <c r="F354" s="118"/>
      <c r="G354" s="60"/>
    </row>
    <row r="355" spans="1:7" outlineLevel="1" x14ac:dyDescent="0.2">
      <c r="B355" s="44"/>
      <c r="C355" s="98"/>
      <c r="D355" s="59"/>
      <c r="E355" s="280"/>
      <c r="G355" s="162"/>
    </row>
    <row r="356" spans="1:7" x14ac:dyDescent="0.2">
      <c r="A356" s="194"/>
      <c r="B356" s="46"/>
      <c r="C356" s="195" t="s">
        <v>658</v>
      </c>
      <c r="D356" s="196"/>
      <c r="E356" s="282"/>
      <c r="G356" s="197">
        <f>SUM(G307:G354)</f>
        <v>0</v>
      </c>
    </row>
    <row r="357" spans="1:7" outlineLevel="1" x14ac:dyDescent="0.2">
      <c r="A357" s="194"/>
      <c r="B357" s="46"/>
      <c r="C357" s="198"/>
      <c r="D357" s="196"/>
      <c r="E357" s="283"/>
      <c r="G357" s="162"/>
    </row>
    <row r="358" spans="1:7" outlineLevel="1" x14ac:dyDescent="0.2">
      <c r="A358" s="194"/>
      <c r="B358" s="46"/>
      <c r="C358" s="198"/>
      <c r="D358" s="196"/>
      <c r="E358" s="283"/>
      <c r="G358" s="162"/>
    </row>
    <row r="359" spans="1:7" outlineLevel="1" x14ac:dyDescent="0.2">
      <c r="A359" s="119" t="s">
        <v>126</v>
      </c>
      <c r="B359" s="120"/>
      <c r="C359" s="177" t="s">
        <v>529</v>
      </c>
      <c r="D359" s="199"/>
      <c r="E359" s="284"/>
      <c r="F359" s="200"/>
      <c r="G359" s="160"/>
    </row>
    <row r="360" spans="1:7" outlineLevel="1" x14ac:dyDescent="0.2">
      <c r="C360" s="58"/>
      <c r="D360" s="59"/>
      <c r="E360" s="277"/>
      <c r="G360" s="130"/>
    </row>
    <row r="361" spans="1:7" ht="38.25" outlineLevel="1" x14ac:dyDescent="0.2">
      <c r="A361" s="114">
        <v>1</v>
      </c>
      <c r="C361" s="98" t="s">
        <v>528</v>
      </c>
      <c r="D361" s="59" t="s">
        <v>285</v>
      </c>
      <c r="E361" s="274"/>
      <c r="F361" s="147">
        <v>420</v>
      </c>
      <c r="G361" s="60">
        <f t="shared" ref="G361:G384" si="1">IF(D361&lt;&gt;"",E361*F361,"-")</f>
        <v>0</v>
      </c>
    </row>
    <row r="362" spans="1:7" outlineLevel="1" x14ac:dyDescent="0.2">
      <c r="C362" s="58"/>
      <c r="D362" s="59"/>
      <c r="E362" s="280"/>
      <c r="G362" s="130" t="str">
        <f t="shared" si="1"/>
        <v>-</v>
      </c>
    </row>
    <row r="363" spans="1:7" ht="25.5" outlineLevel="1" x14ac:dyDescent="0.2">
      <c r="A363" s="114">
        <v>2</v>
      </c>
      <c r="C363" s="182" t="s">
        <v>527</v>
      </c>
      <c r="D363" s="59"/>
      <c r="E363" s="277"/>
      <c r="G363" s="130" t="str">
        <f t="shared" si="1"/>
        <v>-</v>
      </c>
    </row>
    <row r="364" spans="1:7" ht="38.25" outlineLevel="1" x14ac:dyDescent="0.2">
      <c r="B364" s="57" t="s">
        <v>14</v>
      </c>
      <c r="C364" s="182" t="s">
        <v>526</v>
      </c>
      <c r="D364" s="99" t="s">
        <v>19</v>
      </c>
      <c r="E364" s="274"/>
      <c r="F364" s="110">
        <v>130</v>
      </c>
      <c r="G364" s="60">
        <f t="shared" si="1"/>
        <v>0</v>
      </c>
    </row>
    <row r="365" spans="1:7" ht="38.25" outlineLevel="1" x14ac:dyDescent="0.2">
      <c r="B365" s="57" t="s">
        <v>12</v>
      </c>
      <c r="C365" s="182" t="s">
        <v>525</v>
      </c>
      <c r="D365" s="99" t="s">
        <v>285</v>
      </c>
      <c r="E365" s="274"/>
      <c r="F365" s="110">
        <v>115</v>
      </c>
      <c r="G365" s="60">
        <f t="shared" si="1"/>
        <v>0</v>
      </c>
    </row>
    <row r="366" spans="1:7" ht="51" outlineLevel="1" x14ac:dyDescent="0.2">
      <c r="B366" s="57" t="s">
        <v>10</v>
      </c>
      <c r="C366" s="98" t="s">
        <v>768</v>
      </c>
      <c r="D366" s="59" t="s">
        <v>285</v>
      </c>
      <c r="E366" s="274"/>
      <c r="F366" s="147">
        <v>1130</v>
      </c>
      <c r="G366" s="60">
        <f t="shared" si="1"/>
        <v>0</v>
      </c>
    </row>
    <row r="367" spans="1:7" ht="51" outlineLevel="1" x14ac:dyDescent="0.2">
      <c r="B367" s="57" t="s">
        <v>8</v>
      </c>
      <c r="C367" s="58" t="s">
        <v>524</v>
      </c>
      <c r="D367" s="99" t="s">
        <v>19</v>
      </c>
      <c r="E367" s="274"/>
      <c r="F367" s="147">
        <v>370</v>
      </c>
      <c r="G367" s="60">
        <f t="shared" si="1"/>
        <v>0</v>
      </c>
    </row>
    <row r="368" spans="1:7" outlineLevel="1" x14ac:dyDescent="0.2">
      <c r="C368" s="201" t="s">
        <v>124</v>
      </c>
      <c r="D368" s="99"/>
      <c r="E368" s="277"/>
      <c r="F368" s="147"/>
      <c r="G368" s="130" t="str">
        <f t="shared" si="1"/>
        <v>-</v>
      </c>
    </row>
    <row r="369" spans="1:7" ht="25.5" outlineLevel="1" x14ac:dyDescent="0.2">
      <c r="C369" s="201" t="s">
        <v>523</v>
      </c>
      <c r="D369" s="99"/>
      <c r="E369" s="277"/>
      <c r="F369" s="147"/>
      <c r="G369" s="130" t="str">
        <f t="shared" si="1"/>
        <v>-</v>
      </c>
    </row>
    <row r="370" spans="1:7" ht="63.75" outlineLevel="1" x14ac:dyDescent="0.2">
      <c r="B370" s="57" t="s">
        <v>6</v>
      </c>
      <c r="C370" s="58" t="s">
        <v>522</v>
      </c>
      <c r="D370" s="125" t="s">
        <v>521</v>
      </c>
      <c r="E370" s="274"/>
      <c r="F370" s="147">
        <v>75</v>
      </c>
      <c r="G370" s="60">
        <f t="shared" si="1"/>
        <v>0</v>
      </c>
    </row>
    <row r="371" spans="1:7" ht="25.5" outlineLevel="1" x14ac:dyDescent="0.2">
      <c r="B371" s="57" t="s">
        <v>30</v>
      </c>
      <c r="C371" s="58" t="s">
        <v>520</v>
      </c>
      <c r="D371" s="59" t="s">
        <v>285</v>
      </c>
      <c r="E371" s="274"/>
      <c r="F371" s="110">
        <v>500</v>
      </c>
      <c r="G371" s="60">
        <f t="shared" si="1"/>
        <v>0</v>
      </c>
    </row>
    <row r="372" spans="1:7" outlineLevel="1" x14ac:dyDescent="0.2">
      <c r="C372" s="58"/>
      <c r="D372" s="99"/>
      <c r="E372" s="277"/>
      <c r="F372" s="147"/>
      <c r="G372" s="130" t="str">
        <f t="shared" si="1"/>
        <v>-</v>
      </c>
    </row>
    <row r="373" spans="1:7" ht="25.5" outlineLevel="1" x14ac:dyDescent="0.2">
      <c r="A373" s="189" t="s">
        <v>35</v>
      </c>
      <c r="B373" s="141"/>
      <c r="C373" s="98" t="s">
        <v>519</v>
      </c>
      <c r="D373" s="59" t="s">
        <v>4</v>
      </c>
      <c r="E373" s="274"/>
      <c r="F373" s="147">
        <v>5</v>
      </c>
      <c r="G373" s="60">
        <f t="shared" si="1"/>
        <v>0</v>
      </c>
    </row>
    <row r="374" spans="1:7" outlineLevel="1" x14ac:dyDescent="0.2">
      <c r="C374" s="98"/>
      <c r="D374" s="59"/>
      <c r="E374" s="277"/>
      <c r="F374" s="147"/>
      <c r="G374" s="130" t="str">
        <f t="shared" si="1"/>
        <v>-</v>
      </c>
    </row>
    <row r="375" spans="1:7" ht="25.5" outlineLevel="1" x14ac:dyDescent="0.2">
      <c r="A375" s="189" t="s">
        <v>112</v>
      </c>
      <c r="B375" s="141"/>
      <c r="C375" s="188" t="s">
        <v>518</v>
      </c>
      <c r="D375" s="59"/>
      <c r="E375" s="277"/>
      <c r="F375" s="147"/>
      <c r="G375" s="130" t="str">
        <f t="shared" si="1"/>
        <v>-</v>
      </c>
    </row>
    <row r="376" spans="1:7" ht="25.5" outlineLevel="1" x14ac:dyDescent="0.2">
      <c r="B376" s="57" t="s">
        <v>14</v>
      </c>
      <c r="C376" s="98" t="s">
        <v>517</v>
      </c>
      <c r="D376" s="59" t="s">
        <v>285</v>
      </c>
      <c r="E376" s="274"/>
      <c r="F376" s="147">
        <v>200</v>
      </c>
      <c r="G376" s="60">
        <f t="shared" si="1"/>
        <v>0</v>
      </c>
    </row>
    <row r="377" spans="1:7" outlineLevel="1" x14ac:dyDescent="0.2">
      <c r="B377" s="57" t="s">
        <v>12</v>
      </c>
      <c r="C377" s="98" t="s">
        <v>516</v>
      </c>
      <c r="D377" s="59" t="s">
        <v>285</v>
      </c>
      <c r="E377" s="263"/>
      <c r="F377" s="147">
        <v>100</v>
      </c>
      <c r="G377" s="60">
        <f t="shared" si="1"/>
        <v>0</v>
      </c>
    </row>
    <row r="378" spans="1:7" ht="25.5" outlineLevel="1" x14ac:dyDescent="0.2">
      <c r="B378" s="141" t="s">
        <v>10</v>
      </c>
      <c r="C378" s="58" t="s">
        <v>515</v>
      </c>
      <c r="D378" s="59" t="s">
        <v>285</v>
      </c>
      <c r="E378" s="263"/>
      <c r="F378" s="147">
        <v>200</v>
      </c>
      <c r="G378" s="60">
        <f t="shared" si="1"/>
        <v>0</v>
      </c>
    </row>
    <row r="379" spans="1:7" ht="25.5" outlineLevel="1" x14ac:dyDescent="0.2">
      <c r="C379" s="98" t="s">
        <v>514</v>
      </c>
      <c r="D379" s="59"/>
      <c r="E379" s="277"/>
      <c r="F379" s="147"/>
      <c r="G379" s="130" t="str">
        <f t="shared" si="1"/>
        <v>-</v>
      </c>
    </row>
    <row r="380" spans="1:7" ht="25.5" outlineLevel="1" x14ac:dyDescent="0.2">
      <c r="C380" s="98" t="s">
        <v>513</v>
      </c>
      <c r="D380" s="59"/>
      <c r="E380" s="277"/>
      <c r="F380" s="147"/>
      <c r="G380" s="130" t="str">
        <f t="shared" si="1"/>
        <v>-</v>
      </c>
    </row>
    <row r="381" spans="1:7" ht="25.5" outlineLevel="1" x14ac:dyDescent="0.2">
      <c r="A381" s="181"/>
      <c r="B381" s="141" t="s">
        <v>8</v>
      </c>
      <c r="C381" s="98" t="s">
        <v>512</v>
      </c>
      <c r="D381" s="59" t="s">
        <v>19</v>
      </c>
      <c r="E381" s="274"/>
      <c r="F381" s="147">
        <v>100</v>
      </c>
      <c r="G381" s="60">
        <f t="shared" si="1"/>
        <v>0</v>
      </c>
    </row>
    <row r="382" spans="1:7" ht="38.25" outlineLevel="1" x14ac:dyDescent="0.2">
      <c r="A382" s="181"/>
      <c r="B382" s="57" t="s">
        <v>6</v>
      </c>
      <c r="C382" s="188" t="s">
        <v>511</v>
      </c>
      <c r="D382" s="59" t="s">
        <v>285</v>
      </c>
      <c r="E382" s="274"/>
      <c r="F382" s="147">
        <v>230</v>
      </c>
      <c r="G382" s="60">
        <f t="shared" si="1"/>
        <v>0</v>
      </c>
    </row>
    <row r="383" spans="1:7" ht="25.5" outlineLevel="1" x14ac:dyDescent="0.2">
      <c r="A383" s="181"/>
      <c r="B383" s="181"/>
      <c r="C383" s="202" t="s">
        <v>510</v>
      </c>
      <c r="D383" s="59"/>
      <c r="E383" s="280"/>
      <c r="G383" s="187" t="str">
        <f t="shared" si="1"/>
        <v>-</v>
      </c>
    </row>
    <row r="384" spans="1:7" outlineLevel="1" x14ac:dyDescent="0.2">
      <c r="A384" s="181"/>
      <c r="C384" s="181"/>
      <c r="D384" s="59"/>
      <c r="E384" s="280"/>
      <c r="G384" s="187" t="str">
        <f t="shared" si="1"/>
        <v>-</v>
      </c>
    </row>
    <row r="385" spans="1:7" outlineLevel="1" x14ac:dyDescent="0.2">
      <c r="A385" s="114" t="s">
        <v>23</v>
      </c>
      <c r="C385" s="58" t="s">
        <v>509</v>
      </c>
      <c r="D385" s="59"/>
      <c r="E385" s="277"/>
      <c r="G385" s="130"/>
    </row>
    <row r="386" spans="1:7" outlineLevel="1" x14ac:dyDescent="0.2">
      <c r="B386" s="57" t="s">
        <v>14</v>
      </c>
      <c r="C386" s="58" t="s">
        <v>508</v>
      </c>
      <c r="D386" s="59" t="s">
        <v>285</v>
      </c>
      <c r="E386" s="274"/>
      <c r="F386" s="110">
        <v>25</v>
      </c>
      <c r="G386" s="60">
        <f t="shared" ref="G386:G425" si="2">IF(D386&lt;&gt;"",E386*F386,"-")</f>
        <v>0</v>
      </c>
    </row>
    <row r="387" spans="1:7" outlineLevel="1" x14ac:dyDescent="0.2">
      <c r="B387" s="57" t="s">
        <v>12</v>
      </c>
      <c r="C387" s="58" t="s">
        <v>507</v>
      </c>
      <c r="D387" s="59" t="s">
        <v>285</v>
      </c>
      <c r="E387" s="274"/>
      <c r="F387" s="110">
        <v>25</v>
      </c>
      <c r="G387" s="60">
        <f t="shared" si="2"/>
        <v>0</v>
      </c>
    </row>
    <row r="388" spans="1:7" outlineLevel="1" x14ac:dyDescent="0.2">
      <c r="A388" s="184"/>
      <c r="B388" s="181"/>
      <c r="C388" s="181"/>
      <c r="D388" s="59"/>
      <c r="E388" s="280"/>
      <c r="G388" s="187" t="str">
        <f t="shared" si="2"/>
        <v>-</v>
      </c>
    </row>
    <row r="389" spans="1:7" outlineLevel="1" x14ac:dyDescent="0.2">
      <c r="A389" s="114" t="s">
        <v>109</v>
      </c>
      <c r="C389" s="98" t="s">
        <v>506</v>
      </c>
      <c r="D389" s="59" t="s">
        <v>285</v>
      </c>
      <c r="E389" s="274"/>
      <c r="F389" s="110">
        <v>12</v>
      </c>
      <c r="G389" s="60">
        <f t="shared" si="2"/>
        <v>0</v>
      </c>
    </row>
    <row r="390" spans="1:7" ht="25.5" outlineLevel="1" x14ac:dyDescent="0.2">
      <c r="A390" s="184"/>
      <c r="B390" s="57" t="s">
        <v>93</v>
      </c>
      <c r="C390" s="98" t="s">
        <v>505</v>
      </c>
      <c r="D390" s="59"/>
      <c r="E390" s="280"/>
      <c r="G390" s="187" t="str">
        <f t="shared" si="2"/>
        <v>-</v>
      </c>
    </row>
    <row r="391" spans="1:7" outlineLevel="1" x14ac:dyDescent="0.2">
      <c r="A391" s="184"/>
      <c r="B391" s="57" t="s">
        <v>93</v>
      </c>
      <c r="C391" s="98" t="s">
        <v>504</v>
      </c>
      <c r="D391" s="59"/>
      <c r="E391" s="280"/>
      <c r="G391" s="187" t="str">
        <f t="shared" si="2"/>
        <v>-</v>
      </c>
    </row>
    <row r="392" spans="1:7" outlineLevel="1" x14ac:dyDescent="0.2">
      <c r="A392" s="184"/>
      <c r="B392" s="57" t="s">
        <v>93</v>
      </c>
      <c r="C392" s="98" t="s">
        <v>503</v>
      </c>
      <c r="D392" s="59"/>
      <c r="E392" s="280"/>
      <c r="G392" s="187" t="str">
        <f t="shared" si="2"/>
        <v>-</v>
      </c>
    </row>
    <row r="393" spans="1:7" outlineLevel="1" x14ac:dyDescent="0.2">
      <c r="A393" s="184"/>
      <c r="B393" s="181"/>
      <c r="C393" s="98"/>
      <c r="D393" s="59"/>
      <c r="E393" s="280"/>
      <c r="G393" s="187" t="str">
        <f t="shared" si="2"/>
        <v>-</v>
      </c>
    </row>
    <row r="394" spans="1:7" ht="25.5" outlineLevel="1" x14ac:dyDescent="0.2">
      <c r="A394" s="114" t="s">
        <v>294</v>
      </c>
      <c r="C394" s="98" t="s">
        <v>502</v>
      </c>
      <c r="D394" s="59"/>
      <c r="E394" s="280"/>
      <c r="G394" s="187" t="str">
        <f t="shared" si="2"/>
        <v>-</v>
      </c>
    </row>
    <row r="395" spans="1:7" outlineLevel="1" x14ac:dyDescent="0.2">
      <c r="B395" s="57" t="s">
        <v>14</v>
      </c>
      <c r="C395" s="98" t="s">
        <v>501</v>
      </c>
      <c r="D395" s="59" t="s">
        <v>285</v>
      </c>
      <c r="E395" s="274"/>
      <c r="F395" s="110">
        <v>80</v>
      </c>
      <c r="G395" s="60">
        <f t="shared" si="2"/>
        <v>0</v>
      </c>
    </row>
    <row r="396" spans="1:7" ht="25.5" outlineLevel="1" x14ac:dyDescent="0.2">
      <c r="B396" s="57" t="s">
        <v>12</v>
      </c>
      <c r="C396" s="98" t="s">
        <v>500</v>
      </c>
      <c r="D396" s="59" t="s">
        <v>499</v>
      </c>
      <c r="E396" s="274"/>
      <c r="F396" s="110">
        <v>645</v>
      </c>
      <c r="G396" s="60">
        <f t="shared" si="2"/>
        <v>0</v>
      </c>
    </row>
    <row r="397" spans="1:7" ht="25.5" outlineLevel="1" x14ac:dyDescent="0.2">
      <c r="B397" s="57" t="s">
        <v>10</v>
      </c>
      <c r="C397" s="98" t="s">
        <v>498</v>
      </c>
      <c r="D397" s="59" t="s">
        <v>464</v>
      </c>
      <c r="E397" s="274"/>
      <c r="F397" s="110">
        <v>10</v>
      </c>
      <c r="G397" s="60">
        <f t="shared" si="2"/>
        <v>0</v>
      </c>
    </row>
    <row r="398" spans="1:7" outlineLevel="1" x14ac:dyDescent="0.2">
      <c r="C398" s="98"/>
      <c r="D398" s="59"/>
      <c r="E398" s="280"/>
      <c r="G398" s="187" t="str">
        <f t="shared" si="2"/>
        <v>-</v>
      </c>
    </row>
    <row r="399" spans="1:7" ht="38.25" outlineLevel="1" x14ac:dyDescent="0.2">
      <c r="A399" s="114" t="s">
        <v>2</v>
      </c>
      <c r="C399" s="98" t="s">
        <v>497</v>
      </c>
      <c r="D399" s="59" t="s">
        <v>285</v>
      </c>
      <c r="E399" s="274"/>
      <c r="F399" s="110">
        <v>40</v>
      </c>
      <c r="G399" s="60">
        <f t="shared" si="2"/>
        <v>0</v>
      </c>
    </row>
    <row r="400" spans="1:7" outlineLevel="1" x14ac:dyDescent="0.2">
      <c r="A400" s="184"/>
      <c r="C400" s="181"/>
      <c r="D400" s="59"/>
      <c r="E400" s="280"/>
      <c r="G400" s="187" t="str">
        <f t="shared" si="2"/>
        <v>-</v>
      </c>
    </row>
    <row r="401" spans="1:7" outlineLevel="1" x14ac:dyDescent="0.2">
      <c r="A401" s="114" t="s">
        <v>288</v>
      </c>
      <c r="C401" s="181" t="s">
        <v>496</v>
      </c>
      <c r="D401" s="59"/>
      <c r="E401" s="280"/>
      <c r="G401" s="130" t="str">
        <f t="shared" si="2"/>
        <v>-</v>
      </c>
    </row>
    <row r="402" spans="1:7" outlineLevel="1" x14ac:dyDescent="0.2">
      <c r="B402" s="57" t="s">
        <v>14</v>
      </c>
      <c r="C402" s="58" t="s">
        <v>495</v>
      </c>
      <c r="D402" s="59" t="s">
        <v>36</v>
      </c>
      <c r="E402" s="274"/>
      <c r="F402" s="110">
        <v>5</v>
      </c>
      <c r="G402" s="60">
        <f t="shared" si="2"/>
        <v>0</v>
      </c>
    </row>
    <row r="403" spans="1:7" outlineLevel="1" x14ac:dyDescent="0.2">
      <c r="B403" s="57" t="s">
        <v>12</v>
      </c>
      <c r="C403" s="45" t="s">
        <v>494</v>
      </c>
      <c r="D403" s="59" t="s">
        <v>36</v>
      </c>
      <c r="E403" s="274"/>
      <c r="F403" s="110">
        <v>5</v>
      </c>
      <c r="G403" s="60">
        <f t="shared" si="2"/>
        <v>0</v>
      </c>
    </row>
    <row r="404" spans="1:7" outlineLevel="1" x14ac:dyDescent="0.2">
      <c r="B404" s="57" t="s">
        <v>10</v>
      </c>
      <c r="C404" s="98" t="s">
        <v>493</v>
      </c>
      <c r="D404" s="59" t="s">
        <v>36</v>
      </c>
      <c r="E404" s="274"/>
      <c r="F404" s="110">
        <v>5</v>
      </c>
      <c r="G404" s="60">
        <f t="shared" si="2"/>
        <v>0</v>
      </c>
    </row>
    <row r="405" spans="1:7" outlineLevel="1" x14ac:dyDescent="0.2">
      <c r="A405" s="181"/>
      <c r="B405" s="181"/>
      <c r="C405" s="98"/>
      <c r="D405" s="59"/>
      <c r="E405" s="280"/>
      <c r="G405" s="187" t="str">
        <f t="shared" si="2"/>
        <v>-</v>
      </c>
    </row>
    <row r="406" spans="1:7" ht="25.5" outlineLevel="1" x14ac:dyDescent="0.2">
      <c r="A406" s="189" t="s">
        <v>286</v>
      </c>
      <c r="B406" s="141"/>
      <c r="C406" s="188" t="s">
        <v>492</v>
      </c>
      <c r="D406" s="59" t="s">
        <v>285</v>
      </c>
      <c r="E406" s="274"/>
      <c r="F406" s="147">
        <v>105</v>
      </c>
      <c r="G406" s="60">
        <f t="shared" si="2"/>
        <v>0</v>
      </c>
    </row>
    <row r="407" spans="1:7" outlineLevel="1" x14ac:dyDescent="0.2">
      <c r="A407" s="203"/>
      <c r="B407" s="141" t="s">
        <v>93</v>
      </c>
      <c r="C407" s="188" t="s">
        <v>491</v>
      </c>
      <c r="D407" s="59"/>
      <c r="E407" s="280"/>
      <c r="G407" s="187" t="str">
        <f t="shared" si="2"/>
        <v>-</v>
      </c>
    </row>
    <row r="408" spans="1:7" ht="25.5" outlineLevel="1" x14ac:dyDescent="0.2">
      <c r="A408" s="203"/>
      <c r="B408" s="141" t="s">
        <v>93</v>
      </c>
      <c r="C408" s="188" t="s">
        <v>490</v>
      </c>
      <c r="D408" s="59"/>
      <c r="E408" s="277"/>
      <c r="G408" s="130" t="str">
        <f t="shared" si="2"/>
        <v>-</v>
      </c>
    </row>
    <row r="409" spans="1:7" outlineLevel="1" x14ac:dyDescent="0.2">
      <c r="A409" s="203"/>
      <c r="B409" s="141" t="s">
        <v>93</v>
      </c>
      <c r="C409" s="188" t="s">
        <v>489</v>
      </c>
      <c r="D409" s="59"/>
      <c r="E409" s="285"/>
      <c r="G409" s="130" t="str">
        <f t="shared" si="2"/>
        <v>-</v>
      </c>
    </row>
    <row r="410" spans="1:7" outlineLevel="1" x14ac:dyDescent="0.2">
      <c r="A410" s="203"/>
      <c r="B410" s="141" t="s">
        <v>93</v>
      </c>
      <c r="C410" s="188" t="s">
        <v>488</v>
      </c>
      <c r="D410" s="59"/>
      <c r="E410" s="280"/>
      <c r="G410" s="130" t="str">
        <f t="shared" si="2"/>
        <v>-</v>
      </c>
    </row>
    <row r="411" spans="1:7" outlineLevel="1" x14ac:dyDescent="0.2">
      <c r="D411" s="59"/>
      <c r="E411" s="280"/>
      <c r="G411" s="130" t="str">
        <f t="shared" si="2"/>
        <v>-</v>
      </c>
    </row>
    <row r="412" spans="1:7" outlineLevel="1" x14ac:dyDescent="0.2">
      <c r="A412" s="189" t="s">
        <v>87</v>
      </c>
      <c r="B412" s="141"/>
      <c r="C412" s="188" t="s">
        <v>487</v>
      </c>
      <c r="D412" s="59"/>
      <c r="E412" s="277"/>
      <c r="F412" s="147"/>
      <c r="G412" s="130" t="str">
        <f t="shared" si="2"/>
        <v>-</v>
      </c>
    </row>
    <row r="413" spans="1:7" ht="25.5" outlineLevel="1" x14ac:dyDescent="0.2">
      <c r="A413" s="189"/>
      <c r="B413" s="141" t="s">
        <v>14</v>
      </c>
      <c r="C413" s="188" t="s">
        <v>486</v>
      </c>
      <c r="D413" s="59" t="s">
        <v>285</v>
      </c>
      <c r="E413" s="274"/>
      <c r="F413" s="147">
        <v>50</v>
      </c>
      <c r="G413" s="60">
        <f t="shared" si="2"/>
        <v>0</v>
      </c>
    </row>
    <row r="414" spans="1:7" ht="25.5" outlineLevel="1" x14ac:dyDescent="0.2">
      <c r="A414" s="189"/>
      <c r="B414" s="141" t="s">
        <v>12</v>
      </c>
      <c r="C414" s="188" t="s">
        <v>485</v>
      </c>
      <c r="D414" s="59" t="s">
        <v>285</v>
      </c>
      <c r="E414" s="263"/>
      <c r="F414" s="147">
        <v>120</v>
      </c>
      <c r="G414" s="205">
        <f t="shared" si="2"/>
        <v>0</v>
      </c>
    </row>
    <row r="415" spans="1:7" outlineLevel="1" x14ac:dyDescent="0.2">
      <c r="A415" s="189"/>
      <c r="B415" s="141" t="s">
        <v>10</v>
      </c>
      <c r="C415" s="188" t="s">
        <v>484</v>
      </c>
      <c r="D415" s="59" t="s">
        <v>285</v>
      </c>
      <c r="E415" s="263"/>
      <c r="F415" s="147">
        <v>120</v>
      </c>
      <c r="G415" s="130">
        <f t="shared" si="2"/>
        <v>0</v>
      </c>
    </row>
    <row r="416" spans="1:7" outlineLevel="1" x14ac:dyDescent="0.2">
      <c r="A416" s="189"/>
      <c r="B416" s="141" t="s">
        <v>8</v>
      </c>
      <c r="C416" s="188" t="s">
        <v>483</v>
      </c>
      <c r="D416" s="59" t="s">
        <v>285</v>
      </c>
      <c r="E416" s="263"/>
      <c r="F416" s="147">
        <v>120</v>
      </c>
      <c r="G416" s="60">
        <f t="shared" si="2"/>
        <v>0</v>
      </c>
    </row>
    <row r="417" spans="1:7" outlineLevel="1" x14ac:dyDescent="0.2">
      <c r="A417" s="189"/>
      <c r="B417" s="141"/>
      <c r="C417" s="202"/>
      <c r="D417" s="59"/>
      <c r="E417" s="277"/>
      <c r="F417" s="147"/>
      <c r="G417" s="130" t="str">
        <f t="shared" si="2"/>
        <v>-</v>
      </c>
    </row>
    <row r="418" spans="1:7" ht="25.5" outlineLevel="1" x14ac:dyDescent="0.2">
      <c r="A418" s="189" t="s">
        <v>482</v>
      </c>
      <c r="B418" s="141"/>
      <c r="C418" s="188" t="s">
        <v>481</v>
      </c>
      <c r="D418" s="59"/>
      <c r="E418" s="277"/>
      <c r="F418" s="147"/>
      <c r="G418" s="130" t="str">
        <f t="shared" si="2"/>
        <v>-</v>
      </c>
    </row>
    <row r="419" spans="1:7" ht="25.5" outlineLevel="1" x14ac:dyDescent="0.2">
      <c r="A419" s="189"/>
      <c r="B419" s="141" t="s">
        <v>14</v>
      </c>
      <c r="C419" s="188" t="s">
        <v>480</v>
      </c>
      <c r="D419" s="190" t="s">
        <v>19</v>
      </c>
      <c r="E419" s="274"/>
      <c r="F419" s="147">
        <v>10</v>
      </c>
      <c r="G419" s="60">
        <f t="shared" si="2"/>
        <v>0</v>
      </c>
    </row>
    <row r="420" spans="1:7" outlineLevel="1" x14ac:dyDescent="0.2">
      <c r="A420" s="189"/>
      <c r="B420" s="141" t="s">
        <v>12</v>
      </c>
      <c r="C420" s="188" t="s">
        <v>479</v>
      </c>
      <c r="D420" s="190" t="s">
        <v>464</v>
      </c>
      <c r="E420" s="274"/>
      <c r="F420" s="147">
        <v>5</v>
      </c>
      <c r="G420" s="205">
        <f t="shared" si="2"/>
        <v>0</v>
      </c>
    </row>
    <row r="421" spans="1:7" ht="25.5" outlineLevel="1" x14ac:dyDescent="0.2">
      <c r="A421" s="189"/>
      <c r="B421" s="141" t="s">
        <v>10</v>
      </c>
      <c r="C421" s="188" t="s">
        <v>478</v>
      </c>
      <c r="D421" s="190" t="s">
        <v>4</v>
      </c>
      <c r="E421" s="274"/>
      <c r="F421" s="147">
        <v>10</v>
      </c>
      <c r="G421" s="205">
        <f t="shared" si="2"/>
        <v>0</v>
      </c>
    </row>
    <row r="422" spans="1:7" outlineLevel="1" x14ac:dyDescent="0.2">
      <c r="A422" s="189"/>
      <c r="B422" s="141"/>
      <c r="C422" s="188"/>
      <c r="D422" s="190"/>
      <c r="E422" s="277"/>
      <c r="F422" s="129"/>
      <c r="G422" s="130" t="str">
        <f t="shared" si="2"/>
        <v>-</v>
      </c>
    </row>
    <row r="423" spans="1:7" outlineLevel="1" x14ac:dyDescent="0.2">
      <c r="A423" s="189" t="s">
        <v>891</v>
      </c>
      <c r="B423" s="141"/>
      <c r="C423" s="188" t="s">
        <v>972</v>
      </c>
      <c r="D423" s="190" t="s">
        <v>285</v>
      </c>
      <c r="E423" s="274"/>
      <c r="F423" s="129">
        <v>10</v>
      </c>
      <c r="G423" s="60">
        <f t="shared" si="2"/>
        <v>0</v>
      </c>
    </row>
    <row r="424" spans="1:7" outlineLevel="1" x14ac:dyDescent="0.2">
      <c r="A424" s="189"/>
      <c r="B424" s="141"/>
      <c r="C424" s="188"/>
      <c r="D424" s="190"/>
      <c r="E424" s="277"/>
      <c r="F424" s="129"/>
      <c r="G424" s="130" t="str">
        <f t="shared" si="2"/>
        <v>-</v>
      </c>
    </row>
    <row r="425" spans="1:7" outlineLevel="1" x14ac:dyDescent="0.2">
      <c r="A425" s="189" t="s">
        <v>83</v>
      </c>
      <c r="B425" s="141"/>
      <c r="C425" s="188" t="s">
        <v>973</v>
      </c>
      <c r="D425" s="190" t="s">
        <v>285</v>
      </c>
      <c r="E425" s="274"/>
      <c r="F425" s="129">
        <v>10</v>
      </c>
      <c r="G425" s="60">
        <f t="shared" si="2"/>
        <v>0</v>
      </c>
    </row>
    <row r="426" spans="1:7" outlineLevel="1" x14ac:dyDescent="0.2">
      <c r="A426" s="191"/>
      <c r="B426" s="166"/>
      <c r="C426" s="206"/>
      <c r="D426" s="176"/>
      <c r="E426" s="274"/>
      <c r="F426" s="118"/>
      <c r="G426" s="60"/>
    </row>
    <row r="427" spans="1:7" outlineLevel="1" x14ac:dyDescent="0.2">
      <c r="C427" s="58"/>
      <c r="D427" s="59"/>
      <c r="E427" s="277"/>
      <c r="F427" s="207"/>
      <c r="G427" s="162"/>
    </row>
    <row r="428" spans="1:7" x14ac:dyDescent="0.2">
      <c r="A428" s="194"/>
      <c r="B428" s="46"/>
      <c r="C428" s="208" t="s">
        <v>992</v>
      </c>
      <c r="D428" s="196"/>
      <c r="E428" s="282"/>
      <c r="G428" s="197">
        <f>SUM(G360:G426)</f>
        <v>0</v>
      </c>
    </row>
    <row r="429" spans="1:7" outlineLevel="1" x14ac:dyDescent="0.2">
      <c r="A429" s="194"/>
      <c r="B429" s="46"/>
      <c r="C429" s="208"/>
      <c r="D429" s="196"/>
      <c r="E429" s="277"/>
      <c r="G429" s="162"/>
    </row>
    <row r="430" spans="1:7" outlineLevel="1" x14ac:dyDescent="0.2">
      <c r="A430" s="194"/>
      <c r="B430" s="46"/>
      <c r="C430" s="209"/>
      <c r="D430" s="196"/>
      <c r="E430" s="277"/>
      <c r="G430" s="162"/>
    </row>
    <row r="431" spans="1:7" outlineLevel="1" x14ac:dyDescent="0.2">
      <c r="A431" s="156" t="s">
        <v>477</v>
      </c>
      <c r="B431" s="156"/>
      <c r="C431" s="210" t="s">
        <v>476</v>
      </c>
      <c r="D431" s="199"/>
      <c r="E431" s="284"/>
      <c r="F431" s="200"/>
      <c r="G431" s="160"/>
    </row>
    <row r="432" spans="1:7" outlineLevel="1" x14ac:dyDescent="0.2">
      <c r="A432" s="211"/>
      <c r="B432" s="211"/>
      <c r="C432" s="183"/>
      <c r="D432" s="212"/>
      <c r="E432" s="279"/>
      <c r="G432" s="130"/>
    </row>
    <row r="433" spans="1:7" ht="76.5" outlineLevel="1" x14ac:dyDescent="0.2">
      <c r="A433" s="213">
        <v>1</v>
      </c>
      <c r="B433" s="213"/>
      <c r="C433" s="183" t="s">
        <v>475</v>
      </c>
      <c r="D433" s="212"/>
      <c r="G433" s="127" t="str">
        <f t="shared" ref="G433:G441" si="3">IF(D433&lt;&gt;"",E433*F433,"-")</f>
        <v>-</v>
      </c>
    </row>
    <row r="434" spans="1:7" outlineLevel="1" x14ac:dyDescent="0.2">
      <c r="A434" s="213"/>
      <c r="B434" s="213" t="s">
        <v>14</v>
      </c>
      <c r="C434" s="183" t="s">
        <v>473</v>
      </c>
      <c r="D434" s="123" t="s">
        <v>19</v>
      </c>
      <c r="E434" s="274"/>
      <c r="F434" s="147">
        <v>30</v>
      </c>
      <c r="G434" s="60">
        <f t="shared" si="3"/>
        <v>0</v>
      </c>
    </row>
    <row r="435" spans="1:7" outlineLevel="1" x14ac:dyDescent="0.2">
      <c r="A435" s="214"/>
      <c r="B435" s="213" t="s">
        <v>12</v>
      </c>
      <c r="C435" s="183" t="s">
        <v>472</v>
      </c>
      <c r="D435" s="123" t="s">
        <v>19</v>
      </c>
      <c r="E435" s="274"/>
      <c r="F435" s="147">
        <v>20</v>
      </c>
      <c r="G435" s="60">
        <f t="shared" si="3"/>
        <v>0</v>
      </c>
    </row>
    <row r="436" spans="1:7" outlineLevel="1" x14ac:dyDescent="0.2">
      <c r="A436" s="213"/>
      <c r="B436" s="213" t="s">
        <v>10</v>
      </c>
      <c r="C436" s="183" t="s">
        <v>471</v>
      </c>
      <c r="D436" s="123" t="s">
        <v>19</v>
      </c>
      <c r="E436" s="274"/>
      <c r="F436" s="147">
        <v>20</v>
      </c>
      <c r="G436" s="60">
        <f t="shared" si="3"/>
        <v>0</v>
      </c>
    </row>
    <row r="437" spans="1:7" outlineLevel="1" x14ac:dyDescent="0.2">
      <c r="A437" s="213"/>
      <c r="B437" s="213"/>
      <c r="C437" s="215"/>
      <c r="D437" s="123"/>
      <c r="G437" s="127" t="str">
        <f t="shared" si="3"/>
        <v>-</v>
      </c>
    </row>
    <row r="438" spans="1:7" ht="63.75" outlineLevel="1" x14ac:dyDescent="0.2">
      <c r="A438" s="213">
        <v>2</v>
      </c>
      <c r="B438" s="213"/>
      <c r="C438" s="183" t="s">
        <v>474</v>
      </c>
      <c r="D438" s="212"/>
      <c r="G438" s="127" t="str">
        <f t="shared" si="3"/>
        <v>-</v>
      </c>
    </row>
    <row r="439" spans="1:7" outlineLevel="1" x14ac:dyDescent="0.2">
      <c r="A439" s="213"/>
      <c r="B439" s="213" t="s">
        <v>14</v>
      </c>
      <c r="C439" s="183" t="s">
        <v>473</v>
      </c>
      <c r="D439" s="123" t="s">
        <v>19</v>
      </c>
      <c r="E439" s="274"/>
      <c r="F439" s="147">
        <v>30</v>
      </c>
      <c r="G439" s="60">
        <f t="shared" si="3"/>
        <v>0</v>
      </c>
    </row>
    <row r="440" spans="1:7" outlineLevel="1" x14ac:dyDescent="0.2">
      <c r="A440" s="214"/>
      <c r="B440" s="213" t="s">
        <v>12</v>
      </c>
      <c r="C440" s="183" t="s">
        <v>472</v>
      </c>
      <c r="D440" s="123" t="s">
        <v>19</v>
      </c>
      <c r="E440" s="274"/>
      <c r="F440" s="147">
        <v>20</v>
      </c>
      <c r="G440" s="60">
        <f t="shared" si="3"/>
        <v>0</v>
      </c>
    </row>
    <row r="441" spans="1:7" outlineLevel="1" x14ac:dyDescent="0.2">
      <c r="A441" s="213"/>
      <c r="B441" s="213" t="s">
        <v>10</v>
      </c>
      <c r="C441" s="183" t="s">
        <v>471</v>
      </c>
      <c r="D441" s="123" t="s">
        <v>19</v>
      </c>
      <c r="E441" s="274"/>
      <c r="F441" s="147">
        <v>20</v>
      </c>
      <c r="G441" s="60">
        <f t="shared" si="3"/>
        <v>0</v>
      </c>
    </row>
    <row r="442" spans="1:7" outlineLevel="1" x14ac:dyDescent="0.2">
      <c r="A442" s="216"/>
      <c r="B442" s="217"/>
      <c r="C442" s="218"/>
      <c r="D442" s="219"/>
      <c r="E442" s="274"/>
      <c r="F442" s="118"/>
      <c r="G442" s="60"/>
    </row>
    <row r="443" spans="1:7" outlineLevel="1" x14ac:dyDescent="0.2">
      <c r="A443" s="220"/>
      <c r="B443" s="151"/>
      <c r="C443" s="221"/>
      <c r="D443" s="222"/>
    </row>
    <row r="444" spans="1:7" x14ac:dyDescent="0.2">
      <c r="A444" s="223"/>
      <c r="B444" s="223"/>
      <c r="C444" s="209" t="s">
        <v>1012</v>
      </c>
      <c r="D444" s="224"/>
      <c r="G444" s="197">
        <f>SUM(G432:G442)</f>
        <v>0</v>
      </c>
    </row>
    <row r="445" spans="1:7" outlineLevel="1" x14ac:dyDescent="0.2">
      <c r="A445" s="225"/>
      <c r="B445" s="211"/>
      <c r="C445" s="226"/>
      <c r="D445" s="212"/>
    </row>
    <row r="446" spans="1:7" outlineLevel="1" x14ac:dyDescent="0.2">
      <c r="A446" s="225"/>
      <c r="B446" s="211"/>
      <c r="C446" s="226"/>
      <c r="D446" s="212"/>
    </row>
    <row r="447" spans="1:7" outlineLevel="1" x14ac:dyDescent="0.2">
      <c r="A447" s="120" t="s">
        <v>470</v>
      </c>
      <c r="B447" s="120"/>
      <c r="C447" s="227" t="s">
        <v>469</v>
      </c>
      <c r="D447" s="199"/>
      <c r="E447" s="284"/>
      <c r="F447" s="200"/>
      <c r="G447" s="160"/>
    </row>
    <row r="448" spans="1:7" outlineLevel="1" x14ac:dyDescent="0.2">
      <c r="A448" s="141"/>
      <c r="B448" s="141"/>
      <c r="C448" s="188"/>
    </row>
    <row r="449" spans="1:7" ht="51" outlineLevel="1" x14ac:dyDescent="0.2">
      <c r="A449" s="141">
        <v>1</v>
      </c>
      <c r="B449" s="141"/>
      <c r="C449" s="188" t="s">
        <v>468</v>
      </c>
    </row>
    <row r="450" spans="1:7" outlineLevel="1" x14ac:dyDescent="0.2">
      <c r="A450" s="141"/>
      <c r="B450" s="141" t="s">
        <v>14</v>
      </c>
      <c r="C450" s="188" t="s">
        <v>467</v>
      </c>
      <c r="D450" s="164" t="s">
        <v>19</v>
      </c>
      <c r="E450" s="274"/>
      <c r="F450" s="147">
        <v>10</v>
      </c>
      <c r="G450" s="60">
        <f t="shared" ref="G450:G464" si="4">IF(D450&lt;&gt;"",E450*F450,"-")</f>
        <v>0</v>
      </c>
    </row>
    <row r="451" spans="1:7" outlineLevel="1" x14ac:dyDescent="0.2">
      <c r="A451" s="141"/>
      <c r="B451" s="141" t="s">
        <v>12</v>
      </c>
      <c r="C451" s="188" t="s">
        <v>466</v>
      </c>
      <c r="D451" s="164" t="s">
        <v>19</v>
      </c>
      <c r="E451" s="274"/>
      <c r="F451" s="147">
        <v>20</v>
      </c>
      <c r="G451" s="60">
        <f t="shared" si="4"/>
        <v>0</v>
      </c>
    </row>
    <row r="452" spans="1:7" outlineLevel="1" x14ac:dyDescent="0.2">
      <c r="A452" s="142"/>
      <c r="C452" s="188"/>
      <c r="D452" s="190"/>
      <c r="G452" s="127" t="str">
        <f t="shared" si="4"/>
        <v>-</v>
      </c>
    </row>
    <row r="453" spans="1:7" outlineLevel="1" x14ac:dyDescent="0.2">
      <c r="A453" s="57"/>
      <c r="C453" s="188"/>
      <c r="D453" s="190"/>
      <c r="G453" s="127" t="str">
        <f t="shared" si="4"/>
        <v>-</v>
      </c>
    </row>
    <row r="454" spans="1:7" ht="38.25" outlineLevel="1" x14ac:dyDescent="0.2">
      <c r="A454" s="44">
        <v>2</v>
      </c>
      <c r="C454" s="188" t="s">
        <v>465</v>
      </c>
      <c r="D454" s="190" t="s">
        <v>464</v>
      </c>
      <c r="E454" s="274"/>
      <c r="F454" s="147">
        <v>10</v>
      </c>
      <c r="G454" s="60">
        <f t="shared" si="4"/>
        <v>0</v>
      </c>
    </row>
    <row r="455" spans="1:7" outlineLevel="1" x14ac:dyDescent="0.2">
      <c r="A455" s="46"/>
      <c r="C455" s="188"/>
      <c r="D455" s="190"/>
      <c r="G455" s="127" t="str">
        <f t="shared" si="4"/>
        <v>-</v>
      </c>
    </row>
    <row r="456" spans="1:7" outlineLevel="1" x14ac:dyDescent="0.2">
      <c r="A456" s="44">
        <v>3</v>
      </c>
      <c r="C456" s="188" t="s">
        <v>463</v>
      </c>
      <c r="D456" s="190"/>
      <c r="G456" s="127" t="str">
        <f t="shared" si="4"/>
        <v>-</v>
      </c>
    </row>
    <row r="457" spans="1:7" ht="76.5" outlineLevel="1" x14ac:dyDescent="0.2">
      <c r="A457" s="46"/>
      <c r="B457" s="57" t="s">
        <v>14</v>
      </c>
      <c r="C457" s="188" t="s">
        <v>462</v>
      </c>
      <c r="D457" s="190" t="s">
        <v>285</v>
      </c>
      <c r="E457" s="274"/>
      <c r="F457" s="147">
        <v>6</v>
      </c>
      <c r="G457" s="60">
        <f t="shared" si="4"/>
        <v>0</v>
      </c>
    </row>
    <row r="458" spans="1:7" outlineLevel="1" x14ac:dyDescent="0.2">
      <c r="A458" s="46"/>
      <c r="C458" s="202"/>
      <c r="D458" s="190"/>
      <c r="G458" s="127" t="str">
        <f t="shared" si="4"/>
        <v>-</v>
      </c>
    </row>
    <row r="459" spans="1:7" ht="51" outlineLevel="1" x14ac:dyDescent="0.2">
      <c r="A459" s="46"/>
      <c r="B459" s="57" t="s">
        <v>12</v>
      </c>
      <c r="C459" s="188" t="s">
        <v>461</v>
      </c>
      <c r="D459" s="190" t="s">
        <v>19</v>
      </c>
      <c r="E459" s="274"/>
      <c r="F459" s="147">
        <v>20</v>
      </c>
      <c r="G459" s="60">
        <f t="shared" si="4"/>
        <v>0</v>
      </c>
    </row>
    <row r="460" spans="1:7" outlineLevel="1" x14ac:dyDescent="0.2">
      <c r="A460" s="211"/>
      <c r="B460" s="211"/>
      <c r="C460" s="215"/>
      <c r="D460" s="228"/>
      <c r="G460" s="229" t="str">
        <f t="shared" si="4"/>
        <v>-</v>
      </c>
    </row>
    <row r="461" spans="1:7" outlineLevel="1" x14ac:dyDescent="0.2">
      <c r="A461" s="211">
        <v>4</v>
      </c>
      <c r="B461" s="211"/>
      <c r="C461" s="183" t="s">
        <v>974</v>
      </c>
      <c r="D461" s="228"/>
      <c r="G461" s="229" t="str">
        <f t="shared" si="4"/>
        <v>-</v>
      </c>
    </row>
    <row r="462" spans="1:7" ht="25.5" outlineLevel="1" x14ac:dyDescent="0.2">
      <c r="A462" s="211"/>
      <c r="B462" s="211"/>
      <c r="C462" s="183" t="s">
        <v>975</v>
      </c>
      <c r="D462" s="228" t="s">
        <v>464</v>
      </c>
      <c r="E462" s="274"/>
      <c r="F462" s="147">
        <v>10</v>
      </c>
      <c r="G462" s="230">
        <f t="shared" si="4"/>
        <v>0</v>
      </c>
    </row>
    <row r="463" spans="1:7" outlineLevel="1" x14ac:dyDescent="0.2">
      <c r="A463" s="211"/>
      <c r="B463" s="211"/>
      <c r="C463" s="183"/>
      <c r="D463" s="228"/>
      <c r="E463" s="277"/>
      <c r="F463" s="147"/>
      <c r="G463" s="231" t="str">
        <f t="shared" si="4"/>
        <v>-</v>
      </c>
    </row>
    <row r="464" spans="1:7" outlineLevel="1" x14ac:dyDescent="0.2">
      <c r="A464" s="211">
        <v>5</v>
      </c>
      <c r="B464" s="211"/>
      <c r="C464" s="183" t="s">
        <v>976</v>
      </c>
      <c r="D464" s="228" t="s">
        <v>0</v>
      </c>
      <c r="E464" s="274"/>
      <c r="F464" s="147">
        <v>10</v>
      </c>
      <c r="G464" s="230">
        <f t="shared" si="4"/>
        <v>0</v>
      </c>
    </row>
    <row r="465" spans="1:7" outlineLevel="1" x14ac:dyDescent="0.2">
      <c r="A465" s="232"/>
      <c r="B465" s="232"/>
      <c r="C465" s="192"/>
      <c r="D465" s="176"/>
      <c r="E465" s="274"/>
      <c r="F465" s="118"/>
      <c r="G465" s="60"/>
    </row>
    <row r="466" spans="1:7" outlineLevel="1" x14ac:dyDescent="0.2">
      <c r="A466" s="44"/>
      <c r="B466" s="44"/>
      <c r="C466" s="98"/>
      <c r="D466" s="59"/>
    </row>
    <row r="467" spans="1:7" x14ac:dyDescent="0.2">
      <c r="A467" s="46"/>
      <c r="B467" s="46"/>
      <c r="C467" s="233" t="s">
        <v>1013</v>
      </c>
      <c r="D467" s="59"/>
      <c r="G467" s="197">
        <f>SUM(G448:G465)</f>
        <v>0</v>
      </c>
    </row>
    <row r="468" spans="1:7" x14ac:dyDescent="0.2">
      <c r="A468" s="57"/>
      <c r="C468" s="98"/>
      <c r="D468" s="59"/>
    </row>
    <row r="471" spans="1:7" ht="13.5" thickBot="1" x14ac:dyDescent="0.25">
      <c r="A471" s="170" t="s">
        <v>460</v>
      </c>
      <c r="B471" s="171"/>
      <c r="C471" s="172" t="s">
        <v>459</v>
      </c>
      <c r="D471" s="16" t="s">
        <v>282</v>
      </c>
      <c r="E471" s="286" t="s">
        <v>281</v>
      </c>
      <c r="F471" s="103" t="s">
        <v>672</v>
      </c>
      <c r="G471" s="15" t="s">
        <v>673</v>
      </c>
    </row>
    <row r="472" spans="1:7" ht="13.5" outlineLevel="1" thickTop="1" x14ac:dyDescent="0.2">
      <c r="C472" s="58"/>
      <c r="D472" s="59"/>
      <c r="E472" s="280"/>
      <c r="G472" s="130"/>
    </row>
    <row r="473" spans="1:7" outlineLevel="1" x14ac:dyDescent="0.2">
      <c r="A473" s="119" t="s">
        <v>280</v>
      </c>
      <c r="B473" s="120"/>
      <c r="C473" s="177" t="s">
        <v>458</v>
      </c>
      <c r="D473" s="199"/>
      <c r="E473" s="284"/>
      <c r="F473" s="200"/>
      <c r="G473" s="160"/>
    </row>
    <row r="474" spans="1:7" outlineLevel="1" x14ac:dyDescent="0.2">
      <c r="C474" s="58"/>
      <c r="D474" s="59"/>
      <c r="E474" s="277"/>
      <c r="F474" s="207"/>
      <c r="G474" s="130"/>
    </row>
    <row r="475" spans="1:7" ht="38.25" outlineLevel="1" x14ac:dyDescent="0.2">
      <c r="A475" s="114">
        <v>1</v>
      </c>
      <c r="B475" s="181"/>
      <c r="C475" s="58" t="s">
        <v>457</v>
      </c>
      <c r="D475" s="59" t="s">
        <v>285</v>
      </c>
      <c r="E475" s="274"/>
      <c r="F475" s="110">
        <v>4100</v>
      </c>
      <c r="G475" s="60">
        <f t="shared" ref="G475:G481" si="5">IF(D475&lt;&gt;"",E475*F475,"-")</f>
        <v>0</v>
      </c>
    </row>
    <row r="476" spans="1:7" outlineLevel="1" x14ac:dyDescent="0.25">
      <c r="A476" s="184"/>
      <c r="B476" s="181"/>
      <c r="C476" s="181"/>
      <c r="D476" s="57"/>
      <c r="E476" s="278"/>
      <c r="F476" s="151"/>
      <c r="G476" s="234" t="str">
        <f t="shared" si="5"/>
        <v>-</v>
      </c>
    </row>
    <row r="477" spans="1:7" outlineLevel="1" x14ac:dyDescent="0.2">
      <c r="A477" s="114">
        <v>2</v>
      </c>
      <c r="B477" s="181"/>
      <c r="C477" s="45" t="s">
        <v>456</v>
      </c>
      <c r="D477" s="59"/>
      <c r="E477" s="287"/>
      <c r="G477" s="130" t="str">
        <f t="shared" si="5"/>
        <v>-</v>
      </c>
    </row>
    <row r="478" spans="1:7" outlineLevel="1" x14ac:dyDescent="0.2">
      <c r="A478" s="184"/>
      <c r="B478" s="57" t="s">
        <v>14</v>
      </c>
      <c r="C478" s="58" t="s">
        <v>769</v>
      </c>
      <c r="D478" s="59" t="s">
        <v>285</v>
      </c>
      <c r="E478" s="274"/>
      <c r="F478" s="110">
        <v>150</v>
      </c>
      <c r="G478" s="60">
        <f t="shared" si="5"/>
        <v>0</v>
      </c>
    </row>
    <row r="479" spans="1:7" customFormat="1" ht="15" outlineLevel="1" x14ac:dyDescent="0.25">
      <c r="A479" s="114"/>
      <c r="B479" s="57"/>
      <c r="C479" s="181"/>
      <c r="D479" s="59"/>
      <c r="E479" s="277"/>
      <c r="F479" s="110"/>
      <c r="G479" s="130" t="str">
        <f t="shared" si="5"/>
        <v>-</v>
      </c>
    </row>
    <row r="480" spans="1:7" customFormat="1" ht="38.25" outlineLevel="1" x14ac:dyDescent="0.25">
      <c r="A480" s="114">
        <v>3</v>
      </c>
      <c r="B480" s="57"/>
      <c r="C480" s="188" t="s">
        <v>770</v>
      </c>
      <c r="D480" s="59" t="s">
        <v>285</v>
      </c>
      <c r="E480" s="274"/>
      <c r="F480" s="235">
        <v>300</v>
      </c>
      <c r="G480" s="60">
        <f t="shared" si="5"/>
        <v>0</v>
      </c>
    </row>
    <row r="481" spans="1:7" customFormat="1" ht="15" outlineLevel="1" x14ac:dyDescent="0.25">
      <c r="A481" s="114"/>
      <c r="B481" s="181"/>
      <c r="C481" s="181"/>
      <c r="D481" s="57"/>
      <c r="E481" s="278"/>
      <c r="F481" s="151"/>
      <c r="G481" s="234" t="str">
        <f t="shared" si="5"/>
        <v>-</v>
      </c>
    </row>
    <row r="482" spans="1:7" customFormat="1" ht="15" outlineLevel="1" x14ac:dyDescent="0.25">
      <c r="A482" s="39">
        <v>4</v>
      </c>
      <c r="B482" s="61"/>
      <c r="C482" s="62" t="s">
        <v>455</v>
      </c>
      <c r="D482" s="67"/>
      <c r="E482" s="288"/>
      <c r="F482" s="139"/>
      <c r="G482" s="140"/>
    </row>
    <row r="483" spans="1:7" customFormat="1" ht="38.25" outlineLevel="1" x14ac:dyDescent="0.25">
      <c r="A483" s="63"/>
      <c r="B483" s="61" t="s">
        <v>14</v>
      </c>
      <c r="C483" s="62" t="s">
        <v>771</v>
      </c>
      <c r="D483" s="64" t="s">
        <v>285</v>
      </c>
      <c r="E483" s="289"/>
      <c r="F483" s="109">
        <v>4500</v>
      </c>
      <c r="G483" s="65">
        <f>IF(D483&lt;&gt;"",E483*F483,"-")</f>
        <v>0</v>
      </c>
    </row>
    <row r="484" spans="1:7" ht="51" outlineLevel="1" x14ac:dyDescent="0.2">
      <c r="A484" s="63"/>
      <c r="B484" s="61" t="s">
        <v>12</v>
      </c>
      <c r="C484" s="62" t="s">
        <v>772</v>
      </c>
      <c r="D484" s="64" t="s">
        <v>285</v>
      </c>
      <c r="E484" s="289"/>
      <c r="F484" s="109">
        <v>500</v>
      </c>
      <c r="G484" s="65">
        <f>IF(D484&lt;&gt;"",E484*F484,"-")</f>
        <v>0</v>
      </c>
    </row>
    <row r="485" spans="1:7" outlineLevel="1" x14ac:dyDescent="0.2">
      <c r="A485" s="63"/>
      <c r="B485" s="61"/>
      <c r="C485" s="66"/>
      <c r="D485" s="64"/>
      <c r="E485" s="290"/>
      <c r="F485" s="109"/>
      <c r="G485" s="67"/>
    </row>
    <row r="486" spans="1:7" ht="51" outlineLevel="1" x14ac:dyDescent="0.2">
      <c r="A486" s="39">
        <v>5</v>
      </c>
      <c r="B486" s="61"/>
      <c r="C486" s="62" t="s">
        <v>773</v>
      </c>
      <c r="D486" s="64" t="s">
        <v>19</v>
      </c>
      <c r="E486" s="289"/>
      <c r="F486" s="80">
        <v>2000</v>
      </c>
      <c r="G486" s="65">
        <f t="shared" ref="G486:G494" si="6">IF(D486&lt;&gt;"",E486*F486,"-")</f>
        <v>0</v>
      </c>
    </row>
    <row r="487" spans="1:7" outlineLevel="1" x14ac:dyDescent="0.25">
      <c r="B487" s="181"/>
      <c r="C487" s="181"/>
      <c r="D487" s="57"/>
      <c r="E487" s="278"/>
      <c r="F487" s="151"/>
      <c r="G487" s="234" t="str">
        <f t="shared" si="6"/>
        <v>-</v>
      </c>
    </row>
    <row r="488" spans="1:7" ht="51" outlineLevel="1" x14ac:dyDescent="0.2">
      <c r="A488" s="114">
        <v>5</v>
      </c>
      <c r="C488" s="182" t="s">
        <v>1004</v>
      </c>
      <c r="D488" s="99" t="s">
        <v>19</v>
      </c>
      <c r="E488" s="274"/>
      <c r="F488" s="110">
        <v>680</v>
      </c>
      <c r="G488" s="60">
        <f t="shared" si="6"/>
        <v>0</v>
      </c>
    </row>
    <row r="489" spans="1:7" outlineLevel="1" x14ac:dyDescent="0.25">
      <c r="B489" s="181"/>
      <c r="C489" s="181"/>
      <c r="D489" s="57"/>
      <c r="E489" s="278"/>
      <c r="F489" s="151"/>
      <c r="G489" s="234" t="str">
        <f t="shared" si="6"/>
        <v>-</v>
      </c>
    </row>
    <row r="490" spans="1:7" outlineLevel="1" x14ac:dyDescent="0.2">
      <c r="A490" s="114" t="s">
        <v>109</v>
      </c>
      <c r="C490" s="98" t="s">
        <v>454</v>
      </c>
      <c r="D490" s="99" t="s">
        <v>36</v>
      </c>
      <c r="E490" s="274"/>
      <c r="F490" s="110">
        <v>5</v>
      </c>
      <c r="G490" s="60">
        <f t="shared" si="6"/>
        <v>0</v>
      </c>
    </row>
    <row r="491" spans="1:7" outlineLevel="1" x14ac:dyDescent="0.2">
      <c r="C491" s="202"/>
      <c r="D491" s="99"/>
      <c r="E491" s="277"/>
      <c r="F491" s="129"/>
      <c r="G491" s="130" t="str">
        <f t="shared" si="6"/>
        <v>-</v>
      </c>
    </row>
    <row r="492" spans="1:7" outlineLevel="1" x14ac:dyDescent="0.2">
      <c r="A492" s="114" t="s">
        <v>294</v>
      </c>
      <c r="C492" s="188" t="s">
        <v>977</v>
      </c>
      <c r="D492" s="99"/>
      <c r="E492" s="277"/>
      <c r="F492" s="129"/>
      <c r="G492" s="130" t="str">
        <f t="shared" si="6"/>
        <v>-</v>
      </c>
    </row>
    <row r="493" spans="1:7" outlineLevel="1" x14ac:dyDescent="0.2">
      <c r="B493" s="57" t="s">
        <v>14</v>
      </c>
      <c r="C493" s="188" t="s">
        <v>978</v>
      </c>
      <c r="D493" s="99" t="s">
        <v>285</v>
      </c>
      <c r="E493" s="274"/>
      <c r="F493" s="129">
        <v>10</v>
      </c>
      <c r="G493" s="60">
        <f t="shared" si="6"/>
        <v>0</v>
      </c>
    </row>
    <row r="494" spans="1:7" outlineLevel="1" x14ac:dyDescent="0.2">
      <c r="B494" s="57" t="s">
        <v>12</v>
      </c>
      <c r="C494" s="188" t="s">
        <v>979</v>
      </c>
      <c r="D494" s="99" t="s">
        <v>285</v>
      </c>
      <c r="E494" s="274"/>
      <c r="F494" s="129">
        <v>10</v>
      </c>
      <c r="G494" s="60">
        <f t="shared" si="6"/>
        <v>0</v>
      </c>
    </row>
    <row r="495" spans="1:7" outlineLevel="1" x14ac:dyDescent="0.2">
      <c r="A495" s="165"/>
      <c r="B495" s="166"/>
      <c r="C495" s="206"/>
      <c r="D495" s="193"/>
      <c r="E495" s="274"/>
      <c r="F495" s="118"/>
      <c r="G495" s="60"/>
    </row>
    <row r="496" spans="1:7" outlineLevel="1" x14ac:dyDescent="0.2">
      <c r="C496" s="58"/>
      <c r="D496" s="59"/>
      <c r="E496" s="277"/>
      <c r="G496" s="130"/>
    </row>
    <row r="497" spans="1:7" x14ac:dyDescent="0.2">
      <c r="A497" s="194"/>
      <c r="B497" s="46"/>
      <c r="C497" s="195" t="s">
        <v>1007</v>
      </c>
      <c r="D497" s="196"/>
      <c r="E497" s="280"/>
      <c r="G497" s="197">
        <f>SUM(G474:G495)</f>
        <v>0</v>
      </c>
    </row>
    <row r="498" spans="1:7" outlineLevel="1" x14ac:dyDescent="0.2">
      <c r="A498" s="194"/>
      <c r="B498" s="46"/>
      <c r="C498" s="195"/>
      <c r="D498" s="196"/>
      <c r="E498" s="280"/>
      <c r="G498" s="162"/>
    </row>
    <row r="499" spans="1:7" outlineLevel="1" x14ac:dyDescent="0.2">
      <c r="C499" s="58"/>
      <c r="D499" s="59"/>
      <c r="G499" s="130"/>
    </row>
    <row r="500" spans="1:7" outlineLevel="1" x14ac:dyDescent="0.2">
      <c r="A500" s="119" t="s">
        <v>126</v>
      </c>
      <c r="B500" s="120"/>
      <c r="C500" s="177" t="s">
        <v>453</v>
      </c>
      <c r="D500" s="199"/>
      <c r="E500" s="284"/>
      <c r="F500" s="200"/>
      <c r="G500" s="160"/>
    </row>
    <row r="501" spans="1:7" outlineLevel="1" x14ac:dyDescent="0.2">
      <c r="C501" s="58"/>
      <c r="D501" s="59"/>
      <c r="E501" s="277"/>
      <c r="G501" s="130"/>
    </row>
    <row r="502" spans="1:7" outlineLevel="1" x14ac:dyDescent="0.2">
      <c r="A502" s="2"/>
      <c r="B502" s="1"/>
      <c r="C502" s="14" t="s">
        <v>124</v>
      </c>
      <c r="D502" s="3"/>
      <c r="E502" s="291"/>
      <c r="F502" s="17"/>
      <c r="G502" s="9" t="str">
        <f t="shared" ref="G502:G516" si="7">IF(D502&lt;&gt;"",E502*F502,"-")</f>
        <v>-</v>
      </c>
    </row>
    <row r="503" spans="1:7" ht="25.5" outlineLevel="1" x14ac:dyDescent="0.2">
      <c r="A503" s="2"/>
      <c r="B503" s="1"/>
      <c r="C503" s="14" t="s">
        <v>415</v>
      </c>
      <c r="D503" s="3"/>
      <c r="E503" s="291"/>
      <c r="F503" s="17"/>
      <c r="G503" s="9" t="str">
        <f t="shared" si="7"/>
        <v>-</v>
      </c>
    </row>
    <row r="504" spans="1:7" ht="25.5" outlineLevel="1" x14ac:dyDescent="0.2">
      <c r="A504" s="2"/>
      <c r="B504" s="1"/>
      <c r="C504" s="14" t="s">
        <v>1003</v>
      </c>
      <c r="D504" s="3"/>
      <c r="E504" s="291"/>
      <c r="F504" s="17"/>
      <c r="G504" s="9"/>
    </row>
    <row r="505" spans="1:7" outlineLevel="1" x14ac:dyDescent="0.2">
      <c r="A505" s="2"/>
      <c r="B505" s="1"/>
      <c r="C505" s="4"/>
      <c r="D505" s="3"/>
      <c r="E505" s="291"/>
      <c r="F505" s="17"/>
      <c r="G505" s="9" t="str">
        <f t="shared" si="7"/>
        <v>-</v>
      </c>
    </row>
    <row r="506" spans="1:7" ht="38.25" outlineLevel="1" x14ac:dyDescent="0.2">
      <c r="A506" s="114">
        <v>1</v>
      </c>
      <c r="C506" s="68" t="s">
        <v>774</v>
      </c>
      <c r="D506" s="59" t="s">
        <v>285</v>
      </c>
      <c r="E506" s="274"/>
      <c r="F506" s="110">
        <v>410</v>
      </c>
      <c r="G506" s="60">
        <f t="shared" si="7"/>
        <v>0</v>
      </c>
    </row>
    <row r="507" spans="1:7" ht="25.5" outlineLevel="1" x14ac:dyDescent="0.2">
      <c r="C507" s="236" t="s">
        <v>775</v>
      </c>
      <c r="D507" s="59"/>
      <c r="E507" s="277"/>
      <c r="G507" s="130" t="str">
        <f t="shared" si="7"/>
        <v>-</v>
      </c>
    </row>
    <row r="508" spans="1:7" outlineLevel="1" x14ac:dyDescent="0.2">
      <c r="C508" s="236" t="s">
        <v>447</v>
      </c>
      <c r="D508" s="59"/>
      <c r="E508" s="277"/>
      <c r="G508" s="130" t="str">
        <f t="shared" si="7"/>
        <v>-</v>
      </c>
    </row>
    <row r="509" spans="1:7" outlineLevel="1" x14ac:dyDescent="0.2">
      <c r="C509" s="58"/>
      <c r="D509" s="59"/>
      <c r="E509" s="277"/>
      <c r="G509" s="130" t="str">
        <f t="shared" si="7"/>
        <v>-</v>
      </c>
    </row>
    <row r="510" spans="1:7" ht="38.25" outlineLevel="1" x14ac:dyDescent="0.2">
      <c r="A510" s="114" t="s">
        <v>75</v>
      </c>
      <c r="C510" s="62" t="s">
        <v>776</v>
      </c>
      <c r="D510" s="59" t="s">
        <v>285</v>
      </c>
      <c r="E510" s="274"/>
      <c r="F510" s="110">
        <v>135</v>
      </c>
      <c r="G510" s="60">
        <f t="shared" si="7"/>
        <v>0</v>
      </c>
    </row>
    <row r="511" spans="1:7" ht="38.25" outlineLevel="1" x14ac:dyDescent="0.2">
      <c r="C511" s="66" t="s">
        <v>777</v>
      </c>
      <c r="D511" s="59"/>
      <c r="E511" s="277"/>
      <c r="G511" s="130" t="str">
        <f t="shared" si="7"/>
        <v>-</v>
      </c>
    </row>
    <row r="512" spans="1:7" outlineLevel="1" x14ac:dyDescent="0.2">
      <c r="C512" s="236" t="s">
        <v>447</v>
      </c>
      <c r="D512" s="59"/>
      <c r="E512" s="277"/>
      <c r="G512" s="130" t="str">
        <f t="shared" si="7"/>
        <v>-</v>
      </c>
    </row>
    <row r="513" spans="1:7" outlineLevel="1" x14ac:dyDescent="0.2">
      <c r="C513" s="58"/>
      <c r="D513" s="59"/>
      <c r="E513" s="277"/>
      <c r="G513" s="130" t="str">
        <f t="shared" si="7"/>
        <v>-</v>
      </c>
    </row>
    <row r="514" spans="1:7" ht="38.25" outlineLevel="1" x14ac:dyDescent="0.2">
      <c r="A514" s="114" t="s">
        <v>35</v>
      </c>
      <c r="C514" s="68" t="s">
        <v>778</v>
      </c>
      <c r="D514" s="59" t="s">
        <v>285</v>
      </c>
      <c r="E514" s="274"/>
      <c r="F514" s="110">
        <v>20</v>
      </c>
      <c r="G514" s="60">
        <f t="shared" si="7"/>
        <v>0</v>
      </c>
    </row>
    <row r="515" spans="1:7" customFormat="1" ht="38.25" outlineLevel="1" x14ac:dyDescent="0.25">
      <c r="A515" s="114"/>
      <c r="B515" s="57"/>
      <c r="C515" s="66" t="s">
        <v>779</v>
      </c>
      <c r="D515" s="59"/>
      <c r="E515" s="277"/>
      <c r="F515" s="110"/>
      <c r="G515" s="130" t="str">
        <f t="shared" si="7"/>
        <v>-</v>
      </c>
    </row>
    <row r="516" spans="1:7" customFormat="1" ht="15" outlineLevel="1" x14ac:dyDescent="0.25">
      <c r="A516" s="114"/>
      <c r="B516" s="57"/>
      <c r="C516" s="236" t="s">
        <v>447</v>
      </c>
      <c r="D516" s="59"/>
      <c r="E516" s="277"/>
      <c r="F516" s="110"/>
      <c r="G516" s="130" t="str">
        <f t="shared" si="7"/>
        <v>-</v>
      </c>
    </row>
    <row r="517" spans="1:7" customFormat="1" ht="15" outlineLevel="1" x14ac:dyDescent="0.25">
      <c r="A517" s="39"/>
      <c r="B517" s="61"/>
      <c r="C517" s="62"/>
      <c r="D517" s="67"/>
      <c r="E517" s="267"/>
      <c r="F517" s="139"/>
      <c r="G517" s="140"/>
    </row>
    <row r="518" spans="1:7" customFormat="1" ht="25.5" outlineLevel="1" x14ac:dyDescent="0.25">
      <c r="A518" s="2" t="s">
        <v>112</v>
      </c>
      <c r="B518" s="10"/>
      <c r="C518" s="11" t="s">
        <v>452</v>
      </c>
      <c r="D518" s="67"/>
      <c r="E518" s="288"/>
      <c r="F518" s="139"/>
      <c r="G518" s="140"/>
    </row>
    <row r="519" spans="1:7" customFormat="1" ht="15" outlineLevel="1" x14ac:dyDescent="0.25">
      <c r="A519" s="2"/>
      <c r="B519" s="10" t="s">
        <v>14</v>
      </c>
      <c r="C519" s="11" t="s">
        <v>451</v>
      </c>
      <c r="D519" s="64" t="s">
        <v>19</v>
      </c>
      <c r="E519" s="289"/>
      <c r="F519" s="109">
        <v>45</v>
      </c>
      <c r="G519" s="65">
        <f>IF(D519&lt;&gt;"",E519*F519,"-")</f>
        <v>0</v>
      </c>
    </row>
    <row r="520" spans="1:7" customFormat="1" ht="25.5" outlineLevel="1" x14ac:dyDescent="0.25">
      <c r="A520" s="2"/>
      <c r="B520" s="10"/>
      <c r="C520" s="7" t="s">
        <v>450</v>
      </c>
      <c r="D520" s="64" t="s">
        <v>19</v>
      </c>
      <c r="E520" s="289"/>
      <c r="F520" s="109"/>
      <c r="G520" s="65">
        <f>IF(D520&lt;&gt;"",E520*F520,"-")</f>
        <v>0</v>
      </c>
    </row>
    <row r="521" spans="1:7" customFormat="1" ht="15" outlineLevel="1" x14ac:dyDescent="0.25">
      <c r="A521" s="2"/>
      <c r="B521" s="10" t="s">
        <v>12</v>
      </c>
      <c r="C521" s="8" t="s">
        <v>449</v>
      </c>
      <c r="D521" s="64"/>
      <c r="E521" s="290"/>
      <c r="F521" s="109">
        <v>15</v>
      </c>
      <c r="G521" s="67"/>
    </row>
    <row r="522" spans="1:7" customFormat="1" ht="25.5" outlineLevel="1" x14ac:dyDescent="0.25">
      <c r="A522" s="2"/>
      <c r="B522" s="10"/>
      <c r="C522" s="13" t="s">
        <v>448</v>
      </c>
      <c r="D522" s="64"/>
      <c r="E522" s="290"/>
      <c r="F522" s="109"/>
      <c r="G522" s="67"/>
    </row>
    <row r="523" spans="1:7" customFormat="1" ht="15" outlineLevel="1" x14ac:dyDescent="0.25">
      <c r="A523" s="2"/>
      <c r="B523" s="10"/>
      <c r="C523" s="13" t="s">
        <v>447</v>
      </c>
      <c r="D523" s="64"/>
      <c r="E523" s="290"/>
      <c r="F523" s="109"/>
      <c r="G523" s="67"/>
    </row>
    <row r="524" spans="1:7" outlineLevel="1" x14ac:dyDescent="0.2">
      <c r="A524" s="39"/>
      <c r="B524" s="40"/>
      <c r="C524" s="41"/>
      <c r="D524" s="64"/>
      <c r="E524" s="290"/>
      <c r="F524" s="109"/>
      <c r="G524" s="67"/>
    </row>
    <row r="525" spans="1:7" outlineLevel="1" x14ac:dyDescent="0.2">
      <c r="A525" s="39" t="s">
        <v>23</v>
      </c>
      <c r="B525" s="40"/>
      <c r="C525" s="68" t="s">
        <v>780</v>
      </c>
      <c r="D525" s="64"/>
      <c r="E525" s="290"/>
      <c r="F525" s="109"/>
      <c r="G525" s="67"/>
    </row>
    <row r="526" spans="1:7" outlineLevel="1" x14ac:dyDescent="0.2">
      <c r="A526" s="63"/>
      <c r="B526" s="40" t="s">
        <v>14</v>
      </c>
      <c r="C526" s="68" t="s">
        <v>781</v>
      </c>
      <c r="D526" s="64" t="s">
        <v>285</v>
      </c>
      <c r="E526" s="289"/>
      <c r="F526" s="109">
        <v>20</v>
      </c>
      <c r="G526" s="65">
        <f t="shared" ref="G526:G543" si="8">IF(D526&lt;&gt;"",E526*F526,"-")</f>
        <v>0</v>
      </c>
    </row>
    <row r="527" spans="1:7" outlineLevel="1" x14ac:dyDescent="0.2">
      <c r="A527" s="63"/>
      <c r="B527" s="40" t="s">
        <v>12</v>
      </c>
      <c r="C527" s="68" t="s">
        <v>446</v>
      </c>
      <c r="D527" s="64" t="s">
        <v>285</v>
      </c>
      <c r="E527" s="289"/>
      <c r="F527" s="109"/>
      <c r="G527" s="65">
        <f t="shared" si="8"/>
        <v>0</v>
      </c>
    </row>
    <row r="528" spans="1:7" outlineLevel="1" x14ac:dyDescent="0.2">
      <c r="A528" s="184"/>
      <c r="B528" s="141"/>
      <c r="C528" s="181"/>
      <c r="D528" s="59"/>
      <c r="E528" s="277"/>
      <c r="G528" s="130" t="str">
        <f t="shared" si="8"/>
        <v>-</v>
      </c>
    </row>
    <row r="529" spans="1:7" ht="25.5" outlineLevel="1" x14ac:dyDescent="0.2">
      <c r="A529" s="114" t="s">
        <v>109</v>
      </c>
      <c r="C529" s="188" t="s">
        <v>445</v>
      </c>
      <c r="D529" s="59"/>
      <c r="E529" s="280"/>
      <c r="G529" s="130" t="str">
        <f t="shared" si="8"/>
        <v>-</v>
      </c>
    </row>
    <row r="530" spans="1:7" outlineLevel="1" x14ac:dyDescent="0.2">
      <c r="A530" s="184"/>
      <c r="B530" s="141" t="s">
        <v>14</v>
      </c>
      <c r="C530" s="98" t="s">
        <v>444</v>
      </c>
      <c r="D530" s="59" t="s">
        <v>19</v>
      </c>
      <c r="E530" s="274"/>
      <c r="F530" s="237">
        <v>45</v>
      </c>
      <c r="G530" s="60">
        <f t="shared" si="8"/>
        <v>0</v>
      </c>
    </row>
    <row r="531" spans="1:7" outlineLevel="1" x14ac:dyDescent="0.25">
      <c r="A531" s="184"/>
      <c r="B531" s="181"/>
      <c r="C531" s="202"/>
      <c r="D531" s="57"/>
      <c r="E531" s="278"/>
      <c r="F531" s="151"/>
      <c r="G531" s="234" t="str">
        <f t="shared" si="8"/>
        <v>-</v>
      </c>
    </row>
    <row r="532" spans="1:7" ht="25.5" outlineLevel="1" x14ac:dyDescent="0.2">
      <c r="A532" s="189" t="s">
        <v>294</v>
      </c>
      <c r="B532" s="238"/>
      <c r="C532" s="98" t="s">
        <v>782</v>
      </c>
      <c r="G532" s="130" t="str">
        <f t="shared" si="8"/>
        <v>-</v>
      </c>
    </row>
    <row r="533" spans="1:7" outlineLevel="1" x14ac:dyDescent="0.2">
      <c r="A533" s="189"/>
      <c r="B533" s="141" t="s">
        <v>14</v>
      </c>
      <c r="C533" s="98" t="s">
        <v>353</v>
      </c>
      <c r="D533" s="59" t="s">
        <v>19</v>
      </c>
      <c r="E533" s="274"/>
      <c r="F533" s="110">
        <v>100</v>
      </c>
      <c r="G533" s="60">
        <f t="shared" si="8"/>
        <v>0</v>
      </c>
    </row>
    <row r="534" spans="1:7" outlineLevel="1" x14ac:dyDescent="0.25">
      <c r="A534" s="184"/>
      <c r="B534" s="181"/>
      <c r="C534" s="202"/>
      <c r="D534" s="57"/>
      <c r="E534" s="278"/>
      <c r="F534" s="151"/>
      <c r="G534" s="234" t="str">
        <f t="shared" si="8"/>
        <v>-</v>
      </c>
    </row>
    <row r="535" spans="1:7" ht="25.5" outlineLevel="1" x14ac:dyDescent="0.2">
      <c r="A535" s="114" t="s">
        <v>2</v>
      </c>
      <c r="C535" s="188" t="s">
        <v>443</v>
      </c>
      <c r="D535" s="59" t="s">
        <v>285</v>
      </c>
      <c r="E535" s="274"/>
      <c r="F535" s="110">
        <v>10</v>
      </c>
      <c r="G535" s="60">
        <f t="shared" si="8"/>
        <v>0</v>
      </c>
    </row>
    <row r="536" spans="1:7" ht="25.5" outlineLevel="1" x14ac:dyDescent="0.2">
      <c r="B536" s="141" t="s">
        <v>93</v>
      </c>
      <c r="C536" s="188" t="s">
        <v>442</v>
      </c>
      <c r="D536" s="59"/>
      <c r="E536" s="278"/>
      <c r="F536" s="151"/>
      <c r="G536" s="234" t="str">
        <f t="shared" si="8"/>
        <v>-</v>
      </c>
    </row>
    <row r="537" spans="1:7" ht="25.5" outlineLevel="1" x14ac:dyDescent="0.2">
      <c r="B537" s="141" t="s">
        <v>93</v>
      </c>
      <c r="C537" s="188" t="s">
        <v>441</v>
      </c>
      <c r="D537" s="59"/>
      <c r="E537" s="278"/>
      <c r="F537" s="151"/>
      <c r="G537" s="234" t="str">
        <f t="shared" si="8"/>
        <v>-</v>
      </c>
    </row>
    <row r="538" spans="1:7" ht="25.5" outlineLevel="1" x14ac:dyDescent="0.2">
      <c r="B538" s="141" t="s">
        <v>93</v>
      </c>
      <c r="C538" s="188" t="s">
        <v>440</v>
      </c>
      <c r="D538" s="59"/>
      <c r="E538" s="278"/>
      <c r="F538" s="151"/>
      <c r="G538" s="234" t="str">
        <f t="shared" si="8"/>
        <v>-</v>
      </c>
    </row>
    <row r="539" spans="1:7" ht="25.5" outlineLevel="1" x14ac:dyDescent="0.2">
      <c r="B539" s="141" t="s">
        <v>93</v>
      </c>
      <c r="C539" s="188" t="s">
        <v>439</v>
      </c>
      <c r="D539" s="59"/>
      <c r="E539" s="278"/>
      <c r="F539" s="151"/>
      <c r="G539" s="234" t="str">
        <f t="shared" si="8"/>
        <v>-</v>
      </c>
    </row>
    <row r="540" spans="1:7" outlineLevel="1" x14ac:dyDescent="0.2">
      <c r="B540" s="141" t="s">
        <v>93</v>
      </c>
      <c r="C540" s="188" t="s">
        <v>438</v>
      </c>
      <c r="D540" s="59"/>
      <c r="E540" s="278"/>
      <c r="F540" s="151"/>
      <c r="G540" s="234" t="str">
        <f t="shared" si="8"/>
        <v>-</v>
      </c>
    </row>
    <row r="541" spans="1:7" outlineLevel="1" x14ac:dyDescent="0.2">
      <c r="B541" s="141" t="s">
        <v>93</v>
      </c>
      <c r="C541" s="188" t="s">
        <v>437</v>
      </c>
      <c r="D541" s="59"/>
      <c r="E541" s="278"/>
      <c r="F541" s="151"/>
      <c r="G541" s="234" t="str">
        <f t="shared" si="8"/>
        <v>-</v>
      </c>
    </row>
    <row r="542" spans="1:7" outlineLevel="1" x14ac:dyDescent="0.25">
      <c r="A542" s="184"/>
      <c r="B542" s="181"/>
      <c r="C542" s="202"/>
      <c r="D542" s="57"/>
      <c r="E542" s="278"/>
      <c r="F542" s="151"/>
      <c r="G542" s="234" t="str">
        <f t="shared" si="8"/>
        <v>-</v>
      </c>
    </row>
    <row r="543" spans="1:7" ht="25.5" outlineLevel="1" x14ac:dyDescent="0.2">
      <c r="A543" s="114" t="s">
        <v>288</v>
      </c>
      <c r="C543" s="188" t="s">
        <v>436</v>
      </c>
      <c r="D543" s="59" t="s">
        <v>285</v>
      </c>
      <c r="E543" s="274"/>
      <c r="F543" s="110">
        <v>65</v>
      </c>
      <c r="G543" s="60">
        <f t="shared" si="8"/>
        <v>0</v>
      </c>
    </row>
    <row r="544" spans="1:7" outlineLevel="1" x14ac:dyDescent="0.25">
      <c r="A544" s="184"/>
      <c r="B544" s="141" t="s">
        <v>93</v>
      </c>
      <c r="C544" s="188" t="s">
        <v>435</v>
      </c>
      <c r="D544" s="57"/>
      <c r="E544" s="278"/>
      <c r="F544" s="151"/>
      <c r="G544" s="234"/>
    </row>
    <row r="545" spans="1:7" outlineLevel="1" x14ac:dyDescent="0.25">
      <c r="A545" s="184"/>
      <c r="B545" s="141" t="s">
        <v>93</v>
      </c>
      <c r="C545" s="188" t="s">
        <v>434</v>
      </c>
      <c r="D545" s="57"/>
      <c r="E545" s="278"/>
      <c r="F545" s="151"/>
      <c r="G545" s="234"/>
    </row>
    <row r="546" spans="1:7" outlineLevel="1" x14ac:dyDescent="0.2">
      <c r="A546" s="191"/>
      <c r="B546" s="166"/>
      <c r="C546" s="206"/>
      <c r="D546" s="176"/>
      <c r="E546" s="274"/>
      <c r="F546" s="118"/>
      <c r="G546" s="60"/>
    </row>
    <row r="547" spans="1:7" outlineLevel="1" x14ac:dyDescent="0.2">
      <c r="C547" s="58"/>
      <c r="D547" s="59"/>
      <c r="E547" s="277"/>
      <c r="G547" s="130"/>
    </row>
    <row r="548" spans="1:7" x14ac:dyDescent="0.2">
      <c r="A548" s="194"/>
      <c r="B548" s="46"/>
      <c r="C548" s="195" t="s">
        <v>993</v>
      </c>
      <c r="D548" s="196"/>
      <c r="E548" s="280"/>
      <c r="G548" s="197">
        <f>SUM(G501:G546)</f>
        <v>0</v>
      </c>
    </row>
    <row r="549" spans="1:7" outlineLevel="1" x14ac:dyDescent="0.2">
      <c r="C549" s="58"/>
      <c r="D549" s="59"/>
      <c r="F549" s="147"/>
      <c r="G549" s="130"/>
    </row>
    <row r="550" spans="1:7" outlineLevel="1" x14ac:dyDescent="0.2">
      <c r="C550" s="58"/>
      <c r="D550" s="59"/>
      <c r="F550" s="147"/>
      <c r="G550" s="130"/>
    </row>
    <row r="551" spans="1:7" outlineLevel="1" x14ac:dyDescent="0.2">
      <c r="A551" s="119" t="s">
        <v>79</v>
      </c>
      <c r="B551" s="120"/>
      <c r="C551" s="177" t="s">
        <v>433</v>
      </c>
      <c r="D551" s="199"/>
      <c r="E551" s="284"/>
      <c r="F551" s="200"/>
      <c r="G551" s="160"/>
    </row>
    <row r="552" spans="1:7" outlineLevel="1" x14ac:dyDescent="0.2">
      <c r="C552" s="58"/>
      <c r="D552" s="59"/>
      <c r="E552" s="277"/>
      <c r="G552" s="130"/>
    </row>
    <row r="553" spans="1:7" outlineLevel="1" x14ac:dyDescent="0.2">
      <c r="C553" s="201" t="s">
        <v>124</v>
      </c>
      <c r="D553" s="59"/>
      <c r="E553" s="277"/>
      <c r="G553" s="130"/>
    </row>
    <row r="554" spans="1:7" ht="38.25" outlineLevel="1" x14ac:dyDescent="0.2">
      <c r="C554" s="201" t="s">
        <v>432</v>
      </c>
      <c r="D554" s="59"/>
      <c r="E554" s="277"/>
      <c r="G554" s="130"/>
    </row>
    <row r="555" spans="1:7" outlineLevel="1" x14ac:dyDescent="0.2">
      <c r="C555" s="58"/>
      <c r="D555" s="59"/>
      <c r="E555" s="277"/>
      <c r="G555" s="130"/>
    </row>
    <row r="556" spans="1:7" outlineLevel="1" x14ac:dyDescent="0.2">
      <c r="A556" s="114">
        <v>1</v>
      </c>
      <c r="C556" s="58" t="s">
        <v>431</v>
      </c>
      <c r="D556" s="59" t="s">
        <v>285</v>
      </c>
      <c r="E556" s="274"/>
      <c r="F556" s="110">
        <v>8500</v>
      </c>
      <c r="G556" s="60">
        <f>IF(D556&lt;&gt;"",E556*F556,"-")</f>
        <v>0</v>
      </c>
    </row>
    <row r="557" spans="1:7" outlineLevel="1" x14ac:dyDescent="0.2">
      <c r="C557" s="58"/>
      <c r="D557" s="99"/>
      <c r="E557" s="277"/>
      <c r="G557" s="130" t="str">
        <f>IF(D557&lt;&gt;"",E557*F557,"-")</f>
        <v>-</v>
      </c>
    </row>
    <row r="558" spans="1:7" customFormat="1" ht="14.45" customHeight="1" outlineLevel="1" x14ac:dyDescent="0.25">
      <c r="A558" s="114">
        <v>2</v>
      </c>
      <c r="B558" s="57"/>
      <c r="C558" s="98" t="s">
        <v>430</v>
      </c>
      <c r="D558" s="59" t="s">
        <v>285</v>
      </c>
      <c r="E558" s="274"/>
      <c r="F558" s="110">
        <v>7300</v>
      </c>
      <c r="G558" s="60">
        <f>IF(D558&lt;&gt;"",E558*F558,"-")</f>
        <v>0</v>
      </c>
    </row>
    <row r="559" spans="1:7" customFormat="1" ht="14.45" customHeight="1" outlineLevel="1" x14ac:dyDescent="0.25">
      <c r="A559" s="39"/>
      <c r="B559" s="61"/>
      <c r="C559" s="62"/>
      <c r="D559" s="64"/>
      <c r="E559" s="290"/>
      <c r="F559" s="109"/>
      <c r="G559" s="67"/>
    </row>
    <row r="560" spans="1:7" customFormat="1" ht="14.45" customHeight="1" outlineLevel="1" x14ac:dyDescent="0.25">
      <c r="A560" s="39">
        <v>3</v>
      </c>
      <c r="B560" s="61"/>
      <c r="C560" s="62" t="s">
        <v>783</v>
      </c>
      <c r="D560" s="64"/>
      <c r="E560" s="290"/>
      <c r="F560" s="109"/>
      <c r="G560" s="67"/>
    </row>
    <row r="561" spans="1:7" customFormat="1" ht="14.45" customHeight="1" outlineLevel="1" x14ac:dyDescent="0.25">
      <c r="A561" s="63"/>
      <c r="B561" s="61" t="s">
        <v>14</v>
      </c>
      <c r="C561" s="62" t="s">
        <v>784</v>
      </c>
      <c r="D561" s="64" t="s">
        <v>285</v>
      </c>
      <c r="E561" s="289"/>
      <c r="F561" s="109">
        <v>23000</v>
      </c>
      <c r="G561" s="65">
        <f>IF(D561&lt;&gt;"",E561*F561,"-")</f>
        <v>0</v>
      </c>
    </row>
    <row r="562" spans="1:7" customFormat="1" ht="14.45" customHeight="1" outlineLevel="1" x14ac:dyDescent="0.25">
      <c r="A562" s="63"/>
      <c r="B562" s="61" t="s">
        <v>12</v>
      </c>
      <c r="C562" s="62" t="s">
        <v>429</v>
      </c>
      <c r="D562" s="64" t="s">
        <v>285</v>
      </c>
      <c r="E562" s="289"/>
      <c r="F562" s="109">
        <v>110</v>
      </c>
      <c r="G562" s="65">
        <f>IF(D562&lt;&gt;"",E562*F562,"-")</f>
        <v>0</v>
      </c>
    </row>
    <row r="563" spans="1:7" customFormat="1" ht="14.45" customHeight="1" outlineLevel="1" x14ac:dyDescent="0.25">
      <c r="A563" s="63"/>
      <c r="B563" s="61" t="s">
        <v>10</v>
      </c>
      <c r="C563" s="62" t="s">
        <v>785</v>
      </c>
      <c r="D563" s="64" t="s">
        <v>285</v>
      </c>
      <c r="E563" s="289"/>
      <c r="F563" s="109">
        <v>100</v>
      </c>
      <c r="G563" s="65">
        <f>IF(D563&lt;&gt;"",E563*F563,"-")</f>
        <v>0</v>
      </c>
    </row>
    <row r="564" spans="1:7" customFormat="1" ht="14.45" customHeight="1" outlineLevel="1" x14ac:dyDescent="0.25">
      <c r="A564" s="63"/>
      <c r="B564" s="61" t="s">
        <v>8</v>
      </c>
      <c r="C564" s="62" t="s">
        <v>789</v>
      </c>
      <c r="D564" s="64" t="s">
        <v>19</v>
      </c>
      <c r="E564" s="289"/>
      <c r="F564" s="109">
        <v>100</v>
      </c>
      <c r="G564" s="65">
        <f>IF(D564&lt;&gt;"",E564*F564,"-")</f>
        <v>0</v>
      </c>
    </row>
    <row r="565" spans="1:7" customFormat="1" ht="14.45" customHeight="1" outlineLevel="1" x14ac:dyDescent="0.25">
      <c r="A565" s="69"/>
      <c r="B565" s="70"/>
      <c r="C565" s="66" t="s">
        <v>988</v>
      </c>
      <c r="D565" s="71"/>
      <c r="E565" s="290"/>
      <c r="F565" s="111"/>
      <c r="G565" s="67"/>
    </row>
    <row r="566" spans="1:7" customFormat="1" ht="14.45" customHeight="1" outlineLevel="1" x14ac:dyDescent="0.25">
      <c r="A566" s="39"/>
      <c r="B566" s="61"/>
      <c r="C566" s="62"/>
      <c r="D566" s="72"/>
      <c r="E566" s="290"/>
      <c r="F566" s="109"/>
      <c r="G566" s="67"/>
    </row>
    <row r="567" spans="1:7" customFormat="1" ht="14.45" customHeight="1" outlineLevel="1" x14ac:dyDescent="0.25">
      <c r="A567" s="39" t="s">
        <v>112</v>
      </c>
      <c r="B567" s="61"/>
      <c r="C567" s="62" t="s">
        <v>786</v>
      </c>
      <c r="D567" s="72"/>
      <c r="E567" s="290"/>
      <c r="F567" s="109"/>
      <c r="G567" s="67"/>
    </row>
    <row r="568" spans="1:7" customFormat="1" ht="14.45" customHeight="1" outlineLevel="1" x14ac:dyDescent="0.25">
      <c r="A568" s="63"/>
      <c r="B568" s="61" t="s">
        <v>14</v>
      </c>
      <c r="C568" s="62" t="s">
        <v>784</v>
      </c>
      <c r="D568" s="64" t="s">
        <v>19</v>
      </c>
      <c r="E568" s="289"/>
      <c r="F568" s="109"/>
      <c r="G568" s="65">
        <f t="shared" ref="G568:G587" si="9">IF(D568&lt;&gt;"",E568*F568,"-")</f>
        <v>0</v>
      </c>
    </row>
    <row r="569" spans="1:7" customFormat="1" ht="14.45" customHeight="1" outlineLevel="1" x14ac:dyDescent="0.25">
      <c r="A569" s="63"/>
      <c r="B569" s="61" t="s">
        <v>12</v>
      </c>
      <c r="C569" s="62" t="s">
        <v>787</v>
      </c>
      <c r="D569" s="64" t="s">
        <v>19</v>
      </c>
      <c r="E569" s="289"/>
      <c r="F569" s="109">
        <v>20</v>
      </c>
      <c r="G569" s="65">
        <f t="shared" si="9"/>
        <v>0</v>
      </c>
    </row>
    <row r="570" spans="1:7" customFormat="1" ht="14.45" customHeight="1" outlineLevel="1" x14ac:dyDescent="0.25">
      <c r="A570" s="63"/>
      <c r="B570" s="61" t="s">
        <v>10</v>
      </c>
      <c r="C570" s="62" t="s">
        <v>788</v>
      </c>
      <c r="D570" s="64" t="s">
        <v>19</v>
      </c>
      <c r="E570" s="289"/>
      <c r="F570" s="109">
        <v>20</v>
      </c>
      <c r="G570" s="65">
        <f t="shared" si="9"/>
        <v>0</v>
      </c>
    </row>
    <row r="571" spans="1:7" outlineLevel="1" x14ac:dyDescent="0.2">
      <c r="A571" s="63"/>
      <c r="B571" s="61" t="s">
        <v>8</v>
      </c>
      <c r="C571" s="62" t="s">
        <v>789</v>
      </c>
      <c r="D571" s="64" t="s">
        <v>19</v>
      </c>
      <c r="E571" s="289"/>
      <c r="F571" s="109">
        <v>100</v>
      </c>
      <c r="G571" s="65">
        <f t="shared" si="9"/>
        <v>0</v>
      </c>
    </row>
    <row r="572" spans="1:7" outlineLevel="1" x14ac:dyDescent="0.2">
      <c r="C572" s="58"/>
      <c r="D572" s="99"/>
      <c r="E572" s="277"/>
      <c r="G572" s="130" t="str">
        <f t="shared" si="9"/>
        <v>-</v>
      </c>
    </row>
    <row r="573" spans="1:7" ht="51" outlineLevel="1" x14ac:dyDescent="0.2">
      <c r="A573" s="114" t="s">
        <v>23</v>
      </c>
      <c r="C573" s="98" t="s">
        <v>428</v>
      </c>
      <c r="D573" s="59"/>
      <c r="E573" s="277"/>
      <c r="G573" s="130" t="str">
        <f t="shared" si="9"/>
        <v>-</v>
      </c>
    </row>
    <row r="574" spans="1:7" outlineLevel="1" x14ac:dyDescent="0.2">
      <c r="A574" s="184"/>
      <c r="B574" s="57" t="s">
        <v>14</v>
      </c>
      <c r="C574" s="58" t="s">
        <v>427</v>
      </c>
      <c r="D574" s="59" t="s">
        <v>285</v>
      </c>
      <c r="E574" s="274"/>
      <c r="F574" s="110">
        <v>20</v>
      </c>
      <c r="G574" s="60">
        <f t="shared" si="9"/>
        <v>0</v>
      </c>
    </row>
    <row r="575" spans="1:7" outlineLevel="1" x14ac:dyDescent="0.2">
      <c r="A575" s="184"/>
      <c r="B575" s="57" t="s">
        <v>12</v>
      </c>
      <c r="C575" s="58" t="s">
        <v>426</v>
      </c>
      <c r="D575" s="59" t="s">
        <v>425</v>
      </c>
      <c r="E575" s="274"/>
      <c r="F575" s="110">
        <v>95</v>
      </c>
      <c r="G575" s="60">
        <f t="shared" si="9"/>
        <v>0</v>
      </c>
    </row>
    <row r="576" spans="1:7" outlineLevel="1" x14ac:dyDescent="0.2">
      <c r="C576" s="181"/>
      <c r="D576" s="59"/>
      <c r="E576" s="277"/>
      <c r="G576" s="130" t="str">
        <f t="shared" si="9"/>
        <v>-</v>
      </c>
    </row>
    <row r="577" spans="1:7" ht="38.25" outlineLevel="1" x14ac:dyDescent="0.2">
      <c r="A577" s="114" t="s">
        <v>109</v>
      </c>
      <c r="C577" s="58" t="s">
        <v>424</v>
      </c>
      <c r="D577" s="59"/>
      <c r="E577" s="280"/>
      <c r="G577" s="130" t="str">
        <f t="shared" si="9"/>
        <v>-</v>
      </c>
    </row>
    <row r="578" spans="1:7" outlineLevel="1" x14ac:dyDescent="0.2">
      <c r="B578" s="57" t="s">
        <v>14</v>
      </c>
      <c r="C578" s="58" t="s">
        <v>423</v>
      </c>
      <c r="D578" s="59" t="s">
        <v>285</v>
      </c>
      <c r="E578" s="274"/>
      <c r="F578" s="110">
        <v>150</v>
      </c>
      <c r="G578" s="60">
        <f t="shared" si="9"/>
        <v>0</v>
      </c>
    </row>
    <row r="579" spans="1:7" outlineLevel="1" x14ac:dyDescent="0.2">
      <c r="B579" s="57" t="s">
        <v>12</v>
      </c>
      <c r="C579" s="58" t="s">
        <v>422</v>
      </c>
      <c r="D579" s="59" t="s">
        <v>285</v>
      </c>
      <c r="E579" s="274"/>
      <c r="F579" s="110">
        <v>30</v>
      </c>
      <c r="G579" s="205">
        <f t="shared" si="9"/>
        <v>0</v>
      </c>
    </row>
    <row r="580" spans="1:7" outlineLevel="1" x14ac:dyDescent="0.2">
      <c r="C580" s="58"/>
      <c r="D580" s="99"/>
      <c r="E580" s="277"/>
      <c r="G580" s="130" t="str">
        <f t="shared" si="9"/>
        <v>-</v>
      </c>
    </row>
    <row r="581" spans="1:7" ht="51" outlineLevel="1" x14ac:dyDescent="0.2">
      <c r="A581" s="114" t="s">
        <v>294</v>
      </c>
      <c r="C581" s="239" t="s">
        <v>421</v>
      </c>
      <c r="D581" s="99"/>
      <c r="E581" s="277"/>
      <c r="G581" s="130" t="str">
        <f t="shared" si="9"/>
        <v>-</v>
      </c>
    </row>
    <row r="582" spans="1:7" outlineLevel="1" x14ac:dyDescent="0.2">
      <c r="B582" s="57" t="s">
        <v>14</v>
      </c>
      <c r="C582" s="58" t="s">
        <v>420</v>
      </c>
      <c r="D582" s="59" t="s">
        <v>285</v>
      </c>
      <c r="E582" s="274"/>
      <c r="F582" s="110">
        <v>10</v>
      </c>
      <c r="G582" s="60">
        <f t="shared" si="9"/>
        <v>0</v>
      </c>
    </row>
    <row r="583" spans="1:7" outlineLevel="1" x14ac:dyDescent="0.2">
      <c r="B583" s="57" t="s">
        <v>12</v>
      </c>
      <c r="C583" s="58" t="s">
        <v>419</v>
      </c>
      <c r="D583" s="59" t="s">
        <v>285</v>
      </c>
      <c r="E583" s="274"/>
      <c r="F583" s="110">
        <v>10</v>
      </c>
      <c r="G583" s="60">
        <f t="shared" si="9"/>
        <v>0</v>
      </c>
    </row>
    <row r="584" spans="1:7" outlineLevel="1" x14ac:dyDescent="0.2">
      <c r="C584" s="58"/>
      <c r="D584" s="59"/>
      <c r="E584" s="277"/>
      <c r="G584" s="130" t="str">
        <f t="shared" si="9"/>
        <v>-</v>
      </c>
    </row>
    <row r="585" spans="1:7" ht="38.25" outlineLevel="1" x14ac:dyDescent="0.2">
      <c r="A585" s="114" t="s">
        <v>2</v>
      </c>
      <c r="C585" s="58" t="s">
        <v>418</v>
      </c>
      <c r="D585" s="59" t="s">
        <v>19</v>
      </c>
      <c r="E585" s="274"/>
      <c r="F585" s="110">
        <v>720</v>
      </c>
      <c r="G585" s="60">
        <f t="shared" si="9"/>
        <v>0</v>
      </c>
    </row>
    <row r="586" spans="1:7" outlineLevel="1" x14ac:dyDescent="0.2">
      <c r="C586" s="240"/>
      <c r="D586" s="59"/>
      <c r="E586" s="277"/>
      <c r="G586" s="130" t="str">
        <f t="shared" si="9"/>
        <v>-</v>
      </c>
    </row>
    <row r="587" spans="1:7" ht="38.25" outlineLevel="1" x14ac:dyDescent="0.2">
      <c r="A587" s="114" t="s">
        <v>288</v>
      </c>
      <c r="C587" s="188" t="s">
        <v>790</v>
      </c>
      <c r="D587" s="59" t="s">
        <v>285</v>
      </c>
      <c r="E587" s="274"/>
      <c r="F587" s="110">
        <v>460</v>
      </c>
      <c r="G587" s="60">
        <f t="shared" si="9"/>
        <v>0</v>
      </c>
    </row>
    <row r="588" spans="1:7" outlineLevel="1" x14ac:dyDescent="0.2">
      <c r="A588" s="165"/>
      <c r="B588" s="166"/>
      <c r="C588" s="206"/>
      <c r="D588" s="176"/>
      <c r="E588" s="274"/>
      <c r="F588" s="118"/>
      <c r="G588" s="60"/>
    </row>
    <row r="589" spans="1:7" outlineLevel="1" x14ac:dyDescent="0.2">
      <c r="C589" s="181"/>
      <c r="D589" s="59"/>
      <c r="E589" s="277"/>
      <c r="G589" s="130"/>
    </row>
    <row r="590" spans="1:7" x14ac:dyDescent="0.2">
      <c r="A590" s="194"/>
      <c r="B590" s="46"/>
      <c r="C590" s="195" t="s">
        <v>994</v>
      </c>
      <c r="D590" s="196"/>
      <c r="E590" s="280"/>
      <c r="G590" s="197">
        <f>SUM(G552:G588)</f>
        <v>0</v>
      </c>
    </row>
    <row r="591" spans="1:7" outlineLevel="1" x14ac:dyDescent="0.2">
      <c r="A591" s="194"/>
      <c r="B591" s="46"/>
      <c r="C591" s="195"/>
      <c r="D591" s="196"/>
      <c r="E591" s="277"/>
      <c r="G591" s="130"/>
    </row>
    <row r="592" spans="1:7" outlineLevel="1" x14ac:dyDescent="0.2">
      <c r="A592" s="194"/>
      <c r="B592" s="46"/>
      <c r="C592" s="195"/>
      <c r="D592" s="196"/>
      <c r="E592" s="277"/>
      <c r="G592" s="130"/>
    </row>
    <row r="593" spans="1:7" outlineLevel="1" x14ac:dyDescent="0.2">
      <c r="A593" s="119" t="s">
        <v>417</v>
      </c>
      <c r="B593" s="120"/>
      <c r="C593" s="177" t="s">
        <v>416</v>
      </c>
      <c r="D593" s="199"/>
      <c r="E593" s="284"/>
      <c r="F593" s="200"/>
      <c r="G593" s="160"/>
    </row>
    <row r="594" spans="1:7" outlineLevel="1" x14ac:dyDescent="0.2">
      <c r="C594" s="58"/>
      <c r="D594" s="59"/>
      <c r="E594" s="277"/>
      <c r="G594" s="130"/>
    </row>
    <row r="595" spans="1:7" outlineLevel="1" x14ac:dyDescent="0.2">
      <c r="C595" s="14" t="s">
        <v>124</v>
      </c>
      <c r="D595" s="59"/>
      <c r="E595" s="277"/>
      <c r="G595" s="130"/>
    </row>
    <row r="596" spans="1:7" ht="25.5" outlineLevel="1" x14ac:dyDescent="0.2">
      <c r="C596" s="14" t="s">
        <v>415</v>
      </c>
      <c r="D596" s="59"/>
      <c r="E596" s="277"/>
      <c r="G596" s="130"/>
    </row>
    <row r="597" spans="1:7" outlineLevel="1" x14ac:dyDescent="0.2">
      <c r="C597" s="58"/>
      <c r="D597" s="59"/>
      <c r="E597" s="277"/>
      <c r="G597" s="130"/>
    </row>
    <row r="598" spans="1:7" ht="25.5" outlineLevel="1" x14ac:dyDescent="0.2">
      <c r="A598" s="114">
        <v>1</v>
      </c>
      <c r="C598" s="58" t="s">
        <v>414</v>
      </c>
      <c r="D598" s="59" t="s">
        <v>36</v>
      </c>
      <c r="E598" s="274"/>
      <c r="F598" s="110">
        <v>2</v>
      </c>
      <c r="G598" s="60">
        <f t="shared" ref="G598:G626" si="10">IF(D598&lt;&gt;"",E598*F598,"-")</f>
        <v>0</v>
      </c>
    </row>
    <row r="599" spans="1:7" customFormat="1" ht="15" outlineLevel="1" x14ac:dyDescent="0.25">
      <c r="A599" s="114"/>
      <c r="B599" s="57"/>
      <c r="C599" s="58"/>
      <c r="D599" s="59"/>
      <c r="E599" s="277"/>
      <c r="F599" s="110"/>
      <c r="G599" s="130" t="str">
        <f t="shared" si="10"/>
        <v>-</v>
      </c>
    </row>
    <row r="600" spans="1:7" customFormat="1" ht="15" outlineLevel="1" x14ac:dyDescent="0.25">
      <c r="A600" s="189">
        <v>2</v>
      </c>
      <c r="B600" s="141"/>
      <c r="C600" s="124" t="s">
        <v>413</v>
      </c>
      <c r="D600" s="125"/>
      <c r="E600" s="277"/>
      <c r="F600" s="147"/>
      <c r="G600" s="130" t="str">
        <f t="shared" si="10"/>
        <v>-</v>
      </c>
    </row>
    <row r="601" spans="1:7" customFormat="1" ht="15" outlineLevel="1" x14ac:dyDescent="0.25">
      <c r="A601" s="63"/>
      <c r="B601" s="40" t="s">
        <v>14</v>
      </c>
      <c r="C601" s="68" t="s">
        <v>791</v>
      </c>
      <c r="D601" s="64" t="s">
        <v>4</v>
      </c>
      <c r="E601" s="289"/>
      <c r="F601" s="109">
        <v>30</v>
      </c>
      <c r="G601" s="65">
        <f t="shared" si="10"/>
        <v>0</v>
      </c>
    </row>
    <row r="602" spans="1:7" customFormat="1" ht="51" outlineLevel="1" x14ac:dyDescent="0.25">
      <c r="A602" s="63"/>
      <c r="B602" s="40" t="s">
        <v>12</v>
      </c>
      <c r="C602" s="68" t="s">
        <v>792</v>
      </c>
      <c r="D602" s="64" t="s">
        <v>4</v>
      </c>
      <c r="E602" s="289"/>
      <c r="F602" s="109">
        <v>20</v>
      </c>
      <c r="G602" s="65">
        <f t="shared" si="10"/>
        <v>0</v>
      </c>
    </row>
    <row r="603" spans="1:7" customFormat="1" ht="15" outlineLevel="1" x14ac:dyDescent="0.25">
      <c r="A603" s="63"/>
      <c r="B603" s="40"/>
      <c r="C603" s="66" t="s">
        <v>409</v>
      </c>
      <c r="D603" s="64"/>
      <c r="E603" s="290"/>
      <c r="F603" s="111"/>
      <c r="G603" s="67" t="str">
        <f t="shared" si="10"/>
        <v>-</v>
      </c>
    </row>
    <row r="604" spans="1:7" ht="25.5" outlineLevel="1" x14ac:dyDescent="0.2">
      <c r="A604" s="39"/>
      <c r="B604" s="40" t="s">
        <v>10</v>
      </c>
      <c r="C604" s="62" t="s">
        <v>793</v>
      </c>
      <c r="D604" s="64" t="s">
        <v>4</v>
      </c>
      <c r="E604" s="289"/>
      <c r="F604" s="109">
        <v>1</v>
      </c>
      <c r="G604" s="65">
        <f t="shared" si="10"/>
        <v>0</v>
      </c>
    </row>
    <row r="605" spans="1:7" outlineLevel="1" x14ac:dyDescent="0.2">
      <c r="A605" s="39"/>
      <c r="B605" s="40"/>
      <c r="C605" s="66" t="s">
        <v>794</v>
      </c>
      <c r="D605" s="64"/>
      <c r="E605" s="290"/>
      <c r="F605" s="109"/>
      <c r="G605" s="67" t="str">
        <f t="shared" si="10"/>
        <v>-</v>
      </c>
    </row>
    <row r="606" spans="1:7" ht="38.25" outlineLevel="1" x14ac:dyDescent="0.2">
      <c r="B606" s="141" t="s">
        <v>12</v>
      </c>
      <c r="C606" s="188" t="s">
        <v>412</v>
      </c>
      <c r="D606" s="59" t="s">
        <v>285</v>
      </c>
      <c r="E606" s="274"/>
      <c r="F606" s="110">
        <v>80</v>
      </c>
      <c r="G606" s="60">
        <f t="shared" si="10"/>
        <v>0</v>
      </c>
    </row>
    <row r="607" spans="1:7" ht="38.25" outlineLevel="1" x14ac:dyDescent="0.2">
      <c r="B607" s="141" t="s">
        <v>10</v>
      </c>
      <c r="C607" s="188" t="s">
        <v>411</v>
      </c>
      <c r="D607" s="59" t="s">
        <v>19</v>
      </c>
      <c r="E607" s="274"/>
      <c r="F607" s="110">
        <v>170</v>
      </c>
      <c r="G607" s="60">
        <f t="shared" si="10"/>
        <v>0</v>
      </c>
    </row>
    <row r="608" spans="1:7" ht="38.25" outlineLevel="1" x14ac:dyDescent="0.2">
      <c r="B608" s="141" t="s">
        <v>8</v>
      </c>
      <c r="C608" s="188" t="s">
        <v>410</v>
      </c>
      <c r="D608" s="59" t="s">
        <v>4</v>
      </c>
      <c r="E608" s="274"/>
      <c r="F608" s="110">
        <v>50</v>
      </c>
      <c r="G608" s="60">
        <f t="shared" si="10"/>
        <v>0</v>
      </c>
    </row>
    <row r="609" spans="1:7" outlineLevel="1" x14ac:dyDescent="0.2">
      <c r="B609" s="141"/>
      <c r="C609" s="101" t="s">
        <v>409</v>
      </c>
      <c r="D609" s="59"/>
      <c r="E609" s="277"/>
      <c r="G609" s="130" t="str">
        <f t="shared" si="10"/>
        <v>-</v>
      </c>
    </row>
    <row r="610" spans="1:7" customFormat="1" ht="15" outlineLevel="1" x14ac:dyDescent="0.25">
      <c r="A610" s="114"/>
      <c r="B610" s="181"/>
      <c r="C610" s="181"/>
      <c r="D610" s="59"/>
      <c r="E610" s="280"/>
      <c r="F610" s="110"/>
      <c r="G610" s="130" t="str">
        <f t="shared" si="10"/>
        <v>-</v>
      </c>
    </row>
    <row r="611" spans="1:7" customFormat="1" ht="15" outlineLevel="1" x14ac:dyDescent="0.25">
      <c r="A611" s="114" t="s">
        <v>35</v>
      </c>
      <c r="B611" s="57"/>
      <c r="C611" s="58" t="s">
        <v>408</v>
      </c>
      <c r="D611" s="59"/>
      <c r="E611" s="277"/>
      <c r="F611" s="110"/>
      <c r="G611" s="130" t="str">
        <f t="shared" si="10"/>
        <v>-</v>
      </c>
    </row>
    <row r="612" spans="1:7" customFormat="1" ht="15" outlineLevel="1" x14ac:dyDescent="0.25">
      <c r="A612" s="63"/>
      <c r="B612" s="61" t="s">
        <v>14</v>
      </c>
      <c r="C612" s="62" t="s">
        <v>795</v>
      </c>
      <c r="D612" s="64" t="s">
        <v>36</v>
      </c>
      <c r="E612" s="289"/>
      <c r="F612" s="109">
        <v>5</v>
      </c>
      <c r="G612" s="65">
        <f t="shared" si="10"/>
        <v>0</v>
      </c>
    </row>
    <row r="613" spans="1:7" customFormat="1" ht="15" outlineLevel="1" x14ac:dyDescent="0.25">
      <c r="A613" s="63"/>
      <c r="B613" s="61" t="s">
        <v>12</v>
      </c>
      <c r="C613" s="62" t="s">
        <v>796</v>
      </c>
      <c r="D613" s="64" t="s">
        <v>36</v>
      </c>
      <c r="E613" s="289"/>
      <c r="F613" s="109">
        <v>10</v>
      </c>
      <c r="G613" s="65">
        <f t="shared" si="10"/>
        <v>0</v>
      </c>
    </row>
    <row r="614" spans="1:7" customFormat="1" ht="15" outlineLevel="1" x14ac:dyDescent="0.25">
      <c r="A614" s="63"/>
      <c r="B614" s="61" t="s">
        <v>10</v>
      </c>
      <c r="C614" s="62" t="s">
        <v>797</v>
      </c>
      <c r="D614" s="64" t="s">
        <v>36</v>
      </c>
      <c r="E614" s="289"/>
      <c r="F614" s="109">
        <v>15</v>
      </c>
      <c r="G614" s="65">
        <f t="shared" si="10"/>
        <v>0</v>
      </c>
    </row>
    <row r="615" spans="1:7" customFormat="1" ht="15" outlineLevel="1" x14ac:dyDescent="0.25">
      <c r="A615" s="63"/>
      <c r="B615" s="61" t="s">
        <v>8</v>
      </c>
      <c r="C615" s="62" t="s">
        <v>798</v>
      </c>
      <c r="D615" s="64" t="s">
        <v>36</v>
      </c>
      <c r="E615" s="289"/>
      <c r="F615" s="109">
        <v>15</v>
      </c>
      <c r="G615" s="65">
        <f t="shared" si="10"/>
        <v>0</v>
      </c>
    </row>
    <row r="616" spans="1:7" customFormat="1" ht="15" outlineLevel="1" x14ac:dyDescent="0.25">
      <c r="A616" s="63"/>
      <c r="B616" s="61" t="s">
        <v>6</v>
      </c>
      <c r="C616" s="62" t="s">
        <v>407</v>
      </c>
      <c r="D616" s="64" t="s">
        <v>36</v>
      </c>
      <c r="E616" s="289"/>
      <c r="F616" s="109">
        <v>5</v>
      </c>
      <c r="G616" s="65">
        <f t="shared" si="10"/>
        <v>0</v>
      </c>
    </row>
    <row r="617" spans="1:7" customFormat="1" ht="15" outlineLevel="1" x14ac:dyDescent="0.25">
      <c r="A617" s="63"/>
      <c r="B617" s="61" t="s">
        <v>30</v>
      </c>
      <c r="C617" s="62" t="s">
        <v>799</v>
      </c>
      <c r="D617" s="64" t="s">
        <v>36</v>
      </c>
      <c r="E617" s="289"/>
      <c r="F617" s="109">
        <v>15</v>
      </c>
      <c r="G617" s="65">
        <f t="shared" si="10"/>
        <v>0</v>
      </c>
    </row>
    <row r="618" spans="1:7" customFormat="1" ht="15" outlineLevel="1" x14ac:dyDescent="0.25">
      <c r="A618" s="63"/>
      <c r="B618" s="61" t="s">
        <v>29</v>
      </c>
      <c r="C618" s="62" t="s">
        <v>800</v>
      </c>
      <c r="D618" s="64" t="s">
        <v>36</v>
      </c>
      <c r="E618" s="289"/>
      <c r="F618" s="109">
        <v>20</v>
      </c>
      <c r="G618" s="65">
        <f t="shared" si="10"/>
        <v>0</v>
      </c>
    </row>
    <row r="619" spans="1:7" customFormat="1" ht="15" outlineLevel="1" x14ac:dyDescent="0.25">
      <c r="A619" s="63"/>
      <c r="B619" s="61" t="s">
        <v>67</v>
      </c>
      <c r="C619" s="62" t="s">
        <v>801</v>
      </c>
      <c r="D619" s="64" t="s">
        <v>36</v>
      </c>
      <c r="E619" s="289"/>
      <c r="F619" s="109">
        <v>20</v>
      </c>
      <c r="G619" s="65">
        <f t="shared" si="10"/>
        <v>0</v>
      </c>
    </row>
    <row r="620" spans="1:7" customFormat="1" ht="25.5" outlineLevel="1" x14ac:dyDescent="0.25">
      <c r="A620" s="63"/>
      <c r="B620" s="61"/>
      <c r="C620" s="74" t="s">
        <v>802</v>
      </c>
      <c r="D620" s="64"/>
      <c r="E620" s="290"/>
      <c r="F620" s="109"/>
      <c r="G620" s="67" t="str">
        <f t="shared" si="10"/>
        <v>-</v>
      </c>
    </row>
    <row r="621" spans="1:7" customFormat="1" ht="15" outlineLevel="1" x14ac:dyDescent="0.25">
      <c r="A621" s="63"/>
      <c r="B621" s="61"/>
      <c r="C621" s="62"/>
      <c r="D621" s="64"/>
      <c r="E621" s="290"/>
      <c r="F621" s="109"/>
      <c r="G621" s="67" t="str">
        <f t="shared" si="10"/>
        <v>-</v>
      </c>
    </row>
    <row r="622" spans="1:7" customFormat="1" ht="25.5" outlineLevel="1" x14ac:dyDescent="0.25">
      <c r="A622" s="39" t="s">
        <v>23</v>
      </c>
      <c r="B622" s="61"/>
      <c r="C622" s="62" t="s">
        <v>803</v>
      </c>
      <c r="D622" s="64"/>
      <c r="E622" s="290"/>
      <c r="F622" s="109"/>
      <c r="G622" s="67" t="str">
        <f t="shared" si="10"/>
        <v>-</v>
      </c>
    </row>
    <row r="623" spans="1:7" customFormat="1" ht="38.25" outlineLevel="1" x14ac:dyDescent="0.25">
      <c r="A623" s="63"/>
      <c r="B623" s="61" t="s">
        <v>14</v>
      </c>
      <c r="C623" s="62" t="s">
        <v>804</v>
      </c>
      <c r="D623" s="64" t="s">
        <v>19</v>
      </c>
      <c r="E623" s="289"/>
      <c r="F623" s="109">
        <v>100</v>
      </c>
      <c r="G623" s="65">
        <f t="shared" si="10"/>
        <v>0</v>
      </c>
    </row>
    <row r="624" spans="1:7" customFormat="1" ht="38.25" outlineLevel="1" x14ac:dyDescent="0.25">
      <c r="A624" s="63"/>
      <c r="B624" s="61" t="s">
        <v>12</v>
      </c>
      <c r="C624" s="62" t="s">
        <v>805</v>
      </c>
      <c r="D624" s="64" t="s">
        <v>285</v>
      </c>
      <c r="E624" s="289"/>
      <c r="F624" s="109">
        <v>100</v>
      </c>
      <c r="G624" s="65">
        <f t="shared" si="10"/>
        <v>0</v>
      </c>
    </row>
    <row r="625" spans="1:7" ht="38.25" outlineLevel="1" x14ac:dyDescent="0.2">
      <c r="A625" s="63"/>
      <c r="B625" s="61" t="s">
        <v>10</v>
      </c>
      <c r="C625" s="62" t="s">
        <v>806</v>
      </c>
      <c r="D625" s="64" t="s">
        <v>285</v>
      </c>
      <c r="E625" s="289"/>
      <c r="F625" s="109">
        <v>50</v>
      </c>
      <c r="G625" s="65">
        <f t="shared" si="10"/>
        <v>0</v>
      </c>
    </row>
    <row r="626" spans="1:7" ht="25.5" outlineLevel="1" x14ac:dyDescent="0.2">
      <c r="A626" s="63"/>
      <c r="B626" s="61" t="s">
        <v>8</v>
      </c>
      <c r="C626" s="62" t="s">
        <v>807</v>
      </c>
      <c r="D626" s="64" t="s">
        <v>19</v>
      </c>
      <c r="E626" s="289"/>
      <c r="F626" s="109">
        <v>100</v>
      </c>
      <c r="G626" s="65">
        <f t="shared" si="10"/>
        <v>0</v>
      </c>
    </row>
    <row r="627" spans="1:7" outlineLevel="1" x14ac:dyDescent="0.2">
      <c r="A627" s="165"/>
      <c r="B627" s="166"/>
      <c r="C627" s="206"/>
      <c r="D627" s="176"/>
      <c r="E627" s="274"/>
      <c r="F627" s="118"/>
      <c r="G627" s="60"/>
    </row>
    <row r="628" spans="1:7" outlineLevel="1" x14ac:dyDescent="0.2">
      <c r="C628" s="58"/>
      <c r="D628" s="59"/>
      <c r="F628" s="147"/>
      <c r="G628" s="162"/>
    </row>
    <row r="629" spans="1:7" x14ac:dyDescent="0.2">
      <c r="A629" s="194"/>
      <c r="B629" s="46"/>
      <c r="C629" s="195" t="s">
        <v>995</v>
      </c>
      <c r="D629" s="196"/>
      <c r="E629" s="282"/>
      <c r="G629" s="197">
        <f>SUM(G594:G627)</f>
        <v>0</v>
      </c>
    </row>
    <row r="630" spans="1:7" outlineLevel="1" x14ac:dyDescent="0.2">
      <c r="A630" s="194"/>
      <c r="B630" s="46"/>
      <c r="C630" s="198"/>
      <c r="D630" s="196"/>
      <c r="E630" s="283"/>
      <c r="G630" s="162"/>
    </row>
    <row r="631" spans="1:7" outlineLevel="1" x14ac:dyDescent="0.2">
      <c r="A631" s="194"/>
      <c r="B631" s="46"/>
      <c r="C631" s="198"/>
      <c r="D631" s="196"/>
      <c r="E631" s="283"/>
      <c r="G631" s="130"/>
    </row>
    <row r="632" spans="1:7" outlineLevel="1" x14ac:dyDescent="0.2">
      <c r="A632" s="119" t="s">
        <v>406</v>
      </c>
      <c r="B632" s="120"/>
      <c r="C632" s="177" t="s">
        <v>405</v>
      </c>
      <c r="D632" s="199"/>
      <c r="E632" s="284"/>
      <c r="F632" s="200"/>
      <c r="G632" s="160"/>
    </row>
    <row r="633" spans="1:7" outlineLevel="1" x14ac:dyDescent="0.2">
      <c r="C633" s="58"/>
      <c r="D633" s="59"/>
      <c r="F633" s="147"/>
      <c r="G633" s="130"/>
    </row>
    <row r="634" spans="1:7" outlineLevel="1" x14ac:dyDescent="0.2">
      <c r="A634" s="57">
        <v>1</v>
      </c>
      <c r="C634" s="98" t="s">
        <v>404</v>
      </c>
      <c r="D634" s="59"/>
      <c r="F634" s="147"/>
      <c r="G634" s="130"/>
    </row>
    <row r="635" spans="1:7" ht="76.5" outlineLevel="1" x14ac:dyDescent="0.2">
      <c r="A635" s="57"/>
      <c r="C635" s="98" t="s">
        <v>403</v>
      </c>
      <c r="D635" s="196"/>
      <c r="E635" s="283"/>
      <c r="G635" s="130"/>
    </row>
    <row r="636" spans="1:7" outlineLevel="1" x14ac:dyDescent="0.2">
      <c r="A636" s="57"/>
      <c r="B636" s="57" t="s">
        <v>14</v>
      </c>
      <c r="C636" s="98" t="s">
        <v>402</v>
      </c>
      <c r="D636" s="59" t="s">
        <v>285</v>
      </c>
      <c r="E636" s="274"/>
      <c r="F636" s="110">
        <v>115</v>
      </c>
      <c r="G636" s="60">
        <f t="shared" ref="G636:G651" si="11">IF(D636&lt;&gt;"",E636*F636,"-")</f>
        <v>0</v>
      </c>
    </row>
    <row r="637" spans="1:7" outlineLevel="1" x14ac:dyDescent="0.2">
      <c r="A637" s="57"/>
      <c r="B637" s="57" t="s">
        <v>12</v>
      </c>
      <c r="C637" s="98" t="s">
        <v>401</v>
      </c>
      <c r="D637" s="59" t="s">
        <v>285</v>
      </c>
      <c r="E637" s="274"/>
      <c r="F637" s="110">
        <v>30</v>
      </c>
      <c r="G637" s="60">
        <f t="shared" si="11"/>
        <v>0</v>
      </c>
    </row>
    <row r="638" spans="1:7" outlineLevel="1" x14ac:dyDescent="0.2">
      <c r="C638" s="58"/>
      <c r="D638" s="59"/>
      <c r="F638" s="147"/>
      <c r="G638" s="130" t="str">
        <f t="shared" si="11"/>
        <v>-</v>
      </c>
    </row>
    <row r="639" spans="1:7" outlineLevel="1" x14ac:dyDescent="0.2">
      <c r="A639" s="114" t="s">
        <v>75</v>
      </c>
      <c r="C639" s="98" t="s">
        <v>400</v>
      </c>
      <c r="D639" s="59"/>
      <c r="E639" s="277"/>
      <c r="G639" s="130" t="str">
        <f t="shared" si="11"/>
        <v>-</v>
      </c>
    </row>
    <row r="640" spans="1:7" ht="51" outlineLevel="1" x14ac:dyDescent="0.2">
      <c r="C640" s="98" t="s">
        <v>808</v>
      </c>
      <c r="D640" s="59"/>
      <c r="E640" s="277"/>
      <c r="G640" s="130" t="str">
        <f t="shared" si="11"/>
        <v>-</v>
      </c>
    </row>
    <row r="641" spans="1:7" ht="25.5" outlineLevel="1" x14ac:dyDescent="0.2">
      <c r="B641" s="57" t="s">
        <v>14</v>
      </c>
      <c r="C641" s="98" t="s">
        <v>399</v>
      </c>
      <c r="D641" s="59" t="s">
        <v>285</v>
      </c>
      <c r="E641" s="274"/>
      <c r="F641" s="110">
        <v>285</v>
      </c>
      <c r="G641" s="60">
        <f t="shared" si="11"/>
        <v>0</v>
      </c>
    </row>
    <row r="642" spans="1:7" ht="25.5" outlineLevel="1" x14ac:dyDescent="0.2">
      <c r="B642" s="57" t="s">
        <v>12</v>
      </c>
      <c r="C642" s="98" t="s">
        <v>398</v>
      </c>
      <c r="D642" s="59" t="s">
        <v>285</v>
      </c>
      <c r="E642" s="274"/>
      <c r="F642" s="110">
        <v>30</v>
      </c>
      <c r="G642" s="60">
        <f t="shared" si="11"/>
        <v>0</v>
      </c>
    </row>
    <row r="643" spans="1:7" ht="25.5" outlineLevel="1" x14ac:dyDescent="0.2">
      <c r="B643" s="57" t="s">
        <v>10</v>
      </c>
      <c r="C643" s="98" t="s">
        <v>397</v>
      </c>
      <c r="D643" s="59" t="s">
        <v>285</v>
      </c>
      <c r="E643" s="274"/>
      <c r="F643" s="110">
        <v>10</v>
      </c>
      <c r="G643" s="60">
        <f t="shared" si="11"/>
        <v>0</v>
      </c>
    </row>
    <row r="644" spans="1:7" outlineLevel="1" x14ac:dyDescent="0.2">
      <c r="C644" s="58"/>
      <c r="D644" s="59"/>
      <c r="F644" s="147"/>
      <c r="G644" s="130" t="str">
        <f t="shared" si="11"/>
        <v>-</v>
      </c>
    </row>
    <row r="645" spans="1:7" ht="76.5" outlineLevel="1" x14ac:dyDescent="0.2">
      <c r="A645" s="57">
        <v>3</v>
      </c>
      <c r="C645" s="98" t="s">
        <v>396</v>
      </c>
      <c r="D645" s="59" t="s">
        <v>394</v>
      </c>
      <c r="E645" s="274"/>
      <c r="F645" s="110">
        <v>15</v>
      </c>
      <c r="G645" s="60">
        <f t="shared" si="11"/>
        <v>0</v>
      </c>
    </row>
    <row r="646" spans="1:7" outlineLevel="1" x14ac:dyDescent="0.2">
      <c r="C646" s="58"/>
      <c r="D646" s="59"/>
      <c r="F646" s="147"/>
      <c r="G646" s="130" t="str">
        <f t="shared" si="11"/>
        <v>-</v>
      </c>
    </row>
    <row r="647" spans="1:7" ht="63.75" outlineLevel="1" x14ac:dyDescent="0.2">
      <c r="A647" s="57">
        <v>4</v>
      </c>
      <c r="C647" s="98" t="s">
        <v>395</v>
      </c>
      <c r="D647" s="59" t="s">
        <v>394</v>
      </c>
      <c r="E647" s="274"/>
      <c r="F647" s="110">
        <v>880</v>
      </c>
      <c r="G647" s="60">
        <f t="shared" si="11"/>
        <v>0</v>
      </c>
    </row>
    <row r="648" spans="1:7" outlineLevel="1" x14ac:dyDescent="0.2">
      <c r="C648" s="58"/>
      <c r="D648" s="59"/>
      <c r="F648" s="147"/>
      <c r="G648" s="130" t="str">
        <f t="shared" si="11"/>
        <v>-</v>
      </c>
    </row>
    <row r="649" spans="1:7" ht="38.25" outlineLevel="1" x14ac:dyDescent="0.2">
      <c r="A649" s="57">
        <v>5</v>
      </c>
      <c r="C649" s="98" t="s">
        <v>393</v>
      </c>
      <c r="D649" s="59"/>
      <c r="E649" s="277"/>
      <c r="G649" s="130" t="str">
        <f t="shared" si="11"/>
        <v>-</v>
      </c>
    </row>
    <row r="650" spans="1:7" outlineLevel="1" x14ac:dyDescent="0.2">
      <c r="A650" s="57"/>
      <c r="B650" s="57" t="s">
        <v>14</v>
      </c>
      <c r="C650" s="98" t="s">
        <v>392</v>
      </c>
      <c r="D650" s="59" t="s">
        <v>4</v>
      </c>
      <c r="E650" s="274"/>
      <c r="F650" s="110">
        <v>80</v>
      </c>
      <c r="G650" s="60">
        <f t="shared" si="11"/>
        <v>0</v>
      </c>
    </row>
    <row r="651" spans="1:7" outlineLevel="1" x14ac:dyDescent="0.2">
      <c r="A651" s="57"/>
      <c r="B651" s="57" t="s">
        <v>12</v>
      </c>
      <c r="C651" s="98" t="s">
        <v>391</v>
      </c>
      <c r="D651" s="59" t="s">
        <v>4</v>
      </c>
      <c r="E651" s="274"/>
      <c r="F651" s="110">
        <v>50</v>
      </c>
      <c r="G651" s="60">
        <f t="shared" si="11"/>
        <v>0</v>
      </c>
    </row>
    <row r="652" spans="1:7" outlineLevel="1" x14ac:dyDescent="0.2">
      <c r="A652" s="165"/>
      <c r="B652" s="166"/>
      <c r="C652" s="206"/>
      <c r="D652" s="176"/>
      <c r="E652" s="274"/>
      <c r="F652" s="118"/>
      <c r="G652" s="60"/>
    </row>
    <row r="653" spans="1:7" outlineLevel="1" x14ac:dyDescent="0.2">
      <c r="C653" s="58"/>
      <c r="D653" s="59"/>
      <c r="F653" s="147"/>
      <c r="G653" s="162"/>
    </row>
    <row r="654" spans="1:7" x14ac:dyDescent="0.2">
      <c r="A654" s="194"/>
      <c r="B654" s="46"/>
      <c r="C654" s="195" t="s">
        <v>1005</v>
      </c>
      <c r="D654" s="196"/>
      <c r="E654" s="282"/>
      <c r="G654" s="197">
        <f>SUM(G633:G652)</f>
        <v>0</v>
      </c>
    </row>
    <row r="655" spans="1:7" outlineLevel="1" x14ac:dyDescent="0.2">
      <c r="A655" s="194"/>
      <c r="B655" s="46"/>
      <c r="C655" s="195"/>
      <c r="D655" s="196"/>
      <c r="E655" s="282"/>
      <c r="G655" s="162"/>
    </row>
    <row r="656" spans="1:7" outlineLevel="1" x14ac:dyDescent="0.2">
      <c r="A656" s="194"/>
      <c r="B656" s="46"/>
      <c r="C656" s="195"/>
      <c r="D656" s="196"/>
      <c r="E656" s="282"/>
      <c r="G656" s="162"/>
    </row>
    <row r="657" spans="1:7" outlineLevel="1" x14ac:dyDescent="0.2">
      <c r="A657" s="120" t="s">
        <v>390</v>
      </c>
      <c r="B657" s="120"/>
      <c r="C657" s="227" t="s">
        <v>389</v>
      </c>
      <c r="D657" s="199"/>
      <c r="E657" s="284"/>
      <c r="F657" s="200"/>
      <c r="G657" s="160"/>
    </row>
    <row r="658" spans="1:7" outlineLevel="1" x14ac:dyDescent="0.2">
      <c r="A658" s="57"/>
      <c r="C658" s="188"/>
      <c r="E658" s="282"/>
      <c r="G658" s="162"/>
    </row>
    <row r="659" spans="1:7" ht="25.5" outlineLevel="1" x14ac:dyDescent="0.2">
      <c r="A659" s="141">
        <v>1</v>
      </c>
      <c r="B659" s="141"/>
      <c r="C659" s="98" t="s">
        <v>388</v>
      </c>
      <c r="D659" s="99"/>
      <c r="E659" s="282"/>
      <c r="G659" s="231" t="str">
        <f t="shared" ref="G659:G669" si="12">IF(D659&lt;&gt;"",E659*F659,"-")</f>
        <v>-</v>
      </c>
    </row>
    <row r="660" spans="1:7" ht="51" outlineLevel="1" x14ac:dyDescent="0.2">
      <c r="A660" s="141"/>
      <c r="B660" s="142" t="s">
        <v>14</v>
      </c>
      <c r="C660" s="98" t="s">
        <v>387</v>
      </c>
      <c r="D660" s="59" t="s">
        <v>285</v>
      </c>
      <c r="E660" s="274"/>
      <c r="F660" s="110">
        <v>50</v>
      </c>
      <c r="G660" s="60">
        <f t="shared" si="12"/>
        <v>0</v>
      </c>
    </row>
    <row r="661" spans="1:7" ht="51" outlineLevel="1" x14ac:dyDescent="0.2">
      <c r="A661" s="141"/>
      <c r="B661" s="141" t="s">
        <v>12</v>
      </c>
      <c r="C661" s="98" t="s">
        <v>386</v>
      </c>
      <c r="D661" s="59" t="s">
        <v>285</v>
      </c>
      <c r="E661" s="274"/>
      <c r="F661" s="110">
        <v>50</v>
      </c>
      <c r="G661" s="60">
        <f t="shared" si="12"/>
        <v>0</v>
      </c>
    </row>
    <row r="662" spans="1:7" ht="38.25" outlineLevel="1" x14ac:dyDescent="0.2">
      <c r="A662" s="57"/>
      <c r="B662" s="115" t="s">
        <v>10</v>
      </c>
      <c r="C662" s="101" t="s">
        <v>980</v>
      </c>
      <c r="D662" s="59" t="s">
        <v>285</v>
      </c>
      <c r="E662" s="274"/>
      <c r="F662" s="129">
        <v>50</v>
      </c>
      <c r="G662" s="60">
        <f t="shared" si="12"/>
        <v>0</v>
      </c>
    </row>
    <row r="663" spans="1:7" ht="38.25" outlineLevel="1" x14ac:dyDescent="0.2">
      <c r="A663" s="57"/>
      <c r="B663" s="115" t="s">
        <v>8</v>
      </c>
      <c r="C663" s="101" t="s">
        <v>981</v>
      </c>
      <c r="D663" s="59" t="s">
        <v>285</v>
      </c>
      <c r="E663" s="274"/>
      <c r="F663" s="129">
        <v>50</v>
      </c>
      <c r="G663" s="60">
        <f t="shared" si="12"/>
        <v>0</v>
      </c>
    </row>
    <row r="664" spans="1:7" outlineLevel="1" x14ac:dyDescent="0.2">
      <c r="A664" s="57"/>
      <c r="B664" s="115"/>
      <c r="C664" s="101"/>
      <c r="D664" s="99"/>
      <c r="E664" s="282"/>
      <c r="F664" s="129"/>
      <c r="G664" s="162" t="str">
        <f t="shared" si="12"/>
        <v>-</v>
      </c>
    </row>
    <row r="665" spans="1:7" ht="25.5" outlineLevel="1" x14ac:dyDescent="0.2">
      <c r="A665" s="57">
        <v>2</v>
      </c>
      <c r="B665" s="115"/>
      <c r="C665" s="101" t="s">
        <v>984</v>
      </c>
      <c r="D665" s="99"/>
      <c r="E665" s="282"/>
      <c r="F665" s="129"/>
      <c r="G665" s="231" t="str">
        <f t="shared" si="12"/>
        <v>-</v>
      </c>
    </row>
    <row r="666" spans="1:7" outlineLevel="1" x14ac:dyDescent="0.2">
      <c r="A666" s="57"/>
      <c r="B666" s="115"/>
      <c r="C666" s="101" t="s">
        <v>982</v>
      </c>
      <c r="D666" s="99" t="s">
        <v>19</v>
      </c>
      <c r="E666" s="274"/>
      <c r="F666" s="129">
        <v>50</v>
      </c>
      <c r="G666" s="230">
        <f t="shared" si="12"/>
        <v>0</v>
      </c>
    </row>
    <row r="667" spans="1:7" outlineLevel="1" x14ac:dyDescent="0.2">
      <c r="A667" s="57"/>
      <c r="B667" s="115"/>
      <c r="C667" s="101" t="s">
        <v>983</v>
      </c>
      <c r="D667" s="99" t="s">
        <v>19</v>
      </c>
      <c r="E667" s="274"/>
      <c r="F667" s="129">
        <v>50</v>
      </c>
      <c r="G667" s="230">
        <f t="shared" si="12"/>
        <v>0</v>
      </c>
    </row>
    <row r="668" spans="1:7" outlineLevel="1" x14ac:dyDescent="0.2">
      <c r="A668" s="57"/>
      <c r="B668" s="115"/>
      <c r="C668" s="101"/>
      <c r="D668" s="99"/>
      <c r="E668" s="282"/>
      <c r="F668" s="129"/>
      <c r="G668" s="231" t="str">
        <f t="shared" si="12"/>
        <v>-</v>
      </c>
    </row>
    <row r="669" spans="1:7" outlineLevel="1" x14ac:dyDescent="0.2">
      <c r="A669" s="57">
        <v>3</v>
      </c>
      <c r="B669" s="115"/>
      <c r="C669" s="101" t="s">
        <v>990</v>
      </c>
      <c r="D669" s="59" t="s">
        <v>285</v>
      </c>
      <c r="E669" s="274"/>
      <c r="F669" s="129">
        <v>50</v>
      </c>
      <c r="G669" s="60">
        <f t="shared" si="12"/>
        <v>0</v>
      </c>
    </row>
    <row r="670" spans="1:7" outlineLevel="1" x14ac:dyDescent="0.2">
      <c r="A670" s="232"/>
      <c r="B670" s="166"/>
      <c r="C670" s="192"/>
      <c r="D670" s="176"/>
      <c r="E670" s="292"/>
      <c r="F670" s="118"/>
      <c r="G670" s="197"/>
    </row>
    <row r="671" spans="1:7" outlineLevel="1" x14ac:dyDescent="0.2">
      <c r="A671" s="141"/>
      <c r="C671" s="98"/>
      <c r="E671" s="282"/>
      <c r="G671" s="162"/>
    </row>
    <row r="672" spans="1:7" x14ac:dyDescent="0.2">
      <c r="A672" s="46"/>
      <c r="B672" s="46"/>
      <c r="C672" s="241" t="s">
        <v>1008</v>
      </c>
      <c r="D672" s="196"/>
      <c r="E672" s="282"/>
      <c r="G672" s="197">
        <f>SUM(G658:G670)</f>
        <v>0</v>
      </c>
    </row>
    <row r="673" spans="1:7" outlineLevel="1" x14ac:dyDescent="0.2">
      <c r="A673" s="194"/>
      <c r="B673" s="46"/>
      <c r="C673" s="195"/>
      <c r="D673" s="196"/>
      <c r="E673" s="282"/>
      <c r="G673" s="162"/>
    </row>
    <row r="674" spans="1:7" outlineLevel="1" x14ac:dyDescent="0.2">
      <c r="A674" s="194"/>
      <c r="B674" s="46"/>
      <c r="C674" s="195"/>
      <c r="D674" s="196"/>
      <c r="E674" s="282"/>
      <c r="G674" s="162"/>
    </row>
    <row r="675" spans="1:7" outlineLevel="1" x14ac:dyDescent="0.2">
      <c r="A675" s="120" t="s">
        <v>385</v>
      </c>
      <c r="B675" s="120"/>
      <c r="C675" s="227" t="s">
        <v>384</v>
      </c>
      <c r="D675" s="199"/>
      <c r="E675" s="284"/>
      <c r="F675" s="200"/>
      <c r="G675" s="160"/>
    </row>
    <row r="676" spans="1:7" outlineLevel="1" x14ac:dyDescent="0.2">
      <c r="A676" s="57"/>
      <c r="C676" s="188"/>
      <c r="E676" s="282"/>
      <c r="G676" s="162"/>
    </row>
    <row r="677" spans="1:7" ht="38.25" outlineLevel="1" x14ac:dyDescent="0.2">
      <c r="A677" s="141">
        <v>1</v>
      </c>
      <c r="B677" s="141"/>
      <c r="C677" s="98" t="s">
        <v>383</v>
      </c>
      <c r="D677" s="59"/>
      <c r="E677" s="282"/>
      <c r="G677" s="162"/>
    </row>
    <row r="678" spans="1:7" outlineLevel="1" x14ac:dyDescent="0.2">
      <c r="A678" s="141"/>
      <c r="B678" s="141" t="s">
        <v>14</v>
      </c>
      <c r="C678" s="98" t="s">
        <v>382</v>
      </c>
      <c r="D678" s="59" t="s">
        <v>19</v>
      </c>
      <c r="E678" s="274"/>
      <c r="F678" s="110">
        <v>40</v>
      </c>
      <c r="G678" s="60">
        <f t="shared" ref="G678:G697" si="13">IF(D678&lt;&gt;"",E678*F678,"-")</f>
        <v>0</v>
      </c>
    </row>
    <row r="679" spans="1:7" outlineLevel="1" x14ac:dyDescent="0.2">
      <c r="A679" s="141"/>
      <c r="B679" s="141" t="s">
        <v>12</v>
      </c>
      <c r="C679" s="98" t="s">
        <v>381</v>
      </c>
      <c r="D679" s="59" t="s">
        <v>19</v>
      </c>
      <c r="E679" s="274"/>
      <c r="F679" s="110">
        <v>40</v>
      </c>
      <c r="G679" s="230">
        <f t="shared" si="13"/>
        <v>0</v>
      </c>
    </row>
    <row r="680" spans="1:7" outlineLevel="1" x14ac:dyDescent="0.2">
      <c r="A680" s="242"/>
      <c r="C680" s="98"/>
      <c r="D680" s="59"/>
      <c r="E680" s="282"/>
      <c r="G680" s="231" t="str">
        <f t="shared" si="13"/>
        <v>-</v>
      </c>
    </row>
    <row r="681" spans="1:7" ht="25.5" outlineLevel="1" x14ac:dyDescent="0.2">
      <c r="A681" s="141">
        <v>2</v>
      </c>
      <c r="B681" s="141"/>
      <c r="C681" s="98" t="s">
        <v>380</v>
      </c>
      <c r="E681" s="282"/>
      <c r="G681" s="231" t="str">
        <f t="shared" si="13"/>
        <v>-</v>
      </c>
    </row>
    <row r="682" spans="1:7" outlineLevel="1" x14ac:dyDescent="0.2">
      <c r="A682" s="115"/>
      <c r="B682" s="141" t="s">
        <v>14</v>
      </c>
      <c r="C682" s="98" t="s">
        <v>379</v>
      </c>
      <c r="D682" s="59" t="s">
        <v>19</v>
      </c>
      <c r="E682" s="274"/>
      <c r="F682" s="110">
        <v>10</v>
      </c>
      <c r="G682" s="230">
        <f t="shared" si="13"/>
        <v>0</v>
      </c>
    </row>
    <row r="683" spans="1:7" outlineLevel="1" x14ac:dyDescent="0.2">
      <c r="A683" s="115"/>
      <c r="B683" s="141" t="s">
        <v>12</v>
      </c>
      <c r="C683" s="98" t="s">
        <v>378</v>
      </c>
      <c r="D683" s="59" t="s">
        <v>19</v>
      </c>
      <c r="E683" s="274"/>
      <c r="F683" s="110">
        <v>10</v>
      </c>
      <c r="G683" s="230">
        <f t="shared" si="13"/>
        <v>0</v>
      </c>
    </row>
    <row r="684" spans="1:7" outlineLevel="1" x14ac:dyDescent="0.2">
      <c r="A684" s="242"/>
      <c r="C684" s="98"/>
      <c r="D684" s="59"/>
      <c r="E684" s="282"/>
      <c r="G684" s="231" t="str">
        <f t="shared" si="13"/>
        <v>-</v>
      </c>
    </row>
    <row r="685" spans="1:7" ht="25.5" outlineLevel="1" x14ac:dyDescent="0.2">
      <c r="A685" s="141">
        <v>3</v>
      </c>
      <c r="B685" s="141"/>
      <c r="C685" s="98" t="s">
        <v>377</v>
      </c>
      <c r="E685" s="282"/>
      <c r="G685" s="231" t="str">
        <f t="shared" si="13"/>
        <v>-</v>
      </c>
    </row>
    <row r="686" spans="1:7" outlineLevel="1" x14ac:dyDescent="0.2">
      <c r="A686" s="115"/>
      <c r="B686" s="141" t="s">
        <v>14</v>
      </c>
      <c r="C686" s="98" t="s">
        <v>376</v>
      </c>
      <c r="D686" s="59" t="s">
        <v>19</v>
      </c>
      <c r="E686" s="274"/>
      <c r="F686" s="110">
        <v>40</v>
      </c>
      <c r="G686" s="230">
        <f t="shared" si="13"/>
        <v>0</v>
      </c>
    </row>
    <row r="687" spans="1:7" outlineLevel="1" x14ac:dyDescent="0.2">
      <c r="A687" s="115"/>
      <c r="B687" s="141" t="s">
        <v>12</v>
      </c>
      <c r="C687" s="98" t="s">
        <v>375</v>
      </c>
      <c r="D687" s="59" t="s">
        <v>19</v>
      </c>
      <c r="E687" s="274"/>
      <c r="F687" s="110">
        <v>40</v>
      </c>
      <c r="G687" s="230">
        <f t="shared" si="13"/>
        <v>0</v>
      </c>
    </row>
    <row r="688" spans="1:7" outlineLevel="1" x14ac:dyDescent="0.2">
      <c r="A688" s="242"/>
      <c r="C688" s="98"/>
      <c r="D688" s="59"/>
      <c r="E688" s="282"/>
      <c r="G688" s="231" t="str">
        <f t="shared" si="13"/>
        <v>-</v>
      </c>
    </row>
    <row r="689" spans="1:7" ht="38.25" outlineLevel="1" x14ac:dyDescent="0.2">
      <c r="A689" s="141">
        <v>4</v>
      </c>
      <c r="B689" s="141"/>
      <c r="C689" s="98" t="s">
        <v>374</v>
      </c>
      <c r="E689" s="282"/>
      <c r="G689" s="231" t="str">
        <f t="shared" si="13"/>
        <v>-</v>
      </c>
    </row>
    <row r="690" spans="1:7" outlineLevel="1" x14ac:dyDescent="0.2">
      <c r="A690" s="115"/>
      <c r="B690" s="141" t="s">
        <v>14</v>
      </c>
      <c r="C690" s="98" t="s">
        <v>373</v>
      </c>
      <c r="D690" s="59" t="s">
        <v>285</v>
      </c>
      <c r="E690" s="274"/>
      <c r="F690" s="110">
        <v>10</v>
      </c>
      <c r="G690" s="230">
        <f t="shared" si="13"/>
        <v>0</v>
      </c>
    </row>
    <row r="691" spans="1:7" outlineLevel="1" x14ac:dyDescent="0.2">
      <c r="A691" s="115"/>
      <c r="B691" s="141" t="s">
        <v>12</v>
      </c>
      <c r="C691" s="98" t="s">
        <v>372</v>
      </c>
      <c r="D691" s="59" t="s">
        <v>285</v>
      </c>
      <c r="E691" s="274"/>
      <c r="F691" s="110">
        <v>10</v>
      </c>
      <c r="G691" s="230">
        <f t="shared" si="13"/>
        <v>0</v>
      </c>
    </row>
    <row r="692" spans="1:7" outlineLevel="1" x14ac:dyDescent="0.2">
      <c r="A692" s="141"/>
      <c r="B692" s="141"/>
      <c r="C692" s="98"/>
      <c r="D692" s="59"/>
      <c r="E692" s="282"/>
      <c r="G692" s="231" t="str">
        <f t="shared" si="13"/>
        <v>-</v>
      </c>
    </row>
    <row r="693" spans="1:7" ht="25.5" outlineLevel="1" x14ac:dyDescent="0.2">
      <c r="A693" s="141">
        <v>5</v>
      </c>
      <c r="B693" s="141"/>
      <c r="C693" s="98" t="s">
        <v>371</v>
      </c>
      <c r="E693" s="282"/>
      <c r="G693" s="231" t="str">
        <f t="shared" si="13"/>
        <v>-</v>
      </c>
    </row>
    <row r="694" spans="1:7" outlineLevel="1" x14ac:dyDescent="0.2">
      <c r="A694" s="115"/>
      <c r="B694" s="141" t="s">
        <v>14</v>
      </c>
      <c r="C694" s="98" t="s">
        <v>370</v>
      </c>
      <c r="D694" s="59" t="s">
        <v>4</v>
      </c>
      <c r="E694" s="274"/>
      <c r="F694" s="110">
        <v>10</v>
      </c>
      <c r="G694" s="230">
        <f t="shared" si="13"/>
        <v>0</v>
      </c>
    </row>
    <row r="695" spans="1:7" outlineLevel="1" x14ac:dyDescent="0.2">
      <c r="A695" s="115"/>
      <c r="B695" s="141" t="s">
        <v>12</v>
      </c>
      <c r="C695" s="98" t="s">
        <v>369</v>
      </c>
      <c r="D695" s="59" t="s">
        <v>4</v>
      </c>
      <c r="E695" s="274"/>
      <c r="F695" s="110">
        <v>10</v>
      </c>
      <c r="G695" s="230">
        <f t="shared" si="13"/>
        <v>0</v>
      </c>
    </row>
    <row r="696" spans="1:7" outlineLevel="1" x14ac:dyDescent="0.2">
      <c r="A696" s="115"/>
      <c r="B696" s="141"/>
      <c r="C696" s="98"/>
      <c r="D696" s="59"/>
      <c r="E696" s="282"/>
      <c r="G696" s="231" t="str">
        <f t="shared" si="13"/>
        <v>-</v>
      </c>
    </row>
    <row r="697" spans="1:7" ht="25.5" outlineLevel="1" x14ac:dyDescent="0.2">
      <c r="A697" s="141">
        <v>6</v>
      </c>
      <c r="B697" s="141"/>
      <c r="C697" s="98" t="s">
        <v>368</v>
      </c>
      <c r="D697" s="99" t="s">
        <v>36</v>
      </c>
      <c r="E697" s="274"/>
      <c r="F697" s="110">
        <v>100</v>
      </c>
      <c r="G697" s="60">
        <f t="shared" si="13"/>
        <v>0</v>
      </c>
    </row>
    <row r="698" spans="1:7" outlineLevel="1" x14ac:dyDescent="0.2">
      <c r="A698" s="232"/>
      <c r="B698" s="232"/>
      <c r="C698" s="192"/>
      <c r="D698" s="176"/>
      <c r="E698" s="292"/>
      <c r="F698" s="118"/>
      <c r="G698" s="197"/>
    </row>
    <row r="699" spans="1:7" outlineLevel="1" x14ac:dyDescent="0.2">
      <c r="A699" s="44"/>
      <c r="B699" s="44"/>
      <c r="C699" s="98"/>
      <c r="D699" s="59"/>
      <c r="E699" s="282"/>
      <c r="G699" s="162"/>
    </row>
    <row r="700" spans="1:7" x14ac:dyDescent="0.2">
      <c r="A700" s="141"/>
      <c r="B700" s="46"/>
      <c r="C700" s="241" t="s">
        <v>1009</v>
      </c>
      <c r="D700" s="196"/>
      <c r="E700" s="282"/>
      <c r="G700" s="197">
        <f>SUM(G676:G698)</f>
        <v>0</v>
      </c>
    </row>
    <row r="701" spans="1:7" outlineLevel="1" x14ac:dyDescent="0.2">
      <c r="A701" s="194"/>
      <c r="B701" s="46"/>
      <c r="C701" s="195"/>
      <c r="D701" s="196"/>
      <c r="E701" s="282"/>
      <c r="G701" s="162"/>
    </row>
    <row r="702" spans="1:7" outlineLevel="1" x14ac:dyDescent="0.2">
      <c r="A702" s="194"/>
      <c r="B702" s="46"/>
      <c r="C702" s="195"/>
      <c r="D702" s="196"/>
      <c r="E702" s="282"/>
      <c r="G702" s="162"/>
    </row>
    <row r="703" spans="1:7" outlineLevel="1" x14ac:dyDescent="0.2">
      <c r="A703" s="119" t="s">
        <v>367</v>
      </c>
      <c r="B703" s="120"/>
      <c r="C703" s="177" t="s">
        <v>366</v>
      </c>
      <c r="D703" s="199"/>
      <c r="E703" s="284"/>
      <c r="F703" s="200"/>
      <c r="G703" s="160"/>
    </row>
    <row r="704" spans="1:7" outlineLevel="1" x14ac:dyDescent="0.2">
      <c r="B704" s="44"/>
      <c r="C704" s="58"/>
      <c r="D704" s="59"/>
      <c r="E704" s="282"/>
      <c r="G704" s="130"/>
    </row>
    <row r="705" spans="1:7" ht="25.5" outlineLevel="1" x14ac:dyDescent="0.2">
      <c r="A705" s="141">
        <v>1</v>
      </c>
      <c r="B705" s="141"/>
      <c r="C705" s="98" t="s">
        <v>809</v>
      </c>
      <c r="D705" s="59"/>
      <c r="E705" s="282"/>
      <c r="G705" s="130"/>
    </row>
    <row r="706" spans="1:7" outlineLevel="1" x14ac:dyDescent="0.2">
      <c r="A706" s="141"/>
      <c r="B706" s="141" t="s">
        <v>14</v>
      </c>
      <c r="C706" s="98" t="s">
        <v>360</v>
      </c>
      <c r="D706" s="59" t="s">
        <v>285</v>
      </c>
      <c r="E706" s="274"/>
      <c r="F706" s="110">
        <v>5</v>
      </c>
      <c r="G706" s="60">
        <f t="shared" ref="G706:G730" si="14">IF(D706&lt;&gt;"",E706*F706,"-")</f>
        <v>0</v>
      </c>
    </row>
    <row r="707" spans="1:7" outlineLevel="1" x14ac:dyDescent="0.2">
      <c r="B707" s="44"/>
      <c r="C707" s="58"/>
      <c r="D707" s="59"/>
      <c r="E707" s="282"/>
      <c r="G707" s="130" t="str">
        <f t="shared" si="14"/>
        <v>-</v>
      </c>
    </row>
    <row r="708" spans="1:7" ht="38.25" outlineLevel="1" x14ac:dyDescent="0.2">
      <c r="A708" s="189" t="s">
        <v>75</v>
      </c>
      <c r="B708" s="141"/>
      <c r="C708" s="98" t="s">
        <v>810</v>
      </c>
      <c r="F708" s="147"/>
      <c r="G708" s="130" t="str">
        <f t="shared" si="14"/>
        <v>-</v>
      </c>
    </row>
    <row r="709" spans="1:7" outlineLevel="1" x14ac:dyDescent="0.2">
      <c r="A709" s="189"/>
      <c r="B709" s="141" t="s">
        <v>14</v>
      </c>
      <c r="C709" s="98" t="s">
        <v>365</v>
      </c>
      <c r="D709" s="59" t="s">
        <v>285</v>
      </c>
      <c r="E709" s="274"/>
      <c r="F709" s="110">
        <v>5</v>
      </c>
      <c r="G709" s="60">
        <f t="shared" si="14"/>
        <v>0</v>
      </c>
    </row>
    <row r="710" spans="1:7" outlineLevel="1" x14ac:dyDescent="0.2">
      <c r="A710" s="189"/>
      <c r="B710" s="141" t="s">
        <v>12</v>
      </c>
      <c r="C710" s="98" t="s">
        <v>364</v>
      </c>
      <c r="D710" s="59" t="s">
        <v>285</v>
      </c>
      <c r="E710" s="274"/>
      <c r="F710" s="110">
        <v>5</v>
      </c>
      <c r="G710" s="205">
        <f t="shared" si="14"/>
        <v>0</v>
      </c>
    </row>
    <row r="711" spans="1:7" outlineLevel="1" x14ac:dyDescent="0.2">
      <c r="A711" s="189"/>
      <c r="B711" s="141" t="s">
        <v>10</v>
      </c>
      <c r="C711" s="98" t="s">
        <v>363</v>
      </c>
      <c r="D711" s="59" t="s">
        <v>285</v>
      </c>
      <c r="E711" s="274"/>
      <c r="F711" s="110">
        <v>5</v>
      </c>
      <c r="G711" s="205">
        <f t="shared" si="14"/>
        <v>0</v>
      </c>
    </row>
    <row r="712" spans="1:7" outlineLevel="1" x14ac:dyDescent="0.2">
      <c r="A712" s="243"/>
      <c r="B712" s="244"/>
      <c r="E712" s="273"/>
      <c r="F712" s="147"/>
      <c r="G712" s="130" t="str">
        <f t="shared" si="14"/>
        <v>-</v>
      </c>
    </row>
    <row r="713" spans="1:7" ht="38.25" outlineLevel="1" x14ac:dyDescent="0.2">
      <c r="A713" s="189" t="s">
        <v>35</v>
      </c>
      <c r="B713" s="141"/>
      <c r="C713" s="98" t="s">
        <v>811</v>
      </c>
      <c r="D713" s="59"/>
      <c r="E713" s="277"/>
      <c r="F713" s="147"/>
      <c r="G713" s="130" t="str">
        <f t="shared" si="14"/>
        <v>-</v>
      </c>
    </row>
    <row r="714" spans="1:7" outlineLevel="1" x14ac:dyDescent="0.2">
      <c r="A714" s="189"/>
      <c r="B714" s="141" t="s">
        <v>14</v>
      </c>
      <c r="C714" s="98" t="s">
        <v>362</v>
      </c>
      <c r="D714" s="59" t="s">
        <v>285</v>
      </c>
      <c r="E714" s="274"/>
      <c r="F714" s="147">
        <v>5</v>
      </c>
      <c r="G714" s="60">
        <f t="shared" si="14"/>
        <v>0</v>
      </c>
    </row>
    <row r="715" spans="1:7" outlineLevel="1" x14ac:dyDescent="0.2">
      <c r="A715" s="243"/>
      <c r="B715" s="244"/>
      <c r="E715" s="273"/>
      <c r="F715" s="147"/>
      <c r="G715" s="130" t="str">
        <f t="shared" si="14"/>
        <v>-</v>
      </c>
    </row>
    <row r="716" spans="1:7" ht="25.5" outlineLevel="1" x14ac:dyDescent="0.2">
      <c r="A716" s="189" t="s">
        <v>112</v>
      </c>
      <c r="B716" s="141"/>
      <c r="C716" s="98" t="s">
        <v>361</v>
      </c>
      <c r="E716" s="266"/>
      <c r="F716" s="147"/>
      <c r="G716" s="130" t="str">
        <f t="shared" si="14"/>
        <v>-</v>
      </c>
    </row>
    <row r="717" spans="1:7" outlineLevel="1" x14ac:dyDescent="0.2">
      <c r="A717" s="189"/>
      <c r="B717" s="141" t="s">
        <v>14</v>
      </c>
      <c r="C717" s="98" t="s">
        <v>360</v>
      </c>
      <c r="D717" s="59" t="s">
        <v>285</v>
      </c>
      <c r="E717" s="274"/>
      <c r="F717" s="147">
        <v>15</v>
      </c>
      <c r="G717" s="60">
        <f t="shared" si="14"/>
        <v>0</v>
      </c>
    </row>
    <row r="718" spans="1:7" outlineLevel="1" x14ac:dyDescent="0.2">
      <c r="A718" s="189"/>
      <c r="B718" s="141"/>
      <c r="C718" s="101" t="s">
        <v>359</v>
      </c>
      <c r="D718" s="59"/>
      <c r="E718" s="277"/>
      <c r="F718" s="147"/>
      <c r="G718" s="130" t="str">
        <f t="shared" si="14"/>
        <v>-</v>
      </c>
    </row>
    <row r="719" spans="1:7" outlineLevel="1" x14ac:dyDescent="0.2">
      <c r="A719" s="189"/>
      <c r="B719" s="141" t="s">
        <v>93</v>
      </c>
      <c r="C719" s="98" t="s">
        <v>358</v>
      </c>
      <c r="D719" s="59"/>
      <c r="E719" s="277"/>
      <c r="F719" s="147"/>
      <c r="G719" s="130" t="str">
        <f t="shared" si="14"/>
        <v>-</v>
      </c>
    </row>
    <row r="720" spans="1:7" outlineLevel="1" x14ac:dyDescent="0.2">
      <c r="A720" s="189"/>
      <c r="B720" s="141" t="s">
        <v>93</v>
      </c>
      <c r="C720" s="98" t="s">
        <v>332</v>
      </c>
      <c r="D720" s="59"/>
      <c r="E720" s="277"/>
      <c r="F720" s="147"/>
      <c r="G720" s="130" t="str">
        <f t="shared" si="14"/>
        <v>-</v>
      </c>
    </row>
    <row r="721" spans="1:7" outlineLevel="1" x14ac:dyDescent="0.2">
      <c r="A721" s="189"/>
      <c r="B721" s="141" t="s">
        <v>93</v>
      </c>
      <c r="C721" s="98" t="s">
        <v>331</v>
      </c>
      <c r="D721" s="59"/>
      <c r="E721" s="277"/>
      <c r="F721" s="147"/>
      <c r="G721" s="130" t="str">
        <f t="shared" si="14"/>
        <v>-</v>
      </c>
    </row>
    <row r="722" spans="1:7" ht="25.5" outlineLevel="1" x14ac:dyDescent="0.2">
      <c r="A722" s="189"/>
      <c r="B722" s="141" t="s">
        <v>93</v>
      </c>
      <c r="C722" s="98" t="s">
        <v>812</v>
      </c>
      <c r="D722" s="59"/>
      <c r="E722" s="277"/>
      <c r="F722" s="147"/>
      <c r="G722" s="130" t="str">
        <f t="shared" si="14"/>
        <v>-</v>
      </c>
    </row>
    <row r="723" spans="1:7" outlineLevel="1" x14ac:dyDescent="0.2">
      <c r="A723" s="189"/>
      <c r="B723" s="141" t="s">
        <v>93</v>
      </c>
      <c r="C723" s="98" t="s">
        <v>329</v>
      </c>
      <c r="D723" s="59"/>
      <c r="E723" s="277"/>
      <c r="F723" s="147"/>
      <c r="G723" s="130" t="str">
        <f t="shared" si="14"/>
        <v>-</v>
      </c>
    </row>
    <row r="724" spans="1:7" outlineLevel="1" x14ac:dyDescent="0.2">
      <c r="A724" s="163"/>
      <c r="B724" s="141"/>
      <c r="C724" s="98"/>
      <c r="D724" s="59"/>
      <c r="E724" s="277"/>
      <c r="G724" s="130" t="str">
        <f t="shared" si="14"/>
        <v>-</v>
      </c>
    </row>
    <row r="725" spans="1:7" ht="25.5" outlineLevel="1" x14ac:dyDescent="0.2">
      <c r="A725" s="142">
        <v>5</v>
      </c>
      <c r="B725" s="238"/>
      <c r="C725" s="98" t="s">
        <v>357</v>
      </c>
      <c r="E725" s="277"/>
      <c r="G725" s="130" t="str">
        <f t="shared" si="14"/>
        <v>-</v>
      </c>
    </row>
    <row r="726" spans="1:7" outlineLevel="1" x14ac:dyDescent="0.2">
      <c r="A726" s="142"/>
      <c r="B726" s="141" t="s">
        <v>14</v>
      </c>
      <c r="C726" s="98" t="s">
        <v>356</v>
      </c>
      <c r="D726" s="59" t="s">
        <v>19</v>
      </c>
      <c r="E726" s="274"/>
      <c r="F726" s="147">
        <v>5</v>
      </c>
      <c r="G726" s="60">
        <f t="shared" si="14"/>
        <v>0</v>
      </c>
    </row>
    <row r="727" spans="1:7" outlineLevel="1" x14ac:dyDescent="0.2">
      <c r="A727" s="141"/>
      <c r="B727" s="141" t="s">
        <v>12</v>
      </c>
      <c r="C727" s="98" t="s">
        <v>355</v>
      </c>
      <c r="D727" s="59" t="s">
        <v>19</v>
      </c>
      <c r="E727" s="274"/>
      <c r="F727" s="147">
        <v>5</v>
      </c>
      <c r="G727" s="60">
        <f t="shared" si="14"/>
        <v>0</v>
      </c>
    </row>
    <row r="728" spans="1:7" outlineLevel="1" x14ac:dyDescent="0.2">
      <c r="A728" s="163"/>
      <c r="B728" s="141"/>
      <c r="C728" s="98"/>
      <c r="D728" s="59"/>
      <c r="E728" s="277"/>
      <c r="G728" s="130" t="str">
        <f t="shared" si="14"/>
        <v>-</v>
      </c>
    </row>
    <row r="729" spans="1:7" ht="25.5" outlineLevel="1" x14ac:dyDescent="0.2">
      <c r="A729" s="189" t="s">
        <v>109</v>
      </c>
      <c r="B729" s="238"/>
      <c r="C729" s="98" t="s">
        <v>354</v>
      </c>
      <c r="G729" s="130" t="str">
        <f t="shared" si="14"/>
        <v>-</v>
      </c>
    </row>
    <row r="730" spans="1:7" outlineLevel="1" x14ac:dyDescent="0.2">
      <c r="A730" s="189"/>
      <c r="B730" s="141" t="s">
        <v>14</v>
      </c>
      <c r="C730" s="98" t="s">
        <v>353</v>
      </c>
      <c r="D730" s="59" t="s">
        <v>19</v>
      </c>
      <c r="E730" s="274"/>
      <c r="F730" s="110">
        <v>60</v>
      </c>
      <c r="G730" s="60">
        <f t="shared" si="14"/>
        <v>0</v>
      </c>
    </row>
    <row r="731" spans="1:7" outlineLevel="1" x14ac:dyDescent="0.2">
      <c r="A731" s="191"/>
      <c r="B731" s="166"/>
      <c r="C731" s="206"/>
      <c r="D731" s="176"/>
      <c r="E731" s="274"/>
      <c r="F731" s="118"/>
      <c r="G731" s="60"/>
    </row>
    <row r="732" spans="1:7" outlineLevel="1" x14ac:dyDescent="0.2">
      <c r="C732" s="58"/>
    </row>
    <row r="733" spans="1:7" x14ac:dyDescent="0.2">
      <c r="A733" s="194"/>
      <c r="B733" s="46"/>
      <c r="C733" s="195" t="s">
        <v>996</v>
      </c>
      <c r="D733" s="196"/>
      <c r="G733" s="197">
        <f>SUM(G704:G731)</f>
        <v>0</v>
      </c>
    </row>
    <row r="734" spans="1:7" outlineLevel="1" x14ac:dyDescent="0.2">
      <c r="A734" s="194"/>
      <c r="B734" s="46"/>
      <c r="C734" s="195"/>
      <c r="D734" s="196"/>
      <c r="E734" s="277"/>
    </row>
    <row r="735" spans="1:7" outlineLevel="1" x14ac:dyDescent="0.2">
      <c r="A735" s="194"/>
      <c r="B735" s="46"/>
      <c r="C735" s="241"/>
      <c r="D735" s="196"/>
      <c r="E735" s="277"/>
    </row>
    <row r="736" spans="1:7" outlineLevel="1" x14ac:dyDescent="0.2">
      <c r="A736" s="119" t="s">
        <v>352</v>
      </c>
      <c r="B736" s="120"/>
      <c r="C736" s="227" t="s">
        <v>351</v>
      </c>
      <c r="D736" s="199"/>
      <c r="E736" s="284"/>
      <c r="F736" s="200"/>
      <c r="G736" s="160"/>
    </row>
    <row r="737" spans="1:7" outlineLevel="1" x14ac:dyDescent="0.2">
      <c r="A737" s="189"/>
      <c r="C737" s="98"/>
      <c r="D737" s="222"/>
      <c r="E737" s="277"/>
      <c r="G737" s="130"/>
    </row>
    <row r="738" spans="1:7" outlineLevel="1" x14ac:dyDescent="0.2">
      <c r="A738" s="39">
        <v>1</v>
      </c>
      <c r="B738" s="40"/>
      <c r="C738" s="41" t="s">
        <v>813</v>
      </c>
      <c r="D738" s="64"/>
      <c r="E738" s="290"/>
      <c r="F738" s="109"/>
      <c r="G738" s="67"/>
    </row>
    <row r="739" spans="1:7" ht="25.5" outlineLevel="1" x14ac:dyDescent="0.2">
      <c r="A739" s="63"/>
      <c r="B739" s="61" t="s">
        <v>14</v>
      </c>
      <c r="C739" s="62" t="s">
        <v>814</v>
      </c>
      <c r="D739" s="72" t="s">
        <v>4</v>
      </c>
      <c r="E739" s="289"/>
      <c r="F739" s="109">
        <v>5</v>
      </c>
      <c r="G739" s="65">
        <f t="shared" ref="G739:G770" si="15">IF(D739&lt;&gt;"",E739*F739,"-")</f>
        <v>0</v>
      </c>
    </row>
    <row r="740" spans="1:7" outlineLevel="1" x14ac:dyDescent="0.2">
      <c r="A740" s="63"/>
      <c r="B740" s="61" t="s">
        <v>12</v>
      </c>
      <c r="C740" s="62" t="s">
        <v>815</v>
      </c>
      <c r="D740" s="72" t="s">
        <v>4</v>
      </c>
      <c r="E740" s="289"/>
      <c r="F740" s="109">
        <v>20</v>
      </c>
      <c r="G740" s="65">
        <f t="shared" si="15"/>
        <v>0</v>
      </c>
    </row>
    <row r="741" spans="1:7" outlineLevel="1" x14ac:dyDescent="0.2">
      <c r="A741" s="39"/>
      <c r="B741" s="1" t="s">
        <v>10</v>
      </c>
      <c r="C741" s="4" t="s">
        <v>350</v>
      </c>
      <c r="D741" s="6" t="s">
        <v>4</v>
      </c>
      <c r="E741" s="293"/>
      <c r="F741" s="102">
        <v>10</v>
      </c>
      <c r="G741" s="5">
        <f t="shared" si="15"/>
        <v>0</v>
      </c>
    </row>
    <row r="742" spans="1:7" outlineLevel="1" x14ac:dyDescent="0.2">
      <c r="A742" s="39"/>
      <c r="B742" s="40"/>
      <c r="C742" s="68"/>
      <c r="D742" s="72"/>
      <c r="E742" s="290"/>
      <c r="F742" s="109"/>
      <c r="G742" s="67" t="str">
        <f t="shared" si="15"/>
        <v>-</v>
      </c>
    </row>
    <row r="743" spans="1:7" outlineLevel="1" x14ac:dyDescent="0.2">
      <c r="A743" s="39" t="s">
        <v>75</v>
      </c>
      <c r="B743" s="40"/>
      <c r="C743" s="41" t="s">
        <v>816</v>
      </c>
      <c r="D743" s="72" t="s">
        <v>4</v>
      </c>
      <c r="E743" s="289"/>
      <c r="F743" s="109">
        <v>10</v>
      </c>
      <c r="G743" s="65">
        <f t="shared" si="15"/>
        <v>0</v>
      </c>
    </row>
    <row r="744" spans="1:7" outlineLevel="1" x14ac:dyDescent="0.2">
      <c r="A744" s="39"/>
      <c r="B744" s="40"/>
      <c r="C744" s="68"/>
      <c r="D744" s="72"/>
      <c r="E744" s="290"/>
      <c r="F744" s="109"/>
      <c r="G744" s="67" t="str">
        <f t="shared" si="15"/>
        <v>-</v>
      </c>
    </row>
    <row r="745" spans="1:7" customFormat="1" ht="25.5" outlineLevel="1" x14ac:dyDescent="0.25">
      <c r="A745" s="39" t="s">
        <v>35</v>
      </c>
      <c r="B745" s="61"/>
      <c r="C745" s="68" t="s">
        <v>817</v>
      </c>
      <c r="D745" s="64" t="s">
        <v>285</v>
      </c>
      <c r="E745" s="289"/>
      <c r="F745" s="109">
        <v>5</v>
      </c>
      <c r="G745" s="65">
        <f t="shared" si="15"/>
        <v>0</v>
      </c>
    </row>
    <row r="746" spans="1:7" customFormat="1" ht="38.25" outlineLevel="1" x14ac:dyDescent="0.25">
      <c r="A746" s="63"/>
      <c r="B746" s="61" t="s">
        <v>14</v>
      </c>
      <c r="C746" s="68" t="s">
        <v>818</v>
      </c>
      <c r="D746" s="64"/>
      <c r="E746" s="290"/>
      <c r="F746" s="109"/>
      <c r="G746" s="67" t="str">
        <f t="shared" si="15"/>
        <v>-</v>
      </c>
    </row>
    <row r="747" spans="1:7" customFormat="1" ht="15" outlineLevel="1" x14ac:dyDescent="0.25">
      <c r="A747" s="63"/>
      <c r="B747" s="61" t="s">
        <v>12</v>
      </c>
      <c r="C747" s="68" t="s">
        <v>819</v>
      </c>
      <c r="D747" s="64"/>
      <c r="E747" s="290"/>
      <c r="F747" s="109"/>
      <c r="G747" s="67" t="str">
        <f t="shared" si="15"/>
        <v>-</v>
      </c>
    </row>
    <row r="748" spans="1:7" customFormat="1" ht="15" outlineLevel="1" x14ac:dyDescent="0.25">
      <c r="A748" s="63"/>
      <c r="B748" s="61" t="s">
        <v>10</v>
      </c>
      <c r="C748" s="68" t="s">
        <v>820</v>
      </c>
      <c r="D748" s="64"/>
      <c r="E748" s="290"/>
      <c r="F748" s="109"/>
      <c r="G748" s="67" t="str">
        <f t="shared" si="15"/>
        <v>-</v>
      </c>
    </row>
    <row r="749" spans="1:7" customFormat="1" ht="15" outlineLevel="1" x14ac:dyDescent="0.25">
      <c r="A749" s="63"/>
      <c r="B749" s="61" t="s">
        <v>8</v>
      </c>
      <c r="C749" s="68" t="s">
        <v>821</v>
      </c>
      <c r="D749" s="64"/>
      <c r="E749" s="290"/>
      <c r="F749" s="109"/>
      <c r="G749" s="67" t="str">
        <f t="shared" si="15"/>
        <v>-</v>
      </c>
    </row>
    <row r="750" spans="1:7" customFormat="1" ht="15" outlineLevel="1" x14ac:dyDescent="0.25">
      <c r="A750" s="63"/>
      <c r="B750" s="61"/>
      <c r="C750" s="68"/>
      <c r="D750" s="64"/>
      <c r="E750" s="290"/>
      <c r="F750" s="80"/>
      <c r="G750" s="67" t="str">
        <f t="shared" si="15"/>
        <v>-</v>
      </c>
    </row>
    <row r="751" spans="1:7" customFormat="1" ht="15" outlineLevel="1" x14ac:dyDescent="0.25">
      <c r="A751" s="39" t="s">
        <v>112</v>
      </c>
      <c r="B751" s="61"/>
      <c r="C751" s="104" t="s">
        <v>822</v>
      </c>
      <c r="D751" s="64"/>
      <c r="E751" s="290"/>
      <c r="F751" s="80"/>
      <c r="G751" s="67" t="str">
        <f t="shared" si="15"/>
        <v>-</v>
      </c>
    </row>
    <row r="752" spans="1:7" customFormat="1" ht="15" outlineLevel="1" x14ac:dyDescent="0.25">
      <c r="A752" s="75"/>
      <c r="B752" s="61" t="s">
        <v>93</v>
      </c>
      <c r="C752" s="68" t="s">
        <v>156</v>
      </c>
      <c r="D752" s="64"/>
      <c r="E752" s="290"/>
      <c r="F752" s="80"/>
      <c r="G752" s="67" t="str">
        <f t="shared" si="15"/>
        <v>-</v>
      </c>
    </row>
    <row r="753" spans="1:7" customFormat="1" ht="51" outlineLevel="1" x14ac:dyDescent="0.25">
      <c r="A753" s="75"/>
      <c r="B753" s="61" t="s">
        <v>93</v>
      </c>
      <c r="C753" s="68" t="s">
        <v>823</v>
      </c>
      <c r="D753" s="64"/>
      <c r="E753" s="290"/>
      <c r="F753" s="80"/>
      <c r="G753" s="67" t="str">
        <f t="shared" si="15"/>
        <v>-</v>
      </c>
    </row>
    <row r="754" spans="1:7" customFormat="1" ht="15" outlineLevel="1" x14ac:dyDescent="0.25">
      <c r="A754" s="75"/>
      <c r="B754" s="61"/>
      <c r="C754" s="68"/>
      <c r="D754" s="64"/>
      <c r="E754" s="290"/>
      <c r="F754" s="80"/>
      <c r="G754" s="67" t="str">
        <f t="shared" si="15"/>
        <v>-</v>
      </c>
    </row>
    <row r="755" spans="1:7" customFormat="1" ht="15" outlineLevel="1" x14ac:dyDescent="0.25">
      <c r="A755" s="75"/>
      <c r="B755" s="51"/>
      <c r="C755" s="66" t="s">
        <v>348</v>
      </c>
      <c r="D755" s="64"/>
      <c r="E755" s="290"/>
      <c r="F755" s="80"/>
      <c r="G755" s="67" t="str">
        <f t="shared" si="15"/>
        <v>-</v>
      </c>
    </row>
    <row r="756" spans="1:7" customFormat="1" ht="25.5" outlineLevel="1" x14ac:dyDescent="0.25">
      <c r="A756" s="75"/>
      <c r="B756" s="61" t="s">
        <v>93</v>
      </c>
      <c r="C756" s="68" t="s">
        <v>347</v>
      </c>
      <c r="D756" s="64"/>
      <c r="E756" s="290"/>
      <c r="F756" s="80"/>
      <c r="G756" s="67" t="str">
        <f t="shared" si="15"/>
        <v>-</v>
      </c>
    </row>
    <row r="757" spans="1:7" customFormat="1" ht="38.25" outlineLevel="1" x14ac:dyDescent="0.25">
      <c r="A757" s="75"/>
      <c r="B757" s="61" t="s">
        <v>93</v>
      </c>
      <c r="C757" s="68" t="s">
        <v>154</v>
      </c>
      <c r="D757" s="64"/>
      <c r="E757" s="290"/>
      <c r="F757" s="80"/>
      <c r="G757" s="67" t="str">
        <f t="shared" si="15"/>
        <v>-</v>
      </c>
    </row>
    <row r="758" spans="1:7" customFormat="1" ht="25.5" outlineLevel="1" x14ac:dyDescent="0.25">
      <c r="A758" s="75"/>
      <c r="B758" s="61" t="s">
        <v>93</v>
      </c>
      <c r="C758" s="68" t="s">
        <v>155</v>
      </c>
      <c r="D758" s="64"/>
      <c r="E758" s="290"/>
      <c r="F758" s="80"/>
      <c r="G758" s="67" t="str">
        <f t="shared" si="15"/>
        <v>-</v>
      </c>
    </row>
    <row r="759" spans="1:7" customFormat="1" ht="15" outlineLevel="1" x14ac:dyDescent="0.25">
      <c r="A759" s="75"/>
      <c r="B759" s="61"/>
      <c r="C759" s="68"/>
      <c r="D759" s="64"/>
      <c r="E759" s="290"/>
      <c r="F759" s="80"/>
      <c r="G759" s="67" t="str">
        <f t="shared" si="15"/>
        <v>-</v>
      </c>
    </row>
    <row r="760" spans="1:7" customFormat="1" ht="15" outlineLevel="1" x14ac:dyDescent="0.25">
      <c r="A760" s="75"/>
      <c r="B760" s="61"/>
      <c r="C760" s="66" t="s">
        <v>346</v>
      </c>
      <c r="D760" s="64"/>
      <c r="E760" s="290"/>
      <c r="F760" s="80"/>
      <c r="G760" s="67" t="str">
        <f t="shared" si="15"/>
        <v>-</v>
      </c>
    </row>
    <row r="761" spans="1:7" customFormat="1" ht="51" outlineLevel="1" x14ac:dyDescent="0.25">
      <c r="A761" s="75"/>
      <c r="B761" s="61" t="s">
        <v>93</v>
      </c>
      <c r="C761" s="68" t="s">
        <v>824</v>
      </c>
      <c r="D761" s="64"/>
      <c r="E761" s="290"/>
      <c r="F761" s="80"/>
      <c r="G761" s="67" t="str">
        <f t="shared" si="15"/>
        <v>-</v>
      </c>
    </row>
    <row r="762" spans="1:7" customFormat="1" ht="15" outlineLevel="1" x14ac:dyDescent="0.25">
      <c r="A762" s="75"/>
      <c r="B762" s="61"/>
      <c r="C762" s="66"/>
      <c r="D762" s="64"/>
      <c r="E762" s="290"/>
      <c r="F762" s="80"/>
      <c r="G762" s="67" t="str">
        <f t="shared" si="15"/>
        <v>-</v>
      </c>
    </row>
    <row r="763" spans="1:7" customFormat="1" ht="15" outlineLevel="1" x14ac:dyDescent="0.25">
      <c r="A763" s="75"/>
      <c r="B763" s="61"/>
      <c r="C763" s="68"/>
      <c r="D763" s="64"/>
      <c r="E763" s="290"/>
      <c r="F763" s="80"/>
      <c r="G763" s="67" t="str">
        <f t="shared" si="15"/>
        <v>-</v>
      </c>
    </row>
    <row r="764" spans="1:7" customFormat="1" ht="15" outlineLevel="1" x14ac:dyDescent="0.25">
      <c r="A764" s="39" t="s">
        <v>825</v>
      </c>
      <c r="B764" s="61"/>
      <c r="C764" s="77" t="s">
        <v>826</v>
      </c>
      <c r="D764" s="64"/>
      <c r="E764" s="290"/>
      <c r="F764" s="80"/>
      <c r="G764" s="67" t="str">
        <f t="shared" si="15"/>
        <v>-</v>
      </c>
    </row>
    <row r="765" spans="1:7" customFormat="1" ht="63.75" outlineLevel="1" x14ac:dyDescent="0.25">
      <c r="A765" s="75"/>
      <c r="B765" s="61" t="s">
        <v>93</v>
      </c>
      <c r="C765" s="68" t="s">
        <v>827</v>
      </c>
      <c r="D765" s="64"/>
      <c r="E765" s="290"/>
      <c r="F765" s="80"/>
      <c r="G765" s="67" t="str">
        <f t="shared" si="15"/>
        <v>-</v>
      </c>
    </row>
    <row r="766" spans="1:7" customFormat="1" ht="15" outlineLevel="1" x14ac:dyDescent="0.25">
      <c r="A766" s="75"/>
      <c r="B766" s="61" t="s">
        <v>93</v>
      </c>
      <c r="C766" s="68" t="s">
        <v>828</v>
      </c>
      <c r="D766" s="64"/>
      <c r="E766" s="290"/>
      <c r="F766" s="80"/>
      <c r="G766" s="67" t="str">
        <f t="shared" si="15"/>
        <v>-</v>
      </c>
    </row>
    <row r="767" spans="1:7" customFormat="1" ht="25.5" outlineLevel="1" x14ac:dyDescent="0.25">
      <c r="A767" s="75"/>
      <c r="B767" s="61" t="s">
        <v>93</v>
      </c>
      <c r="C767" s="68" t="s">
        <v>829</v>
      </c>
      <c r="D767" s="64"/>
      <c r="E767" s="290"/>
      <c r="F767" s="80"/>
      <c r="G767" s="67" t="str">
        <f t="shared" si="15"/>
        <v>-</v>
      </c>
    </row>
    <row r="768" spans="1:7" customFormat="1" ht="76.5" outlineLevel="1" x14ac:dyDescent="0.25">
      <c r="A768" s="75"/>
      <c r="B768" s="61" t="s">
        <v>93</v>
      </c>
      <c r="C768" s="68" t="s">
        <v>830</v>
      </c>
      <c r="D768" s="64"/>
      <c r="E768" s="290"/>
      <c r="F768" s="80"/>
      <c r="G768" s="67" t="str">
        <f t="shared" si="15"/>
        <v>-</v>
      </c>
    </row>
    <row r="769" spans="1:7" customFormat="1" ht="38.25" outlineLevel="1" x14ac:dyDescent="0.25">
      <c r="A769" s="75"/>
      <c r="B769" s="61" t="s">
        <v>93</v>
      </c>
      <c r="C769" s="68" t="s">
        <v>831</v>
      </c>
      <c r="D769" s="64"/>
      <c r="E769" s="290"/>
      <c r="F769" s="80"/>
      <c r="G769" s="67" t="str">
        <f t="shared" si="15"/>
        <v>-</v>
      </c>
    </row>
    <row r="770" spans="1:7" customFormat="1" ht="15" outlineLevel="1" x14ac:dyDescent="0.25">
      <c r="A770" s="75"/>
      <c r="B770" s="61" t="s">
        <v>14</v>
      </c>
      <c r="C770" s="62" t="s">
        <v>832</v>
      </c>
      <c r="D770" s="64" t="s">
        <v>4</v>
      </c>
      <c r="E770" s="289"/>
      <c r="F770" s="80">
        <v>10</v>
      </c>
      <c r="G770" s="65">
        <f t="shared" si="15"/>
        <v>0</v>
      </c>
    </row>
    <row r="771" spans="1:7" customFormat="1" ht="15" outlineLevel="1" x14ac:dyDescent="0.25">
      <c r="A771" s="75"/>
      <c r="B771" s="61" t="s">
        <v>12</v>
      </c>
      <c r="C771" s="62" t="s">
        <v>833</v>
      </c>
      <c r="D771" s="64" t="s">
        <v>4</v>
      </c>
      <c r="E771" s="289"/>
      <c r="F771" s="80">
        <v>5</v>
      </c>
      <c r="G771" s="65">
        <f t="shared" ref="G771:G802" si="16">IF(D771&lt;&gt;"",E771*F771,"-")</f>
        <v>0</v>
      </c>
    </row>
    <row r="772" spans="1:7" customFormat="1" ht="25.5" outlineLevel="1" x14ac:dyDescent="0.25">
      <c r="A772" s="75"/>
      <c r="B772" s="61" t="s">
        <v>10</v>
      </c>
      <c r="C772" s="62" t="s">
        <v>834</v>
      </c>
      <c r="D772" s="64" t="s">
        <v>4</v>
      </c>
      <c r="E772" s="289"/>
      <c r="F772" s="80">
        <v>10</v>
      </c>
      <c r="G772" s="65">
        <f t="shared" si="16"/>
        <v>0</v>
      </c>
    </row>
    <row r="773" spans="1:7" customFormat="1" ht="25.5" outlineLevel="1" x14ac:dyDescent="0.25">
      <c r="A773" s="75"/>
      <c r="B773" s="61" t="s">
        <v>8</v>
      </c>
      <c r="C773" s="62" t="s">
        <v>835</v>
      </c>
      <c r="D773" s="64" t="s">
        <v>4</v>
      </c>
      <c r="E773" s="289"/>
      <c r="F773" s="80">
        <v>5</v>
      </c>
      <c r="G773" s="65">
        <f t="shared" si="16"/>
        <v>0</v>
      </c>
    </row>
    <row r="774" spans="1:7" customFormat="1" ht="15" outlineLevel="1" x14ac:dyDescent="0.25">
      <c r="A774" s="75"/>
      <c r="B774" s="61"/>
      <c r="C774" s="66"/>
      <c r="D774" s="64"/>
      <c r="E774" s="290"/>
      <c r="F774" s="80"/>
      <c r="G774" s="67" t="str">
        <f t="shared" si="16"/>
        <v>-</v>
      </c>
    </row>
    <row r="775" spans="1:7" customFormat="1" ht="15" outlineLevel="1" x14ac:dyDescent="0.25">
      <c r="A775" s="39" t="s">
        <v>836</v>
      </c>
      <c r="B775" s="40"/>
      <c r="C775" s="41" t="s">
        <v>837</v>
      </c>
      <c r="D775" s="72" t="s">
        <v>4</v>
      </c>
      <c r="E775" s="289"/>
      <c r="F775" s="80">
        <v>2</v>
      </c>
      <c r="G775" s="65">
        <f t="shared" si="16"/>
        <v>0</v>
      </c>
    </row>
    <row r="776" spans="1:7" customFormat="1" ht="15" outlineLevel="1" x14ac:dyDescent="0.25">
      <c r="A776" s="75"/>
      <c r="B776" s="61"/>
      <c r="C776" s="105"/>
      <c r="D776" s="64"/>
      <c r="E776" s="290"/>
      <c r="F776" s="80"/>
      <c r="G776" s="67" t="str">
        <f t="shared" si="16"/>
        <v>-</v>
      </c>
    </row>
    <row r="777" spans="1:7" customFormat="1" ht="15" outlineLevel="1" x14ac:dyDescent="0.25">
      <c r="A777" s="63"/>
      <c r="B777" s="61"/>
      <c r="C777" s="68"/>
      <c r="D777" s="64"/>
      <c r="E777" s="290"/>
      <c r="F777" s="80"/>
      <c r="G777" s="67" t="str">
        <f t="shared" si="16"/>
        <v>-</v>
      </c>
    </row>
    <row r="778" spans="1:7" customFormat="1" ht="15" outlineLevel="1" x14ac:dyDescent="0.25">
      <c r="A778" s="39" t="s">
        <v>23</v>
      </c>
      <c r="B778" s="61"/>
      <c r="C778" s="104" t="s">
        <v>838</v>
      </c>
      <c r="D778" s="64"/>
      <c r="E778" s="290"/>
      <c r="F778" s="80"/>
      <c r="G778" s="67" t="str">
        <f t="shared" si="16"/>
        <v>-</v>
      </c>
    </row>
    <row r="779" spans="1:7" customFormat="1" ht="15" outlineLevel="1" x14ac:dyDescent="0.25">
      <c r="A779" s="75"/>
      <c r="B779" s="61" t="s">
        <v>93</v>
      </c>
      <c r="C779" s="68" t="s">
        <v>156</v>
      </c>
      <c r="D779" s="64"/>
      <c r="E779" s="290"/>
      <c r="F779" s="80"/>
      <c r="G779" s="67" t="str">
        <f t="shared" si="16"/>
        <v>-</v>
      </c>
    </row>
    <row r="780" spans="1:7" customFormat="1" ht="63.75" outlineLevel="1" x14ac:dyDescent="0.25">
      <c r="A780" s="75"/>
      <c r="B780" s="61" t="s">
        <v>93</v>
      </c>
      <c r="C780" s="68" t="s">
        <v>349</v>
      </c>
      <c r="D780" s="64"/>
      <c r="E780" s="290"/>
      <c r="F780" s="80"/>
      <c r="G780" s="67" t="str">
        <f t="shared" si="16"/>
        <v>-</v>
      </c>
    </row>
    <row r="781" spans="1:7" customFormat="1" ht="15" outlineLevel="1" x14ac:dyDescent="0.25">
      <c r="A781" s="75"/>
      <c r="B781" s="61"/>
      <c r="C781" s="68"/>
      <c r="D781" s="64"/>
      <c r="E781" s="290"/>
      <c r="F781" s="109"/>
      <c r="G781" s="67" t="str">
        <f t="shared" si="16"/>
        <v>-</v>
      </c>
    </row>
    <row r="782" spans="1:7" customFormat="1" ht="15" outlineLevel="1" x14ac:dyDescent="0.25">
      <c r="A782" s="75"/>
      <c r="B782" s="51"/>
      <c r="C782" s="66" t="s">
        <v>348</v>
      </c>
      <c r="D782" s="64"/>
      <c r="E782" s="290"/>
      <c r="F782" s="109"/>
      <c r="G782" s="67" t="str">
        <f t="shared" si="16"/>
        <v>-</v>
      </c>
    </row>
    <row r="783" spans="1:7" customFormat="1" ht="25.5" outlineLevel="1" x14ac:dyDescent="0.25">
      <c r="A783" s="75"/>
      <c r="B783" s="61" t="s">
        <v>93</v>
      </c>
      <c r="C783" s="68" t="s">
        <v>166</v>
      </c>
      <c r="D783" s="64"/>
      <c r="E783" s="290"/>
      <c r="F783" s="109"/>
      <c r="G783" s="67" t="str">
        <f t="shared" si="16"/>
        <v>-</v>
      </c>
    </row>
    <row r="784" spans="1:7" customFormat="1" ht="25.5" outlineLevel="1" x14ac:dyDescent="0.25">
      <c r="A784" s="75"/>
      <c r="B784" s="61" t="s">
        <v>93</v>
      </c>
      <c r="C784" s="68" t="s">
        <v>347</v>
      </c>
      <c r="D784" s="64"/>
      <c r="E784" s="290"/>
      <c r="F784" s="109"/>
      <c r="G784" s="67" t="str">
        <f t="shared" si="16"/>
        <v>-</v>
      </c>
    </row>
    <row r="785" spans="1:7" customFormat="1" ht="38.25" outlineLevel="1" x14ac:dyDescent="0.25">
      <c r="A785" s="75"/>
      <c r="B785" s="61" t="s">
        <v>93</v>
      </c>
      <c r="C785" s="68" t="s">
        <v>154</v>
      </c>
      <c r="D785" s="64"/>
      <c r="E785" s="290"/>
      <c r="F785" s="109"/>
      <c r="G785" s="67" t="str">
        <f t="shared" si="16"/>
        <v>-</v>
      </c>
    </row>
    <row r="786" spans="1:7" customFormat="1" ht="25.5" outlineLevel="1" x14ac:dyDescent="0.25">
      <c r="A786" s="75"/>
      <c r="B786" s="61" t="s">
        <v>93</v>
      </c>
      <c r="C786" s="68" t="s">
        <v>155</v>
      </c>
      <c r="D786" s="64"/>
      <c r="E786" s="290"/>
      <c r="F786" s="109"/>
      <c r="G786" s="67" t="str">
        <f t="shared" si="16"/>
        <v>-</v>
      </c>
    </row>
    <row r="787" spans="1:7" customFormat="1" ht="15" outlineLevel="1" x14ac:dyDescent="0.25">
      <c r="A787" s="75"/>
      <c r="B787" s="61"/>
      <c r="C787" s="68"/>
      <c r="D787" s="64"/>
      <c r="E787" s="290"/>
      <c r="F787" s="109"/>
      <c r="G787" s="67" t="str">
        <f t="shared" si="16"/>
        <v>-</v>
      </c>
    </row>
    <row r="788" spans="1:7" customFormat="1" ht="15" outlineLevel="1" x14ac:dyDescent="0.25">
      <c r="A788" s="75"/>
      <c r="B788" s="61"/>
      <c r="C788" s="66" t="s">
        <v>346</v>
      </c>
      <c r="D788" s="64"/>
      <c r="E788" s="290"/>
      <c r="F788" s="109"/>
      <c r="G788" s="67" t="str">
        <f t="shared" si="16"/>
        <v>-</v>
      </c>
    </row>
    <row r="789" spans="1:7" customFormat="1" ht="25.5" outlineLevel="1" x14ac:dyDescent="0.25">
      <c r="A789" s="75"/>
      <c r="B789" s="61" t="s">
        <v>93</v>
      </c>
      <c r="C789" s="68" t="s">
        <v>839</v>
      </c>
      <c r="D789" s="64"/>
      <c r="E789" s="290"/>
      <c r="F789" s="109"/>
      <c r="G789" s="67" t="str">
        <f t="shared" si="16"/>
        <v>-</v>
      </c>
    </row>
    <row r="790" spans="1:7" customFormat="1" ht="15" outlineLevel="1" x14ac:dyDescent="0.25">
      <c r="A790" s="75"/>
      <c r="B790" s="61"/>
      <c r="C790" s="66"/>
      <c r="D790" s="64"/>
      <c r="E790" s="290"/>
      <c r="F790" s="109"/>
      <c r="G790" s="67" t="str">
        <f t="shared" si="16"/>
        <v>-</v>
      </c>
    </row>
    <row r="791" spans="1:7" customFormat="1" ht="15" outlineLevel="1" x14ac:dyDescent="0.25">
      <c r="A791" s="75"/>
      <c r="B791" s="61"/>
      <c r="C791" s="68"/>
      <c r="D791" s="64"/>
      <c r="E791" s="290"/>
      <c r="F791" s="109"/>
      <c r="G791" s="67" t="str">
        <f t="shared" si="16"/>
        <v>-</v>
      </c>
    </row>
    <row r="792" spans="1:7" customFormat="1" ht="15" outlineLevel="1" x14ac:dyDescent="0.25">
      <c r="A792" s="76" t="s">
        <v>840</v>
      </c>
      <c r="B792" s="61"/>
      <c r="C792" s="77" t="s">
        <v>841</v>
      </c>
      <c r="D792" s="64"/>
      <c r="E792" s="290"/>
      <c r="F792" s="109"/>
      <c r="G792" s="67" t="str">
        <f t="shared" si="16"/>
        <v>-</v>
      </c>
    </row>
    <row r="793" spans="1:7" customFormat="1" ht="76.5" outlineLevel="1" x14ac:dyDescent="0.25">
      <c r="A793" s="75"/>
      <c r="B793" s="61" t="s">
        <v>93</v>
      </c>
      <c r="C793" s="68" t="s">
        <v>842</v>
      </c>
      <c r="D793" s="64"/>
      <c r="E793" s="290"/>
      <c r="F793" s="109"/>
      <c r="G793" s="67" t="str">
        <f t="shared" si="16"/>
        <v>-</v>
      </c>
    </row>
    <row r="794" spans="1:7" customFormat="1" ht="15" outlineLevel="1" x14ac:dyDescent="0.25">
      <c r="A794" s="75"/>
      <c r="B794" s="61" t="s">
        <v>14</v>
      </c>
      <c r="C794" s="62" t="s">
        <v>843</v>
      </c>
      <c r="D794" s="64" t="s">
        <v>4</v>
      </c>
      <c r="E794" s="289"/>
      <c r="F794" s="109">
        <v>20</v>
      </c>
      <c r="G794" s="65">
        <f t="shared" si="16"/>
        <v>0</v>
      </c>
    </row>
    <row r="795" spans="1:7" customFormat="1" ht="15" outlineLevel="1" x14ac:dyDescent="0.25">
      <c r="A795" s="75"/>
      <c r="B795" s="61" t="s">
        <v>12</v>
      </c>
      <c r="C795" s="62" t="s">
        <v>844</v>
      </c>
      <c r="D795" s="64" t="s">
        <v>4</v>
      </c>
      <c r="E795" s="289"/>
      <c r="F795" s="109">
        <v>20</v>
      </c>
      <c r="G795" s="65">
        <f t="shared" si="16"/>
        <v>0</v>
      </c>
    </row>
    <row r="796" spans="1:7" customFormat="1" ht="15" outlineLevel="1" x14ac:dyDescent="0.25">
      <c r="A796" s="75"/>
      <c r="B796" s="61" t="s">
        <v>10</v>
      </c>
      <c r="C796" s="62" t="s">
        <v>845</v>
      </c>
      <c r="D796" s="64" t="s">
        <v>4</v>
      </c>
      <c r="E796" s="289"/>
      <c r="F796" s="109">
        <v>20</v>
      </c>
      <c r="G796" s="65">
        <f t="shared" si="16"/>
        <v>0</v>
      </c>
    </row>
    <row r="797" spans="1:7" customFormat="1" ht="15" outlineLevel="1" x14ac:dyDescent="0.25">
      <c r="A797" s="75"/>
      <c r="B797" s="61"/>
      <c r="C797" s="50"/>
      <c r="D797" s="64"/>
      <c r="E797" s="290"/>
      <c r="F797" s="109"/>
      <c r="G797" s="67" t="str">
        <f t="shared" si="16"/>
        <v>-</v>
      </c>
    </row>
    <row r="798" spans="1:7" customFormat="1" ht="15" outlineLevel="1" x14ac:dyDescent="0.25">
      <c r="A798" s="76" t="s">
        <v>846</v>
      </c>
      <c r="B798" s="61"/>
      <c r="C798" s="52" t="s">
        <v>847</v>
      </c>
      <c r="D798" s="64"/>
      <c r="E798" s="290"/>
      <c r="F798" s="109"/>
      <c r="G798" s="67" t="str">
        <f t="shared" si="16"/>
        <v>-</v>
      </c>
    </row>
    <row r="799" spans="1:7" customFormat="1" ht="89.25" outlineLevel="1" x14ac:dyDescent="0.25">
      <c r="A799" s="75"/>
      <c r="B799" s="61" t="s">
        <v>93</v>
      </c>
      <c r="C799" s="78" t="s">
        <v>848</v>
      </c>
      <c r="D799" s="64"/>
      <c r="E799" s="290"/>
      <c r="F799" s="109"/>
      <c r="G799" s="67" t="str">
        <f t="shared" si="16"/>
        <v>-</v>
      </c>
    </row>
    <row r="800" spans="1:7" customFormat="1" ht="15" outlineLevel="1" x14ac:dyDescent="0.25">
      <c r="A800" s="75"/>
      <c r="B800" s="61" t="s">
        <v>93</v>
      </c>
      <c r="C800" s="78" t="s">
        <v>344</v>
      </c>
      <c r="D800" s="64"/>
      <c r="E800" s="290"/>
      <c r="F800" s="109"/>
      <c r="G800" s="67" t="str">
        <f t="shared" si="16"/>
        <v>-</v>
      </c>
    </row>
    <row r="801" spans="1:7" customFormat="1" ht="38.25" outlineLevel="1" x14ac:dyDescent="0.25">
      <c r="A801" s="75"/>
      <c r="B801" s="61" t="s">
        <v>93</v>
      </c>
      <c r="C801" s="68" t="s">
        <v>849</v>
      </c>
      <c r="D801" s="64"/>
      <c r="E801" s="290"/>
      <c r="F801" s="109"/>
      <c r="G801" s="67" t="str">
        <f t="shared" si="16"/>
        <v>-</v>
      </c>
    </row>
    <row r="802" spans="1:7" customFormat="1" ht="15" outlineLevel="1" x14ac:dyDescent="0.25">
      <c r="A802" s="75"/>
      <c r="B802" s="61" t="s">
        <v>14</v>
      </c>
      <c r="C802" s="68" t="s">
        <v>850</v>
      </c>
      <c r="D802" s="64" t="s">
        <v>4</v>
      </c>
      <c r="E802" s="289"/>
      <c r="F802" s="109">
        <v>20</v>
      </c>
      <c r="G802" s="65">
        <f t="shared" si="16"/>
        <v>0</v>
      </c>
    </row>
    <row r="803" spans="1:7" customFormat="1" ht="15" outlineLevel="1" x14ac:dyDescent="0.25">
      <c r="A803" s="75"/>
      <c r="B803" s="61" t="s">
        <v>12</v>
      </c>
      <c r="C803" s="68" t="s">
        <v>851</v>
      </c>
      <c r="D803" s="64" t="s">
        <v>4</v>
      </c>
      <c r="E803" s="289"/>
      <c r="F803" s="109">
        <v>20</v>
      </c>
      <c r="G803" s="65">
        <f t="shared" ref="G803:G806" si="17">IF(D803&lt;&gt;"",E803*F803,"-")</f>
        <v>0</v>
      </c>
    </row>
    <row r="804" spans="1:7" customFormat="1" ht="15" outlineLevel="1" x14ac:dyDescent="0.25">
      <c r="A804" s="75"/>
      <c r="B804" s="61" t="s">
        <v>10</v>
      </c>
      <c r="C804" s="68" t="s">
        <v>852</v>
      </c>
      <c r="D804" s="64" t="s">
        <v>4</v>
      </c>
      <c r="E804" s="289"/>
      <c r="F804" s="109">
        <v>20</v>
      </c>
      <c r="G804" s="65">
        <f t="shared" si="17"/>
        <v>0</v>
      </c>
    </row>
    <row r="805" spans="1:7" customFormat="1" ht="15" outlineLevel="1" x14ac:dyDescent="0.25">
      <c r="A805" s="194"/>
      <c r="B805" s="115"/>
      <c r="C805" s="101"/>
      <c r="D805" s="59"/>
      <c r="E805" s="277"/>
      <c r="F805" s="110"/>
      <c r="G805" s="130" t="str">
        <f t="shared" si="17"/>
        <v>-</v>
      </c>
    </row>
    <row r="806" spans="1:7" customFormat="1" ht="25.5" outlineLevel="1" x14ac:dyDescent="0.25">
      <c r="A806" s="225" t="s">
        <v>214</v>
      </c>
      <c r="B806" s="57"/>
      <c r="C806" s="188" t="s">
        <v>343</v>
      </c>
      <c r="D806" s="59" t="s">
        <v>4</v>
      </c>
      <c r="E806" s="274"/>
      <c r="F806" s="110">
        <v>10</v>
      </c>
      <c r="G806" s="60">
        <f t="shared" si="17"/>
        <v>0</v>
      </c>
    </row>
    <row r="807" spans="1:7" customFormat="1" ht="15" outlineLevel="1" x14ac:dyDescent="0.25">
      <c r="A807" s="191"/>
      <c r="B807" s="232"/>
      <c r="C807" s="192"/>
      <c r="D807" s="176"/>
      <c r="E807" s="274"/>
      <c r="F807" s="118"/>
      <c r="G807" s="60"/>
    </row>
    <row r="808" spans="1:7" customFormat="1" ht="15" outlineLevel="1" x14ac:dyDescent="0.25">
      <c r="A808" s="114"/>
      <c r="B808" s="57"/>
      <c r="C808" s="98"/>
      <c r="D808" s="59"/>
      <c r="E808" s="277"/>
      <c r="F808" s="110"/>
      <c r="G808" s="127"/>
    </row>
    <row r="809" spans="1:7" customFormat="1" ht="15" x14ac:dyDescent="0.25">
      <c r="A809" s="194"/>
      <c r="B809" s="46"/>
      <c r="C809" s="241" t="s">
        <v>997</v>
      </c>
      <c r="D809" s="196"/>
      <c r="E809" s="264"/>
      <c r="F809" s="110"/>
      <c r="G809" s="197">
        <f>SUM(G737:G807)</f>
        <v>0</v>
      </c>
    </row>
    <row r="810" spans="1:7" customFormat="1" ht="15" outlineLevel="1" x14ac:dyDescent="0.25">
      <c r="A810" s="194"/>
      <c r="B810" s="57"/>
      <c r="C810" s="98"/>
      <c r="D810" s="222"/>
      <c r="E810" s="277"/>
      <c r="F810" s="110"/>
      <c r="G810" s="127"/>
    </row>
    <row r="811" spans="1:7" outlineLevel="1" x14ac:dyDescent="0.2">
      <c r="A811" s="194"/>
      <c r="C811" s="98"/>
      <c r="D811" s="222"/>
      <c r="E811" s="277"/>
    </row>
    <row r="812" spans="1:7" outlineLevel="1" x14ac:dyDescent="0.2">
      <c r="A812" s="119" t="s">
        <v>342</v>
      </c>
      <c r="B812" s="120"/>
      <c r="C812" s="227" t="s">
        <v>341</v>
      </c>
      <c r="D812" s="199"/>
      <c r="E812" s="284"/>
      <c r="F812" s="200"/>
      <c r="G812" s="160"/>
    </row>
    <row r="813" spans="1:7" outlineLevel="1" x14ac:dyDescent="0.2">
      <c r="A813" s="163"/>
      <c r="B813" s="245"/>
      <c r="C813" s="115"/>
      <c r="D813" s="129"/>
      <c r="E813" s="283"/>
      <c r="G813" s="130"/>
    </row>
    <row r="814" spans="1:7" outlineLevel="1" x14ac:dyDescent="0.2">
      <c r="A814" s="63"/>
      <c r="B814" s="79"/>
      <c r="C814" s="66" t="s">
        <v>340</v>
      </c>
      <c r="D814" s="80"/>
      <c r="E814" s="290"/>
      <c r="F814" s="109"/>
      <c r="G814" s="67"/>
    </row>
    <row r="815" spans="1:7" ht="51" outlineLevel="1" x14ac:dyDescent="0.2">
      <c r="A815" s="63"/>
      <c r="B815" s="79"/>
      <c r="C815" s="68" t="s">
        <v>339</v>
      </c>
      <c r="D815" s="80"/>
      <c r="E815" s="290"/>
      <c r="F815" s="109"/>
      <c r="G815" s="67"/>
    </row>
    <row r="816" spans="1:7" outlineLevel="1" x14ac:dyDescent="0.2">
      <c r="A816" s="63"/>
      <c r="B816" s="79"/>
      <c r="C816" s="41"/>
      <c r="D816" s="80"/>
      <c r="E816" s="290"/>
      <c r="F816" s="109"/>
      <c r="G816" s="67"/>
    </row>
    <row r="817" spans="1:7" ht="63.75" outlineLevel="1" x14ac:dyDescent="0.2">
      <c r="A817" s="63"/>
      <c r="B817" s="79"/>
      <c r="C817" s="81" t="s">
        <v>338</v>
      </c>
      <c r="D817" s="80"/>
      <c r="E817" s="290"/>
      <c r="F817" s="109"/>
      <c r="G817" s="67"/>
    </row>
    <row r="818" spans="1:7" outlineLevel="1" x14ac:dyDescent="0.2">
      <c r="A818" s="63"/>
      <c r="B818" s="79"/>
      <c r="C818" s="81"/>
      <c r="D818" s="80"/>
      <c r="E818" s="290"/>
      <c r="F818" s="109"/>
      <c r="G818" s="67"/>
    </row>
    <row r="819" spans="1:7" outlineLevel="1" x14ac:dyDescent="0.2">
      <c r="A819" s="63"/>
      <c r="B819" s="79"/>
      <c r="C819" s="68"/>
      <c r="D819" s="80"/>
      <c r="E819" s="290"/>
      <c r="F819" s="109"/>
      <c r="G819" s="67"/>
    </row>
    <row r="820" spans="1:7" outlineLevel="1" x14ac:dyDescent="0.2">
      <c r="A820" s="63"/>
      <c r="B820" s="82"/>
      <c r="C820" s="83" t="s">
        <v>337</v>
      </c>
      <c r="D820" s="80"/>
      <c r="E820" s="290"/>
      <c r="F820" s="109"/>
      <c r="G820" s="67"/>
    </row>
    <row r="821" spans="1:7" outlineLevel="1" x14ac:dyDescent="0.2">
      <c r="A821" s="63"/>
      <c r="B821" s="82"/>
      <c r="C821" s="85"/>
      <c r="D821" s="80"/>
      <c r="E821" s="290"/>
      <c r="F821" s="109"/>
      <c r="G821" s="67"/>
    </row>
    <row r="822" spans="1:7" customFormat="1" ht="15" outlineLevel="1" x14ac:dyDescent="0.25">
      <c r="A822" s="63"/>
      <c r="B822" s="82"/>
      <c r="C822" s="73" t="s">
        <v>336</v>
      </c>
      <c r="D822" s="80"/>
      <c r="E822" s="290"/>
      <c r="F822" s="109"/>
      <c r="G822" s="67"/>
    </row>
    <row r="823" spans="1:7" customFormat="1" ht="25.5" outlineLevel="1" x14ac:dyDescent="0.25">
      <c r="A823" s="63"/>
      <c r="B823" s="82"/>
      <c r="C823" s="86" t="s">
        <v>853</v>
      </c>
      <c r="D823" s="80"/>
      <c r="E823" s="290"/>
      <c r="F823" s="109"/>
      <c r="G823" s="67"/>
    </row>
    <row r="824" spans="1:7" customFormat="1" ht="63.75" outlineLevel="1" x14ac:dyDescent="0.25">
      <c r="A824" s="63"/>
      <c r="B824" s="82"/>
      <c r="C824" s="86" t="s">
        <v>854</v>
      </c>
      <c r="D824" s="80"/>
      <c r="E824" s="290"/>
      <c r="F824" s="109"/>
      <c r="G824" s="67"/>
    </row>
    <row r="825" spans="1:7" customFormat="1" ht="15" outlineLevel="1" x14ac:dyDescent="0.25">
      <c r="A825" s="63"/>
      <c r="B825" s="82"/>
      <c r="C825" s="62"/>
      <c r="D825" s="80"/>
      <c r="E825" s="290"/>
      <c r="F825" s="109"/>
      <c r="G825" s="67"/>
    </row>
    <row r="826" spans="1:7" customFormat="1" ht="15" outlineLevel="1" x14ac:dyDescent="0.25">
      <c r="A826" s="63"/>
      <c r="B826" s="82" t="s">
        <v>14</v>
      </c>
      <c r="C826" s="85" t="s">
        <v>335</v>
      </c>
      <c r="D826" s="80"/>
      <c r="E826" s="290"/>
      <c r="F826" s="109"/>
      <c r="G826" s="67"/>
    </row>
    <row r="827" spans="1:7" customFormat="1" ht="25.5" outlineLevel="1" x14ac:dyDescent="0.25">
      <c r="A827" s="63"/>
      <c r="B827" s="82" t="s">
        <v>93</v>
      </c>
      <c r="C827" s="86" t="s">
        <v>855</v>
      </c>
      <c r="D827" s="80"/>
      <c r="E827" s="290"/>
      <c r="F827" s="109"/>
      <c r="G827" s="67"/>
    </row>
    <row r="828" spans="1:7" s="84" customFormat="1" ht="15" outlineLevel="1" x14ac:dyDescent="0.25">
      <c r="A828" s="63"/>
      <c r="B828" s="82" t="s">
        <v>93</v>
      </c>
      <c r="C828" s="86" t="s">
        <v>856</v>
      </c>
      <c r="D828" s="80"/>
      <c r="E828" s="290"/>
      <c r="F828" s="109"/>
      <c r="G828" s="67"/>
    </row>
    <row r="829" spans="1:7" s="84" customFormat="1" ht="15" outlineLevel="1" x14ac:dyDescent="0.25">
      <c r="A829" s="63"/>
      <c r="B829" s="82" t="s">
        <v>93</v>
      </c>
      <c r="C829" s="86" t="s">
        <v>857</v>
      </c>
      <c r="D829" s="80"/>
      <c r="E829" s="290"/>
      <c r="F829" s="109"/>
      <c r="G829" s="67"/>
    </row>
    <row r="830" spans="1:7" s="84" customFormat="1" ht="15" outlineLevel="1" x14ac:dyDescent="0.25">
      <c r="A830" s="63"/>
      <c r="B830" s="82" t="s">
        <v>93</v>
      </c>
      <c r="C830" s="86" t="s">
        <v>858</v>
      </c>
      <c r="D830" s="80"/>
      <c r="E830" s="290"/>
      <c r="F830" s="109"/>
      <c r="G830" s="67"/>
    </row>
    <row r="831" spans="1:7" s="67" customFormat="1" ht="25.5" outlineLevel="1" x14ac:dyDescent="0.2">
      <c r="A831" s="63"/>
      <c r="B831" s="82" t="s">
        <v>93</v>
      </c>
      <c r="C831" s="86" t="s">
        <v>859</v>
      </c>
      <c r="D831" s="80"/>
      <c r="E831" s="290"/>
      <c r="F831" s="109"/>
    </row>
    <row r="832" spans="1:7" s="67" customFormat="1" outlineLevel="1" x14ac:dyDescent="0.2">
      <c r="A832" s="63"/>
      <c r="B832" s="82" t="s">
        <v>93</v>
      </c>
      <c r="C832" s="87" t="s">
        <v>860</v>
      </c>
      <c r="D832" s="80"/>
      <c r="E832" s="290"/>
      <c r="F832" s="109"/>
    </row>
    <row r="833" spans="1:6" s="67" customFormat="1" ht="25.5" outlineLevel="1" x14ac:dyDescent="0.2">
      <c r="A833" s="63"/>
      <c r="B833" s="51" t="s">
        <v>93</v>
      </c>
      <c r="C833" s="86" t="s">
        <v>861</v>
      </c>
      <c r="D833" s="80"/>
      <c r="E833" s="290"/>
      <c r="F833" s="109"/>
    </row>
    <row r="834" spans="1:6" s="67" customFormat="1" outlineLevel="1" x14ac:dyDescent="0.2">
      <c r="A834" s="39"/>
      <c r="B834" s="61"/>
      <c r="C834" s="62"/>
      <c r="D834" s="64"/>
      <c r="E834" s="290"/>
      <c r="F834" s="109"/>
    </row>
    <row r="835" spans="1:6" s="67" customFormat="1" outlineLevel="1" x14ac:dyDescent="0.2">
      <c r="A835" s="63"/>
      <c r="B835" s="82" t="s">
        <v>12</v>
      </c>
      <c r="C835" s="88" t="s">
        <v>333</v>
      </c>
      <c r="D835" s="80"/>
      <c r="E835" s="290"/>
      <c r="F835" s="109"/>
    </row>
    <row r="836" spans="1:6" s="67" customFormat="1" outlineLevel="1" x14ac:dyDescent="0.2">
      <c r="A836" s="63"/>
      <c r="B836" s="82" t="s">
        <v>93</v>
      </c>
      <c r="C836" s="86" t="s">
        <v>862</v>
      </c>
      <c r="D836" s="80"/>
      <c r="E836" s="290"/>
      <c r="F836" s="109"/>
    </row>
    <row r="837" spans="1:6" s="67" customFormat="1" outlineLevel="1" x14ac:dyDescent="0.2">
      <c r="A837" s="63"/>
      <c r="B837" s="82" t="s">
        <v>93</v>
      </c>
      <c r="C837" s="86" t="s">
        <v>863</v>
      </c>
      <c r="D837" s="80"/>
      <c r="E837" s="290"/>
      <c r="F837" s="109"/>
    </row>
    <row r="838" spans="1:6" s="67" customFormat="1" outlineLevel="1" x14ac:dyDescent="0.2">
      <c r="A838" s="63"/>
      <c r="B838" s="82" t="s">
        <v>93</v>
      </c>
      <c r="C838" s="86" t="s">
        <v>864</v>
      </c>
      <c r="D838" s="80"/>
      <c r="E838" s="290"/>
      <c r="F838" s="109"/>
    </row>
    <row r="839" spans="1:6" s="67" customFormat="1" ht="25.5" outlineLevel="1" x14ac:dyDescent="0.2">
      <c r="A839" s="63"/>
      <c r="B839" s="82" t="s">
        <v>93</v>
      </c>
      <c r="C839" s="86" t="s">
        <v>330</v>
      </c>
      <c r="D839" s="80"/>
      <c r="E839" s="290"/>
      <c r="F839" s="109"/>
    </row>
    <row r="840" spans="1:6" s="67" customFormat="1" outlineLevel="1" x14ac:dyDescent="0.2">
      <c r="A840" s="63"/>
      <c r="B840" s="82" t="s">
        <v>93</v>
      </c>
      <c r="C840" s="86" t="s">
        <v>329</v>
      </c>
      <c r="D840" s="80"/>
      <c r="E840" s="290"/>
      <c r="F840" s="109"/>
    </row>
    <row r="841" spans="1:6" s="67" customFormat="1" outlineLevel="1" x14ac:dyDescent="0.2">
      <c r="A841" s="63"/>
      <c r="B841" s="82"/>
      <c r="C841" s="86"/>
      <c r="D841" s="80"/>
      <c r="E841" s="290"/>
      <c r="F841" s="109"/>
    </row>
    <row r="842" spans="1:6" s="67" customFormat="1" outlineLevel="1" x14ac:dyDescent="0.2">
      <c r="A842" s="63"/>
      <c r="B842" s="82"/>
      <c r="C842" s="86"/>
      <c r="D842" s="80"/>
      <c r="E842" s="290"/>
      <c r="F842" s="109"/>
    </row>
    <row r="843" spans="1:6" s="67" customFormat="1" outlineLevel="1" x14ac:dyDescent="0.2">
      <c r="A843" s="63"/>
      <c r="B843" s="82"/>
      <c r="C843" s="89" t="s">
        <v>328</v>
      </c>
      <c r="D843" s="80"/>
      <c r="E843" s="290"/>
      <c r="F843" s="109"/>
    </row>
    <row r="844" spans="1:6" s="67" customFormat="1" outlineLevel="1" x14ac:dyDescent="0.2">
      <c r="A844" s="63"/>
      <c r="B844" s="82"/>
      <c r="C844" s="86"/>
      <c r="D844" s="80"/>
      <c r="E844" s="290"/>
      <c r="F844" s="109"/>
    </row>
    <row r="845" spans="1:6" s="67" customFormat="1" outlineLevel="1" x14ac:dyDescent="0.2">
      <c r="A845" s="63"/>
      <c r="B845" s="82"/>
      <c r="C845" s="73" t="s">
        <v>327</v>
      </c>
      <c r="D845" s="80"/>
      <c r="E845" s="290"/>
      <c r="F845" s="109"/>
    </row>
    <row r="846" spans="1:6" s="67" customFormat="1" ht="25.5" outlineLevel="1" x14ac:dyDescent="0.2">
      <c r="A846" s="63"/>
      <c r="B846" s="82"/>
      <c r="C846" s="86" t="s">
        <v>326</v>
      </c>
      <c r="D846" s="80"/>
      <c r="E846" s="290"/>
      <c r="F846" s="109"/>
    </row>
    <row r="847" spans="1:6" s="67" customFormat="1" outlineLevel="1" x14ac:dyDescent="0.2">
      <c r="A847" s="63"/>
      <c r="B847" s="82"/>
      <c r="C847" s="86"/>
      <c r="D847" s="80"/>
      <c r="E847" s="290"/>
      <c r="F847" s="109"/>
    </row>
    <row r="848" spans="1:6" s="67" customFormat="1" outlineLevel="1" x14ac:dyDescent="0.2">
      <c r="A848" s="63"/>
      <c r="B848" s="82" t="s">
        <v>10</v>
      </c>
      <c r="C848" s="88" t="s">
        <v>325</v>
      </c>
      <c r="D848" s="80"/>
      <c r="E848" s="290"/>
      <c r="F848" s="109"/>
    </row>
    <row r="849" spans="1:6" s="67" customFormat="1" ht="25.5" outlineLevel="1" x14ac:dyDescent="0.2">
      <c r="A849" s="63"/>
      <c r="B849" s="82" t="s">
        <v>93</v>
      </c>
      <c r="C849" s="86" t="s">
        <v>324</v>
      </c>
      <c r="D849" s="80"/>
      <c r="E849" s="290"/>
      <c r="F849" s="109"/>
    </row>
    <row r="850" spans="1:6" s="67" customFormat="1" outlineLevel="1" x14ac:dyDescent="0.2">
      <c r="A850" s="63"/>
      <c r="B850" s="82" t="s">
        <v>93</v>
      </c>
      <c r="C850" s="86" t="s">
        <v>323</v>
      </c>
      <c r="D850" s="80"/>
      <c r="E850" s="290"/>
      <c r="F850" s="109"/>
    </row>
    <row r="851" spans="1:6" s="67" customFormat="1" ht="25.5" outlineLevel="1" x14ac:dyDescent="0.2">
      <c r="A851" s="63"/>
      <c r="B851" s="82" t="s">
        <v>93</v>
      </c>
      <c r="C851" s="86" t="s">
        <v>865</v>
      </c>
      <c r="D851" s="80"/>
      <c r="E851" s="290"/>
      <c r="F851" s="109"/>
    </row>
    <row r="852" spans="1:6" s="67" customFormat="1" outlineLevel="1" x14ac:dyDescent="0.2">
      <c r="A852" s="63"/>
      <c r="B852" s="82" t="s">
        <v>93</v>
      </c>
      <c r="C852" s="86" t="s">
        <v>322</v>
      </c>
      <c r="D852" s="80"/>
      <c r="E852" s="290"/>
      <c r="F852" s="109"/>
    </row>
    <row r="853" spans="1:6" s="67" customFormat="1" ht="25.5" outlineLevel="1" x14ac:dyDescent="0.2">
      <c r="A853" s="63"/>
      <c r="B853" s="82" t="s">
        <v>93</v>
      </c>
      <c r="C853" s="86" t="s">
        <v>321</v>
      </c>
      <c r="D853" s="80"/>
      <c r="E853" s="290"/>
      <c r="F853" s="109"/>
    </row>
    <row r="854" spans="1:6" s="67" customFormat="1" ht="25.5" outlineLevel="1" x14ac:dyDescent="0.2">
      <c r="A854" s="63"/>
      <c r="B854" s="82" t="s">
        <v>93</v>
      </c>
      <c r="C854" s="87" t="s">
        <v>866</v>
      </c>
      <c r="D854" s="80"/>
      <c r="E854" s="290"/>
      <c r="F854" s="109"/>
    </row>
    <row r="855" spans="1:6" s="67" customFormat="1" ht="38.25" outlineLevel="1" x14ac:dyDescent="0.2">
      <c r="A855" s="63"/>
      <c r="B855" s="82" t="s">
        <v>93</v>
      </c>
      <c r="C855" s="86" t="s">
        <v>320</v>
      </c>
      <c r="D855" s="80"/>
      <c r="E855" s="290"/>
      <c r="F855" s="109"/>
    </row>
    <row r="856" spans="1:6" s="67" customFormat="1" ht="25.5" outlineLevel="1" x14ac:dyDescent="0.2">
      <c r="A856" s="63"/>
      <c r="B856" s="82" t="s">
        <v>93</v>
      </c>
      <c r="C856" s="86" t="s">
        <v>867</v>
      </c>
      <c r="D856" s="80"/>
      <c r="E856" s="290"/>
      <c r="F856" s="109"/>
    </row>
    <row r="857" spans="1:6" s="67" customFormat="1" outlineLevel="1" x14ac:dyDescent="0.2">
      <c r="A857" s="63"/>
      <c r="B857" s="82" t="s">
        <v>93</v>
      </c>
      <c r="C857" s="86" t="s">
        <v>334</v>
      </c>
      <c r="D857" s="80"/>
      <c r="E857" s="290"/>
      <c r="F857" s="109"/>
    </row>
    <row r="858" spans="1:6" s="67" customFormat="1" outlineLevel="1" x14ac:dyDescent="0.2">
      <c r="A858" s="63"/>
      <c r="B858" s="82"/>
      <c r="C858" s="62"/>
      <c r="D858" s="80"/>
      <c r="E858" s="290"/>
      <c r="F858" s="109"/>
    </row>
    <row r="859" spans="1:6" s="67" customFormat="1" outlineLevel="1" x14ac:dyDescent="0.2">
      <c r="A859" s="63"/>
      <c r="B859" s="82"/>
      <c r="C859" s="73" t="s">
        <v>319</v>
      </c>
      <c r="D859" s="80"/>
      <c r="E859" s="290"/>
      <c r="F859" s="109"/>
    </row>
    <row r="860" spans="1:6" s="67" customFormat="1" ht="63.75" outlineLevel="1" x14ac:dyDescent="0.2">
      <c r="A860" s="63"/>
      <c r="B860" s="82"/>
      <c r="C860" s="86" t="s">
        <v>868</v>
      </c>
      <c r="D860" s="80"/>
      <c r="E860" s="290"/>
      <c r="F860" s="109"/>
    </row>
    <row r="861" spans="1:6" s="67" customFormat="1" outlineLevel="1" x14ac:dyDescent="0.2">
      <c r="A861" s="63"/>
      <c r="B861" s="41"/>
      <c r="C861" s="41"/>
      <c r="D861" s="80"/>
      <c r="E861" s="290"/>
      <c r="F861" s="109"/>
    </row>
    <row r="862" spans="1:6" s="67" customFormat="1" ht="26.25" customHeight="1" outlineLevel="1" x14ac:dyDescent="0.2">
      <c r="A862" s="63"/>
      <c r="B862" s="41"/>
      <c r="C862" s="41"/>
      <c r="D862" s="80"/>
      <c r="E862" s="290"/>
      <c r="F862" s="109"/>
    </row>
    <row r="863" spans="1:6" s="67" customFormat="1" outlineLevel="1" x14ac:dyDescent="0.2">
      <c r="A863" s="63"/>
      <c r="B863" s="82" t="s">
        <v>8</v>
      </c>
      <c r="C863" s="88" t="s">
        <v>318</v>
      </c>
      <c r="D863" s="80"/>
      <c r="E863" s="290"/>
      <c r="F863" s="109"/>
    </row>
    <row r="864" spans="1:6" s="67" customFormat="1" ht="25.5" outlineLevel="1" x14ac:dyDescent="0.2">
      <c r="A864" s="63"/>
      <c r="B864" s="82" t="s">
        <v>93</v>
      </c>
      <c r="C864" s="87" t="s">
        <v>869</v>
      </c>
      <c r="D864" s="80"/>
      <c r="E864" s="290"/>
      <c r="F864" s="109"/>
    </row>
    <row r="865" spans="1:7" s="67" customFormat="1" outlineLevel="1" x14ac:dyDescent="0.2">
      <c r="A865" s="63"/>
      <c r="B865" s="82" t="s">
        <v>93</v>
      </c>
      <c r="C865" s="86" t="s">
        <v>317</v>
      </c>
      <c r="D865" s="80"/>
      <c r="E865" s="290"/>
      <c r="F865" s="109"/>
    </row>
    <row r="866" spans="1:7" s="67" customFormat="1" outlineLevel="1" x14ac:dyDescent="0.2">
      <c r="A866" s="63"/>
      <c r="B866" s="82"/>
      <c r="C866" s="86"/>
      <c r="D866" s="80"/>
      <c r="E866" s="290"/>
      <c r="F866" s="109"/>
    </row>
    <row r="867" spans="1:7" s="67" customFormat="1" outlineLevel="1" x14ac:dyDescent="0.2">
      <c r="A867" s="63"/>
      <c r="B867" s="82"/>
      <c r="C867" s="86"/>
      <c r="D867" s="80"/>
      <c r="E867" s="290"/>
      <c r="F867" s="109"/>
    </row>
    <row r="868" spans="1:7" s="67" customFormat="1" outlineLevel="1" x14ac:dyDescent="0.2">
      <c r="A868" s="63"/>
      <c r="B868" s="82" t="s">
        <v>6</v>
      </c>
      <c r="C868" s="88" t="s">
        <v>870</v>
      </c>
      <c r="D868" s="80"/>
      <c r="E868" s="290"/>
      <c r="F868" s="109"/>
    </row>
    <row r="869" spans="1:7" s="67" customFormat="1" ht="38.25" outlineLevel="1" x14ac:dyDescent="0.2">
      <c r="A869" s="63"/>
      <c r="B869" s="82" t="s">
        <v>93</v>
      </c>
      <c r="C869" s="86" t="s">
        <v>871</v>
      </c>
      <c r="D869" s="80"/>
      <c r="E869" s="290"/>
      <c r="F869" s="109"/>
    </row>
    <row r="870" spans="1:7" s="67" customFormat="1" outlineLevel="1" x14ac:dyDescent="0.2">
      <c r="A870" s="63"/>
      <c r="B870" s="82"/>
      <c r="C870" s="86"/>
      <c r="D870" s="80"/>
      <c r="E870" s="290"/>
      <c r="F870" s="109"/>
    </row>
    <row r="871" spans="1:7" s="67" customFormat="1" outlineLevel="1" x14ac:dyDescent="0.2">
      <c r="A871" s="75"/>
      <c r="B871" s="61"/>
      <c r="C871" s="66" t="s">
        <v>164</v>
      </c>
      <c r="D871" s="90"/>
      <c r="E871" s="290"/>
      <c r="F871" s="109"/>
    </row>
    <row r="872" spans="1:7" s="67" customFormat="1" ht="38.25" outlineLevel="1" x14ac:dyDescent="0.2">
      <c r="A872" s="75"/>
      <c r="B872" s="61" t="s">
        <v>93</v>
      </c>
      <c r="C872" s="68" t="s">
        <v>316</v>
      </c>
      <c r="D872" s="90"/>
      <c r="E872" s="290"/>
      <c r="F872" s="109"/>
    </row>
    <row r="873" spans="1:7" s="67" customFormat="1" outlineLevel="1" x14ac:dyDescent="0.2">
      <c r="A873" s="39"/>
      <c r="B873" s="61"/>
      <c r="C873" s="91"/>
      <c r="D873" s="80"/>
      <c r="E873" s="290"/>
      <c r="F873" s="109"/>
    </row>
    <row r="874" spans="1:7" s="67" customFormat="1" ht="25.5" outlineLevel="1" x14ac:dyDescent="0.2">
      <c r="A874" s="39"/>
      <c r="B874" s="40"/>
      <c r="C874" s="73" t="s">
        <v>315</v>
      </c>
      <c r="D874" s="80"/>
      <c r="E874" s="290"/>
      <c r="F874" s="109"/>
    </row>
    <row r="875" spans="1:7" customFormat="1" ht="15" outlineLevel="1" x14ac:dyDescent="0.25">
      <c r="A875" s="39"/>
      <c r="B875" s="40"/>
      <c r="C875" s="73"/>
      <c r="D875" s="80"/>
      <c r="E875" s="290"/>
      <c r="F875" s="109"/>
      <c r="G875" s="67"/>
    </row>
    <row r="876" spans="1:7" customFormat="1" ht="15" outlineLevel="1" x14ac:dyDescent="0.25">
      <c r="A876" s="39"/>
      <c r="B876" s="79"/>
      <c r="C876" s="73" t="s">
        <v>314</v>
      </c>
      <c r="D876" s="80"/>
      <c r="E876" s="290"/>
      <c r="F876" s="109"/>
      <c r="G876" s="67"/>
    </row>
    <row r="877" spans="1:7" customFormat="1" ht="38.25" outlineLevel="1" x14ac:dyDescent="0.25">
      <c r="A877" s="39"/>
      <c r="B877" s="79"/>
      <c r="C877" s="62" t="s">
        <v>313</v>
      </c>
      <c r="D877" s="80"/>
      <c r="E877" s="290"/>
      <c r="F877" s="109"/>
      <c r="G877" s="67"/>
    </row>
    <row r="878" spans="1:7" customFormat="1" ht="15" outlineLevel="1" x14ac:dyDescent="0.25">
      <c r="A878" s="39"/>
      <c r="B878" s="79"/>
      <c r="C878" s="73"/>
      <c r="D878" s="80"/>
      <c r="E878" s="290"/>
      <c r="F878" s="109"/>
      <c r="G878" s="67"/>
    </row>
    <row r="879" spans="1:7" customFormat="1" ht="15" outlineLevel="1" x14ac:dyDescent="0.25">
      <c r="A879" s="39"/>
      <c r="B879" s="79"/>
      <c r="C879" s="92"/>
      <c r="D879" s="80"/>
      <c r="E879" s="290"/>
      <c r="F879" s="111"/>
      <c r="G879" s="67"/>
    </row>
    <row r="880" spans="1:7" customFormat="1" ht="15" outlineLevel="1" x14ac:dyDescent="0.25">
      <c r="A880" s="39" t="s">
        <v>77</v>
      </c>
      <c r="B880" s="41"/>
      <c r="C880" s="62" t="s">
        <v>312</v>
      </c>
      <c r="D880" s="93"/>
      <c r="E880" s="290"/>
      <c r="F880" s="109"/>
      <c r="G880" s="67" t="str">
        <f t="shared" ref="G880:G911" si="18">IF(D880&lt;&gt;"",E880*F880,"-")</f>
        <v>-</v>
      </c>
    </row>
    <row r="881" spans="1:7" customFormat="1" ht="25.5" outlineLevel="1" x14ac:dyDescent="0.25">
      <c r="A881" s="39"/>
      <c r="B881" s="61" t="s">
        <v>93</v>
      </c>
      <c r="C881" s="62" t="s">
        <v>309</v>
      </c>
      <c r="D881" s="93"/>
      <c r="E881" s="290"/>
      <c r="F881" s="109"/>
      <c r="G881" s="67" t="str">
        <f t="shared" si="18"/>
        <v>-</v>
      </c>
    </row>
    <row r="882" spans="1:7" customFormat="1" ht="63.75" outlineLevel="1" x14ac:dyDescent="0.25">
      <c r="A882" s="39"/>
      <c r="B882" s="61" t="s">
        <v>93</v>
      </c>
      <c r="C882" s="62" t="s">
        <v>311</v>
      </c>
      <c r="D882" s="93"/>
      <c r="E882" s="290"/>
      <c r="F882" s="109"/>
      <c r="G882" s="67" t="str">
        <f t="shared" si="18"/>
        <v>-</v>
      </c>
    </row>
    <row r="883" spans="1:7" customFormat="1" ht="15" outlineLevel="1" x14ac:dyDescent="0.25">
      <c r="A883" s="39"/>
      <c r="B883" s="40" t="s">
        <v>14</v>
      </c>
      <c r="C883" s="68" t="s">
        <v>307</v>
      </c>
      <c r="D883" s="64" t="s">
        <v>285</v>
      </c>
      <c r="E883" s="289"/>
      <c r="F883" s="109">
        <v>30</v>
      </c>
      <c r="G883" s="65">
        <f t="shared" si="18"/>
        <v>0</v>
      </c>
    </row>
    <row r="884" spans="1:7" customFormat="1" ht="15" outlineLevel="1" x14ac:dyDescent="0.25">
      <c r="A884" s="39"/>
      <c r="B884" s="40"/>
      <c r="C884" s="68"/>
      <c r="D884" s="64"/>
      <c r="E884" s="290"/>
      <c r="F884" s="112"/>
      <c r="G884" s="67" t="str">
        <f t="shared" si="18"/>
        <v>-</v>
      </c>
    </row>
    <row r="885" spans="1:7" customFormat="1" ht="15" outlineLevel="1" x14ac:dyDescent="0.25">
      <c r="A885" s="39" t="s">
        <v>75</v>
      </c>
      <c r="B885" s="40"/>
      <c r="C885" s="62" t="s">
        <v>310</v>
      </c>
      <c r="D885" s="80"/>
      <c r="E885" s="290"/>
      <c r="F885" s="109"/>
      <c r="G885" s="67" t="str">
        <f t="shared" si="18"/>
        <v>-</v>
      </c>
    </row>
    <row r="886" spans="1:7" customFormat="1" ht="25.5" outlineLevel="1" x14ac:dyDescent="0.25">
      <c r="A886" s="39"/>
      <c r="B886" s="61" t="s">
        <v>93</v>
      </c>
      <c r="C886" s="62" t="s">
        <v>309</v>
      </c>
      <c r="D886" s="80"/>
      <c r="E886" s="290"/>
      <c r="F886" s="109"/>
      <c r="G886" s="67" t="str">
        <f t="shared" si="18"/>
        <v>-</v>
      </c>
    </row>
    <row r="887" spans="1:7" customFormat="1" ht="63.75" outlineLevel="1" x14ac:dyDescent="0.25">
      <c r="A887" s="39"/>
      <c r="B887" s="61" t="s">
        <v>93</v>
      </c>
      <c r="C887" s="62" t="s">
        <v>308</v>
      </c>
      <c r="D887" s="80"/>
      <c r="E887" s="290"/>
      <c r="F887" s="109"/>
      <c r="G887" s="67" t="str">
        <f t="shared" si="18"/>
        <v>-</v>
      </c>
    </row>
    <row r="888" spans="1:7" customFormat="1" ht="15" outlineLevel="1" x14ac:dyDescent="0.25">
      <c r="A888" s="39"/>
      <c r="B888" s="40" t="s">
        <v>14</v>
      </c>
      <c r="C888" s="68" t="s">
        <v>307</v>
      </c>
      <c r="D888" s="64" t="s">
        <v>285</v>
      </c>
      <c r="E888" s="289"/>
      <c r="F888" s="109">
        <v>20</v>
      </c>
      <c r="G888" s="65">
        <f t="shared" si="18"/>
        <v>0</v>
      </c>
    </row>
    <row r="889" spans="1:7" customFormat="1" ht="15" outlineLevel="1" x14ac:dyDescent="0.25">
      <c r="A889" s="39"/>
      <c r="B889" s="40"/>
      <c r="C889" s="62"/>
      <c r="D889" s="80"/>
      <c r="E889" s="290"/>
      <c r="F889" s="112"/>
      <c r="G889" s="67" t="str">
        <f t="shared" si="18"/>
        <v>-</v>
      </c>
    </row>
    <row r="890" spans="1:7" customFormat="1" ht="15" outlineLevel="1" x14ac:dyDescent="0.25">
      <c r="A890" s="39" t="s">
        <v>35</v>
      </c>
      <c r="B890" s="40"/>
      <c r="C890" s="62" t="s">
        <v>306</v>
      </c>
      <c r="D890" s="64" t="s">
        <v>285</v>
      </c>
      <c r="E890" s="289"/>
      <c r="F890" s="109">
        <v>10</v>
      </c>
      <c r="G890" s="65">
        <f t="shared" si="18"/>
        <v>0</v>
      </c>
    </row>
    <row r="891" spans="1:7" customFormat="1" ht="25.5" outlineLevel="1" x14ac:dyDescent="0.25">
      <c r="A891" s="39"/>
      <c r="B891" s="61" t="s">
        <v>93</v>
      </c>
      <c r="C891" s="62" t="s">
        <v>305</v>
      </c>
      <c r="D891" s="80"/>
      <c r="E891" s="290"/>
      <c r="F891" s="112"/>
      <c r="G891" s="67" t="str">
        <f t="shared" si="18"/>
        <v>-</v>
      </c>
    </row>
    <row r="892" spans="1:7" customFormat="1" ht="51" outlineLevel="1" x14ac:dyDescent="0.25">
      <c r="A892" s="39"/>
      <c r="B892" s="61" t="s">
        <v>93</v>
      </c>
      <c r="C892" s="62" t="s">
        <v>304</v>
      </c>
      <c r="D892" s="80"/>
      <c r="E892" s="290"/>
      <c r="F892" s="112"/>
      <c r="G892" s="67" t="str">
        <f t="shared" si="18"/>
        <v>-</v>
      </c>
    </row>
    <row r="893" spans="1:7" customFormat="1" ht="15" outlineLevel="1" x14ac:dyDescent="0.25">
      <c r="A893" s="39"/>
      <c r="B893" s="40"/>
      <c r="C893" s="62"/>
      <c r="D893" s="80"/>
      <c r="E893" s="290"/>
      <c r="F893" s="112"/>
      <c r="G893" s="67" t="str">
        <f t="shared" si="18"/>
        <v>-</v>
      </c>
    </row>
    <row r="894" spans="1:7" customFormat="1" ht="15" outlineLevel="1" x14ac:dyDescent="0.25">
      <c r="A894" s="39" t="s">
        <v>112</v>
      </c>
      <c r="B894" s="40"/>
      <c r="C894" s="62" t="s">
        <v>303</v>
      </c>
      <c r="D894" s="94"/>
      <c r="E894" s="290"/>
      <c r="F894" s="109"/>
      <c r="G894" s="67" t="str">
        <f t="shared" si="18"/>
        <v>-</v>
      </c>
    </row>
    <row r="895" spans="1:7" customFormat="1" ht="25.5" outlineLevel="1" x14ac:dyDescent="0.25">
      <c r="A895" s="39"/>
      <c r="B895" s="61" t="s">
        <v>93</v>
      </c>
      <c r="C895" s="62" t="s">
        <v>302</v>
      </c>
      <c r="D895" s="94"/>
      <c r="E895" s="290"/>
      <c r="F895" s="109"/>
      <c r="G895" s="67" t="str">
        <f t="shared" si="18"/>
        <v>-</v>
      </c>
    </row>
    <row r="896" spans="1:7" customFormat="1" ht="63.75" outlineLevel="1" x14ac:dyDescent="0.25">
      <c r="A896" s="39"/>
      <c r="B896" s="61" t="s">
        <v>93</v>
      </c>
      <c r="C896" s="62" t="s">
        <v>872</v>
      </c>
      <c r="D896" s="94"/>
      <c r="E896" s="290"/>
      <c r="F896" s="109"/>
      <c r="G896" s="67" t="str">
        <f t="shared" si="18"/>
        <v>-</v>
      </c>
    </row>
    <row r="897" spans="1:7" customFormat="1" ht="15" outlineLevel="1" x14ac:dyDescent="0.25">
      <c r="A897" s="39"/>
      <c r="B897" s="40" t="s">
        <v>14</v>
      </c>
      <c r="C897" s="68" t="s">
        <v>299</v>
      </c>
      <c r="D897" s="64" t="s">
        <v>285</v>
      </c>
      <c r="E897" s="289"/>
      <c r="F897" s="109">
        <v>10</v>
      </c>
      <c r="G897" s="65">
        <f t="shared" si="18"/>
        <v>0</v>
      </c>
    </row>
    <row r="898" spans="1:7" customFormat="1" ht="15" outlineLevel="1" x14ac:dyDescent="0.25">
      <c r="A898" s="39"/>
      <c r="B898" s="40"/>
      <c r="C898" s="95"/>
      <c r="D898" s="80"/>
      <c r="E898" s="290"/>
      <c r="F898" s="109"/>
      <c r="G898" s="67" t="str">
        <f t="shared" si="18"/>
        <v>-</v>
      </c>
    </row>
    <row r="899" spans="1:7" customFormat="1" ht="15" outlineLevel="1" x14ac:dyDescent="0.25">
      <c r="A899" s="39" t="s">
        <v>23</v>
      </c>
      <c r="B899" s="40"/>
      <c r="C899" s="62" t="s">
        <v>301</v>
      </c>
      <c r="D899" s="80"/>
      <c r="E899" s="290"/>
      <c r="F899" s="109"/>
      <c r="G899" s="67" t="str">
        <f t="shared" si="18"/>
        <v>-</v>
      </c>
    </row>
    <row r="900" spans="1:7" customFormat="1" ht="25.5" outlineLevel="1" x14ac:dyDescent="0.25">
      <c r="A900" s="39"/>
      <c r="B900" s="61" t="s">
        <v>93</v>
      </c>
      <c r="C900" s="62" t="s">
        <v>300</v>
      </c>
      <c r="D900" s="80"/>
      <c r="E900" s="290"/>
      <c r="F900" s="109"/>
      <c r="G900" s="67" t="str">
        <f t="shared" si="18"/>
        <v>-</v>
      </c>
    </row>
    <row r="901" spans="1:7" customFormat="1" ht="63.75" outlineLevel="1" x14ac:dyDescent="0.25">
      <c r="A901" s="39"/>
      <c r="B901" s="61" t="s">
        <v>93</v>
      </c>
      <c r="C901" s="62" t="s">
        <v>873</v>
      </c>
      <c r="D901" s="80"/>
      <c r="E901" s="290"/>
      <c r="F901" s="109"/>
      <c r="G901" s="67" t="str">
        <f t="shared" si="18"/>
        <v>-</v>
      </c>
    </row>
    <row r="902" spans="1:7" customFormat="1" ht="15" outlineLevel="1" x14ac:dyDescent="0.25">
      <c r="A902" s="39"/>
      <c r="B902" s="40" t="s">
        <v>14</v>
      </c>
      <c r="C902" s="68" t="s">
        <v>299</v>
      </c>
      <c r="D902" s="64" t="s">
        <v>285</v>
      </c>
      <c r="E902" s="289"/>
      <c r="F902" s="109">
        <v>5</v>
      </c>
      <c r="G902" s="65">
        <f t="shared" si="18"/>
        <v>0</v>
      </c>
    </row>
    <row r="903" spans="1:7" customFormat="1" ht="15" outlineLevel="1" x14ac:dyDescent="0.25">
      <c r="A903" s="39"/>
      <c r="B903" s="40"/>
      <c r="C903" s="66" t="s">
        <v>3</v>
      </c>
      <c r="D903" s="64"/>
      <c r="E903" s="290"/>
      <c r="F903" s="109"/>
      <c r="G903" s="67" t="str">
        <f t="shared" si="18"/>
        <v>-</v>
      </c>
    </row>
    <row r="904" spans="1:7" customFormat="1" ht="15" outlineLevel="1" x14ac:dyDescent="0.25">
      <c r="A904" s="39"/>
      <c r="B904" s="40"/>
      <c r="C904" s="95"/>
      <c r="D904" s="93"/>
      <c r="E904" s="290"/>
      <c r="F904" s="109"/>
      <c r="G904" s="67" t="str">
        <f t="shared" si="18"/>
        <v>-</v>
      </c>
    </row>
    <row r="905" spans="1:7" customFormat="1" ht="15" outlineLevel="1" x14ac:dyDescent="0.25">
      <c r="A905" s="39" t="s">
        <v>109</v>
      </c>
      <c r="B905" s="40"/>
      <c r="C905" s="62" t="s">
        <v>874</v>
      </c>
      <c r="D905" s="80"/>
      <c r="E905" s="290"/>
      <c r="F905" s="109"/>
      <c r="G905" s="67" t="str">
        <f t="shared" si="18"/>
        <v>-</v>
      </c>
    </row>
    <row r="906" spans="1:7" customFormat="1" ht="15" outlineLevel="1" x14ac:dyDescent="0.25">
      <c r="A906" s="39"/>
      <c r="B906" s="61" t="s">
        <v>93</v>
      </c>
      <c r="C906" s="62" t="s">
        <v>875</v>
      </c>
      <c r="D906" s="80"/>
      <c r="E906" s="290"/>
      <c r="F906" s="109"/>
      <c r="G906" s="67" t="str">
        <f t="shared" si="18"/>
        <v>-</v>
      </c>
    </row>
    <row r="907" spans="1:7" customFormat="1" ht="25.5" outlineLevel="1" x14ac:dyDescent="0.25">
      <c r="A907" s="39"/>
      <c r="B907" s="61" t="s">
        <v>93</v>
      </c>
      <c r="C907" s="62" t="s">
        <v>876</v>
      </c>
      <c r="D907" s="80"/>
      <c r="E907" s="290"/>
      <c r="F907" s="109"/>
      <c r="G907" s="67" t="str">
        <f t="shared" si="18"/>
        <v>-</v>
      </c>
    </row>
    <row r="908" spans="1:7" customFormat="1" ht="15" outlineLevel="1" x14ac:dyDescent="0.25">
      <c r="A908" s="39"/>
      <c r="B908" s="40" t="s">
        <v>14</v>
      </c>
      <c r="C908" s="68" t="s">
        <v>877</v>
      </c>
      <c r="D908" s="64" t="s">
        <v>285</v>
      </c>
      <c r="E908" s="289"/>
      <c r="F908" s="109">
        <v>10</v>
      </c>
      <c r="G908" s="65">
        <f t="shared" si="18"/>
        <v>0</v>
      </c>
    </row>
    <row r="909" spans="1:7" customFormat="1" ht="15" outlineLevel="1" x14ac:dyDescent="0.25">
      <c r="A909" s="39"/>
      <c r="B909" s="40"/>
      <c r="C909" s="95"/>
      <c r="D909" s="93"/>
      <c r="E909" s="290"/>
      <c r="F909" s="109"/>
      <c r="G909" s="67" t="str">
        <f t="shared" si="18"/>
        <v>-</v>
      </c>
    </row>
    <row r="910" spans="1:7" customFormat="1" ht="25.5" outlineLevel="1" x14ac:dyDescent="0.25">
      <c r="A910" s="39" t="s">
        <v>294</v>
      </c>
      <c r="B910" s="40"/>
      <c r="C910" s="68" t="s">
        <v>298</v>
      </c>
      <c r="D910" s="64" t="s">
        <v>19</v>
      </c>
      <c r="E910" s="289"/>
      <c r="F910" s="109">
        <v>50</v>
      </c>
      <c r="G910" s="65">
        <f t="shared" si="18"/>
        <v>0</v>
      </c>
    </row>
    <row r="911" spans="1:7" customFormat="1" ht="15" outlineLevel="1" x14ac:dyDescent="0.25">
      <c r="A911" s="39"/>
      <c r="B911" s="40"/>
      <c r="C911" s="68" t="s">
        <v>297</v>
      </c>
      <c r="D911" s="64"/>
      <c r="E911" s="290"/>
      <c r="F911" s="109"/>
      <c r="G911" s="67" t="str">
        <f t="shared" si="18"/>
        <v>-</v>
      </c>
    </row>
    <row r="912" spans="1:7" customFormat="1" ht="15" outlineLevel="1" x14ac:dyDescent="0.25">
      <c r="A912" s="39"/>
      <c r="B912" s="40" t="s">
        <v>93</v>
      </c>
      <c r="C912" s="41" t="s">
        <v>878</v>
      </c>
      <c r="D912" s="80"/>
      <c r="E912" s="290"/>
      <c r="F912" s="109"/>
      <c r="G912" s="67" t="str">
        <f t="shared" ref="G912:G943" si="19">IF(D912&lt;&gt;"",E912*F912,"-")</f>
        <v>-</v>
      </c>
    </row>
    <row r="913" spans="1:7" customFormat="1" ht="15" outlineLevel="1" x14ac:dyDescent="0.25">
      <c r="A913" s="39"/>
      <c r="B913" s="40" t="s">
        <v>93</v>
      </c>
      <c r="C913" s="62" t="s">
        <v>296</v>
      </c>
      <c r="D913" s="80"/>
      <c r="E913" s="290"/>
      <c r="F913" s="109"/>
      <c r="G913" s="67" t="str">
        <f t="shared" si="19"/>
        <v>-</v>
      </c>
    </row>
    <row r="914" spans="1:7" customFormat="1" ht="15" outlineLevel="1" x14ac:dyDescent="0.25">
      <c r="A914" s="39"/>
      <c r="B914" s="40" t="s">
        <v>93</v>
      </c>
      <c r="C914" s="62" t="s">
        <v>295</v>
      </c>
      <c r="D914" s="80"/>
      <c r="E914" s="290"/>
      <c r="F914" s="109"/>
      <c r="G914" s="67" t="str">
        <f t="shared" si="19"/>
        <v>-</v>
      </c>
    </row>
    <row r="915" spans="1:7" customFormat="1" ht="15" outlineLevel="1" x14ac:dyDescent="0.25">
      <c r="A915" s="39"/>
      <c r="B915" s="40" t="s">
        <v>93</v>
      </c>
      <c r="C915" s="62" t="s">
        <v>291</v>
      </c>
      <c r="D915" s="80"/>
      <c r="E915" s="290"/>
      <c r="F915" s="109"/>
      <c r="G915" s="67" t="str">
        <f t="shared" si="19"/>
        <v>-</v>
      </c>
    </row>
    <row r="916" spans="1:7" customFormat="1" ht="25.5" outlineLevel="1" x14ac:dyDescent="0.25">
      <c r="A916" s="39"/>
      <c r="B916" s="40" t="s">
        <v>93</v>
      </c>
      <c r="C916" s="62" t="s">
        <v>290</v>
      </c>
      <c r="D916" s="80"/>
      <c r="E916" s="290"/>
      <c r="F916" s="109"/>
      <c r="G916" s="67" t="str">
        <f t="shared" si="19"/>
        <v>-</v>
      </c>
    </row>
    <row r="917" spans="1:7" customFormat="1" ht="15" outlineLevel="1" x14ac:dyDescent="0.25">
      <c r="A917" s="39"/>
      <c r="B917" s="95"/>
      <c r="C917" s="95"/>
      <c r="D917" s="80"/>
      <c r="E917" s="290"/>
      <c r="F917" s="109"/>
      <c r="G917" s="67" t="str">
        <f t="shared" si="19"/>
        <v>-</v>
      </c>
    </row>
    <row r="918" spans="1:7" customFormat="1" ht="38.25" outlineLevel="1" x14ac:dyDescent="0.25">
      <c r="A918" s="39" t="s">
        <v>2</v>
      </c>
      <c r="B918" s="40"/>
      <c r="C918" s="68" t="s">
        <v>879</v>
      </c>
      <c r="D918" s="64" t="s">
        <v>19</v>
      </c>
      <c r="E918" s="289"/>
      <c r="F918" s="109">
        <v>60</v>
      </c>
      <c r="G918" s="65">
        <f t="shared" si="19"/>
        <v>0</v>
      </c>
    </row>
    <row r="919" spans="1:7" customFormat="1" ht="15" outlineLevel="1" x14ac:dyDescent="0.25">
      <c r="A919" s="39"/>
      <c r="B919" s="40" t="s">
        <v>93</v>
      </c>
      <c r="C919" s="62" t="s">
        <v>293</v>
      </c>
      <c r="D919" s="93"/>
      <c r="E919" s="290"/>
      <c r="F919" s="109"/>
      <c r="G919" s="67" t="str">
        <f t="shared" si="19"/>
        <v>-</v>
      </c>
    </row>
    <row r="920" spans="1:7" customFormat="1" ht="15" outlineLevel="1" x14ac:dyDescent="0.25">
      <c r="A920" s="39"/>
      <c r="B920" s="40" t="s">
        <v>93</v>
      </c>
      <c r="C920" s="62" t="s">
        <v>292</v>
      </c>
      <c r="D920" s="93"/>
      <c r="E920" s="290"/>
      <c r="F920" s="109"/>
      <c r="G920" s="67" t="str">
        <f t="shared" si="19"/>
        <v>-</v>
      </c>
    </row>
    <row r="921" spans="1:7" customFormat="1" ht="15" outlineLevel="1" x14ac:dyDescent="0.25">
      <c r="A921" s="39"/>
      <c r="B921" s="40" t="s">
        <v>93</v>
      </c>
      <c r="C921" s="62" t="s">
        <v>291</v>
      </c>
      <c r="D921" s="93"/>
      <c r="E921" s="290"/>
      <c r="F921" s="109"/>
      <c r="G921" s="67" t="str">
        <f t="shared" si="19"/>
        <v>-</v>
      </c>
    </row>
    <row r="922" spans="1:7" customFormat="1" ht="25.5" outlineLevel="1" x14ac:dyDescent="0.25">
      <c r="A922" s="39"/>
      <c r="B922" s="40" t="s">
        <v>93</v>
      </c>
      <c r="C922" s="62" t="s">
        <v>290</v>
      </c>
      <c r="D922" s="93"/>
      <c r="E922" s="290"/>
      <c r="F922" s="109"/>
      <c r="G922" s="67" t="str">
        <f t="shared" si="19"/>
        <v>-</v>
      </c>
    </row>
    <row r="923" spans="1:7" customFormat="1" ht="15" outlineLevel="1" x14ac:dyDescent="0.25">
      <c r="A923" s="39"/>
      <c r="B923" s="96"/>
      <c r="C923" s="62"/>
      <c r="D923" s="93"/>
      <c r="E923" s="290"/>
      <c r="F923" s="109"/>
      <c r="G923" s="67" t="str">
        <f t="shared" si="19"/>
        <v>-</v>
      </c>
    </row>
    <row r="924" spans="1:7" customFormat="1" ht="15" outlineLevel="1" x14ac:dyDescent="0.25">
      <c r="A924" s="39" t="s">
        <v>288</v>
      </c>
      <c r="B924" s="40"/>
      <c r="C924" s="62" t="s">
        <v>289</v>
      </c>
      <c r="D924" s="41"/>
      <c r="E924" s="294"/>
      <c r="F924" s="113"/>
      <c r="G924" s="70" t="str">
        <f t="shared" si="19"/>
        <v>-</v>
      </c>
    </row>
    <row r="925" spans="1:7" customFormat="1" ht="51" outlineLevel="1" x14ac:dyDescent="0.25">
      <c r="A925" s="39"/>
      <c r="B925" s="40" t="s">
        <v>14</v>
      </c>
      <c r="C925" s="86" t="s">
        <v>880</v>
      </c>
      <c r="D925" s="64" t="s">
        <v>285</v>
      </c>
      <c r="E925" s="289"/>
      <c r="F925" s="109">
        <v>50</v>
      </c>
      <c r="G925" s="65">
        <f t="shared" si="19"/>
        <v>0</v>
      </c>
    </row>
    <row r="926" spans="1:7" customFormat="1" ht="15" outlineLevel="1" x14ac:dyDescent="0.25">
      <c r="A926" s="39"/>
      <c r="B926" s="40"/>
      <c r="C926" s="62" t="s">
        <v>881</v>
      </c>
      <c r="D926" s="64"/>
      <c r="E926" s="290"/>
      <c r="F926" s="109"/>
      <c r="G926" s="67" t="str">
        <f t="shared" si="19"/>
        <v>-</v>
      </c>
    </row>
    <row r="927" spans="1:7" customFormat="1" ht="15" outlineLevel="1" x14ac:dyDescent="0.25">
      <c r="A927" s="39"/>
      <c r="B927" s="96"/>
      <c r="C927" s="62"/>
      <c r="D927" s="93"/>
      <c r="E927" s="290"/>
      <c r="F927" s="109"/>
      <c r="G927" s="67" t="str">
        <f t="shared" si="19"/>
        <v>-</v>
      </c>
    </row>
    <row r="928" spans="1:7" customFormat="1" ht="15" outlineLevel="1" x14ac:dyDescent="0.25">
      <c r="A928" s="39" t="s">
        <v>286</v>
      </c>
      <c r="B928" s="40"/>
      <c r="C928" s="62" t="s">
        <v>882</v>
      </c>
      <c r="D928" s="41"/>
      <c r="E928" s="294"/>
      <c r="F928" s="113"/>
      <c r="G928" s="70" t="str">
        <f t="shared" si="19"/>
        <v>-</v>
      </c>
    </row>
    <row r="929" spans="1:7" customFormat="1" ht="38.25" outlineLevel="1" x14ac:dyDescent="0.25">
      <c r="A929" s="39"/>
      <c r="B929" s="40" t="s">
        <v>14</v>
      </c>
      <c r="C929" s="62" t="s">
        <v>883</v>
      </c>
      <c r="D929" s="64" t="s">
        <v>285</v>
      </c>
      <c r="E929" s="289"/>
      <c r="F929" s="109">
        <v>50</v>
      </c>
      <c r="G929" s="65">
        <f t="shared" si="19"/>
        <v>0</v>
      </c>
    </row>
    <row r="930" spans="1:7" customFormat="1" ht="15" outlineLevel="1" x14ac:dyDescent="0.25">
      <c r="A930" s="39"/>
      <c r="B930" s="79" t="s">
        <v>93</v>
      </c>
      <c r="C930" s="62" t="s">
        <v>884</v>
      </c>
      <c r="D930" s="93"/>
      <c r="E930" s="290"/>
      <c r="F930" s="109"/>
      <c r="G930" s="67" t="str">
        <f t="shared" si="19"/>
        <v>-</v>
      </c>
    </row>
    <row r="931" spans="1:7" customFormat="1" ht="15" outlineLevel="1" x14ac:dyDescent="0.25">
      <c r="A931" s="39"/>
      <c r="B931" s="96"/>
      <c r="C931" s="62"/>
      <c r="D931" s="93"/>
      <c r="E931" s="290"/>
      <c r="F931" s="109"/>
      <c r="G931" s="67" t="str">
        <f t="shared" si="19"/>
        <v>-</v>
      </c>
    </row>
    <row r="932" spans="1:7" customFormat="1" ht="15" outlineLevel="1" x14ac:dyDescent="0.25">
      <c r="A932" s="39" t="s">
        <v>87</v>
      </c>
      <c r="B932" s="40"/>
      <c r="C932" s="62" t="s">
        <v>885</v>
      </c>
      <c r="D932" s="41"/>
      <c r="E932" s="294"/>
      <c r="F932" s="113"/>
      <c r="G932" s="70" t="str">
        <f t="shared" si="19"/>
        <v>-</v>
      </c>
    </row>
    <row r="933" spans="1:7" customFormat="1" ht="63.75" outlineLevel="1" x14ac:dyDescent="0.25">
      <c r="A933" s="39"/>
      <c r="B933" s="40" t="s">
        <v>14</v>
      </c>
      <c r="C933" s="62" t="s">
        <v>886</v>
      </c>
      <c r="D933" s="64" t="s">
        <v>285</v>
      </c>
      <c r="E933" s="289"/>
      <c r="F933" s="109">
        <v>100</v>
      </c>
      <c r="G933" s="65">
        <f t="shared" si="19"/>
        <v>0</v>
      </c>
    </row>
    <row r="934" spans="1:7" customFormat="1" ht="15" outlineLevel="1" x14ac:dyDescent="0.25">
      <c r="A934" s="39"/>
      <c r="B934" s="79" t="s">
        <v>93</v>
      </c>
      <c r="C934" s="62" t="s">
        <v>887</v>
      </c>
      <c r="D934" s="93"/>
      <c r="E934" s="290"/>
      <c r="F934" s="109"/>
      <c r="G934" s="67" t="str">
        <f t="shared" si="19"/>
        <v>-</v>
      </c>
    </row>
    <row r="935" spans="1:7" customFormat="1" ht="25.5" outlineLevel="1" x14ac:dyDescent="0.25">
      <c r="A935" s="39"/>
      <c r="B935" s="79" t="s">
        <v>93</v>
      </c>
      <c r="C935" s="68" t="s">
        <v>888</v>
      </c>
      <c r="D935" s="93"/>
      <c r="E935" s="290"/>
      <c r="F935" s="109"/>
      <c r="G935" s="67" t="str">
        <f t="shared" si="19"/>
        <v>-</v>
      </c>
    </row>
    <row r="936" spans="1:7" customFormat="1" ht="15" outlineLevel="1" x14ac:dyDescent="0.25">
      <c r="A936" s="39"/>
      <c r="B936" s="97"/>
      <c r="C936" s="68"/>
      <c r="D936" s="93"/>
      <c r="E936" s="290"/>
      <c r="F936" s="109"/>
      <c r="G936" s="67" t="str">
        <f t="shared" si="19"/>
        <v>-</v>
      </c>
    </row>
    <row r="937" spans="1:7" customFormat="1" ht="15" outlineLevel="1" x14ac:dyDescent="0.25">
      <c r="A937" s="39" t="s">
        <v>482</v>
      </c>
      <c r="B937" s="40"/>
      <c r="C937" s="42" t="s">
        <v>889</v>
      </c>
      <c r="D937" s="64" t="s">
        <v>19</v>
      </c>
      <c r="E937" s="289"/>
      <c r="F937" s="109">
        <v>15</v>
      </c>
      <c r="G937" s="65">
        <f t="shared" si="19"/>
        <v>0</v>
      </c>
    </row>
    <row r="938" spans="1:7" customFormat="1" ht="63.75" outlineLevel="1" x14ac:dyDescent="0.25">
      <c r="A938" s="39"/>
      <c r="B938" s="97"/>
      <c r="C938" s="62" t="s">
        <v>890</v>
      </c>
      <c r="D938" s="80"/>
      <c r="E938" s="290"/>
      <c r="F938" s="109"/>
      <c r="G938" s="67" t="str">
        <f t="shared" si="19"/>
        <v>-</v>
      </c>
    </row>
    <row r="939" spans="1:7" customFormat="1" ht="15" outlineLevel="1" x14ac:dyDescent="0.25">
      <c r="A939" s="39"/>
      <c r="B939" s="95"/>
      <c r="C939" s="95"/>
      <c r="D939" s="80"/>
      <c r="E939" s="290"/>
      <c r="F939" s="109"/>
      <c r="G939" s="67" t="str">
        <f t="shared" si="19"/>
        <v>-</v>
      </c>
    </row>
    <row r="940" spans="1:7" customFormat="1" ht="38.25" outlineLevel="1" x14ac:dyDescent="0.25">
      <c r="A940" s="39" t="s">
        <v>891</v>
      </c>
      <c r="B940" s="40"/>
      <c r="C940" s="62" t="s">
        <v>892</v>
      </c>
      <c r="D940" s="64" t="s">
        <v>19</v>
      </c>
      <c r="E940" s="289"/>
      <c r="F940" s="109">
        <v>100</v>
      </c>
      <c r="G940" s="65">
        <f t="shared" si="19"/>
        <v>0</v>
      </c>
    </row>
    <row r="941" spans="1:7" customFormat="1" ht="25.5" outlineLevel="1" x14ac:dyDescent="0.25">
      <c r="A941" s="75"/>
      <c r="B941" s="61" t="s">
        <v>93</v>
      </c>
      <c r="C941" s="73" t="s">
        <v>287</v>
      </c>
      <c r="D941" s="64"/>
      <c r="E941" s="290"/>
      <c r="F941" s="109"/>
      <c r="G941" s="67" t="str">
        <f t="shared" si="19"/>
        <v>-</v>
      </c>
    </row>
    <row r="942" spans="1:7" customFormat="1" ht="15" outlineLevel="1" x14ac:dyDescent="0.25">
      <c r="A942" s="75"/>
      <c r="B942" s="61"/>
      <c r="C942" s="73"/>
      <c r="D942" s="64"/>
      <c r="E942" s="290"/>
      <c r="F942" s="109"/>
      <c r="G942" s="67" t="str">
        <f t="shared" si="19"/>
        <v>-</v>
      </c>
    </row>
    <row r="943" spans="1:7" customFormat="1" ht="15" outlineLevel="1" x14ac:dyDescent="0.25">
      <c r="A943" s="39" t="s">
        <v>83</v>
      </c>
      <c r="B943" s="61"/>
      <c r="C943" s="62" t="s">
        <v>893</v>
      </c>
      <c r="D943" s="64" t="s">
        <v>285</v>
      </c>
      <c r="E943" s="289"/>
      <c r="F943" s="109">
        <v>100</v>
      </c>
      <c r="G943" s="65">
        <f t="shared" si="19"/>
        <v>0</v>
      </c>
    </row>
    <row r="944" spans="1:7" customFormat="1" ht="15" outlineLevel="1" x14ac:dyDescent="0.25">
      <c r="A944" s="39"/>
      <c r="B944" s="96"/>
      <c r="C944" s="62"/>
      <c r="D944" s="93"/>
      <c r="E944" s="290"/>
      <c r="F944" s="109"/>
      <c r="G944" s="67" t="str">
        <f t="shared" ref="G944:G955" si="20">IF(D944&lt;&gt;"",E944*F944,"-")</f>
        <v>-</v>
      </c>
    </row>
    <row r="945" spans="1:7" customFormat="1" ht="15" outlineLevel="1" x14ac:dyDescent="0.25">
      <c r="A945" s="39" t="s">
        <v>81</v>
      </c>
      <c r="B945" s="40"/>
      <c r="C945" s="62" t="s">
        <v>894</v>
      </c>
      <c r="D945" s="41"/>
      <c r="E945" s="294"/>
      <c r="F945" s="113"/>
      <c r="G945" s="70" t="str">
        <f t="shared" si="20"/>
        <v>-</v>
      </c>
    </row>
    <row r="946" spans="1:7" customFormat="1" ht="38.25" outlineLevel="1" x14ac:dyDescent="0.25">
      <c r="A946" s="39"/>
      <c r="B946" s="40" t="s">
        <v>14</v>
      </c>
      <c r="C946" s="86" t="s">
        <v>895</v>
      </c>
      <c r="D946" s="64" t="s">
        <v>285</v>
      </c>
      <c r="E946" s="289"/>
      <c r="F946" s="109">
        <v>50</v>
      </c>
      <c r="G946" s="65">
        <f t="shared" si="20"/>
        <v>0</v>
      </c>
    </row>
    <row r="947" spans="1:7" customFormat="1" ht="25.5" outlineLevel="1" x14ac:dyDescent="0.25">
      <c r="A947" s="39"/>
      <c r="B947" s="40" t="s">
        <v>12</v>
      </c>
      <c r="C947" s="86" t="s">
        <v>896</v>
      </c>
      <c r="D947" s="64" t="s">
        <v>285</v>
      </c>
      <c r="E947" s="289"/>
      <c r="F947" s="109">
        <v>20</v>
      </c>
      <c r="G947" s="65">
        <f t="shared" si="20"/>
        <v>0</v>
      </c>
    </row>
    <row r="948" spans="1:7" customFormat="1" ht="51" outlineLevel="1" x14ac:dyDescent="0.25">
      <c r="A948" s="39"/>
      <c r="B948" s="40" t="s">
        <v>10</v>
      </c>
      <c r="C948" s="86" t="s">
        <v>897</v>
      </c>
      <c r="D948" s="64" t="s">
        <v>285</v>
      </c>
      <c r="E948" s="289"/>
      <c r="F948" s="109">
        <v>20</v>
      </c>
      <c r="G948" s="65">
        <f t="shared" si="20"/>
        <v>0</v>
      </c>
    </row>
    <row r="949" spans="1:7" customFormat="1" ht="15" outlineLevel="1" x14ac:dyDescent="0.25">
      <c r="A949" s="39"/>
      <c r="B949" s="61"/>
      <c r="C949" s="73"/>
      <c r="D949" s="64"/>
      <c r="E949" s="290"/>
      <c r="F949" s="109"/>
      <c r="G949" s="67" t="str">
        <f t="shared" si="20"/>
        <v>-</v>
      </c>
    </row>
    <row r="950" spans="1:7" customFormat="1" ht="15" outlineLevel="1" x14ac:dyDescent="0.25">
      <c r="A950" s="39" t="s">
        <v>898</v>
      </c>
      <c r="B950" s="40"/>
      <c r="C950" s="62" t="s">
        <v>899</v>
      </c>
      <c r="D950" s="71"/>
      <c r="E950" s="290"/>
      <c r="F950" s="111"/>
      <c r="G950" s="67" t="str">
        <f t="shared" si="20"/>
        <v>-</v>
      </c>
    </row>
    <row r="951" spans="1:7" customFormat="1" ht="15" outlineLevel="1" x14ac:dyDescent="0.25">
      <c r="A951" s="39"/>
      <c r="B951" s="61" t="s">
        <v>14</v>
      </c>
      <c r="C951" s="62" t="s">
        <v>900</v>
      </c>
      <c r="D951" s="64" t="s">
        <v>4</v>
      </c>
      <c r="E951" s="289"/>
      <c r="F951" s="109">
        <v>10</v>
      </c>
      <c r="G951" s="65">
        <f t="shared" si="20"/>
        <v>0</v>
      </c>
    </row>
    <row r="952" spans="1:7" customFormat="1" ht="15" outlineLevel="1" x14ac:dyDescent="0.25">
      <c r="A952" s="39"/>
      <c r="B952" s="61" t="s">
        <v>12</v>
      </c>
      <c r="C952" s="62" t="s">
        <v>901</v>
      </c>
      <c r="D952" s="64" t="s">
        <v>4</v>
      </c>
      <c r="E952" s="289"/>
      <c r="F952" s="109">
        <v>5</v>
      </c>
      <c r="G952" s="65">
        <f t="shared" si="20"/>
        <v>0</v>
      </c>
    </row>
    <row r="953" spans="1:7" customFormat="1" ht="15" outlineLevel="1" x14ac:dyDescent="0.25">
      <c r="A953" s="39"/>
      <c r="B953" s="61"/>
      <c r="C953" s="73" t="s">
        <v>3</v>
      </c>
      <c r="D953" s="64"/>
      <c r="E953" s="290"/>
      <c r="F953" s="109"/>
      <c r="G953" s="67" t="str">
        <f t="shared" si="20"/>
        <v>-</v>
      </c>
    </row>
    <row r="954" spans="1:7" customFormat="1" ht="15" outlineLevel="1" x14ac:dyDescent="0.25">
      <c r="A954" s="39"/>
      <c r="B954" s="61"/>
      <c r="C954" s="73"/>
      <c r="D954" s="64"/>
      <c r="E954" s="290"/>
      <c r="F954" s="80"/>
      <c r="G954" s="67" t="str">
        <f t="shared" si="20"/>
        <v>-</v>
      </c>
    </row>
    <row r="955" spans="1:7" customFormat="1" ht="15" outlineLevel="1" x14ac:dyDescent="0.25">
      <c r="A955" s="39" t="s">
        <v>985</v>
      </c>
      <c r="B955" s="61"/>
      <c r="C955" s="73" t="s">
        <v>986</v>
      </c>
      <c r="D955" s="64" t="s">
        <v>521</v>
      </c>
      <c r="E955" s="289"/>
      <c r="F955" s="80">
        <v>5</v>
      </c>
      <c r="G955" s="65">
        <f t="shared" si="20"/>
        <v>0</v>
      </c>
    </row>
    <row r="956" spans="1:7" customFormat="1" ht="15" outlineLevel="1" x14ac:dyDescent="0.25">
      <c r="A956" s="191"/>
      <c r="B956" s="232"/>
      <c r="C956" s="192"/>
      <c r="D956" s="176"/>
      <c r="E956" s="274"/>
      <c r="F956" s="118"/>
      <c r="G956" s="60"/>
    </row>
    <row r="957" spans="1:7" customFormat="1" ht="15" outlineLevel="1" x14ac:dyDescent="0.25">
      <c r="A957" s="114"/>
      <c r="B957" s="57"/>
      <c r="C957" s="98"/>
      <c r="D957" s="59"/>
      <c r="E957" s="277"/>
      <c r="F957" s="110"/>
      <c r="G957" s="127"/>
    </row>
    <row r="958" spans="1:7" customFormat="1" ht="15" x14ac:dyDescent="0.25">
      <c r="A958" s="194"/>
      <c r="B958" s="46"/>
      <c r="C958" s="241" t="s">
        <v>1006</v>
      </c>
      <c r="D958" s="196"/>
      <c r="E958" s="264"/>
      <c r="F958" s="110"/>
      <c r="G958" s="197">
        <f>SUM(G813:G956)</f>
        <v>0</v>
      </c>
    </row>
    <row r="959" spans="1:7" customFormat="1" ht="15" x14ac:dyDescent="0.25">
      <c r="A959" s="194"/>
      <c r="B959" s="46"/>
      <c r="C959" s="241"/>
      <c r="D959" s="196"/>
      <c r="E959" s="277"/>
      <c r="F959" s="110"/>
      <c r="G959" s="130"/>
    </row>
    <row r="960" spans="1:7" customFormat="1" ht="15" x14ac:dyDescent="0.25">
      <c r="A960" s="194"/>
      <c r="B960" s="46"/>
      <c r="C960" s="241"/>
      <c r="D960" s="196"/>
      <c r="E960" s="277"/>
      <c r="F960" s="110"/>
      <c r="G960" s="130"/>
    </row>
    <row r="961" spans="1:7" customFormat="1" ht="15" x14ac:dyDescent="0.25">
      <c r="A961" s="114"/>
      <c r="B961" s="57"/>
      <c r="C961" s="124"/>
      <c r="D961" s="125"/>
      <c r="E961" s="264"/>
      <c r="F961" s="110"/>
      <c r="G961" s="127"/>
    </row>
    <row r="962" spans="1:7" customFormat="1" ht="15.75" thickBot="1" x14ac:dyDescent="0.3">
      <c r="A962" s="170" t="s">
        <v>284</v>
      </c>
      <c r="B962" s="171"/>
      <c r="C962" s="172" t="s">
        <v>283</v>
      </c>
      <c r="D962" s="16" t="s">
        <v>282</v>
      </c>
      <c r="E962" s="286" t="s">
        <v>281</v>
      </c>
      <c r="F962" s="103" t="s">
        <v>672</v>
      </c>
      <c r="G962" s="15" t="s">
        <v>673</v>
      </c>
    </row>
    <row r="963" spans="1:7" customFormat="1" ht="15.75" outlineLevel="1" thickTop="1" x14ac:dyDescent="0.25">
      <c r="A963" s="114"/>
      <c r="B963" s="57"/>
      <c r="C963" s="58"/>
      <c r="D963" s="59"/>
      <c r="E963" s="280"/>
      <c r="F963" s="110"/>
      <c r="G963" s="130"/>
    </row>
    <row r="964" spans="1:7" outlineLevel="1" x14ac:dyDescent="0.2">
      <c r="A964" s="119" t="s">
        <v>280</v>
      </c>
      <c r="B964" s="120"/>
      <c r="C964" s="177" t="s">
        <v>279</v>
      </c>
      <c r="D964" s="199"/>
      <c r="E964" s="284"/>
      <c r="F964" s="200"/>
      <c r="G964" s="160"/>
    </row>
    <row r="965" spans="1:7" outlineLevel="1" x14ac:dyDescent="0.2">
      <c r="A965" s="194"/>
      <c r="B965" s="46"/>
      <c r="C965" s="198"/>
      <c r="D965" s="196"/>
      <c r="E965" s="283"/>
      <c r="G965" s="130"/>
    </row>
    <row r="966" spans="1:7" outlineLevel="1" x14ac:dyDescent="0.2">
      <c r="A966" s="194"/>
      <c r="B966" s="46"/>
      <c r="C966" s="101" t="s">
        <v>278</v>
      </c>
      <c r="D966" s="196"/>
      <c r="E966" s="283"/>
      <c r="G966" s="130"/>
    </row>
    <row r="967" spans="1:7" outlineLevel="1" x14ac:dyDescent="0.2">
      <c r="B967" s="46" t="s">
        <v>93</v>
      </c>
      <c r="C967" s="101" t="s">
        <v>277</v>
      </c>
      <c r="D967" s="59"/>
      <c r="E967" s="277"/>
      <c r="G967" s="130"/>
    </row>
    <row r="968" spans="1:7" ht="25.5" outlineLevel="1" x14ac:dyDescent="0.2">
      <c r="B968" s="57" t="s">
        <v>93</v>
      </c>
      <c r="C968" s="101" t="s">
        <v>276</v>
      </c>
      <c r="D968" s="59"/>
      <c r="E968" s="277"/>
      <c r="G968" s="130"/>
    </row>
    <row r="969" spans="1:7" outlineLevel="1" x14ac:dyDescent="0.2">
      <c r="C969" s="98"/>
      <c r="D969" s="59"/>
      <c r="E969" s="277"/>
      <c r="G969" s="130"/>
    </row>
    <row r="970" spans="1:7" ht="25.5" outlineLevel="1" x14ac:dyDescent="0.2">
      <c r="B970" s="1" t="s">
        <v>93</v>
      </c>
      <c r="C970" s="4" t="s">
        <v>275</v>
      </c>
      <c r="D970" s="59"/>
      <c r="E970" s="277"/>
      <c r="G970" s="130"/>
    </row>
    <row r="971" spans="1:7" outlineLevel="1" x14ac:dyDescent="0.2">
      <c r="C971" s="98"/>
      <c r="D971" s="59"/>
      <c r="E971" s="277"/>
      <c r="G971" s="130"/>
    </row>
    <row r="972" spans="1:7" outlineLevel="1" x14ac:dyDescent="0.2">
      <c r="A972" s="114" t="s">
        <v>274</v>
      </c>
      <c r="C972" s="98" t="s">
        <v>273</v>
      </c>
      <c r="D972" s="59"/>
      <c r="E972" s="277"/>
      <c r="G972" s="130" t="str">
        <f t="shared" ref="G972:G1003" si="21">IF(D972&lt;&gt;"",E972*F972,"-")</f>
        <v>-</v>
      </c>
    </row>
    <row r="973" spans="1:7" ht="51" outlineLevel="1" x14ac:dyDescent="0.2">
      <c r="A973" s="114" t="s">
        <v>272</v>
      </c>
      <c r="C973" s="221" t="s">
        <v>271</v>
      </c>
      <c r="D973" s="59"/>
      <c r="E973" s="277"/>
      <c r="G973" s="130" t="str">
        <f t="shared" si="21"/>
        <v>-</v>
      </c>
    </row>
    <row r="974" spans="1:7" outlineLevel="1" x14ac:dyDescent="0.2">
      <c r="B974" s="57" t="s">
        <v>14</v>
      </c>
      <c r="C974" s="221" t="s">
        <v>242</v>
      </c>
      <c r="D974" s="99" t="s">
        <v>4</v>
      </c>
      <c r="E974" s="274"/>
      <c r="F974" s="110">
        <v>30</v>
      </c>
      <c r="G974" s="60">
        <f t="shared" si="21"/>
        <v>0</v>
      </c>
    </row>
    <row r="975" spans="1:7" outlineLevel="1" x14ac:dyDescent="0.2">
      <c r="C975" s="236" t="s">
        <v>270</v>
      </c>
      <c r="D975" s="99"/>
      <c r="E975" s="277"/>
      <c r="G975" s="130" t="str">
        <f t="shared" si="21"/>
        <v>-</v>
      </c>
    </row>
    <row r="976" spans="1:7" ht="25.5" outlineLevel="1" x14ac:dyDescent="0.2">
      <c r="B976" s="57" t="s">
        <v>12</v>
      </c>
      <c r="C976" s="221" t="s">
        <v>269</v>
      </c>
      <c r="D976" s="99" t="s">
        <v>4</v>
      </c>
      <c r="E976" s="274"/>
      <c r="F976" s="110">
        <v>10</v>
      </c>
      <c r="G976" s="60">
        <f t="shared" si="21"/>
        <v>0</v>
      </c>
    </row>
    <row r="977" spans="1:7" outlineLevel="1" x14ac:dyDescent="0.2">
      <c r="C977" s="236" t="s">
        <v>268</v>
      </c>
      <c r="D977" s="59"/>
      <c r="E977" s="277"/>
      <c r="G977" s="130" t="str">
        <f t="shared" si="21"/>
        <v>-</v>
      </c>
    </row>
    <row r="978" spans="1:7" outlineLevel="1" x14ac:dyDescent="0.2">
      <c r="B978" s="57" t="s">
        <v>10</v>
      </c>
      <c r="C978" s="221" t="s">
        <v>233</v>
      </c>
      <c r="D978" s="99" t="s">
        <v>4</v>
      </c>
      <c r="E978" s="274"/>
      <c r="F978" s="110">
        <v>5</v>
      </c>
      <c r="G978" s="60">
        <f t="shared" si="21"/>
        <v>0</v>
      </c>
    </row>
    <row r="979" spans="1:7" outlineLevel="1" x14ac:dyDescent="0.2">
      <c r="C979" s="236" t="s">
        <v>268</v>
      </c>
      <c r="D979" s="59"/>
      <c r="E979" s="277"/>
      <c r="G979" s="130" t="str">
        <f t="shared" si="21"/>
        <v>-</v>
      </c>
    </row>
    <row r="980" spans="1:7" outlineLevel="1" x14ac:dyDescent="0.2">
      <c r="B980" s="57" t="s">
        <v>8</v>
      </c>
      <c r="C980" s="188" t="s">
        <v>235</v>
      </c>
      <c r="D980" s="99" t="s">
        <v>4</v>
      </c>
      <c r="E980" s="274"/>
      <c r="F980" s="110">
        <v>5</v>
      </c>
      <c r="G980" s="60">
        <f t="shared" si="21"/>
        <v>0</v>
      </c>
    </row>
    <row r="981" spans="1:7" outlineLevel="1" x14ac:dyDescent="0.2">
      <c r="C981" s="236" t="s">
        <v>267</v>
      </c>
      <c r="D981" s="59"/>
      <c r="E981" s="277"/>
      <c r="G981" s="130" t="str">
        <f t="shared" si="21"/>
        <v>-</v>
      </c>
    </row>
    <row r="982" spans="1:7" outlineLevel="1" x14ac:dyDescent="0.2">
      <c r="C982" s="236"/>
      <c r="D982" s="59"/>
      <c r="E982" s="277"/>
      <c r="G982" s="130" t="str">
        <f t="shared" si="21"/>
        <v>-</v>
      </c>
    </row>
    <row r="983" spans="1:7" outlineLevel="1" x14ac:dyDescent="0.2">
      <c r="C983" s="98" t="s">
        <v>266</v>
      </c>
      <c r="D983" s="59"/>
      <c r="E983" s="277"/>
      <c r="G983" s="130" t="str">
        <f t="shared" si="21"/>
        <v>-</v>
      </c>
    </row>
    <row r="984" spans="1:7" outlineLevel="1" x14ac:dyDescent="0.2">
      <c r="C984" s="98"/>
      <c r="D984" s="59"/>
      <c r="E984" s="277"/>
      <c r="G984" s="130" t="str">
        <f t="shared" si="21"/>
        <v>-</v>
      </c>
    </row>
    <row r="985" spans="1:7" ht="25.5" outlineLevel="1" x14ac:dyDescent="0.2">
      <c r="B985" s="57" t="s">
        <v>6</v>
      </c>
      <c r="C985" s="58" t="s">
        <v>265</v>
      </c>
      <c r="D985" s="99" t="s">
        <v>36</v>
      </c>
      <c r="E985" s="274"/>
      <c r="F985" s="110">
        <v>5</v>
      </c>
      <c r="G985" s="60">
        <f t="shared" si="21"/>
        <v>0</v>
      </c>
    </row>
    <row r="986" spans="1:7" outlineLevel="1" x14ac:dyDescent="0.2">
      <c r="C986" s="98" t="s">
        <v>264</v>
      </c>
      <c r="D986" s="99"/>
      <c r="E986" s="277"/>
      <c r="G986" s="130" t="str">
        <f t="shared" si="21"/>
        <v>-</v>
      </c>
    </row>
    <row r="987" spans="1:7" outlineLevel="1" x14ac:dyDescent="0.2">
      <c r="C987" s="101" t="s">
        <v>263</v>
      </c>
      <c r="E987" s="277"/>
      <c r="F987" s="147"/>
      <c r="G987" s="130" t="str">
        <f t="shared" si="21"/>
        <v>-</v>
      </c>
    </row>
    <row r="988" spans="1:7" outlineLevel="1" x14ac:dyDescent="0.2">
      <c r="C988" s="236"/>
      <c r="D988" s="59"/>
      <c r="E988" s="277"/>
      <c r="G988" s="130" t="str">
        <f t="shared" si="21"/>
        <v>-</v>
      </c>
    </row>
    <row r="989" spans="1:7" ht="51" outlineLevel="1" x14ac:dyDescent="0.2">
      <c r="A989" s="114" t="s">
        <v>262</v>
      </c>
      <c r="C989" s="221" t="s">
        <v>261</v>
      </c>
      <c r="D989" s="99"/>
      <c r="E989" s="277"/>
      <c r="G989" s="130" t="str">
        <f t="shared" si="21"/>
        <v>-</v>
      </c>
    </row>
    <row r="990" spans="1:7" outlineLevel="1" x14ac:dyDescent="0.2">
      <c r="B990" s="57" t="s">
        <v>14</v>
      </c>
      <c r="C990" s="58" t="s">
        <v>243</v>
      </c>
      <c r="D990" s="59" t="s">
        <v>36</v>
      </c>
      <c r="E990" s="274"/>
      <c r="F990" s="110">
        <v>5</v>
      </c>
      <c r="G990" s="60">
        <f t="shared" si="21"/>
        <v>0</v>
      </c>
    </row>
    <row r="991" spans="1:7" outlineLevel="1" x14ac:dyDescent="0.2">
      <c r="B991" s="57" t="s">
        <v>12</v>
      </c>
      <c r="C991" s="98" t="s">
        <v>260</v>
      </c>
      <c r="D991" s="59" t="s">
        <v>36</v>
      </c>
      <c r="E991" s="274"/>
      <c r="F991" s="110">
        <v>5</v>
      </c>
      <c r="G991" s="60">
        <f t="shared" si="21"/>
        <v>0</v>
      </c>
    </row>
    <row r="992" spans="1:7" outlineLevel="1" x14ac:dyDescent="0.2">
      <c r="C992" s="101" t="s">
        <v>259</v>
      </c>
      <c r="G992" s="127" t="str">
        <f t="shared" si="21"/>
        <v>-</v>
      </c>
    </row>
    <row r="993" spans="1:7" outlineLevel="1" x14ac:dyDescent="0.2">
      <c r="G993" s="127" t="str">
        <f t="shared" si="21"/>
        <v>-</v>
      </c>
    </row>
    <row r="994" spans="1:7" ht="38.25" outlineLevel="1" x14ac:dyDescent="0.2">
      <c r="A994" s="114" t="s">
        <v>258</v>
      </c>
      <c r="C994" s="221" t="s">
        <v>257</v>
      </c>
      <c r="D994" s="59"/>
      <c r="E994" s="277"/>
      <c r="F994" s="147"/>
      <c r="G994" s="130" t="str">
        <f t="shared" si="21"/>
        <v>-</v>
      </c>
    </row>
    <row r="995" spans="1:7" outlineLevel="1" x14ac:dyDescent="0.2">
      <c r="B995" s="57" t="s">
        <v>93</v>
      </c>
      <c r="C995" s="188" t="s">
        <v>256</v>
      </c>
      <c r="D995" s="59"/>
      <c r="E995" s="277"/>
      <c r="F995" s="147"/>
      <c r="G995" s="130" t="str">
        <f t="shared" si="21"/>
        <v>-</v>
      </c>
    </row>
    <row r="996" spans="1:7" outlineLevel="1" x14ac:dyDescent="0.2">
      <c r="B996" s="181"/>
      <c r="C996" s="188" t="s">
        <v>255</v>
      </c>
      <c r="D996" s="59"/>
      <c r="E996" s="277"/>
      <c r="F996" s="147"/>
      <c r="G996" s="130" t="str">
        <f t="shared" si="21"/>
        <v>-</v>
      </c>
    </row>
    <row r="997" spans="1:7" outlineLevel="1" x14ac:dyDescent="0.2">
      <c r="B997" s="57" t="s">
        <v>14</v>
      </c>
      <c r="C997" s="98" t="s">
        <v>254</v>
      </c>
      <c r="D997" s="59" t="s">
        <v>4</v>
      </c>
      <c r="E997" s="274"/>
      <c r="F997" s="147">
        <v>5</v>
      </c>
      <c r="G997" s="60">
        <f t="shared" si="21"/>
        <v>0</v>
      </c>
    </row>
    <row r="998" spans="1:7" outlineLevel="1" x14ac:dyDescent="0.2">
      <c r="B998" s="57" t="s">
        <v>12</v>
      </c>
      <c r="C998" s="98" t="s">
        <v>253</v>
      </c>
      <c r="D998" s="59" t="s">
        <v>4</v>
      </c>
      <c r="E998" s="263"/>
      <c r="F998" s="147">
        <v>10</v>
      </c>
      <c r="G998" s="60">
        <f t="shared" si="21"/>
        <v>0</v>
      </c>
    </row>
    <row r="999" spans="1:7" outlineLevel="1" x14ac:dyDescent="0.2">
      <c r="C999" s="98"/>
      <c r="D999" s="59"/>
      <c r="E999" s="277"/>
      <c r="F999" s="147"/>
      <c r="G999" s="130" t="str">
        <f t="shared" si="21"/>
        <v>-</v>
      </c>
    </row>
    <row r="1000" spans="1:7" outlineLevel="1" x14ac:dyDescent="0.2">
      <c r="G1000" s="127" t="str">
        <f t="shared" si="21"/>
        <v>-</v>
      </c>
    </row>
    <row r="1001" spans="1:7" ht="25.5" outlineLevel="1" x14ac:dyDescent="0.2">
      <c r="A1001" s="114" t="s">
        <v>252</v>
      </c>
      <c r="C1001" s="98" t="s">
        <v>251</v>
      </c>
      <c r="D1001" s="99"/>
      <c r="E1001" s="277"/>
      <c r="G1001" s="130" t="str">
        <f t="shared" si="21"/>
        <v>-</v>
      </c>
    </row>
    <row r="1002" spans="1:7" ht="25.5" outlineLevel="1" x14ac:dyDescent="0.2">
      <c r="B1002" s="57" t="s">
        <v>14</v>
      </c>
      <c r="C1002" s="98" t="s">
        <v>250</v>
      </c>
      <c r="D1002" s="59" t="s">
        <v>4</v>
      </c>
      <c r="E1002" s="274"/>
      <c r="F1002" s="110">
        <v>20</v>
      </c>
      <c r="G1002" s="60">
        <f t="shared" si="21"/>
        <v>0</v>
      </c>
    </row>
    <row r="1003" spans="1:7" outlineLevel="1" x14ac:dyDescent="0.2">
      <c r="B1003" s="57" t="s">
        <v>12</v>
      </c>
      <c r="C1003" s="98" t="s">
        <v>249</v>
      </c>
      <c r="D1003" s="59" t="s">
        <v>4</v>
      </c>
      <c r="E1003" s="274"/>
      <c r="F1003" s="110">
        <v>5</v>
      </c>
      <c r="G1003" s="205">
        <f t="shared" si="21"/>
        <v>0</v>
      </c>
    </row>
    <row r="1004" spans="1:7" outlineLevel="1" x14ac:dyDescent="0.2">
      <c r="B1004" s="57" t="s">
        <v>10</v>
      </c>
      <c r="C1004" s="98" t="s">
        <v>248</v>
      </c>
      <c r="D1004" s="59" t="s">
        <v>4</v>
      </c>
      <c r="E1004" s="274"/>
      <c r="F1004" s="110">
        <v>5</v>
      </c>
      <c r="G1004" s="205">
        <f t="shared" ref="G1004:G1035" si="22">IF(D1004&lt;&gt;"",E1004*F1004,"-")</f>
        <v>0</v>
      </c>
    </row>
    <row r="1005" spans="1:7" outlineLevel="1" x14ac:dyDescent="0.2">
      <c r="C1005" s="181"/>
      <c r="D1005" s="59"/>
      <c r="E1005" s="277"/>
      <c r="G1005" s="130" t="str">
        <f t="shared" si="22"/>
        <v>-</v>
      </c>
    </row>
    <row r="1006" spans="1:7" ht="25.5" outlineLevel="1" x14ac:dyDescent="0.2">
      <c r="A1006" s="114" t="s">
        <v>247</v>
      </c>
      <c r="C1006" s="221" t="s">
        <v>246</v>
      </c>
      <c r="D1006" s="99"/>
      <c r="E1006" s="277"/>
      <c r="G1006" s="130" t="str">
        <f t="shared" si="22"/>
        <v>-</v>
      </c>
    </row>
    <row r="1007" spans="1:7" outlineLevel="1" x14ac:dyDescent="0.2">
      <c r="C1007" s="101" t="s">
        <v>245</v>
      </c>
      <c r="D1007" s="99"/>
      <c r="E1007" s="277"/>
      <c r="G1007" s="130" t="str">
        <f t="shared" si="22"/>
        <v>-</v>
      </c>
    </row>
    <row r="1008" spans="1:7" ht="25.5" outlineLevel="1" x14ac:dyDescent="0.2">
      <c r="B1008" s="57" t="s">
        <v>14</v>
      </c>
      <c r="C1008" s="98" t="s">
        <v>244</v>
      </c>
      <c r="D1008" s="59" t="s">
        <v>36</v>
      </c>
      <c r="E1008" s="274"/>
      <c r="F1008" s="110">
        <v>38</v>
      </c>
      <c r="G1008" s="60">
        <f t="shared" si="22"/>
        <v>0</v>
      </c>
    </row>
    <row r="1009" spans="2:7" outlineLevel="1" x14ac:dyDescent="0.2">
      <c r="B1009" s="57" t="s">
        <v>12</v>
      </c>
      <c r="C1009" s="58" t="s">
        <v>243</v>
      </c>
      <c r="D1009" s="59" t="s">
        <v>36</v>
      </c>
      <c r="E1009" s="274"/>
      <c r="F1009" s="110">
        <v>5</v>
      </c>
      <c r="G1009" s="205">
        <f t="shared" si="22"/>
        <v>0</v>
      </c>
    </row>
    <row r="1010" spans="2:7" outlineLevel="1" x14ac:dyDescent="0.2">
      <c r="B1010" s="57" t="s">
        <v>10</v>
      </c>
      <c r="C1010" s="98" t="s">
        <v>242</v>
      </c>
      <c r="D1010" s="99" t="s">
        <v>36</v>
      </c>
      <c r="E1010" s="274"/>
      <c r="F1010" s="110">
        <v>10</v>
      </c>
      <c r="G1010" s="205">
        <f t="shared" si="22"/>
        <v>0</v>
      </c>
    </row>
    <row r="1011" spans="2:7" outlineLevel="1" x14ac:dyDescent="0.2">
      <c r="B1011" s="57" t="s">
        <v>8</v>
      </c>
      <c r="C1011" s="98" t="s">
        <v>241</v>
      </c>
      <c r="D1011" s="99" t="s">
        <v>36</v>
      </c>
      <c r="E1011" s="274"/>
      <c r="F1011" s="110">
        <v>5</v>
      </c>
      <c r="G1011" s="205">
        <f t="shared" si="22"/>
        <v>0</v>
      </c>
    </row>
    <row r="1012" spans="2:7" outlineLevel="1" x14ac:dyDescent="0.2">
      <c r="B1012" s="57" t="s">
        <v>6</v>
      </c>
      <c r="C1012" s="98" t="s">
        <v>240</v>
      </c>
      <c r="D1012" s="99" t="s">
        <v>36</v>
      </c>
      <c r="E1012" s="274"/>
      <c r="F1012" s="110">
        <v>5</v>
      </c>
      <c r="G1012" s="205">
        <f t="shared" si="22"/>
        <v>0</v>
      </c>
    </row>
    <row r="1013" spans="2:7" outlineLevel="1" x14ac:dyDescent="0.2">
      <c r="B1013" s="57" t="s">
        <v>30</v>
      </c>
      <c r="C1013" s="98" t="s">
        <v>239</v>
      </c>
      <c r="D1013" s="99" t="s">
        <v>36</v>
      </c>
      <c r="E1013" s="274"/>
      <c r="F1013" s="110">
        <v>5</v>
      </c>
      <c r="G1013" s="205">
        <f t="shared" si="22"/>
        <v>0</v>
      </c>
    </row>
    <row r="1014" spans="2:7" outlineLevel="1" x14ac:dyDescent="0.2">
      <c r="B1014" s="57" t="s">
        <v>29</v>
      </c>
      <c r="C1014" s="98" t="s">
        <v>238</v>
      </c>
      <c r="D1014" s="59" t="s">
        <v>36</v>
      </c>
      <c r="E1014" s="274"/>
      <c r="F1014" s="110">
        <v>5</v>
      </c>
      <c r="G1014" s="205">
        <f t="shared" si="22"/>
        <v>0</v>
      </c>
    </row>
    <row r="1015" spans="2:7" outlineLevel="1" x14ac:dyDescent="0.2">
      <c r="B1015" s="57" t="s">
        <v>67</v>
      </c>
      <c r="C1015" s="98" t="s">
        <v>237</v>
      </c>
      <c r="D1015" s="99" t="s">
        <v>36</v>
      </c>
      <c r="E1015" s="274"/>
      <c r="F1015" s="110">
        <v>5</v>
      </c>
      <c r="G1015" s="205">
        <f t="shared" si="22"/>
        <v>0</v>
      </c>
    </row>
    <row r="1016" spans="2:7" outlineLevel="1" x14ac:dyDescent="0.2">
      <c r="B1016" s="57" t="s">
        <v>65</v>
      </c>
      <c r="C1016" s="98" t="s">
        <v>902</v>
      </c>
      <c r="D1016" s="99" t="s">
        <v>36</v>
      </c>
      <c r="E1016" s="274"/>
      <c r="F1016" s="110">
        <v>5</v>
      </c>
      <c r="G1016" s="205">
        <f t="shared" si="22"/>
        <v>0</v>
      </c>
    </row>
    <row r="1017" spans="2:7" ht="25.5" outlineLevel="1" x14ac:dyDescent="0.2">
      <c r="B1017" s="57" t="s">
        <v>63</v>
      </c>
      <c r="C1017" s="98" t="s">
        <v>236</v>
      </c>
      <c r="D1017" s="99" t="s">
        <v>4</v>
      </c>
      <c r="E1017" s="274"/>
      <c r="F1017" s="110">
        <v>5</v>
      </c>
      <c r="G1017" s="205">
        <f t="shared" si="22"/>
        <v>0</v>
      </c>
    </row>
    <row r="1018" spans="2:7" outlineLevel="1" x14ac:dyDescent="0.2">
      <c r="B1018" s="57" t="s">
        <v>61</v>
      </c>
      <c r="C1018" s="188" t="s">
        <v>235</v>
      </c>
      <c r="D1018" s="99" t="s">
        <v>4</v>
      </c>
      <c r="E1018" s="274"/>
      <c r="F1018" s="110">
        <v>5</v>
      </c>
      <c r="G1018" s="205">
        <f t="shared" si="22"/>
        <v>0</v>
      </c>
    </row>
    <row r="1019" spans="2:7" outlineLevel="1" x14ac:dyDescent="0.2">
      <c r="B1019" s="57" t="s">
        <v>59</v>
      </c>
      <c r="C1019" s="188" t="s">
        <v>234</v>
      </c>
      <c r="D1019" s="99" t="s">
        <v>4</v>
      </c>
      <c r="E1019" s="274"/>
      <c r="F1019" s="110">
        <v>5</v>
      </c>
      <c r="G1019" s="205">
        <f t="shared" si="22"/>
        <v>0</v>
      </c>
    </row>
    <row r="1020" spans="2:7" outlineLevel="1" x14ac:dyDescent="0.2">
      <c r="B1020" s="57" t="s">
        <v>58</v>
      </c>
      <c r="C1020" s="98" t="s">
        <v>233</v>
      </c>
      <c r="D1020" s="99" t="s">
        <v>36</v>
      </c>
      <c r="E1020" s="274"/>
      <c r="F1020" s="110">
        <v>3</v>
      </c>
      <c r="G1020" s="205">
        <f t="shared" si="22"/>
        <v>0</v>
      </c>
    </row>
    <row r="1021" spans="2:7" outlineLevel="1" x14ac:dyDescent="0.2">
      <c r="B1021" s="57" t="s">
        <v>56</v>
      </c>
      <c r="C1021" s="181" t="s">
        <v>232</v>
      </c>
      <c r="D1021" s="99" t="s">
        <v>36</v>
      </c>
      <c r="E1021" s="274"/>
      <c r="F1021" s="110">
        <v>2</v>
      </c>
      <c r="G1021" s="205">
        <f t="shared" si="22"/>
        <v>0</v>
      </c>
    </row>
    <row r="1022" spans="2:7" ht="25.5" outlineLevel="1" x14ac:dyDescent="0.2">
      <c r="C1022" s="201" t="s">
        <v>202</v>
      </c>
      <c r="D1022" s="99"/>
      <c r="E1022" s="277"/>
      <c r="G1022" s="130" t="str">
        <f t="shared" si="22"/>
        <v>-</v>
      </c>
    </row>
    <row r="1023" spans="2:7" outlineLevel="1" x14ac:dyDescent="0.25">
      <c r="C1023" s="181"/>
      <c r="D1023" s="57"/>
      <c r="E1023" s="278"/>
      <c r="F1023" s="151"/>
      <c r="G1023" s="234" t="str">
        <f t="shared" si="22"/>
        <v>-</v>
      </c>
    </row>
    <row r="1024" spans="2:7" outlineLevel="1" x14ac:dyDescent="0.2">
      <c r="G1024" s="127" t="str">
        <f t="shared" si="22"/>
        <v>-</v>
      </c>
    </row>
    <row r="1025" spans="1:7" outlineLevel="1" x14ac:dyDescent="0.2">
      <c r="A1025" s="114" t="s">
        <v>231</v>
      </c>
      <c r="C1025" s="221" t="s">
        <v>230</v>
      </c>
      <c r="D1025" s="59"/>
      <c r="E1025" s="277"/>
      <c r="G1025" s="130" t="str">
        <f t="shared" si="22"/>
        <v>-</v>
      </c>
    </row>
    <row r="1026" spans="1:7" ht="38.25" outlineLevel="1" x14ac:dyDescent="0.2">
      <c r="A1026" s="114" t="s">
        <v>229</v>
      </c>
      <c r="C1026" s="221" t="s">
        <v>228</v>
      </c>
      <c r="D1026" s="125" t="s">
        <v>4</v>
      </c>
      <c r="E1026" s="274"/>
      <c r="F1026" s="147">
        <v>65</v>
      </c>
      <c r="G1026" s="60">
        <f t="shared" si="22"/>
        <v>0</v>
      </c>
    </row>
    <row r="1027" spans="1:7" outlineLevel="1" x14ac:dyDescent="0.2">
      <c r="C1027" s="183" t="s">
        <v>227</v>
      </c>
      <c r="E1027" s="277"/>
      <c r="F1027" s="147"/>
      <c r="G1027" s="130" t="str">
        <f t="shared" si="22"/>
        <v>-</v>
      </c>
    </row>
    <row r="1028" spans="1:7" outlineLevel="1" x14ac:dyDescent="0.2">
      <c r="C1028" s="236" t="s">
        <v>226</v>
      </c>
      <c r="E1028" s="277"/>
      <c r="F1028" s="147"/>
      <c r="G1028" s="130" t="str">
        <f t="shared" si="22"/>
        <v>-</v>
      </c>
    </row>
    <row r="1029" spans="1:7" outlineLevel="1" x14ac:dyDescent="0.2">
      <c r="C1029" s="236"/>
      <c r="E1029" s="277"/>
      <c r="F1029" s="147"/>
      <c r="G1029" s="130" t="str">
        <f t="shared" si="22"/>
        <v>-</v>
      </c>
    </row>
    <row r="1030" spans="1:7" ht="38.25" outlineLevel="1" x14ac:dyDescent="0.2">
      <c r="A1030" s="114" t="s">
        <v>225</v>
      </c>
      <c r="C1030" s="221" t="s">
        <v>224</v>
      </c>
      <c r="E1030" s="277"/>
      <c r="F1030" s="147"/>
      <c r="G1030" s="130" t="str">
        <f t="shared" si="22"/>
        <v>-</v>
      </c>
    </row>
    <row r="1031" spans="1:7" outlineLevel="1" x14ac:dyDescent="0.2">
      <c r="C1031" s="183" t="s">
        <v>223</v>
      </c>
      <c r="D1031" s="125" t="s">
        <v>4</v>
      </c>
      <c r="E1031" s="274"/>
      <c r="F1031" s="147">
        <v>20</v>
      </c>
      <c r="G1031" s="60">
        <f t="shared" si="22"/>
        <v>0</v>
      </c>
    </row>
    <row r="1032" spans="1:7" outlineLevel="1" x14ac:dyDescent="0.2">
      <c r="C1032" s="236" t="s">
        <v>222</v>
      </c>
      <c r="E1032" s="277"/>
      <c r="F1032" s="147"/>
      <c r="G1032" s="130" t="str">
        <f t="shared" si="22"/>
        <v>-</v>
      </c>
    </row>
    <row r="1033" spans="1:7" outlineLevel="1" x14ac:dyDescent="0.2">
      <c r="C1033" s="236"/>
      <c r="E1033" s="277"/>
      <c r="F1033" s="147"/>
      <c r="G1033" s="130" t="str">
        <f t="shared" si="22"/>
        <v>-</v>
      </c>
    </row>
    <row r="1034" spans="1:7" ht="25.5" outlineLevel="1" x14ac:dyDescent="0.2">
      <c r="A1034" s="114" t="s">
        <v>221</v>
      </c>
      <c r="C1034" s="221" t="s">
        <v>220</v>
      </c>
      <c r="D1034" s="125" t="s">
        <v>4</v>
      </c>
      <c r="E1034" s="274"/>
      <c r="F1034" s="147">
        <v>60</v>
      </c>
      <c r="G1034" s="60">
        <f t="shared" si="22"/>
        <v>0</v>
      </c>
    </row>
    <row r="1035" spans="1:7" outlineLevel="1" x14ac:dyDescent="0.2">
      <c r="C1035" s="236" t="s">
        <v>219</v>
      </c>
      <c r="D1035" s="59"/>
      <c r="E1035" s="277"/>
      <c r="G1035" s="130" t="str">
        <f t="shared" si="22"/>
        <v>-</v>
      </c>
    </row>
    <row r="1036" spans="1:7" outlineLevel="1" x14ac:dyDescent="0.2">
      <c r="C1036" s="101"/>
      <c r="D1036" s="59"/>
      <c r="E1036" s="277"/>
      <c r="G1036" s="130" t="str">
        <f t="shared" ref="G1036:G1072" si="23">IF(D1036&lt;&gt;"",E1036*F1036,"-")</f>
        <v>-</v>
      </c>
    </row>
    <row r="1037" spans="1:7" outlineLevel="1" x14ac:dyDescent="0.2">
      <c r="A1037" s="114" t="s">
        <v>218</v>
      </c>
      <c r="C1037" s="98" t="s">
        <v>217</v>
      </c>
      <c r="D1037" s="57"/>
      <c r="E1037" s="278"/>
      <c r="F1037" s="151"/>
      <c r="G1037" s="130" t="str">
        <f t="shared" si="23"/>
        <v>-</v>
      </c>
    </row>
    <row r="1038" spans="1:7" outlineLevel="1" x14ac:dyDescent="0.2">
      <c r="B1038" s="57" t="s">
        <v>14</v>
      </c>
      <c r="C1038" s="98" t="s">
        <v>216</v>
      </c>
      <c r="D1038" s="125" t="s">
        <v>4</v>
      </c>
      <c r="E1038" s="274"/>
      <c r="F1038" s="147">
        <v>5</v>
      </c>
      <c r="G1038" s="60">
        <f t="shared" si="23"/>
        <v>0</v>
      </c>
    </row>
    <row r="1039" spans="1:7" ht="25.5" outlineLevel="1" x14ac:dyDescent="0.2">
      <c r="B1039" s="57" t="s">
        <v>12</v>
      </c>
      <c r="C1039" s="98" t="s">
        <v>215</v>
      </c>
      <c r="D1039" s="125" t="s">
        <v>4</v>
      </c>
      <c r="E1039" s="274"/>
      <c r="F1039" s="147">
        <v>5</v>
      </c>
      <c r="G1039" s="205">
        <f t="shared" si="23"/>
        <v>0</v>
      </c>
    </row>
    <row r="1040" spans="1:7" outlineLevel="1" x14ac:dyDescent="0.2">
      <c r="C1040" s="181"/>
      <c r="E1040" s="277"/>
      <c r="F1040" s="147"/>
      <c r="G1040" s="130" t="str">
        <f t="shared" si="23"/>
        <v>-</v>
      </c>
    </row>
    <row r="1041" spans="1:7" ht="25.5" outlineLevel="1" x14ac:dyDescent="0.2">
      <c r="A1041" s="114" t="s">
        <v>214</v>
      </c>
      <c r="B1041" s="181"/>
      <c r="C1041" s="221" t="s">
        <v>213</v>
      </c>
      <c r="D1041" s="59"/>
      <c r="E1041" s="277"/>
      <c r="G1041" s="130" t="str">
        <f t="shared" si="23"/>
        <v>-</v>
      </c>
    </row>
    <row r="1042" spans="1:7" outlineLevel="1" x14ac:dyDescent="0.2">
      <c r="B1042" s="181"/>
      <c r="C1042" s="101" t="s">
        <v>212</v>
      </c>
      <c r="D1042" s="59"/>
      <c r="E1042" s="277"/>
      <c r="G1042" s="130" t="str">
        <f t="shared" si="23"/>
        <v>-</v>
      </c>
    </row>
    <row r="1043" spans="1:7" outlineLevel="1" x14ac:dyDescent="0.2">
      <c r="B1043" s="57" t="s">
        <v>14</v>
      </c>
      <c r="C1043" s="98" t="s">
        <v>211</v>
      </c>
      <c r="D1043" s="125" t="s">
        <v>4</v>
      </c>
      <c r="E1043" s="274"/>
      <c r="F1043" s="147">
        <v>10</v>
      </c>
      <c r="G1043" s="60">
        <f t="shared" si="23"/>
        <v>0</v>
      </c>
    </row>
    <row r="1044" spans="1:7" outlineLevel="1" x14ac:dyDescent="0.2">
      <c r="B1044" s="57" t="s">
        <v>12</v>
      </c>
      <c r="C1044" s="98" t="s">
        <v>210</v>
      </c>
      <c r="D1044" s="99" t="s">
        <v>4</v>
      </c>
      <c r="E1044" s="274"/>
      <c r="F1044" s="110">
        <v>18</v>
      </c>
      <c r="G1044" s="60">
        <f t="shared" si="23"/>
        <v>0</v>
      </c>
    </row>
    <row r="1045" spans="1:7" ht="25.5" outlineLevel="1" x14ac:dyDescent="0.2">
      <c r="B1045" s="57" t="s">
        <v>10</v>
      </c>
      <c r="C1045" s="98" t="s">
        <v>209</v>
      </c>
      <c r="D1045" s="125" t="s">
        <v>4</v>
      </c>
      <c r="E1045" s="274"/>
      <c r="F1045" s="147">
        <v>20</v>
      </c>
      <c r="G1045" s="60">
        <f t="shared" si="23"/>
        <v>0</v>
      </c>
    </row>
    <row r="1046" spans="1:7" outlineLevel="1" x14ac:dyDescent="0.2">
      <c r="B1046" s="57" t="s">
        <v>8</v>
      </c>
      <c r="C1046" s="98" t="s">
        <v>208</v>
      </c>
      <c r="D1046" s="125" t="s">
        <v>4</v>
      </c>
      <c r="E1046" s="274"/>
      <c r="F1046" s="147">
        <v>5</v>
      </c>
      <c r="G1046" s="205">
        <f t="shared" si="23"/>
        <v>0</v>
      </c>
    </row>
    <row r="1047" spans="1:7" outlineLevel="1" x14ac:dyDescent="0.2">
      <c r="B1047" s="57" t="s">
        <v>6</v>
      </c>
      <c r="C1047" s="98" t="s">
        <v>207</v>
      </c>
      <c r="D1047" s="125" t="s">
        <v>4</v>
      </c>
      <c r="E1047" s="274"/>
      <c r="F1047" s="147">
        <v>5</v>
      </c>
      <c r="G1047" s="205">
        <f t="shared" si="23"/>
        <v>0</v>
      </c>
    </row>
    <row r="1048" spans="1:7" outlineLevel="1" x14ac:dyDescent="0.2">
      <c r="B1048" s="57" t="s">
        <v>30</v>
      </c>
      <c r="C1048" s="98" t="s">
        <v>206</v>
      </c>
      <c r="D1048" s="125" t="s">
        <v>4</v>
      </c>
      <c r="E1048" s="274"/>
      <c r="F1048" s="147">
        <v>5</v>
      </c>
      <c r="G1048" s="205">
        <f t="shared" si="23"/>
        <v>0</v>
      </c>
    </row>
    <row r="1049" spans="1:7" outlineLevel="1" x14ac:dyDescent="0.2">
      <c r="B1049" s="57" t="s">
        <v>29</v>
      </c>
      <c r="C1049" s="98" t="s">
        <v>205</v>
      </c>
      <c r="D1049" s="125" t="s">
        <v>4</v>
      </c>
      <c r="E1049" s="274"/>
      <c r="F1049" s="147">
        <v>5</v>
      </c>
      <c r="G1049" s="205">
        <f t="shared" si="23"/>
        <v>0</v>
      </c>
    </row>
    <row r="1050" spans="1:7" ht="25.5" outlineLevel="1" x14ac:dyDescent="0.2">
      <c r="B1050" s="57" t="s">
        <v>67</v>
      </c>
      <c r="C1050" s="98" t="s">
        <v>204</v>
      </c>
      <c r="D1050" s="125" t="s">
        <v>4</v>
      </c>
      <c r="E1050" s="274"/>
      <c r="F1050" s="147">
        <v>5</v>
      </c>
      <c r="G1050" s="205">
        <f t="shared" si="23"/>
        <v>0</v>
      </c>
    </row>
    <row r="1051" spans="1:7" outlineLevel="1" x14ac:dyDescent="0.2">
      <c r="B1051" s="142" t="s">
        <v>65</v>
      </c>
      <c r="C1051" s="98" t="s">
        <v>203</v>
      </c>
      <c r="D1051" s="99" t="s">
        <v>4</v>
      </c>
      <c r="E1051" s="274"/>
      <c r="F1051" s="110">
        <v>10</v>
      </c>
      <c r="G1051" s="205">
        <f t="shared" si="23"/>
        <v>0</v>
      </c>
    </row>
    <row r="1052" spans="1:7" ht="25.5" outlineLevel="1" x14ac:dyDescent="0.2">
      <c r="B1052" s="115"/>
      <c r="C1052" s="201" t="s">
        <v>202</v>
      </c>
      <c r="D1052" s="59"/>
      <c r="E1052" s="277"/>
      <c r="G1052" s="130" t="str">
        <f t="shared" si="23"/>
        <v>-</v>
      </c>
    </row>
    <row r="1053" spans="1:7" outlineLevel="1" x14ac:dyDescent="0.2">
      <c r="C1053" s="181"/>
      <c r="E1053" s="277"/>
      <c r="F1053" s="147"/>
      <c r="G1053" s="130" t="str">
        <f t="shared" si="23"/>
        <v>-</v>
      </c>
    </row>
    <row r="1054" spans="1:7" outlineLevel="1" x14ac:dyDescent="0.25">
      <c r="A1054" s="114" t="s">
        <v>201</v>
      </c>
      <c r="C1054" s="181" t="s">
        <v>200</v>
      </c>
      <c r="D1054" s="57"/>
      <c r="E1054" s="278"/>
      <c r="F1054" s="151"/>
      <c r="G1054" s="181" t="str">
        <f t="shared" si="23"/>
        <v>-</v>
      </c>
    </row>
    <row r="1055" spans="1:7" ht="25.5" outlineLevel="1" x14ac:dyDescent="0.2">
      <c r="B1055" s="57" t="s">
        <v>14</v>
      </c>
      <c r="C1055" s="98" t="s">
        <v>199</v>
      </c>
      <c r="D1055" s="125" t="s">
        <v>4</v>
      </c>
      <c r="E1055" s="274"/>
      <c r="F1055" s="147">
        <v>20</v>
      </c>
      <c r="G1055" s="60">
        <f t="shared" si="23"/>
        <v>0</v>
      </c>
    </row>
    <row r="1056" spans="1:7" outlineLevel="1" x14ac:dyDescent="0.2">
      <c r="B1056" s="57" t="s">
        <v>12</v>
      </c>
      <c r="C1056" s="98" t="s">
        <v>198</v>
      </c>
      <c r="D1056" s="125" t="s">
        <v>4</v>
      </c>
      <c r="E1056" s="274"/>
      <c r="F1056" s="147">
        <v>50</v>
      </c>
      <c r="G1056" s="60">
        <f t="shared" si="23"/>
        <v>0</v>
      </c>
    </row>
    <row r="1057" spans="1:7" outlineLevel="1" x14ac:dyDescent="0.2">
      <c r="B1057" s="57" t="s">
        <v>10</v>
      </c>
      <c r="C1057" s="98" t="s">
        <v>197</v>
      </c>
      <c r="D1057" s="125" t="s">
        <v>4</v>
      </c>
      <c r="E1057" s="274"/>
      <c r="F1057" s="147">
        <v>50</v>
      </c>
      <c r="G1057" s="60">
        <f t="shared" si="23"/>
        <v>0</v>
      </c>
    </row>
    <row r="1058" spans="1:7" outlineLevel="1" x14ac:dyDescent="0.2">
      <c r="B1058" s="57" t="s">
        <v>8</v>
      </c>
      <c r="C1058" s="98" t="s">
        <v>196</v>
      </c>
      <c r="D1058" s="125" t="s">
        <v>4</v>
      </c>
      <c r="E1058" s="274"/>
      <c r="F1058" s="147">
        <v>50</v>
      </c>
      <c r="G1058" s="60">
        <f t="shared" si="23"/>
        <v>0</v>
      </c>
    </row>
    <row r="1059" spans="1:7" outlineLevel="1" x14ac:dyDescent="0.2">
      <c r="C1059" s="181"/>
      <c r="E1059" s="277"/>
      <c r="F1059" s="147"/>
      <c r="G1059" s="130" t="str">
        <f t="shared" ref="G1059:G1063" si="24">IF(D1059&lt;&gt;"",E1059*F1059,"-")</f>
        <v>-</v>
      </c>
    </row>
    <row r="1060" spans="1:7" ht="51" outlineLevel="1" x14ac:dyDescent="0.25">
      <c r="A1060" s="114" t="s">
        <v>935</v>
      </c>
      <c r="C1060" s="98" t="s">
        <v>1016</v>
      </c>
      <c r="D1060" s="57"/>
      <c r="E1060" s="278"/>
      <c r="F1060" s="151"/>
      <c r="G1060" s="181" t="str">
        <f t="shared" si="24"/>
        <v>-</v>
      </c>
    </row>
    <row r="1061" spans="1:7" outlineLevel="1" x14ac:dyDescent="0.2">
      <c r="B1061" s="57" t="s">
        <v>12</v>
      </c>
      <c r="C1061" s="98" t="s">
        <v>1014</v>
      </c>
      <c r="D1061" s="125" t="s">
        <v>4</v>
      </c>
      <c r="E1061" s="274"/>
      <c r="F1061" s="147">
        <v>50</v>
      </c>
      <c r="G1061" s="60">
        <f t="shared" si="24"/>
        <v>0</v>
      </c>
    </row>
    <row r="1062" spans="1:7" outlineLevel="1" x14ac:dyDescent="0.2">
      <c r="B1062" s="57" t="s">
        <v>10</v>
      </c>
      <c r="C1062" s="98" t="s">
        <v>1015</v>
      </c>
      <c r="D1062" s="125" t="s">
        <v>4</v>
      </c>
      <c r="E1062" s="274"/>
      <c r="F1062" s="147">
        <v>50</v>
      </c>
      <c r="G1062" s="60">
        <f t="shared" si="24"/>
        <v>0</v>
      </c>
    </row>
    <row r="1063" spans="1:7" outlineLevel="1" x14ac:dyDescent="0.2">
      <c r="B1063" s="57" t="s">
        <v>8</v>
      </c>
      <c r="C1063" s="98" t="s">
        <v>196</v>
      </c>
      <c r="D1063" s="125" t="s">
        <v>4</v>
      </c>
      <c r="E1063" s="274"/>
      <c r="F1063" s="147">
        <v>50</v>
      </c>
      <c r="G1063" s="60">
        <f t="shared" si="24"/>
        <v>0</v>
      </c>
    </row>
    <row r="1064" spans="1:7" outlineLevel="1" x14ac:dyDescent="0.2">
      <c r="C1064" s="181"/>
      <c r="E1064" s="277"/>
      <c r="F1064" s="147"/>
      <c r="G1064" s="130" t="str">
        <f t="shared" si="23"/>
        <v>-</v>
      </c>
    </row>
    <row r="1065" spans="1:7" outlineLevel="1" x14ac:dyDescent="0.2">
      <c r="A1065" s="114" t="s">
        <v>195</v>
      </c>
      <c r="B1065" s="181"/>
      <c r="C1065" s="98" t="s">
        <v>194</v>
      </c>
      <c r="D1065" s="59"/>
      <c r="E1065" s="277"/>
      <c r="G1065" s="130" t="str">
        <f t="shared" si="23"/>
        <v>-</v>
      </c>
    </row>
    <row r="1066" spans="1:7" ht="25.5" outlineLevel="1" x14ac:dyDescent="0.2">
      <c r="B1066" s="57" t="s">
        <v>14</v>
      </c>
      <c r="C1066" s="98" t="s">
        <v>193</v>
      </c>
      <c r="D1066" s="99" t="s">
        <v>19</v>
      </c>
      <c r="E1066" s="274"/>
      <c r="F1066" s="110">
        <v>10</v>
      </c>
      <c r="G1066" s="60">
        <f t="shared" si="23"/>
        <v>0</v>
      </c>
    </row>
    <row r="1067" spans="1:7" ht="25.5" outlineLevel="1" x14ac:dyDescent="0.2">
      <c r="B1067" s="57" t="s">
        <v>12</v>
      </c>
      <c r="C1067" s="98" t="s">
        <v>192</v>
      </c>
      <c r="D1067" s="99" t="s">
        <v>19</v>
      </c>
      <c r="E1067" s="274"/>
      <c r="F1067" s="110">
        <v>5</v>
      </c>
      <c r="G1067" s="205">
        <f t="shared" si="23"/>
        <v>0</v>
      </c>
    </row>
    <row r="1068" spans="1:7" ht="25.5" outlineLevel="1" x14ac:dyDescent="0.2">
      <c r="B1068" s="57" t="s">
        <v>10</v>
      </c>
      <c r="C1068" s="98" t="s">
        <v>191</v>
      </c>
      <c r="D1068" s="99" t="s">
        <v>19</v>
      </c>
      <c r="E1068" s="274"/>
      <c r="F1068" s="110">
        <v>5</v>
      </c>
      <c r="G1068" s="205">
        <f t="shared" si="23"/>
        <v>0</v>
      </c>
    </row>
    <row r="1069" spans="1:7" ht="25.5" outlineLevel="1" x14ac:dyDescent="0.2">
      <c r="B1069" s="57" t="s">
        <v>8</v>
      </c>
      <c r="C1069" s="98" t="s">
        <v>190</v>
      </c>
      <c r="D1069" s="99" t="s">
        <v>19</v>
      </c>
      <c r="E1069" s="274"/>
      <c r="F1069" s="110">
        <v>450</v>
      </c>
      <c r="G1069" s="130">
        <f t="shared" si="23"/>
        <v>0</v>
      </c>
    </row>
    <row r="1070" spans="1:7" ht="25.5" outlineLevel="1" x14ac:dyDescent="0.2">
      <c r="B1070" s="57" t="s">
        <v>6</v>
      </c>
      <c r="C1070" s="98" t="s">
        <v>189</v>
      </c>
      <c r="D1070" s="99" t="s">
        <v>19</v>
      </c>
      <c r="E1070" s="274"/>
      <c r="F1070" s="110">
        <v>400</v>
      </c>
      <c r="G1070" s="60">
        <f t="shared" si="23"/>
        <v>0</v>
      </c>
    </row>
    <row r="1071" spans="1:7" ht="25.5" outlineLevel="1" x14ac:dyDescent="0.2">
      <c r="B1071" s="57" t="s">
        <v>30</v>
      </c>
      <c r="C1071" s="98" t="s">
        <v>188</v>
      </c>
      <c r="D1071" s="99" t="s">
        <v>19</v>
      </c>
      <c r="E1071" s="274"/>
      <c r="F1071" s="110">
        <v>300</v>
      </c>
      <c r="G1071" s="60">
        <f t="shared" si="23"/>
        <v>0</v>
      </c>
    </row>
    <row r="1072" spans="1:7" outlineLevel="1" x14ac:dyDescent="0.2">
      <c r="C1072" s="181"/>
      <c r="E1072" s="277"/>
      <c r="F1072" s="147"/>
      <c r="G1072" s="130" t="str">
        <f t="shared" si="23"/>
        <v>-</v>
      </c>
    </row>
    <row r="1073" spans="1:7" outlineLevel="1" x14ac:dyDescent="0.2">
      <c r="A1073" s="114" t="s">
        <v>187</v>
      </c>
      <c r="B1073" s="181"/>
      <c r="C1073" s="98" t="s">
        <v>186</v>
      </c>
      <c r="D1073" s="99"/>
      <c r="E1073" s="295"/>
      <c r="G1073" s="130" t="str">
        <f t="shared" ref="G1073:G1083" si="25">IF(D1073&lt;&gt;"",E1073*F1073,"-")</f>
        <v>-</v>
      </c>
    </row>
    <row r="1074" spans="1:7" outlineLevel="1" x14ac:dyDescent="0.2">
      <c r="B1074" s="57" t="s">
        <v>14</v>
      </c>
      <c r="C1074" s="98" t="s">
        <v>185</v>
      </c>
      <c r="D1074" s="99" t="s">
        <v>19</v>
      </c>
      <c r="E1074" s="274"/>
      <c r="F1074" s="110">
        <v>60</v>
      </c>
      <c r="G1074" s="130">
        <f t="shared" si="25"/>
        <v>0</v>
      </c>
    </row>
    <row r="1075" spans="1:7" outlineLevel="1" x14ac:dyDescent="0.2">
      <c r="B1075" s="57" t="s">
        <v>12</v>
      </c>
      <c r="C1075" s="98" t="s">
        <v>184</v>
      </c>
      <c r="D1075" s="99" t="s">
        <v>19</v>
      </c>
      <c r="E1075" s="274"/>
      <c r="F1075" s="110">
        <v>140</v>
      </c>
      <c r="G1075" s="130">
        <f t="shared" si="25"/>
        <v>0</v>
      </c>
    </row>
    <row r="1076" spans="1:7" ht="25.5" outlineLevel="1" x14ac:dyDescent="0.2">
      <c r="B1076" s="57" t="s">
        <v>10</v>
      </c>
      <c r="C1076" s="98" t="s">
        <v>183</v>
      </c>
      <c r="D1076" s="125" t="s">
        <v>19</v>
      </c>
      <c r="E1076" s="263"/>
      <c r="F1076" s="147">
        <v>10</v>
      </c>
      <c r="G1076" s="60">
        <f t="shared" si="25"/>
        <v>0</v>
      </c>
    </row>
    <row r="1077" spans="1:7" ht="25.5" outlineLevel="1" x14ac:dyDescent="0.2">
      <c r="B1077" s="57" t="s">
        <v>8</v>
      </c>
      <c r="C1077" s="98" t="s">
        <v>182</v>
      </c>
      <c r="D1077" s="125" t="s">
        <v>4</v>
      </c>
      <c r="E1077" s="263"/>
      <c r="F1077" s="147">
        <v>10</v>
      </c>
      <c r="G1077" s="60">
        <f t="shared" si="25"/>
        <v>0</v>
      </c>
    </row>
    <row r="1078" spans="1:7" ht="38.25" outlineLevel="1" x14ac:dyDescent="0.2">
      <c r="B1078" s="57" t="s">
        <v>6</v>
      </c>
      <c r="C1078" s="98" t="s">
        <v>181</v>
      </c>
      <c r="D1078" s="99" t="s">
        <v>36</v>
      </c>
      <c r="E1078" s="274"/>
      <c r="F1078" s="110">
        <v>10</v>
      </c>
      <c r="G1078" s="205">
        <f t="shared" si="25"/>
        <v>0</v>
      </c>
    </row>
    <row r="1079" spans="1:7" outlineLevel="1" x14ac:dyDescent="0.2">
      <c r="C1079" s="98"/>
      <c r="D1079" s="99"/>
      <c r="E1079" s="277"/>
      <c r="G1079" s="130" t="str">
        <f t="shared" si="25"/>
        <v>-</v>
      </c>
    </row>
    <row r="1080" spans="1:7" ht="25.5" outlineLevel="1" x14ac:dyDescent="0.2">
      <c r="A1080" s="114" t="s">
        <v>180</v>
      </c>
      <c r="B1080" s="181"/>
      <c r="C1080" s="58" t="s">
        <v>179</v>
      </c>
      <c r="D1080" s="99"/>
      <c r="E1080" s="277"/>
      <c r="G1080" s="130" t="str">
        <f t="shared" si="25"/>
        <v>-</v>
      </c>
    </row>
    <row r="1081" spans="1:7" outlineLevel="1" x14ac:dyDescent="0.2">
      <c r="B1081" s="57" t="s">
        <v>14</v>
      </c>
      <c r="C1081" s="58" t="s">
        <v>903</v>
      </c>
      <c r="D1081" s="99" t="s">
        <v>36</v>
      </c>
      <c r="E1081" s="274"/>
      <c r="F1081" s="110">
        <v>80</v>
      </c>
      <c r="G1081" s="130">
        <f t="shared" si="25"/>
        <v>0</v>
      </c>
    </row>
    <row r="1082" spans="1:7" outlineLevel="1" x14ac:dyDescent="0.2">
      <c r="B1082" s="57" t="s">
        <v>12</v>
      </c>
      <c r="C1082" s="58" t="s">
        <v>178</v>
      </c>
      <c r="D1082" s="99" t="s">
        <v>36</v>
      </c>
      <c r="E1082" s="274"/>
      <c r="F1082" s="110">
        <v>15</v>
      </c>
      <c r="G1082" s="60">
        <f t="shared" si="25"/>
        <v>0</v>
      </c>
    </row>
    <row r="1083" spans="1:7" outlineLevel="1" x14ac:dyDescent="0.2">
      <c r="B1083" s="57" t="s">
        <v>10</v>
      </c>
      <c r="C1083" s="58" t="s">
        <v>904</v>
      </c>
      <c r="D1083" s="99" t="s">
        <v>36</v>
      </c>
      <c r="E1083" s="274"/>
      <c r="F1083" s="110">
        <v>60</v>
      </c>
      <c r="G1083" s="205">
        <f t="shared" si="25"/>
        <v>0</v>
      </c>
    </row>
    <row r="1084" spans="1:7" outlineLevel="1" x14ac:dyDescent="0.2">
      <c r="B1084" s="57" t="s">
        <v>8</v>
      </c>
      <c r="C1084" s="58" t="s">
        <v>905</v>
      </c>
      <c r="D1084" s="99"/>
      <c r="E1084" s="274"/>
      <c r="G1084" s="130"/>
    </row>
    <row r="1085" spans="1:7" outlineLevel="1" x14ac:dyDescent="0.2">
      <c r="B1085" s="57" t="s">
        <v>6</v>
      </c>
      <c r="C1085" s="58" t="s">
        <v>906</v>
      </c>
      <c r="D1085" s="99"/>
      <c r="E1085" s="274"/>
      <c r="G1085" s="130"/>
    </row>
    <row r="1086" spans="1:7" outlineLevel="1" x14ac:dyDescent="0.2">
      <c r="B1086" s="57" t="s">
        <v>30</v>
      </c>
      <c r="C1086" s="58" t="s">
        <v>906</v>
      </c>
      <c r="D1086" s="99" t="s">
        <v>36</v>
      </c>
      <c r="E1086" s="274"/>
      <c r="F1086" s="110">
        <v>60</v>
      </c>
      <c r="G1086" s="130">
        <f t="shared" ref="G1086:G1091" si="26">IF(D1086&lt;&gt;"",E1086*F1086,"-")</f>
        <v>0</v>
      </c>
    </row>
    <row r="1087" spans="1:7" outlineLevel="1" x14ac:dyDescent="0.2">
      <c r="B1087" s="57" t="s">
        <v>29</v>
      </c>
      <c r="C1087" s="58" t="s">
        <v>907</v>
      </c>
      <c r="D1087" s="99" t="s">
        <v>36</v>
      </c>
      <c r="E1087" s="274"/>
      <c r="F1087" s="110">
        <v>60</v>
      </c>
      <c r="G1087" s="205">
        <f t="shared" si="26"/>
        <v>0</v>
      </c>
    </row>
    <row r="1088" spans="1:7" outlineLevel="1" x14ac:dyDescent="0.2">
      <c r="B1088" s="142" t="s">
        <v>67</v>
      </c>
      <c r="C1088" s="58" t="s">
        <v>177</v>
      </c>
      <c r="D1088" s="99" t="s">
        <v>36</v>
      </c>
      <c r="E1088" s="274"/>
      <c r="F1088" s="110">
        <v>5</v>
      </c>
      <c r="G1088" s="205">
        <f t="shared" si="26"/>
        <v>0</v>
      </c>
    </row>
    <row r="1089" spans="1:7" outlineLevel="1" x14ac:dyDescent="0.2">
      <c r="B1089" s="57" t="s">
        <v>65</v>
      </c>
      <c r="C1089" s="98" t="s">
        <v>908</v>
      </c>
      <c r="D1089" s="99" t="s">
        <v>36</v>
      </c>
      <c r="E1089" s="274"/>
      <c r="F1089" s="147">
        <v>10</v>
      </c>
      <c r="G1089" s="60">
        <f t="shared" si="26"/>
        <v>0</v>
      </c>
    </row>
    <row r="1090" spans="1:7" outlineLevel="1" x14ac:dyDescent="0.2">
      <c r="B1090" s="142" t="s">
        <v>63</v>
      </c>
      <c r="C1090" s="58" t="s">
        <v>909</v>
      </c>
      <c r="D1090" s="99" t="s">
        <v>36</v>
      </c>
      <c r="E1090" s="274"/>
      <c r="F1090" s="147">
        <v>1</v>
      </c>
      <c r="G1090" s="60">
        <f t="shared" si="26"/>
        <v>0</v>
      </c>
    </row>
    <row r="1091" spans="1:7" ht="25.5" outlineLevel="1" x14ac:dyDescent="0.2">
      <c r="B1091" s="57" t="s">
        <v>61</v>
      </c>
      <c r="C1091" s="98" t="s">
        <v>910</v>
      </c>
      <c r="D1091" s="125" t="s">
        <v>4</v>
      </c>
      <c r="E1091" s="274"/>
      <c r="F1091" s="147">
        <v>10</v>
      </c>
      <c r="G1091" s="205">
        <f t="shared" si="26"/>
        <v>0</v>
      </c>
    </row>
    <row r="1092" spans="1:7" ht="25.5" outlineLevel="1" x14ac:dyDescent="0.2">
      <c r="A1092" s="39"/>
      <c r="B1092" s="57" t="s">
        <v>59</v>
      </c>
      <c r="C1092" s="68" t="s">
        <v>911</v>
      </c>
      <c r="D1092" s="72"/>
      <c r="E1092" s="296"/>
      <c r="F1092" s="109"/>
      <c r="G1092" s="67"/>
    </row>
    <row r="1093" spans="1:7" outlineLevel="1" x14ac:dyDescent="0.2">
      <c r="A1093" s="39"/>
      <c r="B1093" s="61" t="s">
        <v>58</v>
      </c>
      <c r="C1093" s="100" t="s">
        <v>912</v>
      </c>
      <c r="D1093" s="72" t="s">
        <v>4</v>
      </c>
      <c r="E1093" s="289"/>
      <c r="F1093" s="109">
        <v>20</v>
      </c>
      <c r="G1093" s="65">
        <f>IF(D1093&lt;&gt;"",E1093*F1093,"-")</f>
        <v>0</v>
      </c>
    </row>
    <row r="1094" spans="1:7" outlineLevel="1" x14ac:dyDescent="0.2">
      <c r="A1094" s="39"/>
      <c r="B1094" s="57" t="s">
        <v>56</v>
      </c>
      <c r="C1094" s="100" t="s">
        <v>913</v>
      </c>
      <c r="D1094" s="72" t="s">
        <v>4</v>
      </c>
      <c r="E1094" s="289"/>
      <c r="F1094" s="109">
        <v>20</v>
      </c>
      <c r="G1094" s="65">
        <f>IF(D1094&lt;&gt;"",E1094*F1094,"-")</f>
        <v>0</v>
      </c>
    </row>
    <row r="1095" spans="1:7" ht="25.5" outlineLevel="1" x14ac:dyDescent="0.2">
      <c r="A1095" s="39"/>
      <c r="B1095" s="61" t="s">
        <v>54</v>
      </c>
      <c r="C1095" s="68" t="s">
        <v>914</v>
      </c>
      <c r="D1095" s="72"/>
      <c r="E1095" s="296"/>
      <c r="F1095" s="109"/>
      <c r="G1095" s="67"/>
    </row>
    <row r="1096" spans="1:7" outlineLevel="1" x14ac:dyDescent="0.2">
      <c r="A1096" s="39"/>
      <c r="B1096" s="61" t="s">
        <v>52</v>
      </c>
      <c r="C1096" s="100" t="s">
        <v>912</v>
      </c>
      <c r="D1096" s="72" t="s">
        <v>4</v>
      </c>
      <c r="E1096" s="289"/>
      <c r="F1096" s="109">
        <v>20</v>
      </c>
      <c r="G1096" s="65">
        <f t="shared" ref="G1096:G1127" si="27">IF(D1096&lt;&gt;"",E1096*F1096,"-")</f>
        <v>0</v>
      </c>
    </row>
    <row r="1097" spans="1:7" outlineLevel="1" x14ac:dyDescent="0.2">
      <c r="A1097" s="39"/>
      <c r="B1097" s="61" t="s">
        <v>50</v>
      </c>
      <c r="C1097" s="100" t="s">
        <v>913</v>
      </c>
      <c r="D1097" s="72" t="s">
        <v>4</v>
      </c>
      <c r="E1097" s="289"/>
      <c r="F1097" s="109">
        <v>20</v>
      </c>
      <c r="G1097" s="65">
        <f t="shared" si="27"/>
        <v>0</v>
      </c>
    </row>
    <row r="1098" spans="1:7" outlineLevel="1" x14ac:dyDescent="0.2">
      <c r="A1098" s="39"/>
      <c r="B1098" s="61" t="s">
        <v>48</v>
      </c>
      <c r="C1098" s="68" t="s">
        <v>915</v>
      </c>
      <c r="D1098" s="64" t="s">
        <v>4</v>
      </c>
      <c r="E1098" s="289"/>
      <c r="F1098" s="109">
        <v>20</v>
      </c>
      <c r="G1098" s="65">
        <f t="shared" si="27"/>
        <v>0</v>
      </c>
    </row>
    <row r="1099" spans="1:7" outlineLevel="1" x14ac:dyDescent="0.2">
      <c r="A1099" s="39"/>
      <c r="B1099" s="61" t="s">
        <v>44</v>
      </c>
      <c r="C1099" s="68" t="s">
        <v>916</v>
      </c>
      <c r="D1099" s="64" t="s">
        <v>36</v>
      </c>
      <c r="E1099" s="289"/>
      <c r="F1099" s="109">
        <v>30</v>
      </c>
      <c r="G1099" s="65">
        <f t="shared" si="27"/>
        <v>0</v>
      </c>
    </row>
    <row r="1100" spans="1:7" customFormat="1" ht="15" outlineLevel="1" x14ac:dyDescent="0.25">
      <c r="A1100" s="39"/>
      <c r="B1100" s="57" t="s">
        <v>42</v>
      </c>
      <c r="C1100" s="68" t="s">
        <v>917</v>
      </c>
      <c r="D1100" s="64" t="s">
        <v>36</v>
      </c>
      <c r="E1100" s="289"/>
      <c r="F1100" s="109">
        <v>10</v>
      </c>
      <c r="G1100" s="65">
        <f t="shared" si="27"/>
        <v>0</v>
      </c>
    </row>
    <row r="1101" spans="1:7" customFormat="1" ht="15" outlineLevel="1" x14ac:dyDescent="0.25">
      <c r="A1101" s="114"/>
      <c r="B1101" s="57"/>
      <c r="C1101" s="236"/>
      <c r="D1101" s="99"/>
      <c r="E1101" s="277"/>
      <c r="F1101" s="110"/>
      <c r="G1101" s="130" t="str">
        <f t="shared" si="27"/>
        <v>-</v>
      </c>
    </row>
    <row r="1102" spans="1:7" customFormat="1" ht="25.5" outlineLevel="1" x14ac:dyDescent="0.25">
      <c r="A1102" s="114" t="s">
        <v>176</v>
      </c>
      <c r="B1102" s="57"/>
      <c r="C1102" s="58" t="s">
        <v>175</v>
      </c>
      <c r="D1102" s="99" t="s">
        <v>4</v>
      </c>
      <c r="E1102" s="274"/>
      <c r="F1102" s="110">
        <v>10</v>
      </c>
      <c r="G1102" s="60">
        <f t="shared" si="27"/>
        <v>0</v>
      </c>
    </row>
    <row r="1103" spans="1:7" customFormat="1" ht="15" outlineLevel="1" x14ac:dyDescent="0.25">
      <c r="A1103" s="114"/>
      <c r="B1103" s="57"/>
      <c r="C1103" s="181"/>
      <c r="D1103" s="125"/>
      <c r="E1103" s="277"/>
      <c r="F1103" s="147"/>
      <c r="G1103" s="130" t="str">
        <f t="shared" si="27"/>
        <v>-</v>
      </c>
    </row>
    <row r="1104" spans="1:7" customFormat="1" ht="15" outlineLevel="1" x14ac:dyDescent="0.25">
      <c r="A1104" s="114" t="s">
        <v>174</v>
      </c>
      <c r="B1104" s="181"/>
      <c r="C1104" s="58" t="s">
        <v>173</v>
      </c>
      <c r="D1104" s="59"/>
      <c r="E1104" s="280"/>
      <c r="F1104" s="110"/>
      <c r="G1104" s="130" t="str">
        <f t="shared" si="27"/>
        <v>-</v>
      </c>
    </row>
    <row r="1105" spans="1:7" customFormat="1" ht="15" outlineLevel="1" x14ac:dyDescent="0.25">
      <c r="A1105" s="114"/>
      <c r="B1105" s="57"/>
      <c r="C1105" s="58" t="s">
        <v>172</v>
      </c>
      <c r="D1105" s="99" t="s">
        <v>4</v>
      </c>
      <c r="E1105" s="274"/>
      <c r="F1105" s="110">
        <v>5</v>
      </c>
      <c r="G1105" s="60">
        <f t="shared" si="27"/>
        <v>0</v>
      </c>
    </row>
    <row r="1106" spans="1:7" customFormat="1" ht="15" outlineLevel="1" x14ac:dyDescent="0.25">
      <c r="A1106" s="114"/>
      <c r="B1106" s="246"/>
      <c r="C1106" s="181"/>
      <c r="D1106" s="59"/>
      <c r="E1106" s="280"/>
      <c r="F1106" s="110"/>
      <c r="G1106" s="130" t="str">
        <f t="shared" si="27"/>
        <v>-</v>
      </c>
    </row>
    <row r="1107" spans="1:7" customFormat="1" ht="15" outlineLevel="1" x14ac:dyDescent="0.25">
      <c r="A1107" s="114" t="s">
        <v>171</v>
      </c>
      <c r="B1107" s="247"/>
      <c r="C1107" s="246" t="s">
        <v>170</v>
      </c>
      <c r="D1107" s="222"/>
      <c r="E1107" s="280"/>
      <c r="F1107" s="110"/>
      <c r="G1107" s="130" t="str">
        <f t="shared" si="27"/>
        <v>-</v>
      </c>
    </row>
    <row r="1108" spans="1:7" customFormat="1" ht="15" outlineLevel="1" x14ac:dyDescent="0.25">
      <c r="A1108" s="194"/>
      <c r="B1108" s="181"/>
      <c r="C1108" s="183" t="s">
        <v>169</v>
      </c>
      <c r="D1108" s="222"/>
      <c r="E1108" s="280"/>
      <c r="F1108" s="110"/>
      <c r="G1108" s="130" t="str">
        <f t="shared" si="27"/>
        <v>-</v>
      </c>
    </row>
    <row r="1109" spans="1:7" ht="25.5" outlineLevel="1" x14ac:dyDescent="0.2">
      <c r="A1109" s="194"/>
      <c r="B1109" s="211" t="s">
        <v>93</v>
      </c>
      <c r="C1109" s="183" t="s">
        <v>168</v>
      </c>
      <c r="D1109" s="222"/>
      <c r="E1109" s="280"/>
      <c r="G1109" s="130" t="str">
        <f t="shared" si="27"/>
        <v>-</v>
      </c>
    </row>
    <row r="1110" spans="1:7" ht="51" outlineLevel="1" x14ac:dyDescent="0.2">
      <c r="A1110" s="194"/>
      <c r="B1110" s="211" t="s">
        <v>93</v>
      </c>
      <c r="C1110" s="183" t="s">
        <v>167</v>
      </c>
      <c r="D1110" s="222"/>
      <c r="E1110" s="280"/>
      <c r="G1110" s="130" t="str">
        <f t="shared" si="27"/>
        <v>-</v>
      </c>
    </row>
    <row r="1111" spans="1:7" ht="25.5" outlineLevel="1" x14ac:dyDescent="0.2">
      <c r="A1111" s="194"/>
      <c r="B1111" s="211" t="s">
        <v>93</v>
      </c>
      <c r="C1111" s="183" t="s">
        <v>166</v>
      </c>
      <c r="D1111" s="222"/>
      <c r="E1111" s="277"/>
      <c r="F1111" s="147"/>
      <c r="G1111" s="130" t="str">
        <f t="shared" si="27"/>
        <v>-</v>
      </c>
    </row>
    <row r="1112" spans="1:7" outlineLevel="1" x14ac:dyDescent="0.2">
      <c r="A1112" s="194"/>
      <c r="B1112" s="211" t="s">
        <v>93</v>
      </c>
      <c r="C1112" s="188" t="s">
        <v>156</v>
      </c>
      <c r="D1112" s="222"/>
      <c r="E1112" s="277"/>
      <c r="F1112" s="147"/>
      <c r="G1112" s="130" t="str">
        <f t="shared" si="27"/>
        <v>-</v>
      </c>
    </row>
    <row r="1113" spans="1:7" ht="38.25" outlineLevel="1" x14ac:dyDescent="0.2">
      <c r="A1113" s="194"/>
      <c r="B1113" s="211" t="s">
        <v>93</v>
      </c>
      <c r="C1113" s="183" t="s">
        <v>154</v>
      </c>
      <c r="D1113" s="222"/>
      <c r="E1113" s="277"/>
      <c r="F1113" s="147"/>
      <c r="G1113" s="130" t="str">
        <f t="shared" si="27"/>
        <v>-</v>
      </c>
    </row>
    <row r="1114" spans="1:7" ht="25.5" outlineLevel="1" x14ac:dyDescent="0.2">
      <c r="A1114" s="194"/>
      <c r="B1114" s="211" t="s">
        <v>93</v>
      </c>
      <c r="C1114" s="183" t="s">
        <v>155</v>
      </c>
      <c r="D1114" s="222"/>
      <c r="E1114" s="277"/>
      <c r="F1114" s="147"/>
      <c r="G1114" s="130" t="str">
        <f t="shared" si="27"/>
        <v>-</v>
      </c>
    </row>
    <row r="1115" spans="1:7" outlineLevel="1" x14ac:dyDescent="0.2">
      <c r="A1115" s="194"/>
      <c r="B1115" s="211"/>
      <c r="C1115" s="183"/>
      <c r="D1115" s="222"/>
      <c r="E1115" s="277"/>
      <c r="F1115" s="147"/>
      <c r="G1115" s="130" t="str">
        <f t="shared" si="27"/>
        <v>-</v>
      </c>
    </row>
    <row r="1116" spans="1:7" outlineLevel="1" x14ac:dyDescent="0.2">
      <c r="A1116" s="194"/>
      <c r="B1116" s="181"/>
      <c r="C1116" s="215" t="s">
        <v>163</v>
      </c>
      <c r="D1116" s="222"/>
      <c r="E1116" s="277"/>
      <c r="F1116" s="147"/>
      <c r="G1116" s="130" t="str">
        <f t="shared" si="27"/>
        <v>-</v>
      </c>
    </row>
    <row r="1117" spans="1:7" ht="63.75" outlineLevel="1" x14ac:dyDescent="0.25">
      <c r="A1117" s="194"/>
      <c r="B1117" s="181"/>
      <c r="C1117" s="221" t="s">
        <v>162</v>
      </c>
      <c r="D1117" s="57"/>
      <c r="E1117" s="278"/>
      <c r="F1117" s="151"/>
      <c r="G1117" s="234" t="str">
        <f t="shared" si="27"/>
        <v>-</v>
      </c>
    </row>
    <row r="1118" spans="1:7" outlineLevel="1" x14ac:dyDescent="0.2">
      <c r="A1118" s="194"/>
      <c r="B1118" s="211" t="s">
        <v>14</v>
      </c>
      <c r="C1118" s="221" t="s">
        <v>161</v>
      </c>
      <c r="D1118" s="222" t="s">
        <v>4</v>
      </c>
      <c r="E1118" s="274"/>
      <c r="F1118" s="147">
        <v>20</v>
      </c>
      <c r="G1118" s="60">
        <f t="shared" si="27"/>
        <v>0</v>
      </c>
    </row>
    <row r="1119" spans="1:7" ht="25.5" outlineLevel="1" x14ac:dyDescent="0.2">
      <c r="A1119" s="194"/>
      <c r="B1119" s="211" t="s">
        <v>12</v>
      </c>
      <c r="C1119" s="68" t="s">
        <v>918</v>
      </c>
      <c r="D1119" s="222" t="s">
        <v>4</v>
      </c>
      <c r="E1119" s="274"/>
      <c r="F1119" s="147">
        <v>20</v>
      </c>
      <c r="G1119" s="60">
        <f t="shared" si="27"/>
        <v>0</v>
      </c>
    </row>
    <row r="1120" spans="1:7" outlineLevel="1" x14ac:dyDescent="0.2">
      <c r="A1120" s="194"/>
      <c r="B1120" s="211" t="s">
        <v>93</v>
      </c>
      <c r="C1120" s="183" t="s">
        <v>165</v>
      </c>
      <c r="D1120" s="222"/>
      <c r="E1120" s="277"/>
      <c r="F1120" s="147"/>
      <c r="G1120" s="130" t="str">
        <f t="shared" si="27"/>
        <v>-</v>
      </c>
    </row>
    <row r="1121" spans="1:7" ht="25.5" outlineLevel="1" x14ac:dyDescent="0.2">
      <c r="A1121" s="194"/>
      <c r="B1121" s="211" t="s">
        <v>10</v>
      </c>
      <c r="C1121" s="68" t="s">
        <v>919</v>
      </c>
      <c r="D1121" s="222" t="s">
        <v>4</v>
      </c>
      <c r="E1121" s="274"/>
      <c r="F1121" s="147">
        <v>5</v>
      </c>
      <c r="G1121" s="60">
        <f t="shared" si="27"/>
        <v>0</v>
      </c>
    </row>
    <row r="1122" spans="1:7" outlineLevel="1" x14ac:dyDescent="0.2">
      <c r="A1122" s="194"/>
      <c r="B1122" s="211" t="s">
        <v>93</v>
      </c>
      <c r="C1122" s="183" t="s">
        <v>165</v>
      </c>
      <c r="D1122" s="222"/>
      <c r="E1122" s="277"/>
      <c r="F1122" s="147"/>
      <c r="G1122" s="130" t="str">
        <f t="shared" si="27"/>
        <v>-</v>
      </c>
    </row>
    <row r="1123" spans="1:7" ht="25.5" outlineLevel="1" x14ac:dyDescent="0.2">
      <c r="A1123" s="194"/>
      <c r="B1123" s="57" t="s">
        <v>8</v>
      </c>
      <c r="C1123" s="68" t="s">
        <v>920</v>
      </c>
      <c r="D1123" s="222" t="s">
        <v>4</v>
      </c>
      <c r="E1123" s="274"/>
      <c r="F1123" s="147">
        <v>5</v>
      </c>
      <c r="G1123" s="205">
        <f t="shared" si="27"/>
        <v>0</v>
      </c>
    </row>
    <row r="1124" spans="1:7" outlineLevel="1" x14ac:dyDescent="0.2">
      <c r="A1124" s="194"/>
      <c r="B1124" s="211" t="s">
        <v>93</v>
      </c>
      <c r="C1124" s="183" t="s">
        <v>165</v>
      </c>
      <c r="D1124" s="222"/>
      <c r="E1124" s="277"/>
      <c r="F1124" s="147"/>
      <c r="G1124" s="130" t="str">
        <f t="shared" si="27"/>
        <v>-</v>
      </c>
    </row>
    <row r="1125" spans="1:7" outlineLevel="1" x14ac:dyDescent="0.2">
      <c r="B1125" s="248"/>
      <c r="C1125" s="181"/>
      <c r="E1125" s="277"/>
      <c r="F1125" s="147"/>
      <c r="G1125" s="130" t="str">
        <f t="shared" si="27"/>
        <v>-</v>
      </c>
    </row>
    <row r="1126" spans="1:7" outlineLevel="1" x14ac:dyDescent="0.2">
      <c r="B1126" s="211"/>
      <c r="C1126" s="181"/>
      <c r="E1126" s="277"/>
      <c r="F1126" s="147"/>
      <c r="G1126" s="130" t="str">
        <f t="shared" si="27"/>
        <v>-</v>
      </c>
    </row>
    <row r="1127" spans="1:7" outlineLevel="1" x14ac:dyDescent="0.2">
      <c r="A1127" s="114" t="s">
        <v>160</v>
      </c>
      <c r="B1127" s="211"/>
      <c r="C1127" s="183" t="s">
        <v>159</v>
      </c>
      <c r="D1127" s="222"/>
      <c r="E1127" s="277"/>
      <c r="F1127" s="147"/>
      <c r="G1127" s="130" t="str">
        <f t="shared" si="27"/>
        <v>-</v>
      </c>
    </row>
    <row r="1128" spans="1:7" outlineLevel="1" x14ac:dyDescent="0.2">
      <c r="A1128" s="194"/>
      <c r="B1128" s="249"/>
      <c r="C1128" s="246"/>
      <c r="D1128" s="222"/>
      <c r="E1128" s="277"/>
      <c r="F1128" s="147"/>
      <c r="G1128" s="130" t="str">
        <f t="shared" ref="G1128:G1159" si="28">IF(D1128&lt;&gt;"",E1128*F1128,"-")</f>
        <v>-</v>
      </c>
    </row>
    <row r="1129" spans="1:7" outlineLevel="1" x14ac:dyDescent="0.2">
      <c r="A1129" s="194"/>
      <c r="B1129" s="181"/>
      <c r="C1129" s="183" t="s">
        <v>158</v>
      </c>
      <c r="D1129" s="222"/>
      <c r="E1129" s="277"/>
      <c r="F1129" s="147"/>
      <c r="G1129" s="130" t="str">
        <f t="shared" si="28"/>
        <v>-</v>
      </c>
    </row>
    <row r="1130" spans="1:7" ht="38.25" outlineLevel="1" x14ac:dyDescent="0.2">
      <c r="A1130" s="194"/>
      <c r="B1130" s="211" t="s">
        <v>93</v>
      </c>
      <c r="C1130" s="250" t="s">
        <v>157</v>
      </c>
      <c r="D1130" s="222"/>
      <c r="E1130" s="277"/>
      <c r="F1130" s="147"/>
      <c r="G1130" s="130" t="str">
        <f t="shared" si="28"/>
        <v>-</v>
      </c>
    </row>
    <row r="1131" spans="1:7" outlineLevel="1" x14ac:dyDescent="0.2">
      <c r="A1131" s="194"/>
      <c r="B1131" s="211" t="s">
        <v>93</v>
      </c>
      <c r="C1131" s="188" t="s">
        <v>156</v>
      </c>
      <c r="D1131" s="222"/>
      <c r="E1131" s="277"/>
      <c r="F1131" s="147"/>
      <c r="G1131" s="130" t="str">
        <f t="shared" si="28"/>
        <v>-</v>
      </c>
    </row>
    <row r="1132" spans="1:7" ht="25.5" outlineLevel="1" x14ac:dyDescent="0.2">
      <c r="A1132" s="194"/>
      <c r="B1132" s="211" t="s">
        <v>93</v>
      </c>
      <c r="C1132" s="226" t="s">
        <v>155</v>
      </c>
      <c r="D1132" s="222"/>
      <c r="E1132" s="277"/>
      <c r="F1132" s="147"/>
      <c r="G1132" s="130" t="str">
        <f t="shared" si="28"/>
        <v>-</v>
      </c>
    </row>
    <row r="1133" spans="1:7" ht="38.25" outlineLevel="1" x14ac:dyDescent="0.2">
      <c r="A1133" s="194"/>
      <c r="B1133" s="211" t="s">
        <v>93</v>
      </c>
      <c r="C1133" s="183" t="s">
        <v>154</v>
      </c>
      <c r="D1133" s="222"/>
      <c r="E1133" s="277"/>
      <c r="F1133" s="147"/>
      <c r="G1133" s="130" t="str">
        <f t="shared" si="28"/>
        <v>-</v>
      </c>
    </row>
    <row r="1134" spans="1:7" outlineLevel="1" x14ac:dyDescent="0.2">
      <c r="A1134" s="194"/>
      <c r="B1134" s="211"/>
      <c r="C1134" s="246"/>
      <c r="D1134" s="222"/>
      <c r="E1134" s="277"/>
      <c r="F1134" s="147"/>
      <c r="G1134" s="130" t="str">
        <f t="shared" si="28"/>
        <v>-</v>
      </c>
    </row>
    <row r="1135" spans="1:7" outlineLevel="1" x14ac:dyDescent="0.2">
      <c r="A1135" s="194"/>
      <c r="B1135" s="181"/>
      <c r="C1135" s="183" t="s">
        <v>153</v>
      </c>
      <c r="D1135" s="222"/>
      <c r="E1135" s="277"/>
      <c r="F1135" s="147"/>
      <c r="G1135" s="130" t="str">
        <f t="shared" si="28"/>
        <v>-</v>
      </c>
    </row>
    <row r="1136" spans="1:7" ht="25.5" outlineLevel="1" x14ac:dyDescent="0.2">
      <c r="B1136" s="211" t="s">
        <v>93</v>
      </c>
      <c r="C1136" s="183" t="s">
        <v>152</v>
      </c>
      <c r="D1136" s="222"/>
      <c r="E1136" s="277"/>
      <c r="F1136" s="147"/>
      <c r="G1136" s="130" t="str">
        <f t="shared" si="28"/>
        <v>-</v>
      </c>
    </row>
    <row r="1137" spans="1:7" outlineLevel="1" x14ac:dyDescent="0.2">
      <c r="B1137" s="211"/>
      <c r="C1137" s="246"/>
      <c r="D1137" s="222"/>
      <c r="E1137" s="277"/>
      <c r="F1137" s="147"/>
      <c r="G1137" s="130" t="str">
        <f t="shared" si="28"/>
        <v>-</v>
      </c>
    </row>
    <row r="1138" spans="1:7" ht="51" outlineLevel="1" x14ac:dyDescent="0.2">
      <c r="A1138" s="114" t="s">
        <v>151</v>
      </c>
      <c r="B1138" s="211"/>
      <c r="C1138" s="183" t="s">
        <v>150</v>
      </c>
      <c r="D1138" s="222"/>
      <c r="E1138" s="277"/>
      <c r="F1138" s="147"/>
      <c r="G1138" s="130" t="str">
        <f t="shared" si="28"/>
        <v>-</v>
      </c>
    </row>
    <row r="1139" spans="1:7" ht="25.5" outlineLevel="1" x14ac:dyDescent="0.2">
      <c r="B1139" s="211"/>
      <c r="C1139" s="183" t="s">
        <v>1002</v>
      </c>
      <c r="D1139" s="222"/>
      <c r="E1139" s="277"/>
      <c r="F1139" s="147"/>
      <c r="G1139" s="130" t="str">
        <f t="shared" si="28"/>
        <v>-</v>
      </c>
    </row>
    <row r="1140" spans="1:7" outlineLevel="1" x14ac:dyDescent="0.2">
      <c r="B1140" s="181"/>
      <c r="C1140" s="236" t="s">
        <v>149</v>
      </c>
      <c r="D1140" s="222"/>
      <c r="E1140" s="277"/>
      <c r="F1140" s="147"/>
      <c r="G1140" s="130" t="str">
        <f t="shared" si="28"/>
        <v>-</v>
      </c>
    </row>
    <row r="1141" spans="1:7" ht="25.5" outlineLevel="1" x14ac:dyDescent="0.2">
      <c r="B1141" s="211" t="s">
        <v>14</v>
      </c>
      <c r="C1141" s="183" t="s">
        <v>921</v>
      </c>
      <c r="D1141" s="222" t="s">
        <v>4</v>
      </c>
      <c r="E1141" s="274"/>
      <c r="F1141" s="147">
        <v>5</v>
      </c>
      <c r="G1141" s="60">
        <f t="shared" si="28"/>
        <v>0</v>
      </c>
    </row>
    <row r="1142" spans="1:7" ht="25.5" outlineLevel="1" x14ac:dyDescent="0.2">
      <c r="B1142" s="211" t="s">
        <v>12</v>
      </c>
      <c r="C1142" s="183" t="s">
        <v>922</v>
      </c>
      <c r="D1142" s="222" t="s">
        <v>4</v>
      </c>
      <c r="E1142" s="274"/>
      <c r="F1142" s="147">
        <v>5</v>
      </c>
      <c r="G1142" s="60">
        <f t="shared" si="28"/>
        <v>0</v>
      </c>
    </row>
    <row r="1143" spans="1:7" outlineLevel="1" x14ac:dyDescent="0.2">
      <c r="B1143" s="211"/>
      <c r="C1143" s="181"/>
      <c r="D1143" s="222"/>
      <c r="E1143" s="277"/>
      <c r="F1143" s="147"/>
      <c r="G1143" s="130" t="str">
        <f t="shared" si="28"/>
        <v>-</v>
      </c>
    </row>
    <row r="1144" spans="1:7" ht="25.5" outlineLevel="1" x14ac:dyDescent="0.2">
      <c r="A1144" s="114" t="s">
        <v>148</v>
      </c>
      <c r="B1144" s="211"/>
      <c r="C1144" s="221" t="s">
        <v>147</v>
      </c>
      <c r="D1144" s="222"/>
      <c r="E1144" s="277"/>
      <c r="F1144" s="147"/>
      <c r="G1144" s="130" t="str">
        <f t="shared" si="28"/>
        <v>-</v>
      </c>
    </row>
    <row r="1145" spans="1:7" ht="102" outlineLevel="1" x14ac:dyDescent="0.2">
      <c r="B1145" s="211"/>
      <c r="C1145" s="251" t="s">
        <v>146</v>
      </c>
      <c r="D1145" s="222"/>
      <c r="E1145" s="277"/>
      <c r="F1145" s="147"/>
      <c r="G1145" s="130" t="str">
        <f t="shared" si="28"/>
        <v>-</v>
      </c>
    </row>
    <row r="1146" spans="1:7" ht="25.5" outlineLevel="1" x14ac:dyDescent="0.2">
      <c r="B1146" s="211"/>
      <c r="C1146" s="252" t="s">
        <v>145</v>
      </c>
      <c r="D1146" s="222"/>
      <c r="E1146" s="277"/>
      <c r="F1146" s="147"/>
      <c r="G1146" s="130" t="str">
        <f t="shared" si="28"/>
        <v>-</v>
      </c>
    </row>
    <row r="1147" spans="1:7" ht="25.5" outlineLevel="1" x14ac:dyDescent="0.2">
      <c r="B1147" s="211" t="s">
        <v>14</v>
      </c>
      <c r="C1147" s="183" t="s">
        <v>921</v>
      </c>
      <c r="D1147" s="222" t="s">
        <v>4</v>
      </c>
      <c r="E1147" s="274"/>
      <c r="F1147" s="147">
        <v>5</v>
      </c>
      <c r="G1147" s="60">
        <f t="shared" si="28"/>
        <v>0</v>
      </c>
    </row>
    <row r="1148" spans="1:7" ht="25.5" outlineLevel="1" x14ac:dyDescent="0.2">
      <c r="A1148" s="194"/>
      <c r="B1148" s="211" t="s">
        <v>10</v>
      </c>
      <c r="C1148" s="183" t="s">
        <v>922</v>
      </c>
      <c r="D1148" s="222" t="s">
        <v>4</v>
      </c>
      <c r="E1148" s="274"/>
      <c r="F1148" s="147">
        <v>5</v>
      </c>
      <c r="G1148" s="60">
        <f t="shared" si="28"/>
        <v>0</v>
      </c>
    </row>
    <row r="1149" spans="1:7" outlineLevel="1" x14ac:dyDescent="0.2">
      <c r="A1149" s="225" t="s">
        <v>144</v>
      </c>
      <c r="B1149" s="211"/>
      <c r="C1149" s="183" t="s">
        <v>143</v>
      </c>
      <c r="D1149" s="222"/>
      <c r="E1149" s="277"/>
      <c r="F1149" s="147"/>
      <c r="G1149" s="130" t="str">
        <f t="shared" si="28"/>
        <v>-</v>
      </c>
    </row>
    <row r="1150" spans="1:7" ht="38.25" outlineLevel="1" x14ac:dyDescent="0.2">
      <c r="A1150" s="225"/>
      <c r="B1150" s="211"/>
      <c r="C1150" s="252" t="s">
        <v>142</v>
      </c>
      <c r="D1150" s="222"/>
      <c r="E1150" s="277"/>
      <c r="F1150" s="147"/>
      <c r="G1150" s="130" t="str">
        <f t="shared" si="28"/>
        <v>-</v>
      </c>
    </row>
    <row r="1151" spans="1:7" ht="76.5" outlineLevel="1" x14ac:dyDescent="0.2">
      <c r="A1151" s="194"/>
      <c r="B1151" s="211"/>
      <c r="C1151" s="253" t="s">
        <v>141</v>
      </c>
      <c r="D1151" s="222"/>
      <c r="E1151" s="277"/>
      <c r="F1151" s="147"/>
      <c r="G1151" s="130" t="str">
        <f t="shared" si="28"/>
        <v>-</v>
      </c>
    </row>
    <row r="1152" spans="1:7" outlineLevel="1" x14ac:dyDescent="0.2">
      <c r="A1152" s="194"/>
      <c r="B1152" s="211" t="s">
        <v>14</v>
      </c>
      <c r="C1152" s="183" t="s">
        <v>140</v>
      </c>
      <c r="D1152" s="222" t="s">
        <v>4</v>
      </c>
      <c r="E1152" s="274"/>
      <c r="F1152" s="147">
        <v>5</v>
      </c>
      <c r="G1152" s="60">
        <f t="shared" si="28"/>
        <v>0</v>
      </c>
    </row>
    <row r="1153" spans="1:7" outlineLevel="1" x14ac:dyDescent="0.2">
      <c r="A1153" s="194"/>
      <c r="B1153" s="211" t="s">
        <v>12</v>
      </c>
      <c r="C1153" s="183" t="s">
        <v>139</v>
      </c>
      <c r="D1153" s="222" t="s">
        <v>4</v>
      </c>
      <c r="E1153" s="274"/>
      <c r="F1153" s="147">
        <v>5</v>
      </c>
      <c r="G1153" s="205">
        <f t="shared" si="28"/>
        <v>0</v>
      </c>
    </row>
    <row r="1154" spans="1:7" outlineLevel="1" x14ac:dyDescent="0.2">
      <c r="A1154" s="194"/>
      <c r="B1154" s="211" t="s">
        <v>10</v>
      </c>
      <c r="C1154" s="183" t="s">
        <v>138</v>
      </c>
      <c r="D1154" s="222" t="s">
        <v>4</v>
      </c>
      <c r="E1154" s="274"/>
      <c r="F1154" s="147">
        <v>5</v>
      </c>
      <c r="G1154" s="205">
        <f t="shared" si="28"/>
        <v>0</v>
      </c>
    </row>
    <row r="1155" spans="1:7" outlineLevel="1" x14ac:dyDescent="0.2">
      <c r="A1155" s="194"/>
      <c r="B1155" s="211"/>
      <c r="C1155" s="181"/>
      <c r="D1155" s="222"/>
      <c r="E1155" s="277"/>
      <c r="F1155" s="147"/>
      <c r="G1155" s="130" t="str">
        <f t="shared" si="28"/>
        <v>-</v>
      </c>
    </row>
    <row r="1156" spans="1:7" ht="38.25" outlineLevel="1" x14ac:dyDescent="0.2">
      <c r="A1156" s="189" t="s">
        <v>137</v>
      </c>
      <c r="B1156" s="181"/>
      <c r="C1156" s="98" t="s">
        <v>136</v>
      </c>
      <c r="G1156" s="130" t="str">
        <f t="shared" si="28"/>
        <v>-</v>
      </c>
    </row>
    <row r="1157" spans="1:7" outlineLevel="1" x14ac:dyDescent="0.2">
      <c r="A1157" s="189"/>
      <c r="B1157" s="141"/>
      <c r="C1157" s="98" t="s">
        <v>135</v>
      </c>
      <c r="D1157" s="59" t="s">
        <v>19</v>
      </c>
      <c r="E1157" s="274"/>
      <c r="F1157" s="110">
        <v>20</v>
      </c>
      <c r="G1157" s="60">
        <f t="shared" si="28"/>
        <v>0</v>
      </c>
    </row>
    <row r="1158" spans="1:7" outlineLevel="1" x14ac:dyDescent="0.2">
      <c r="C1158" s="101" t="s">
        <v>3</v>
      </c>
      <c r="G1158" s="130" t="str">
        <f t="shared" si="28"/>
        <v>-</v>
      </c>
    </row>
    <row r="1159" spans="1:7" outlineLevel="1" x14ac:dyDescent="0.2">
      <c r="C1159" s="101"/>
      <c r="G1159" s="130" t="str">
        <f t="shared" si="28"/>
        <v>-</v>
      </c>
    </row>
    <row r="1160" spans="1:7" ht="76.5" outlineLevel="1" x14ac:dyDescent="0.2">
      <c r="A1160" s="114" t="s">
        <v>134</v>
      </c>
      <c r="C1160" s="98" t="s">
        <v>133</v>
      </c>
      <c r="D1160" s="59" t="s">
        <v>0</v>
      </c>
      <c r="E1160" s="274"/>
      <c r="F1160" s="110">
        <v>300</v>
      </c>
      <c r="G1160" s="60">
        <f t="shared" ref="G1160:G1167" si="29">IF(D1160&lt;&gt;"",E1160*F1160,"-")</f>
        <v>0</v>
      </c>
    </row>
    <row r="1161" spans="1:7" outlineLevel="1" x14ac:dyDescent="0.2">
      <c r="B1161" s="181"/>
      <c r="G1161" s="130" t="str">
        <f t="shared" si="29"/>
        <v>-</v>
      </c>
    </row>
    <row r="1162" spans="1:7" ht="38.25" outlineLevel="1" x14ac:dyDescent="0.2">
      <c r="A1162" s="114" t="s">
        <v>132</v>
      </c>
      <c r="B1162" s="181"/>
      <c r="C1162" s="188" t="s">
        <v>131</v>
      </c>
      <c r="D1162" s="59" t="s">
        <v>19</v>
      </c>
      <c r="E1162" s="274"/>
      <c r="F1162" s="110">
        <v>20</v>
      </c>
      <c r="G1162" s="60">
        <f t="shared" si="29"/>
        <v>0</v>
      </c>
    </row>
    <row r="1163" spans="1:7" outlineLevel="1" x14ac:dyDescent="0.2">
      <c r="B1163" s="181"/>
      <c r="C1163" s="101"/>
      <c r="D1163" s="59"/>
      <c r="G1163" s="130" t="str">
        <f t="shared" si="29"/>
        <v>-</v>
      </c>
    </row>
    <row r="1164" spans="1:7" outlineLevel="1" x14ac:dyDescent="0.2">
      <c r="A1164" s="114" t="s">
        <v>130</v>
      </c>
      <c r="B1164" s="181"/>
      <c r="C1164" s="98" t="s">
        <v>129</v>
      </c>
      <c r="D1164" s="59"/>
      <c r="G1164" s="130" t="str">
        <f t="shared" si="29"/>
        <v>-</v>
      </c>
    </row>
    <row r="1165" spans="1:7" ht="25.5" outlineLevel="1" x14ac:dyDescent="0.2">
      <c r="B1165" s="57" t="s">
        <v>14</v>
      </c>
      <c r="C1165" s="98" t="s">
        <v>128</v>
      </c>
      <c r="D1165" s="59" t="s">
        <v>4</v>
      </c>
      <c r="E1165" s="274"/>
      <c r="F1165" s="110">
        <v>50</v>
      </c>
      <c r="G1165" s="60">
        <f t="shared" si="29"/>
        <v>0</v>
      </c>
    </row>
    <row r="1166" spans="1:7" ht="25.5" outlineLevel="1" x14ac:dyDescent="0.2">
      <c r="B1166" s="57" t="s">
        <v>12</v>
      </c>
      <c r="C1166" s="98" t="s">
        <v>127</v>
      </c>
      <c r="D1166" s="59" t="s">
        <v>4</v>
      </c>
      <c r="E1166" s="274"/>
      <c r="F1166" s="110">
        <v>50</v>
      </c>
      <c r="G1166" s="60">
        <f t="shared" si="29"/>
        <v>0</v>
      </c>
    </row>
    <row r="1167" spans="1:7" ht="25.5" outlineLevel="1" x14ac:dyDescent="0.2">
      <c r="B1167" s="57" t="s">
        <v>10</v>
      </c>
      <c r="C1167" s="98" t="s">
        <v>923</v>
      </c>
      <c r="D1167" s="59" t="s">
        <v>4</v>
      </c>
      <c r="E1167" s="274"/>
      <c r="F1167" s="110">
        <v>50</v>
      </c>
      <c r="G1167" s="60">
        <f t="shared" si="29"/>
        <v>0</v>
      </c>
    </row>
    <row r="1168" spans="1:7" outlineLevel="1" x14ac:dyDescent="0.2">
      <c r="A1168" s="191"/>
      <c r="B1168" s="166"/>
      <c r="C1168" s="206"/>
      <c r="D1168" s="193"/>
      <c r="E1168" s="274"/>
      <c r="F1168" s="118"/>
      <c r="G1168" s="60"/>
    </row>
    <row r="1169" spans="1:7" outlineLevel="1" x14ac:dyDescent="0.2">
      <c r="B1169" s="46"/>
      <c r="C1169" s="58"/>
      <c r="D1169" s="59"/>
      <c r="E1169" s="277"/>
      <c r="G1169" s="130"/>
    </row>
    <row r="1170" spans="1:7" x14ac:dyDescent="0.2">
      <c r="A1170" s="194"/>
      <c r="C1170" s="195" t="s">
        <v>1010</v>
      </c>
      <c r="D1170" s="196"/>
      <c r="E1170" s="282"/>
      <c r="G1170" s="197">
        <f>SUM(G965:G1168)</f>
        <v>0</v>
      </c>
    </row>
    <row r="1171" spans="1:7" outlineLevel="1" x14ac:dyDescent="0.2">
      <c r="C1171" s="58"/>
      <c r="D1171" s="59"/>
      <c r="E1171" s="277"/>
      <c r="G1171" s="130"/>
    </row>
    <row r="1172" spans="1:7" outlineLevel="1" x14ac:dyDescent="0.2">
      <c r="B1172" s="181"/>
      <c r="C1172" s="58"/>
      <c r="D1172" s="59"/>
      <c r="E1172" s="277"/>
      <c r="G1172" s="130"/>
    </row>
    <row r="1173" spans="1:7" outlineLevel="1" x14ac:dyDescent="0.2">
      <c r="A1173" s="119" t="s">
        <v>126</v>
      </c>
      <c r="B1173" s="120"/>
      <c r="C1173" s="177" t="s">
        <v>125</v>
      </c>
      <c r="D1173" s="199"/>
      <c r="E1173" s="284"/>
      <c r="F1173" s="200"/>
      <c r="G1173" s="160"/>
    </row>
    <row r="1174" spans="1:7" outlineLevel="1" x14ac:dyDescent="0.2">
      <c r="C1174" s="58"/>
      <c r="D1174" s="59"/>
      <c r="E1174" s="277"/>
      <c r="G1174" s="130"/>
    </row>
    <row r="1175" spans="1:7" outlineLevel="1" x14ac:dyDescent="0.2">
      <c r="C1175" s="58" t="s">
        <v>124</v>
      </c>
      <c r="D1175" s="59"/>
      <c r="E1175" s="277"/>
      <c r="G1175" s="130"/>
    </row>
    <row r="1176" spans="1:7" ht="38.25" outlineLevel="1" x14ac:dyDescent="0.2">
      <c r="C1176" s="101" t="s">
        <v>123</v>
      </c>
      <c r="D1176" s="59"/>
      <c r="E1176" s="277"/>
      <c r="G1176" s="130"/>
    </row>
    <row r="1177" spans="1:7" outlineLevel="1" x14ac:dyDescent="0.2">
      <c r="C1177" s="58"/>
      <c r="D1177" s="59"/>
      <c r="E1177" s="277"/>
      <c r="G1177" s="130"/>
    </row>
    <row r="1178" spans="1:7" ht="25.5" outlineLevel="1" x14ac:dyDescent="0.2">
      <c r="A1178" s="114" t="s">
        <v>77</v>
      </c>
      <c r="C1178" s="98" t="s">
        <v>122</v>
      </c>
      <c r="D1178" s="99" t="s">
        <v>4</v>
      </c>
      <c r="E1178" s="274"/>
      <c r="F1178" s="110">
        <v>60</v>
      </c>
      <c r="G1178" s="130">
        <f t="shared" ref="G1178:G1186" si="30">IF(D1178&lt;&gt;"",E1178*F1178,"-")</f>
        <v>0</v>
      </c>
    </row>
    <row r="1179" spans="1:7" outlineLevel="1" x14ac:dyDescent="0.2">
      <c r="C1179" s="58"/>
      <c r="D1179" s="59"/>
      <c r="E1179" s="277"/>
      <c r="G1179" s="130" t="str">
        <f t="shared" si="30"/>
        <v>-</v>
      </c>
    </row>
    <row r="1180" spans="1:7" ht="63.75" outlineLevel="1" x14ac:dyDescent="0.2">
      <c r="A1180" s="114" t="s">
        <v>75</v>
      </c>
      <c r="B1180" s="181"/>
      <c r="C1180" s="221" t="s">
        <v>924</v>
      </c>
      <c r="D1180" s="59"/>
      <c r="E1180" s="277"/>
      <c r="G1180" s="130" t="str">
        <f t="shared" si="30"/>
        <v>-</v>
      </c>
    </row>
    <row r="1181" spans="1:7" ht="25.5" outlineLevel="1" x14ac:dyDescent="0.2">
      <c r="B1181" s="57" t="s">
        <v>93</v>
      </c>
      <c r="C1181" s="221" t="s">
        <v>121</v>
      </c>
      <c r="D1181" s="59"/>
      <c r="E1181" s="277"/>
      <c r="G1181" s="130" t="str">
        <f t="shared" si="30"/>
        <v>-</v>
      </c>
    </row>
    <row r="1182" spans="1:7" ht="25.5" outlineLevel="1" x14ac:dyDescent="0.2">
      <c r="A1182" s="114" t="s">
        <v>229</v>
      </c>
      <c r="C1182" s="221" t="s">
        <v>925</v>
      </c>
      <c r="D1182" s="59"/>
      <c r="E1182" s="277"/>
      <c r="G1182" s="130" t="str">
        <f t="shared" si="30"/>
        <v>-</v>
      </c>
    </row>
    <row r="1183" spans="1:7" outlineLevel="1" x14ac:dyDescent="0.2">
      <c r="B1183" s="57" t="s">
        <v>14</v>
      </c>
      <c r="C1183" s="98" t="s">
        <v>926</v>
      </c>
      <c r="D1183" s="59" t="s">
        <v>4</v>
      </c>
      <c r="E1183" s="274"/>
      <c r="F1183" s="110">
        <v>5</v>
      </c>
      <c r="G1183" s="60">
        <f t="shared" si="30"/>
        <v>0</v>
      </c>
    </row>
    <row r="1184" spans="1:7" outlineLevel="1" x14ac:dyDescent="0.2">
      <c r="B1184" s="57" t="s">
        <v>12</v>
      </c>
      <c r="C1184" s="98" t="s">
        <v>927</v>
      </c>
      <c r="D1184" s="59" t="s">
        <v>4</v>
      </c>
      <c r="E1184" s="274"/>
      <c r="F1184" s="110">
        <v>5</v>
      </c>
      <c r="G1184" s="60">
        <f t="shared" si="30"/>
        <v>0</v>
      </c>
    </row>
    <row r="1185" spans="1:7" outlineLevel="1" x14ac:dyDescent="0.2">
      <c r="B1185" s="57" t="s">
        <v>10</v>
      </c>
      <c r="C1185" s="98" t="s">
        <v>928</v>
      </c>
      <c r="D1185" s="59" t="s">
        <v>4</v>
      </c>
      <c r="E1185" s="274"/>
      <c r="F1185" s="110">
        <v>5</v>
      </c>
      <c r="G1185" s="60">
        <f t="shared" si="30"/>
        <v>0</v>
      </c>
    </row>
    <row r="1186" spans="1:7" outlineLevel="1" x14ac:dyDescent="0.2">
      <c r="B1186" s="57" t="s">
        <v>8</v>
      </c>
      <c r="C1186" s="98" t="s">
        <v>929</v>
      </c>
      <c r="D1186" s="59" t="s">
        <v>4</v>
      </c>
      <c r="E1186" s="274"/>
      <c r="F1186" s="110">
        <v>5</v>
      </c>
      <c r="G1186" s="60">
        <f t="shared" si="30"/>
        <v>0</v>
      </c>
    </row>
    <row r="1187" spans="1:7" outlineLevel="1" x14ac:dyDescent="0.2">
      <c r="C1187" s="115"/>
      <c r="D1187" s="59"/>
    </row>
    <row r="1188" spans="1:7" ht="25.5" outlineLevel="1" x14ac:dyDescent="0.2">
      <c r="A1188" s="114" t="s">
        <v>225</v>
      </c>
      <c r="C1188" s="221" t="s">
        <v>930</v>
      </c>
    </row>
    <row r="1189" spans="1:7" outlineLevel="1" x14ac:dyDescent="0.2">
      <c r="B1189" s="57" t="s">
        <v>14</v>
      </c>
      <c r="C1189" s="98" t="s">
        <v>926</v>
      </c>
      <c r="D1189" s="59" t="s">
        <v>4</v>
      </c>
      <c r="E1189" s="274"/>
      <c r="F1189" s="110">
        <v>5</v>
      </c>
      <c r="G1189" s="60">
        <f>IF(D1189&lt;&gt;"",E1189*F1189,"-")</f>
        <v>0</v>
      </c>
    </row>
    <row r="1190" spans="1:7" outlineLevel="1" x14ac:dyDescent="0.2">
      <c r="B1190" s="57" t="s">
        <v>12</v>
      </c>
      <c r="C1190" s="98" t="s">
        <v>927</v>
      </c>
      <c r="D1190" s="59" t="s">
        <v>4</v>
      </c>
      <c r="E1190" s="274"/>
      <c r="F1190" s="110">
        <v>50</v>
      </c>
      <c r="G1190" s="60">
        <f>IF(D1190&lt;&gt;"",E1190*F1190,"-")</f>
        <v>0</v>
      </c>
    </row>
    <row r="1191" spans="1:7" outlineLevel="1" x14ac:dyDescent="0.2">
      <c r="B1191" s="57" t="s">
        <v>10</v>
      </c>
      <c r="C1191" s="98" t="s">
        <v>928</v>
      </c>
      <c r="D1191" s="59" t="s">
        <v>4</v>
      </c>
      <c r="E1191" s="274"/>
      <c r="F1191" s="110">
        <v>20</v>
      </c>
      <c r="G1191" s="60">
        <f>IF(D1191&lt;&gt;"",E1191*F1191,"-")</f>
        <v>0</v>
      </c>
    </row>
    <row r="1192" spans="1:7" outlineLevel="1" x14ac:dyDescent="0.2">
      <c r="B1192" s="57" t="s">
        <v>8</v>
      </c>
      <c r="C1192" s="98" t="s">
        <v>929</v>
      </c>
      <c r="D1192" s="59" t="s">
        <v>4</v>
      </c>
      <c r="E1192" s="274"/>
      <c r="F1192" s="110">
        <v>10</v>
      </c>
      <c r="G1192" s="60">
        <f>IF(D1192&lt;&gt;"",E1192*F1192,"-")</f>
        <v>0</v>
      </c>
    </row>
    <row r="1193" spans="1:7" outlineLevel="1" x14ac:dyDescent="0.2">
      <c r="C1193" s="98"/>
      <c r="D1193" s="59"/>
    </row>
    <row r="1194" spans="1:7" ht="25.5" outlineLevel="1" x14ac:dyDescent="0.2">
      <c r="A1194" s="114" t="s">
        <v>221</v>
      </c>
      <c r="C1194" s="221" t="s">
        <v>931</v>
      </c>
      <c r="D1194" s="59" t="s">
        <v>4</v>
      </c>
      <c r="E1194" s="274"/>
      <c r="F1194" s="110">
        <v>10</v>
      </c>
      <c r="G1194" s="60">
        <f>IF(D1194&lt;&gt;"",E1194*F1194,"-")</f>
        <v>0</v>
      </c>
    </row>
    <row r="1195" spans="1:7" outlineLevel="1" x14ac:dyDescent="0.2">
      <c r="B1195" s="57" t="s">
        <v>14</v>
      </c>
      <c r="C1195" s="98" t="s">
        <v>926</v>
      </c>
      <c r="D1195" s="59" t="s">
        <v>4</v>
      </c>
      <c r="E1195" s="274"/>
      <c r="F1195" s="110">
        <v>5</v>
      </c>
      <c r="G1195" s="60">
        <f>IF(D1195&lt;&gt;"",E1195*F1195,"-")</f>
        <v>0</v>
      </c>
    </row>
    <row r="1196" spans="1:7" outlineLevel="1" x14ac:dyDescent="0.2">
      <c r="B1196" s="57" t="s">
        <v>12</v>
      </c>
      <c r="C1196" s="98" t="s">
        <v>927</v>
      </c>
      <c r="D1196" s="59" t="s">
        <v>4</v>
      </c>
      <c r="E1196" s="274"/>
      <c r="F1196" s="110">
        <v>2</v>
      </c>
      <c r="G1196" s="60">
        <f>IF(D1196&lt;&gt;"",E1196*F1196,"-")</f>
        <v>0</v>
      </c>
    </row>
    <row r="1197" spans="1:7" outlineLevel="1" x14ac:dyDescent="0.2">
      <c r="B1197" s="57" t="s">
        <v>10</v>
      </c>
      <c r="C1197" s="98" t="s">
        <v>928</v>
      </c>
      <c r="D1197" s="59" t="s">
        <v>4</v>
      </c>
      <c r="E1197" s="274"/>
      <c r="F1197" s="110">
        <v>2</v>
      </c>
      <c r="G1197" s="60">
        <f>IF(D1197&lt;&gt;"",E1197*F1197,"-")</f>
        <v>0</v>
      </c>
    </row>
    <row r="1198" spans="1:7" outlineLevel="1" x14ac:dyDescent="0.2">
      <c r="B1198" s="57" t="s">
        <v>8</v>
      </c>
      <c r="C1198" s="98" t="s">
        <v>929</v>
      </c>
      <c r="D1198" s="59"/>
      <c r="E1198" s="277"/>
      <c r="G1198" s="130"/>
    </row>
    <row r="1199" spans="1:7" outlineLevel="1" x14ac:dyDescent="0.2">
      <c r="C1199" s="98"/>
      <c r="D1199" s="59"/>
      <c r="E1199" s="277"/>
      <c r="G1199" s="130"/>
    </row>
    <row r="1200" spans="1:7" ht="25.5" outlineLevel="1" x14ac:dyDescent="0.2">
      <c r="A1200" s="114" t="s">
        <v>345</v>
      </c>
      <c r="C1200" s="98" t="s">
        <v>932</v>
      </c>
      <c r="D1200" s="59" t="s">
        <v>4</v>
      </c>
      <c r="E1200" s="274"/>
      <c r="F1200" s="110">
        <v>120</v>
      </c>
      <c r="G1200" s="60">
        <f>IF(D1200&lt;&gt;"",E1200*F1200,"-")</f>
        <v>0</v>
      </c>
    </row>
    <row r="1201" spans="1:7" outlineLevel="1" x14ac:dyDescent="0.2">
      <c r="C1201" s="98"/>
      <c r="D1201" s="59"/>
      <c r="E1201" s="277"/>
      <c r="G1201" s="130"/>
    </row>
    <row r="1202" spans="1:7" ht="25.5" outlineLevel="1" x14ac:dyDescent="0.2">
      <c r="A1202" s="114" t="s">
        <v>214</v>
      </c>
      <c r="C1202" s="98" t="s">
        <v>933</v>
      </c>
      <c r="D1202" s="59" t="s">
        <v>4</v>
      </c>
      <c r="E1202" s="274"/>
      <c r="F1202" s="110">
        <v>120</v>
      </c>
      <c r="G1202" s="60">
        <f>IF(D1202&lt;&gt;"",E1202*F1202,"-")</f>
        <v>0</v>
      </c>
    </row>
    <row r="1203" spans="1:7" outlineLevel="1" x14ac:dyDescent="0.2">
      <c r="C1203" s="98"/>
      <c r="D1203" s="59"/>
      <c r="E1203" s="277"/>
      <c r="G1203" s="130"/>
    </row>
    <row r="1204" spans="1:7" ht="25.5" outlineLevel="1" x14ac:dyDescent="0.2">
      <c r="A1204" s="114" t="s">
        <v>201</v>
      </c>
      <c r="C1204" s="221" t="s">
        <v>934</v>
      </c>
      <c r="D1204" s="59" t="s">
        <v>4</v>
      </c>
      <c r="E1204" s="274"/>
      <c r="F1204" s="110">
        <v>5</v>
      </c>
      <c r="G1204" s="60">
        <f>IF(D1204&lt;&gt;"",E1204*F1204,"-")</f>
        <v>0</v>
      </c>
    </row>
    <row r="1205" spans="1:7" outlineLevel="1" x14ac:dyDescent="0.2">
      <c r="C1205" s="98"/>
      <c r="D1205" s="59"/>
      <c r="E1205" s="277"/>
      <c r="G1205" s="130"/>
    </row>
    <row r="1206" spans="1:7" outlineLevel="1" x14ac:dyDescent="0.2">
      <c r="A1206" s="39" t="s">
        <v>935</v>
      </c>
      <c r="B1206" s="61"/>
      <c r="C1206" s="68" t="s">
        <v>936</v>
      </c>
      <c r="D1206" s="64" t="s">
        <v>4</v>
      </c>
      <c r="E1206" s="289"/>
      <c r="F1206" s="109">
        <v>2</v>
      </c>
      <c r="G1206" s="65">
        <f t="shared" ref="G1206:G1215" si="31">IF(D1206&lt;&gt;"",E1206*F1206,"-")</f>
        <v>0</v>
      </c>
    </row>
    <row r="1207" spans="1:7" outlineLevel="1" x14ac:dyDescent="0.2">
      <c r="A1207" s="39" t="s">
        <v>937</v>
      </c>
      <c r="B1207" s="61"/>
      <c r="C1207" s="68" t="s">
        <v>938</v>
      </c>
      <c r="D1207" s="64" t="s">
        <v>4</v>
      </c>
      <c r="E1207" s="289"/>
      <c r="F1207" s="109">
        <v>2</v>
      </c>
      <c r="G1207" s="65">
        <f t="shared" si="31"/>
        <v>0</v>
      </c>
    </row>
    <row r="1208" spans="1:7" outlineLevel="1" x14ac:dyDescent="0.2">
      <c r="C1208" s="58"/>
      <c r="D1208" s="59"/>
      <c r="E1208" s="277"/>
      <c r="G1208" s="130" t="str">
        <f t="shared" si="31"/>
        <v>-</v>
      </c>
    </row>
    <row r="1209" spans="1:7" ht="25.5" outlineLevel="1" x14ac:dyDescent="0.2">
      <c r="A1209" s="114" t="s">
        <v>35</v>
      </c>
      <c r="B1209" s="181"/>
      <c r="C1209" s="221" t="s">
        <v>120</v>
      </c>
      <c r="D1209" s="99"/>
      <c r="G1209" s="130" t="str">
        <f t="shared" si="31"/>
        <v>-</v>
      </c>
    </row>
    <row r="1210" spans="1:7" outlineLevel="1" x14ac:dyDescent="0.2">
      <c r="B1210" s="57" t="s">
        <v>14</v>
      </c>
      <c r="C1210" s="98" t="s">
        <v>119</v>
      </c>
      <c r="D1210" s="99" t="s">
        <v>36</v>
      </c>
      <c r="E1210" s="274"/>
      <c r="F1210" s="110">
        <v>10</v>
      </c>
      <c r="G1210" s="60">
        <f t="shared" si="31"/>
        <v>0</v>
      </c>
    </row>
    <row r="1211" spans="1:7" outlineLevel="1" x14ac:dyDescent="0.2">
      <c r="B1211" s="57" t="s">
        <v>12</v>
      </c>
      <c r="C1211" s="58" t="s">
        <v>118</v>
      </c>
      <c r="D1211" s="99" t="s">
        <v>36</v>
      </c>
      <c r="E1211" s="274"/>
      <c r="F1211" s="110">
        <v>140</v>
      </c>
      <c r="G1211" s="60">
        <f t="shared" si="31"/>
        <v>0</v>
      </c>
    </row>
    <row r="1212" spans="1:7" outlineLevel="1" x14ac:dyDescent="0.2">
      <c r="B1212" s="57" t="s">
        <v>10</v>
      </c>
      <c r="C1212" s="58" t="s">
        <v>117</v>
      </c>
      <c r="D1212" s="99" t="s">
        <v>36</v>
      </c>
      <c r="E1212" s="274"/>
      <c r="F1212" s="110">
        <v>140</v>
      </c>
      <c r="G1212" s="60">
        <f t="shared" si="31"/>
        <v>0</v>
      </c>
    </row>
    <row r="1213" spans="1:7" customFormat="1" ht="15" outlineLevel="1" x14ac:dyDescent="0.25">
      <c r="A1213" s="114"/>
      <c r="B1213" s="57" t="s">
        <v>8</v>
      </c>
      <c r="C1213" s="124" t="s">
        <v>116</v>
      </c>
      <c r="D1213" s="190" t="s">
        <v>36</v>
      </c>
      <c r="E1213" s="274"/>
      <c r="F1213" s="110">
        <v>6</v>
      </c>
      <c r="G1213" s="60">
        <f t="shared" si="31"/>
        <v>0</v>
      </c>
    </row>
    <row r="1214" spans="1:7" customFormat="1" ht="15" outlineLevel="1" x14ac:dyDescent="0.25">
      <c r="A1214" s="114"/>
      <c r="B1214" s="57" t="s">
        <v>6</v>
      </c>
      <c r="C1214" s="124" t="s">
        <v>115</v>
      </c>
      <c r="D1214" s="190" t="s">
        <v>36</v>
      </c>
      <c r="E1214" s="274"/>
      <c r="F1214" s="110">
        <v>5</v>
      </c>
      <c r="G1214" s="60">
        <f t="shared" si="31"/>
        <v>0</v>
      </c>
    </row>
    <row r="1215" spans="1:7" outlineLevel="1" x14ac:dyDescent="0.2">
      <c r="B1215" s="57" t="s">
        <v>30</v>
      </c>
      <c r="C1215" s="124" t="s">
        <v>114</v>
      </c>
      <c r="D1215" s="190" t="s">
        <v>36</v>
      </c>
      <c r="E1215" s="274"/>
      <c r="F1215" s="110">
        <v>5</v>
      </c>
      <c r="G1215" s="205">
        <f t="shared" si="31"/>
        <v>0</v>
      </c>
    </row>
    <row r="1216" spans="1:7" outlineLevel="1" x14ac:dyDescent="0.2">
      <c r="C1216" s="101" t="s">
        <v>113</v>
      </c>
      <c r="D1216" s="190"/>
      <c r="E1216" s="277"/>
      <c r="G1216" s="130"/>
    </row>
    <row r="1217" spans="1:7" outlineLevel="1" x14ac:dyDescent="0.2">
      <c r="C1217" s="58"/>
      <c r="D1217" s="190"/>
      <c r="E1217" s="277"/>
      <c r="G1217" s="130" t="str">
        <f t="shared" ref="G1217:G1255" si="32">IF(D1217&lt;&gt;"",E1217*F1217,"-")</f>
        <v>-</v>
      </c>
    </row>
    <row r="1218" spans="1:7" ht="25.5" outlineLevel="1" x14ac:dyDescent="0.2">
      <c r="A1218" s="114" t="s">
        <v>112</v>
      </c>
      <c r="C1218" s="58" t="s">
        <v>111</v>
      </c>
      <c r="D1218" s="59" t="s">
        <v>4</v>
      </c>
      <c r="E1218" s="274"/>
      <c r="F1218" s="110">
        <v>60</v>
      </c>
      <c r="G1218" s="60">
        <f t="shared" si="32"/>
        <v>0</v>
      </c>
    </row>
    <row r="1219" spans="1:7" outlineLevel="1" x14ac:dyDescent="0.2">
      <c r="C1219" s="58"/>
      <c r="D1219" s="59"/>
      <c r="E1219" s="277"/>
      <c r="G1219" s="130" t="str">
        <f t="shared" si="32"/>
        <v>-</v>
      </c>
    </row>
    <row r="1220" spans="1:7" ht="38.25" outlineLevel="1" x14ac:dyDescent="0.2">
      <c r="A1220" s="114" t="s">
        <v>23</v>
      </c>
      <c r="C1220" s="98" t="s">
        <v>110</v>
      </c>
      <c r="D1220" s="99" t="s">
        <v>19</v>
      </c>
      <c r="E1220" s="274"/>
      <c r="F1220" s="110">
        <v>145</v>
      </c>
      <c r="G1220" s="60">
        <f t="shared" si="32"/>
        <v>0</v>
      </c>
    </row>
    <row r="1221" spans="1:7" outlineLevel="1" x14ac:dyDescent="0.2">
      <c r="C1221" s="58"/>
      <c r="D1221" s="99"/>
      <c r="E1221" s="277"/>
      <c r="G1221" s="130" t="str">
        <f t="shared" si="32"/>
        <v>-</v>
      </c>
    </row>
    <row r="1222" spans="1:7" ht="51" outlineLevel="1" x14ac:dyDescent="0.2">
      <c r="A1222" s="114" t="s">
        <v>109</v>
      </c>
      <c r="C1222" s="254" t="s">
        <v>108</v>
      </c>
      <c r="D1222" s="190" t="s">
        <v>4</v>
      </c>
      <c r="E1222" s="274"/>
      <c r="F1222" s="110">
        <v>5</v>
      </c>
      <c r="G1222" s="60">
        <f t="shared" si="32"/>
        <v>0</v>
      </c>
    </row>
    <row r="1223" spans="1:7" outlineLevel="1" x14ac:dyDescent="0.2">
      <c r="C1223" s="58"/>
      <c r="D1223" s="99"/>
      <c r="E1223" s="277"/>
      <c r="G1223" s="130" t="str">
        <f t="shared" si="32"/>
        <v>-</v>
      </c>
    </row>
    <row r="1224" spans="1:7" ht="38.25" outlineLevel="1" x14ac:dyDescent="0.2">
      <c r="A1224" s="141">
        <v>7</v>
      </c>
      <c r="C1224" s="255" t="s">
        <v>107</v>
      </c>
      <c r="D1224" s="190"/>
      <c r="E1224" s="277"/>
      <c r="G1224" s="130" t="str">
        <f t="shared" si="32"/>
        <v>-</v>
      </c>
    </row>
    <row r="1225" spans="1:7" outlineLevel="1" x14ac:dyDescent="0.2">
      <c r="A1225" s="141"/>
      <c r="B1225" s="57" t="s">
        <v>14</v>
      </c>
      <c r="C1225" s="256" t="s">
        <v>106</v>
      </c>
      <c r="D1225" s="190" t="s">
        <v>19</v>
      </c>
      <c r="E1225" s="274"/>
      <c r="F1225" s="110">
        <v>20</v>
      </c>
      <c r="G1225" s="60">
        <f t="shared" si="32"/>
        <v>0</v>
      </c>
    </row>
    <row r="1226" spans="1:7" outlineLevel="1" x14ac:dyDescent="0.2">
      <c r="A1226" s="141"/>
      <c r="B1226" s="57" t="s">
        <v>12</v>
      </c>
      <c r="C1226" s="256" t="s">
        <v>105</v>
      </c>
      <c r="D1226" s="190" t="s">
        <v>19</v>
      </c>
      <c r="E1226" s="274"/>
      <c r="F1226" s="110">
        <v>15</v>
      </c>
      <c r="G1226" s="205">
        <f t="shared" si="32"/>
        <v>0</v>
      </c>
    </row>
    <row r="1227" spans="1:7" outlineLevel="1" x14ac:dyDescent="0.2">
      <c r="A1227" s="141"/>
      <c r="B1227" s="57" t="s">
        <v>10</v>
      </c>
      <c r="C1227" s="256" t="s">
        <v>104</v>
      </c>
      <c r="D1227" s="190" t="s">
        <v>19</v>
      </c>
      <c r="E1227" s="274"/>
      <c r="F1227" s="110">
        <v>15</v>
      </c>
      <c r="G1227" s="205">
        <f t="shared" si="32"/>
        <v>0</v>
      </c>
    </row>
    <row r="1228" spans="1:7" outlineLevel="1" x14ac:dyDescent="0.2">
      <c r="C1228" s="58"/>
      <c r="D1228" s="99"/>
      <c r="E1228" s="277"/>
      <c r="G1228" s="130" t="str">
        <f t="shared" si="32"/>
        <v>-</v>
      </c>
    </row>
    <row r="1229" spans="1:7" ht="38.25" outlineLevel="1" x14ac:dyDescent="0.2">
      <c r="A1229" s="141">
        <v>8</v>
      </c>
      <c r="C1229" s="256" t="s">
        <v>103</v>
      </c>
      <c r="D1229" s="190"/>
      <c r="E1229" s="277"/>
      <c r="G1229" s="130" t="str">
        <f t="shared" si="32"/>
        <v>-</v>
      </c>
    </row>
    <row r="1230" spans="1:7" outlineLevel="1" x14ac:dyDescent="0.2">
      <c r="A1230" s="141"/>
      <c r="B1230" s="57" t="s">
        <v>14</v>
      </c>
      <c r="C1230" s="257" t="s">
        <v>102</v>
      </c>
      <c r="D1230" s="190" t="s">
        <v>4</v>
      </c>
      <c r="E1230" s="274"/>
      <c r="F1230" s="110">
        <v>5</v>
      </c>
      <c r="G1230" s="60">
        <f t="shared" si="32"/>
        <v>0</v>
      </c>
    </row>
    <row r="1231" spans="1:7" outlineLevel="1" x14ac:dyDescent="0.2">
      <c r="A1231" s="141"/>
      <c r="B1231" s="57" t="s">
        <v>12</v>
      </c>
      <c r="C1231" s="257" t="s">
        <v>101</v>
      </c>
      <c r="D1231" s="190" t="s">
        <v>4</v>
      </c>
      <c r="E1231" s="274"/>
      <c r="F1231" s="110">
        <v>5</v>
      </c>
      <c r="G1231" s="205">
        <f t="shared" si="32"/>
        <v>0</v>
      </c>
    </row>
    <row r="1232" spans="1:7" outlineLevel="1" x14ac:dyDescent="0.2">
      <c r="C1232" s="58"/>
      <c r="D1232" s="99"/>
      <c r="E1232" s="277"/>
      <c r="G1232" s="130" t="str">
        <f t="shared" si="32"/>
        <v>-</v>
      </c>
    </row>
    <row r="1233" spans="1:7" ht="38.25" outlineLevel="1" x14ac:dyDescent="0.2">
      <c r="A1233" s="141">
        <v>9</v>
      </c>
      <c r="C1233" s="256" t="s">
        <v>100</v>
      </c>
      <c r="D1233" s="190"/>
      <c r="E1233" s="277"/>
      <c r="G1233" s="130" t="str">
        <f t="shared" si="32"/>
        <v>-</v>
      </c>
    </row>
    <row r="1234" spans="1:7" outlineLevel="1" x14ac:dyDescent="0.2">
      <c r="A1234" s="141"/>
      <c r="B1234" s="57" t="s">
        <v>14</v>
      </c>
      <c r="C1234" s="258" t="s">
        <v>99</v>
      </c>
      <c r="D1234" s="190" t="s">
        <v>36</v>
      </c>
      <c r="E1234" s="274"/>
      <c r="F1234" s="110">
        <v>5</v>
      </c>
      <c r="G1234" s="130">
        <f t="shared" si="32"/>
        <v>0</v>
      </c>
    </row>
    <row r="1235" spans="1:7" outlineLevel="1" x14ac:dyDescent="0.2">
      <c r="A1235" s="141"/>
      <c r="B1235" s="57" t="s">
        <v>12</v>
      </c>
      <c r="C1235" s="258" t="s">
        <v>98</v>
      </c>
      <c r="D1235" s="190" t="s">
        <v>36</v>
      </c>
      <c r="E1235" s="274"/>
      <c r="F1235" s="110">
        <v>7</v>
      </c>
      <c r="G1235" s="130">
        <f t="shared" si="32"/>
        <v>0</v>
      </c>
    </row>
    <row r="1236" spans="1:7" outlineLevel="1" x14ac:dyDescent="0.2">
      <c r="A1236" s="141"/>
      <c r="B1236" s="57" t="s">
        <v>10</v>
      </c>
      <c r="C1236" s="258" t="s">
        <v>97</v>
      </c>
      <c r="D1236" s="190" t="s">
        <v>36</v>
      </c>
      <c r="E1236" s="274"/>
      <c r="F1236" s="110">
        <v>5</v>
      </c>
      <c r="G1236" s="60">
        <f t="shared" si="32"/>
        <v>0</v>
      </c>
    </row>
    <row r="1237" spans="1:7" outlineLevel="1" x14ac:dyDescent="0.2">
      <c r="A1237" s="141"/>
      <c r="B1237" s="57" t="s">
        <v>8</v>
      </c>
      <c r="C1237" s="258" t="s">
        <v>96</v>
      </c>
      <c r="D1237" s="190" t="s">
        <v>36</v>
      </c>
      <c r="E1237" s="274"/>
      <c r="F1237" s="110">
        <v>5</v>
      </c>
      <c r="G1237" s="205">
        <f t="shared" si="32"/>
        <v>0</v>
      </c>
    </row>
    <row r="1238" spans="1:7" outlineLevel="1" x14ac:dyDescent="0.2">
      <c r="A1238" s="141"/>
      <c r="B1238" s="57" t="s">
        <v>6</v>
      </c>
      <c r="C1238" s="258" t="s">
        <v>95</v>
      </c>
      <c r="D1238" s="190" t="s">
        <v>36</v>
      </c>
      <c r="E1238" s="274"/>
      <c r="F1238" s="110">
        <v>5</v>
      </c>
      <c r="G1238" s="205">
        <f t="shared" si="32"/>
        <v>0</v>
      </c>
    </row>
    <row r="1239" spans="1:7" outlineLevel="1" x14ac:dyDescent="0.2">
      <c r="A1239" s="141"/>
      <c r="B1239" s="57" t="s">
        <v>30</v>
      </c>
      <c r="C1239" s="258" t="s">
        <v>94</v>
      </c>
      <c r="D1239" s="190" t="s">
        <v>36</v>
      </c>
      <c r="E1239" s="274"/>
      <c r="F1239" s="110">
        <v>5</v>
      </c>
      <c r="G1239" s="205">
        <f t="shared" si="32"/>
        <v>0</v>
      </c>
    </row>
    <row r="1240" spans="1:7" ht="25.5" outlineLevel="1" x14ac:dyDescent="0.2">
      <c r="A1240" s="141"/>
      <c r="B1240" s="142" t="s">
        <v>93</v>
      </c>
      <c r="C1240" s="188" t="s">
        <v>92</v>
      </c>
      <c r="D1240" s="190"/>
      <c r="E1240" s="277"/>
      <c r="G1240" s="130" t="str">
        <f t="shared" si="32"/>
        <v>-</v>
      </c>
    </row>
    <row r="1241" spans="1:7" outlineLevel="1" x14ac:dyDescent="0.2">
      <c r="C1241" s="58"/>
      <c r="D1241" s="99"/>
      <c r="E1241" s="277"/>
      <c r="G1241" s="130" t="str">
        <f t="shared" si="32"/>
        <v>-</v>
      </c>
    </row>
    <row r="1242" spans="1:7" ht="25.5" outlineLevel="1" x14ac:dyDescent="0.2">
      <c r="A1242" s="141">
        <v>10</v>
      </c>
      <c r="C1242" s="258" t="s">
        <v>91</v>
      </c>
      <c r="D1242" s="190"/>
      <c r="E1242" s="277"/>
      <c r="G1242" s="130" t="str">
        <f t="shared" si="32"/>
        <v>-</v>
      </c>
    </row>
    <row r="1243" spans="1:7" outlineLevel="1" x14ac:dyDescent="0.2">
      <c r="A1243" s="141"/>
      <c r="B1243" s="57" t="s">
        <v>14</v>
      </c>
      <c r="C1243" s="258" t="s">
        <v>90</v>
      </c>
      <c r="D1243" s="190" t="s">
        <v>19</v>
      </c>
      <c r="E1243" s="274"/>
      <c r="F1243" s="110">
        <v>780</v>
      </c>
      <c r="G1243" s="60">
        <f t="shared" si="32"/>
        <v>0</v>
      </c>
    </row>
    <row r="1244" spans="1:7" outlineLevel="1" x14ac:dyDescent="0.2">
      <c r="A1244" s="141"/>
      <c r="B1244" s="57" t="s">
        <v>12</v>
      </c>
      <c r="C1244" s="258" t="s">
        <v>89</v>
      </c>
      <c r="D1244" s="190" t="s">
        <v>19</v>
      </c>
      <c r="E1244" s="274"/>
      <c r="F1244" s="110">
        <v>50</v>
      </c>
      <c r="G1244" s="60">
        <f t="shared" si="32"/>
        <v>0</v>
      </c>
    </row>
    <row r="1245" spans="1:7" ht="25.5" outlineLevel="1" x14ac:dyDescent="0.2">
      <c r="A1245" s="141"/>
      <c r="B1245" s="57" t="s">
        <v>10</v>
      </c>
      <c r="C1245" s="188" t="s">
        <v>88</v>
      </c>
      <c r="D1245" s="190" t="s">
        <v>19</v>
      </c>
      <c r="E1245" s="274"/>
      <c r="F1245" s="110">
        <v>20</v>
      </c>
      <c r="G1245" s="205">
        <f t="shared" si="32"/>
        <v>0</v>
      </c>
    </row>
    <row r="1246" spans="1:7" outlineLevel="1" x14ac:dyDescent="0.2">
      <c r="C1246" s="58"/>
      <c r="D1246" s="99"/>
      <c r="E1246" s="277"/>
      <c r="G1246" s="130" t="str">
        <f t="shared" si="32"/>
        <v>-</v>
      </c>
    </row>
    <row r="1247" spans="1:7" ht="25.5" outlineLevel="1" x14ac:dyDescent="0.2">
      <c r="A1247" s="114" t="s">
        <v>87</v>
      </c>
      <c r="C1247" s="58" t="s">
        <v>86</v>
      </c>
      <c r="D1247" s="99" t="s">
        <v>4</v>
      </c>
      <c r="E1247" s="274"/>
      <c r="F1247" s="110">
        <v>10</v>
      </c>
      <c r="G1247" s="60">
        <f t="shared" si="32"/>
        <v>0</v>
      </c>
    </row>
    <row r="1248" spans="1:7" outlineLevel="1" x14ac:dyDescent="0.2">
      <c r="C1248" s="58"/>
      <c r="D1248" s="99"/>
      <c r="E1248" s="277"/>
      <c r="G1248" s="130" t="str">
        <f t="shared" si="32"/>
        <v>-</v>
      </c>
    </row>
    <row r="1249" spans="1:7" outlineLevel="1" x14ac:dyDescent="0.2">
      <c r="A1249" s="141">
        <v>12</v>
      </c>
      <c r="C1249" s="188" t="s">
        <v>85</v>
      </c>
      <c r="D1249" s="190" t="s">
        <v>4</v>
      </c>
      <c r="E1249" s="274"/>
      <c r="F1249" s="110">
        <v>15</v>
      </c>
      <c r="G1249" s="60">
        <f t="shared" si="32"/>
        <v>0</v>
      </c>
    </row>
    <row r="1250" spans="1:7" outlineLevel="1" x14ac:dyDescent="0.2">
      <c r="A1250" s="141"/>
      <c r="C1250" s="188"/>
      <c r="D1250" s="190"/>
      <c r="E1250" s="277"/>
      <c r="G1250" s="130" t="str">
        <f t="shared" si="32"/>
        <v>-</v>
      </c>
    </row>
    <row r="1251" spans="1:7" outlineLevel="1" x14ac:dyDescent="0.2">
      <c r="A1251" s="141">
        <v>13</v>
      </c>
      <c r="C1251" s="188" t="s">
        <v>84</v>
      </c>
      <c r="D1251" s="190" t="s">
        <v>4</v>
      </c>
      <c r="E1251" s="274"/>
      <c r="F1251" s="110">
        <v>5</v>
      </c>
      <c r="G1251" s="60">
        <f t="shared" si="32"/>
        <v>0</v>
      </c>
    </row>
    <row r="1252" spans="1:7" outlineLevel="1" x14ac:dyDescent="0.2">
      <c r="C1252" s="58"/>
      <c r="D1252" s="99"/>
      <c r="E1252" s="277"/>
      <c r="G1252" s="130" t="str">
        <f t="shared" si="32"/>
        <v>-</v>
      </c>
    </row>
    <row r="1253" spans="1:7" ht="51" outlineLevel="1" x14ac:dyDescent="0.2">
      <c r="A1253" s="114" t="s">
        <v>83</v>
      </c>
      <c r="C1253" s="58" t="s">
        <v>82</v>
      </c>
      <c r="D1253" s="99" t="s">
        <v>4</v>
      </c>
      <c r="E1253" s="274"/>
      <c r="F1253" s="110">
        <v>2</v>
      </c>
      <c r="G1253" s="60">
        <f t="shared" si="32"/>
        <v>0</v>
      </c>
    </row>
    <row r="1254" spans="1:7" outlineLevel="1" x14ac:dyDescent="0.2">
      <c r="C1254" s="58"/>
      <c r="D1254" s="99"/>
      <c r="E1254" s="277"/>
      <c r="G1254" s="130" t="str">
        <f t="shared" si="32"/>
        <v>-</v>
      </c>
    </row>
    <row r="1255" spans="1:7" ht="25.5" outlineLevel="1" x14ac:dyDescent="0.2">
      <c r="A1255" s="114" t="s">
        <v>81</v>
      </c>
      <c r="C1255" s="58" t="s">
        <v>80</v>
      </c>
      <c r="D1255" s="99" t="s">
        <v>939</v>
      </c>
      <c r="E1255" s="274"/>
      <c r="F1255" s="110">
        <v>50</v>
      </c>
      <c r="G1255" s="60">
        <f t="shared" si="32"/>
        <v>0</v>
      </c>
    </row>
    <row r="1256" spans="1:7" outlineLevel="1" x14ac:dyDescent="0.2">
      <c r="A1256" s="191"/>
      <c r="B1256" s="166"/>
      <c r="C1256" s="206"/>
      <c r="D1256" s="176"/>
      <c r="E1256" s="281"/>
      <c r="F1256" s="118"/>
      <c r="G1256" s="60"/>
    </row>
    <row r="1257" spans="1:7" outlineLevel="1" x14ac:dyDescent="0.2">
      <c r="C1257" s="58"/>
      <c r="D1257" s="59"/>
      <c r="E1257" s="280"/>
    </row>
    <row r="1258" spans="1:7" x14ac:dyDescent="0.2">
      <c r="C1258" s="195" t="s">
        <v>998</v>
      </c>
      <c r="D1258" s="59"/>
      <c r="G1258" s="197">
        <f>SUM(G1174:G1256)</f>
        <v>0</v>
      </c>
    </row>
    <row r="1259" spans="1:7" outlineLevel="1" x14ac:dyDescent="0.2">
      <c r="C1259" s="58"/>
      <c r="D1259" s="59"/>
      <c r="E1259" s="280"/>
    </row>
    <row r="1260" spans="1:7" outlineLevel="1" x14ac:dyDescent="0.2">
      <c r="C1260" s="58"/>
      <c r="D1260" s="59"/>
      <c r="E1260" s="280"/>
    </row>
    <row r="1261" spans="1:7" outlineLevel="1" x14ac:dyDescent="0.2">
      <c r="A1261" s="119" t="s">
        <v>79</v>
      </c>
      <c r="B1261" s="120"/>
      <c r="C1261" s="177" t="s">
        <v>78</v>
      </c>
      <c r="D1261" s="199"/>
      <c r="E1261" s="284"/>
      <c r="F1261" s="200"/>
      <c r="G1261" s="160"/>
    </row>
    <row r="1262" spans="1:7" outlineLevel="1" x14ac:dyDescent="0.2">
      <c r="C1262" s="58"/>
      <c r="E1262" s="277"/>
    </row>
    <row r="1263" spans="1:7" ht="25.5" outlineLevel="1" x14ac:dyDescent="0.2">
      <c r="A1263" s="114" t="s">
        <v>77</v>
      </c>
      <c r="C1263" s="124" t="s">
        <v>76</v>
      </c>
      <c r="D1263" s="190"/>
      <c r="E1263" s="295"/>
      <c r="F1263" s="129"/>
      <c r="G1263" s="130"/>
    </row>
    <row r="1264" spans="1:7" outlineLevel="1" x14ac:dyDescent="0.2">
      <c r="B1264" s="57" t="s">
        <v>14</v>
      </c>
      <c r="C1264" s="98" t="s">
        <v>940</v>
      </c>
      <c r="D1264" s="99" t="s">
        <v>19</v>
      </c>
      <c r="E1264" s="274"/>
      <c r="F1264" s="129">
        <v>1100</v>
      </c>
      <c r="G1264" s="60">
        <f t="shared" ref="G1264:G1295" si="33">IF(D1264&lt;&gt;"",E1264*F1264,"-")</f>
        <v>0</v>
      </c>
    </row>
    <row r="1265" spans="1:7" outlineLevel="1" x14ac:dyDescent="0.2">
      <c r="B1265" s="57" t="s">
        <v>12</v>
      </c>
      <c r="C1265" s="98" t="s">
        <v>941</v>
      </c>
      <c r="D1265" s="99" t="s">
        <v>19</v>
      </c>
      <c r="E1265" s="274"/>
      <c r="F1265" s="129">
        <v>25</v>
      </c>
      <c r="G1265" s="60">
        <f t="shared" si="33"/>
        <v>0</v>
      </c>
    </row>
    <row r="1266" spans="1:7" outlineLevel="1" x14ac:dyDescent="0.2">
      <c r="A1266" s="189"/>
      <c r="B1266" s="57" t="s">
        <v>10</v>
      </c>
      <c r="C1266" s="98" t="s">
        <v>942</v>
      </c>
      <c r="D1266" s="99" t="s">
        <v>19</v>
      </c>
      <c r="E1266" s="274"/>
      <c r="F1266" s="129">
        <v>20</v>
      </c>
      <c r="G1266" s="60">
        <f t="shared" si="33"/>
        <v>0</v>
      </c>
    </row>
    <row r="1267" spans="1:7" outlineLevel="1" x14ac:dyDescent="0.2">
      <c r="B1267" s="57" t="s">
        <v>8</v>
      </c>
      <c r="C1267" s="98" t="s">
        <v>943</v>
      </c>
      <c r="D1267" s="99" t="s">
        <v>19</v>
      </c>
      <c r="E1267" s="274"/>
      <c r="F1267" s="129">
        <v>400</v>
      </c>
      <c r="G1267" s="60">
        <f t="shared" si="33"/>
        <v>0</v>
      </c>
    </row>
    <row r="1268" spans="1:7" outlineLevel="1" x14ac:dyDescent="0.2">
      <c r="B1268" s="57" t="s">
        <v>6</v>
      </c>
      <c r="C1268" s="188" t="s">
        <v>944</v>
      </c>
      <c r="D1268" s="99" t="s">
        <v>19</v>
      </c>
      <c r="E1268" s="274"/>
      <c r="F1268" s="129">
        <v>100</v>
      </c>
      <c r="G1268" s="60">
        <f t="shared" si="33"/>
        <v>0</v>
      </c>
    </row>
    <row r="1269" spans="1:7" outlineLevel="1" x14ac:dyDescent="0.2">
      <c r="B1269" s="57" t="s">
        <v>30</v>
      </c>
      <c r="C1269" s="188" t="s">
        <v>945</v>
      </c>
      <c r="D1269" s="99" t="s">
        <v>19</v>
      </c>
      <c r="E1269" s="274"/>
      <c r="F1269" s="129">
        <v>50</v>
      </c>
      <c r="G1269" s="60">
        <f t="shared" si="33"/>
        <v>0</v>
      </c>
    </row>
    <row r="1270" spans="1:7" outlineLevel="1" x14ac:dyDescent="0.2">
      <c r="B1270" s="57" t="s">
        <v>29</v>
      </c>
      <c r="C1270" s="98" t="s">
        <v>946</v>
      </c>
      <c r="D1270" s="99" t="s">
        <v>19</v>
      </c>
      <c r="E1270" s="274"/>
      <c r="F1270" s="129">
        <v>20</v>
      </c>
      <c r="G1270" s="60">
        <f t="shared" si="33"/>
        <v>0</v>
      </c>
    </row>
    <row r="1271" spans="1:7" outlineLevel="1" x14ac:dyDescent="0.2">
      <c r="B1271" s="57" t="s">
        <v>67</v>
      </c>
      <c r="C1271" s="98" t="s">
        <v>947</v>
      </c>
      <c r="D1271" s="99" t="s">
        <v>19</v>
      </c>
      <c r="F1271" s="129">
        <v>150</v>
      </c>
      <c r="G1271" s="127">
        <f t="shared" si="33"/>
        <v>0</v>
      </c>
    </row>
    <row r="1272" spans="1:7" outlineLevel="1" x14ac:dyDescent="0.2">
      <c r="B1272" s="57" t="s">
        <v>65</v>
      </c>
      <c r="C1272" s="98" t="s">
        <v>948</v>
      </c>
      <c r="D1272" s="99" t="s">
        <v>19</v>
      </c>
      <c r="E1272" s="274"/>
      <c r="F1272" s="129">
        <v>150</v>
      </c>
      <c r="G1272" s="60">
        <f t="shared" si="33"/>
        <v>0</v>
      </c>
    </row>
    <row r="1273" spans="1:7" outlineLevel="1" x14ac:dyDescent="0.2">
      <c r="B1273" s="57" t="s">
        <v>63</v>
      </c>
      <c r="C1273" s="98" t="s">
        <v>949</v>
      </c>
      <c r="D1273" s="99" t="s">
        <v>19</v>
      </c>
      <c r="E1273" s="274"/>
      <c r="F1273" s="129">
        <v>150</v>
      </c>
      <c r="G1273" s="60">
        <f t="shared" si="33"/>
        <v>0</v>
      </c>
    </row>
    <row r="1274" spans="1:7" outlineLevel="1" x14ac:dyDescent="0.2">
      <c r="B1274" s="57" t="s">
        <v>65</v>
      </c>
      <c r="C1274" s="98" t="s">
        <v>950</v>
      </c>
      <c r="D1274" s="99" t="s">
        <v>19</v>
      </c>
      <c r="E1274" s="274"/>
      <c r="F1274" s="129">
        <v>200</v>
      </c>
      <c r="G1274" s="60">
        <f t="shared" si="33"/>
        <v>0</v>
      </c>
    </row>
    <row r="1275" spans="1:7" outlineLevel="1" x14ac:dyDescent="0.2">
      <c r="B1275" s="57" t="s">
        <v>63</v>
      </c>
      <c r="C1275" s="98" t="s">
        <v>951</v>
      </c>
      <c r="D1275" s="99" t="s">
        <v>19</v>
      </c>
      <c r="E1275" s="274"/>
      <c r="F1275" s="129">
        <v>100</v>
      </c>
      <c r="G1275" s="60">
        <f t="shared" si="33"/>
        <v>0</v>
      </c>
    </row>
    <row r="1276" spans="1:7" outlineLevel="1" x14ac:dyDescent="0.2">
      <c r="B1276" s="115" t="s">
        <v>61</v>
      </c>
      <c r="C1276" s="98" t="s">
        <v>952</v>
      </c>
      <c r="D1276" s="99" t="s">
        <v>19</v>
      </c>
      <c r="E1276" s="274"/>
      <c r="F1276" s="129">
        <v>35</v>
      </c>
      <c r="G1276" s="60">
        <f t="shared" si="33"/>
        <v>0</v>
      </c>
    </row>
    <row r="1277" spans="1:7" outlineLevel="1" x14ac:dyDescent="0.2">
      <c r="C1277" s="101" t="s">
        <v>989</v>
      </c>
      <c r="D1277" s="99"/>
      <c r="E1277" s="277"/>
      <c r="G1277" s="130" t="str">
        <f t="shared" si="33"/>
        <v>-</v>
      </c>
    </row>
    <row r="1278" spans="1:7" outlineLevel="1" x14ac:dyDescent="0.2">
      <c r="C1278" s="236"/>
      <c r="D1278" s="99"/>
      <c r="E1278" s="277"/>
      <c r="G1278" s="130" t="str">
        <f t="shared" si="33"/>
        <v>-</v>
      </c>
    </row>
    <row r="1279" spans="1:7" ht="25.5" outlineLevel="1" x14ac:dyDescent="0.2">
      <c r="A1279" s="114" t="s">
        <v>75</v>
      </c>
      <c r="C1279" s="182" t="s">
        <v>74</v>
      </c>
      <c r="D1279" s="99"/>
      <c r="E1279" s="295"/>
      <c r="G1279" s="130" t="str">
        <f t="shared" si="33"/>
        <v>-</v>
      </c>
    </row>
    <row r="1280" spans="1:7" outlineLevel="1" x14ac:dyDescent="0.2">
      <c r="A1280" s="189"/>
      <c r="B1280" s="57" t="s">
        <v>14</v>
      </c>
      <c r="C1280" s="182" t="s">
        <v>73</v>
      </c>
      <c r="D1280" s="99" t="s">
        <v>36</v>
      </c>
      <c r="E1280" s="274"/>
      <c r="F1280" s="110">
        <v>15</v>
      </c>
      <c r="G1280" s="60">
        <f t="shared" si="33"/>
        <v>0</v>
      </c>
    </row>
    <row r="1281" spans="1:7" outlineLevel="1" x14ac:dyDescent="0.2">
      <c r="A1281" s="189"/>
      <c r="B1281" s="57" t="s">
        <v>12</v>
      </c>
      <c r="C1281" s="182" t="s">
        <v>72</v>
      </c>
      <c r="D1281" s="99" t="s">
        <v>36</v>
      </c>
      <c r="E1281" s="274"/>
      <c r="F1281" s="110">
        <v>20</v>
      </c>
      <c r="G1281" s="60">
        <f t="shared" si="33"/>
        <v>0</v>
      </c>
    </row>
    <row r="1282" spans="1:7" outlineLevel="1" x14ac:dyDescent="0.2">
      <c r="A1282" s="189"/>
      <c r="B1282" s="57" t="s">
        <v>10</v>
      </c>
      <c r="C1282" s="182" t="s">
        <v>71</v>
      </c>
      <c r="D1282" s="99" t="s">
        <v>36</v>
      </c>
      <c r="E1282" s="274"/>
      <c r="F1282" s="110">
        <v>2</v>
      </c>
      <c r="G1282" s="60">
        <f t="shared" si="33"/>
        <v>0</v>
      </c>
    </row>
    <row r="1283" spans="1:7" outlineLevel="1" x14ac:dyDescent="0.2">
      <c r="A1283" s="189"/>
      <c r="B1283" s="57" t="s">
        <v>8</v>
      </c>
      <c r="C1283" s="182" t="s">
        <v>70</v>
      </c>
      <c r="D1283" s="99" t="s">
        <v>36</v>
      </c>
      <c r="E1283" s="274"/>
      <c r="F1283" s="110">
        <v>15</v>
      </c>
      <c r="G1283" s="60">
        <f t="shared" si="33"/>
        <v>0</v>
      </c>
    </row>
    <row r="1284" spans="1:7" outlineLevel="1" x14ac:dyDescent="0.2">
      <c r="A1284" s="189"/>
      <c r="B1284" s="57" t="s">
        <v>6</v>
      </c>
      <c r="C1284" s="182" t="s">
        <v>953</v>
      </c>
      <c r="D1284" s="99" t="s">
        <v>36</v>
      </c>
      <c r="E1284" s="274"/>
      <c r="F1284" s="110">
        <v>15</v>
      </c>
      <c r="G1284" s="60">
        <f t="shared" si="33"/>
        <v>0</v>
      </c>
    </row>
    <row r="1285" spans="1:7" outlineLevel="1" x14ac:dyDescent="0.2">
      <c r="A1285" s="189"/>
      <c r="B1285" s="57" t="s">
        <v>30</v>
      </c>
      <c r="C1285" s="182" t="s">
        <v>69</v>
      </c>
      <c r="D1285" s="99" t="s">
        <v>36</v>
      </c>
      <c r="E1285" s="274"/>
      <c r="F1285" s="110">
        <v>40</v>
      </c>
      <c r="G1285" s="60">
        <f t="shared" si="33"/>
        <v>0</v>
      </c>
    </row>
    <row r="1286" spans="1:7" outlineLevel="1" x14ac:dyDescent="0.2">
      <c r="A1286" s="189"/>
      <c r="B1286" s="57" t="s">
        <v>29</v>
      </c>
      <c r="C1286" s="182" t="s">
        <v>68</v>
      </c>
      <c r="D1286" s="99" t="s">
        <v>36</v>
      </c>
      <c r="E1286" s="274"/>
      <c r="F1286" s="110">
        <v>3</v>
      </c>
      <c r="G1286" s="60">
        <f t="shared" si="33"/>
        <v>0</v>
      </c>
    </row>
    <row r="1287" spans="1:7" outlineLevel="1" x14ac:dyDescent="0.2">
      <c r="A1287" s="189"/>
      <c r="B1287" s="57" t="s">
        <v>67</v>
      </c>
      <c r="C1287" s="182" t="s">
        <v>954</v>
      </c>
      <c r="D1287" s="99" t="s">
        <v>36</v>
      </c>
      <c r="E1287" s="274"/>
      <c r="F1287" s="110">
        <v>5</v>
      </c>
      <c r="G1287" s="60">
        <f t="shared" si="33"/>
        <v>0</v>
      </c>
    </row>
    <row r="1288" spans="1:7" outlineLevel="1" x14ac:dyDescent="0.2">
      <c r="A1288" s="189"/>
      <c r="B1288" s="57" t="s">
        <v>65</v>
      </c>
      <c r="C1288" s="58" t="s">
        <v>66</v>
      </c>
      <c r="D1288" s="99" t="s">
        <v>36</v>
      </c>
      <c r="E1288" s="274"/>
      <c r="F1288" s="110">
        <v>50</v>
      </c>
      <c r="G1288" s="60">
        <f t="shared" si="33"/>
        <v>0</v>
      </c>
    </row>
    <row r="1289" spans="1:7" outlineLevel="1" x14ac:dyDescent="0.2">
      <c r="A1289" s="189"/>
      <c r="B1289" s="57" t="s">
        <v>63</v>
      </c>
      <c r="C1289" s="58" t="s">
        <v>64</v>
      </c>
      <c r="D1289" s="99" t="s">
        <v>36</v>
      </c>
      <c r="E1289" s="274"/>
      <c r="F1289" s="110">
        <v>10</v>
      </c>
      <c r="G1289" s="60">
        <f t="shared" si="33"/>
        <v>0</v>
      </c>
    </row>
    <row r="1290" spans="1:7" outlineLevel="1" x14ac:dyDescent="0.2">
      <c r="A1290" s="189"/>
      <c r="B1290" s="142" t="s">
        <v>61</v>
      </c>
      <c r="C1290" s="58" t="s">
        <v>62</v>
      </c>
      <c r="D1290" s="99" t="s">
        <v>36</v>
      </c>
      <c r="E1290" s="274"/>
      <c r="F1290" s="110">
        <v>5</v>
      </c>
      <c r="G1290" s="60">
        <f t="shared" si="33"/>
        <v>0</v>
      </c>
    </row>
    <row r="1291" spans="1:7" outlineLevel="1" x14ac:dyDescent="0.2">
      <c r="A1291" s="189"/>
      <c r="B1291" s="57" t="s">
        <v>59</v>
      </c>
      <c r="C1291" s="58" t="s">
        <v>60</v>
      </c>
      <c r="D1291" s="125" t="s">
        <v>36</v>
      </c>
      <c r="E1291" s="274"/>
      <c r="F1291" s="129">
        <v>5</v>
      </c>
      <c r="G1291" s="60">
        <f t="shared" si="33"/>
        <v>0</v>
      </c>
    </row>
    <row r="1292" spans="1:7" outlineLevel="1" x14ac:dyDescent="0.2">
      <c r="A1292" s="189"/>
      <c r="B1292" s="57" t="s">
        <v>58</v>
      </c>
      <c r="C1292" s="58" t="s">
        <v>955</v>
      </c>
      <c r="D1292" s="125" t="s">
        <v>36</v>
      </c>
      <c r="E1292" s="274"/>
      <c r="F1292" s="129">
        <v>5</v>
      </c>
      <c r="G1292" s="60">
        <f t="shared" si="33"/>
        <v>0</v>
      </c>
    </row>
    <row r="1293" spans="1:7" outlineLevel="1" x14ac:dyDescent="0.2">
      <c r="A1293" s="189"/>
      <c r="B1293" s="57" t="s">
        <v>56</v>
      </c>
      <c r="C1293" s="58" t="s">
        <v>57</v>
      </c>
      <c r="D1293" s="125" t="s">
        <v>36</v>
      </c>
      <c r="E1293" s="274"/>
      <c r="F1293" s="129">
        <v>5</v>
      </c>
      <c r="G1293" s="60">
        <f t="shared" si="33"/>
        <v>0</v>
      </c>
    </row>
    <row r="1294" spans="1:7" outlineLevel="1" x14ac:dyDescent="0.2">
      <c r="A1294" s="189"/>
      <c r="B1294" s="57" t="s">
        <v>54</v>
      </c>
      <c r="C1294" s="58" t="s">
        <v>55</v>
      </c>
      <c r="D1294" s="125" t="s">
        <v>36</v>
      </c>
      <c r="E1294" s="274"/>
      <c r="F1294" s="129">
        <v>5</v>
      </c>
      <c r="G1294" s="60">
        <f t="shared" si="33"/>
        <v>0</v>
      </c>
    </row>
    <row r="1295" spans="1:7" outlineLevel="1" x14ac:dyDescent="0.2">
      <c r="A1295" s="189"/>
      <c r="B1295" s="57" t="s">
        <v>52</v>
      </c>
      <c r="C1295" s="58" t="s">
        <v>53</v>
      </c>
      <c r="D1295" s="125" t="s">
        <v>36</v>
      </c>
      <c r="E1295" s="274"/>
      <c r="F1295" s="129">
        <v>5</v>
      </c>
      <c r="G1295" s="60">
        <f t="shared" si="33"/>
        <v>0</v>
      </c>
    </row>
    <row r="1296" spans="1:7" outlineLevel="1" x14ac:dyDescent="0.2">
      <c r="A1296" s="189"/>
      <c r="B1296" s="57" t="s">
        <v>50</v>
      </c>
      <c r="C1296" s="115" t="s">
        <v>51</v>
      </c>
      <c r="D1296" s="125" t="s">
        <v>36</v>
      </c>
      <c r="E1296" s="274"/>
      <c r="F1296" s="129">
        <v>5</v>
      </c>
      <c r="G1296" s="60">
        <f t="shared" ref="G1296:G1327" si="34">IF(D1296&lt;&gt;"",E1296*F1296,"-")</f>
        <v>0</v>
      </c>
    </row>
    <row r="1297" spans="1:7" outlineLevel="1" x14ac:dyDescent="0.2">
      <c r="A1297" s="189"/>
      <c r="B1297" s="57" t="s">
        <v>48</v>
      </c>
      <c r="C1297" s="115" t="s">
        <v>49</v>
      </c>
      <c r="D1297" s="125" t="s">
        <v>36</v>
      </c>
      <c r="E1297" s="274"/>
      <c r="F1297" s="129">
        <v>5</v>
      </c>
      <c r="G1297" s="60">
        <f t="shared" si="34"/>
        <v>0</v>
      </c>
    </row>
    <row r="1298" spans="1:7" outlineLevel="1" x14ac:dyDescent="0.2">
      <c r="A1298" s="189"/>
      <c r="B1298" s="57" t="s">
        <v>46</v>
      </c>
      <c r="C1298" s="115" t="s">
        <v>47</v>
      </c>
      <c r="D1298" s="125" t="s">
        <v>36</v>
      </c>
      <c r="E1298" s="274"/>
      <c r="F1298" s="129">
        <v>5</v>
      </c>
      <c r="G1298" s="60">
        <f t="shared" si="34"/>
        <v>0</v>
      </c>
    </row>
    <row r="1299" spans="1:7" outlineLevel="1" x14ac:dyDescent="0.2">
      <c r="A1299" s="189"/>
      <c r="B1299" s="57" t="s">
        <v>44</v>
      </c>
      <c r="C1299" s="115" t="s">
        <v>45</v>
      </c>
      <c r="D1299" s="125" t="s">
        <v>36</v>
      </c>
      <c r="E1299" s="274"/>
      <c r="F1299" s="129">
        <v>5</v>
      </c>
      <c r="G1299" s="60">
        <f t="shared" si="34"/>
        <v>0</v>
      </c>
    </row>
    <row r="1300" spans="1:7" outlineLevel="1" x14ac:dyDescent="0.2">
      <c r="A1300" s="189"/>
      <c r="B1300" s="57" t="s">
        <v>42</v>
      </c>
      <c r="C1300" s="115" t="s">
        <v>43</v>
      </c>
      <c r="D1300" s="125" t="s">
        <v>36</v>
      </c>
      <c r="E1300" s="274"/>
      <c r="F1300" s="129">
        <v>10</v>
      </c>
      <c r="G1300" s="60">
        <f t="shared" si="34"/>
        <v>0</v>
      </c>
    </row>
    <row r="1301" spans="1:7" outlineLevel="1" x14ac:dyDescent="0.2">
      <c r="A1301" s="189"/>
      <c r="B1301" s="57" t="s">
        <v>40</v>
      </c>
      <c r="C1301" s="115" t="s">
        <v>41</v>
      </c>
      <c r="D1301" s="125" t="s">
        <v>36</v>
      </c>
      <c r="E1301" s="274"/>
      <c r="F1301" s="129">
        <v>3</v>
      </c>
      <c r="G1301" s="60">
        <f t="shared" si="34"/>
        <v>0</v>
      </c>
    </row>
    <row r="1302" spans="1:7" outlineLevel="1" x14ac:dyDescent="0.2">
      <c r="A1302" s="189"/>
      <c r="B1302" s="142" t="s">
        <v>956</v>
      </c>
      <c r="C1302" s="115" t="s">
        <v>39</v>
      </c>
      <c r="D1302" s="125" t="s">
        <v>36</v>
      </c>
      <c r="E1302" s="274"/>
      <c r="F1302" s="129">
        <v>2</v>
      </c>
      <c r="G1302" s="60">
        <f t="shared" si="34"/>
        <v>0</v>
      </c>
    </row>
    <row r="1303" spans="1:7" outlineLevel="1" x14ac:dyDescent="0.2">
      <c r="A1303" s="189"/>
      <c r="B1303" s="142" t="s">
        <v>957</v>
      </c>
      <c r="C1303" s="115" t="s">
        <v>958</v>
      </c>
      <c r="D1303" s="125" t="s">
        <v>36</v>
      </c>
      <c r="E1303" s="274"/>
      <c r="F1303" s="129">
        <v>20</v>
      </c>
      <c r="G1303" s="60">
        <f t="shared" si="34"/>
        <v>0</v>
      </c>
    </row>
    <row r="1304" spans="1:7" outlineLevel="1" x14ac:dyDescent="0.2">
      <c r="A1304" s="189"/>
      <c r="B1304" s="57" t="s">
        <v>38</v>
      </c>
      <c r="C1304" s="58" t="s">
        <v>959</v>
      </c>
      <c r="D1304" s="125" t="s">
        <v>36</v>
      </c>
      <c r="E1304" s="274"/>
      <c r="F1304" s="129">
        <v>20</v>
      </c>
      <c r="G1304" s="60">
        <f t="shared" si="34"/>
        <v>0</v>
      </c>
    </row>
    <row r="1305" spans="1:7" outlineLevel="1" x14ac:dyDescent="0.2">
      <c r="A1305" s="189"/>
      <c r="B1305" s="57" t="s">
        <v>37</v>
      </c>
      <c r="C1305" s="115" t="s">
        <v>960</v>
      </c>
      <c r="D1305" s="125" t="s">
        <v>36</v>
      </c>
      <c r="E1305" s="274"/>
      <c r="F1305" s="129">
        <v>20</v>
      </c>
      <c r="G1305" s="60">
        <f t="shared" si="34"/>
        <v>0</v>
      </c>
    </row>
    <row r="1306" spans="1:7" outlineLevel="1" x14ac:dyDescent="0.2">
      <c r="A1306" s="189"/>
      <c r="B1306" s="57" t="s">
        <v>961</v>
      </c>
      <c r="C1306" s="68" t="s">
        <v>962</v>
      </c>
      <c r="D1306" s="125" t="s">
        <v>36</v>
      </c>
      <c r="E1306" s="274"/>
      <c r="F1306" s="129">
        <v>20</v>
      </c>
      <c r="G1306" s="60">
        <f t="shared" si="34"/>
        <v>0</v>
      </c>
    </row>
    <row r="1307" spans="1:7" outlineLevel="1" x14ac:dyDescent="0.25">
      <c r="A1307" s="189"/>
      <c r="C1307" s="101" t="s">
        <v>989</v>
      </c>
      <c r="D1307" s="142"/>
      <c r="E1307" s="297"/>
      <c r="F1307" s="141"/>
      <c r="G1307" s="259" t="str">
        <f t="shared" si="34"/>
        <v>-</v>
      </c>
    </row>
    <row r="1308" spans="1:7" outlineLevel="1" x14ac:dyDescent="0.2">
      <c r="A1308" s="189"/>
      <c r="C1308" s="115"/>
      <c r="E1308" s="277"/>
      <c r="F1308" s="129"/>
      <c r="G1308" s="130" t="str">
        <f t="shared" si="34"/>
        <v>-</v>
      </c>
    </row>
    <row r="1309" spans="1:7" outlineLevel="1" x14ac:dyDescent="0.2">
      <c r="A1309" s="114" t="s">
        <v>35</v>
      </c>
      <c r="C1309" s="188" t="s">
        <v>34</v>
      </c>
      <c r="E1309" s="279"/>
      <c r="F1309" s="204"/>
      <c r="G1309" s="130" t="str">
        <f t="shared" si="34"/>
        <v>-</v>
      </c>
    </row>
    <row r="1310" spans="1:7" ht="25.5" outlineLevel="1" x14ac:dyDescent="0.2">
      <c r="B1310" s="57" t="s">
        <v>14</v>
      </c>
      <c r="C1310" s="98" t="s">
        <v>966</v>
      </c>
      <c r="D1310" s="125" t="s">
        <v>4</v>
      </c>
      <c r="E1310" s="274"/>
      <c r="F1310" s="129">
        <v>15</v>
      </c>
      <c r="G1310" s="60">
        <f t="shared" si="34"/>
        <v>0</v>
      </c>
    </row>
    <row r="1311" spans="1:7" ht="25.5" outlineLevel="1" x14ac:dyDescent="0.2">
      <c r="B1311" s="57" t="s">
        <v>12</v>
      </c>
      <c r="C1311" s="98" t="s">
        <v>963</v>
      </c>
      <c r="D1311" s="125" t="s">
        <v>4</v>
      </c>
      <c r="E1311" s="274"/>
      <c r="F1311" s="129">
        <v>10</v>
      </c>
      <c r="G1311" s="60">
        <f t="shared" si="34"/>
        <v>0</v>
      </c>
    </row>
    <row r="1312" spans="1:7" ht="25.5" outlineLevel="1" x14ac:dyDescent="0.2">
      <c r="B1312" s="57" t="s">
        <v>10</v>
      </c>
      <c r="C1312" s="98" t="s">
        <v>33</v>
      </c>
      <c r="D1312" s="125" t="s">
        <v>4</v>
      </c>
      <c r="E1312" s="274"/>
      <c r="F1312" s="129">
        <v>40</v>
      </c>
      <c r="G1312" s="60">
        <f t="shared" si="34"/>
        <v>0</v>
      </c>
    </row>
    <row r="1313" spans="1:7" ht="25.5" outlineLevel="1" x14ac:dyDescent="0.2">
      <c r="B1313" s="57" t="s">
        <v>8</v>
      </c>
      <c r="C1313" s="98" t="s">
        <v>32</v>
      </c>
      <c r="D1313" s="125" t="s">
        <v>4</v>
      </c>
      <c r="E1313" s="274"/>
      <c r="F1313" s="129">
        <v>165</v>
      </c>
      <c r="G1313" s="60">
        <f t="shared" si="34"/>
        <v>0</v>
      </c>
    </row>
    <row r="1314" spans="1:7" ht="25.5" outlineLevel="1" x14ac:dyDescent="0.2">
      <c r="B1314" s="57" t="s">
        <v>6</v>
      </c>
      <c r="C1314" s="98" t="s">
        <v>31</v>
      </c>
      <c r="D1314" s="125" t="s">
        <v>4</v>
      </c>
      <c r="E1314" s="274"/>
      <c r="F1314" s="129">
        <v>200</v>
      </c>
      <c r="G1314" s="60">
        <f t="shared" si="34"/>
        <v>0</v>
      </c>
    </row>
    <row r="1315" spans="1:7" ht="38.25" outlineLevel="1" x14ac:dyDescent="0.2">
      <c r="B1315" s="57" t="s">
        <v>30</v>
      </c>
      <c r="C1315" s="98" t="s">
        <v>1000</v>
      </c>
      <c r="D1315" s="125" t="s">
        <v>4</v>
      </c>
      <c r="E1315" s="274"/>
      <c r="F1315" s="129">
        <v>100</v>
      </c>
      <c r="G1315" s="60">
        <f t="shared" si="34"/>
        <v>0</v>
      </c>
    </row>
    <row r="1316" spans="1:7" ht="25.5" outlineLevel="1" x14ac:dyDescent="0.2">
      <c r="B1316" s="57" t="s">
        <v>29</v>
      </c>
      <c r="C1316" s="98" t="s">
        <v>999</v>
      </c>
      <c r="D1316" s="125" t="s">
        <v>4</v>
      </c>
      <c r="E1316" s="274"/>
      <c r="F1316" s="129">
        <v>50</v>
      </c>
      <c r="G1316" s="60">
        <f t="shared" si="34"/>
        <v>0</v>
      </c>
    </row>
    <row r="1317" spans="1:7" ht="25.5" outlineLevel="1" x14ac:dyDescent="0.2">
      <c r="B1317" s="57" t="s">
        <v>8</v>
      </c>
      <c r="C1317" s="98" t="s">
        <v>967</v>
      </c>
      <c r="D1317" s="125" t="s">
        <v>4</v>
      </c>
      <c r="E1317" s="274"/>
      <c r="F1317" s="129">
        <v>165</v>
      </c>
      <c r="G1317" s="60">
        <f t="shared" si="34"/>
        <v>0</v>
      </c>
    </row>
    <row r="1318" spans="1:7" ht="25.5" outlineLevel="1" x14ac:dyDescent="0.2">
      <c r="B1318" s="57" t="s">
        <v>6</v>
      </c>
      <c r="C1318" s="98" t="s">
        <v>968</v>
      </c>
      <c r="D1318" s="125" t="s">
        <v>4</v>
      </c>
      <c r="E1318" s="274"/>
      <c r="F1318" s="129">
        <v>200</v>
      </c>
      <c r="G1318" s="60">
        <f t="shared" si="34"/>
        <v>0</v>
      </c>
    </row>
    <row r="1319" spans="1:7" ht="25.5" outlineLevel="1" x14ac:dyDescent="0.2">
      <c r="B1319" s="57" t="s">
        <v>8</v>
      </c>
      <c r="C1319" s="98" t="s">
        <v>969</v>
      </c>
      <c r="D1319" s="125" t="s">
        <v>4</v>
      </c>
      <c r="E1319" s="274"/>
      <c r="F1319" s="129">
        <v>165</v>
      </c>
      <c r="G1319" s="60">
        <f t="shared" si="34"/>
        <v>0</v>
      </c>
    </row>
    <row r="1320" spans="1:7" ht="25.5" outlineLevel="1" x14ac:dyDescent="0.2">
      <c r="B1320" s="57" t="s">
        <v>6</v>
      </c>
      <c r="C1320" s="98" t="s">
        <v>970</v>
      </c>
      <c r="D1320" s="125" t="s">
        <v>4</v>
      </c>
      <c r="E1320" s="274"/>
      <c r="F1320" s="129">
        <v>200</v>
      </c>
      <c r="G1320" s="60">
        <f t="shared" si="34"/>
        <v>0</v>
      </c>
    </row>
    <row r="1321" spans="1:7" ht="38.25" outlineLevel="1" x14ac:dyDescent="0.2">
      <c r="C1321" s="101" t="s">
        <v>971</v>
      </c>
      <c r="E1321" s="277"/>
      <c r="G1321" s="130" t="str">
        <f t="shared" si="34"/>
        <v>-</v>
      </c>
    </row>
    <row r="1322" spans="1:7" outlineLevel="1" x14ac:dyDescent="0.2">
      <c r="C1322" s="58"/>
      <c r="E1322" s="277"/>
      <c r="G1322" s="130" t="str">
        <f t="shared" si="34"/>
        <v>-</v>
      </c>
    </row>
    <row r="1323" spans="1:7" ht="25.5" outlineLevel="1" x14ac:dyDescent="0.2">
      <c r="A1323" s="57">
        <v>4</v>
      </c>
      <c r="C1323" s="188" t="s">
        <v>28</v>
      </c>
      <c r="E1323" s="277"/>
      <c r="G1323" s="130" t="str">
        <f t="shared" si="34"/>
        <v>-</v>
      </c>
    </row>
    <row r="1324" spans="1:7" outlineLevel="1" x14ac:dyDescent="0.2">
      <c r="A1324" s="57"/>
      <c r="B1324" s="57" t="s">
        <v>14</v>
      </c>
      <c r="C1324" s="98" t="s">
        <v>27</v>
      </c>
      <c r="D1324" s="99" t="s">
        <v>19</v>
      </c>
      <c r="E1324" s="274"/>
      <c r="F1324" s="110">
        <v>5</v>
      </c>
      <c r="G1324" s="60">
        <f t="shared" si="34"/>
        <v>0</v>
      </c>
    </row>
    <row r="1325" spans="1:7" outlineLevel="1" x14ac:dyDescent="0.2">
      <c r="A1325" s="57"/>
      <c r="B1325" s="57" t="s">
        <v>12</v>
      </c>
      <c r="C1325" s="98" t="s">
        <v>26</v>
      </c>
      <c r="D1325" s="99" t="s">
        <v>19</v>
      </c>
      <c r="E1325" s="274"/>
      <c r="F1325" s="110">
        <v>3</v>
      </c>
      <c r="G1325" s="60">
        <f t="shared" si="34"/>
        <v>0</v>
      </c>
    </row>
    <row r="1326" spans="1:7" outlineLevel="1" x14ac:dyDescent="0.2">
      <c r="A1326" s="57"/>
      <c r="B1326" s="57" t="s">
        <v>10</v>
      </c>
      <c r="C1326" s="98" t="s">
        <v>25</v>
      </c>
      <c r="D1326" s="99" t="s">
        <v>19</v>
      </c>
      <c r="E1326" s="274"/>
      <c r="F1326" s="110">
        <v>80</v>
      </c>
      <c r="G1326" s="60">
        <f t="shared" si="34"/>
        <v>0</v>
      </c>
    </row>
    <row r="1327" spans="1:7" outlineLevel="1" x14ac:dyDescent="0.2">
      <c r="A1327" s="57"/>
      <c r="B1327" s="57" t="s">
        <v>8</v>
      </c>
      <c r="C1327" s="98" t="s">
        <v>24</v>
      </c>
      <c r="D1327" s="99" t="s">
        <v>19</v>
      </c>
      <c r="E1327" s="274"/>
      <c r="F1327" s="110">
        <v>100</v>
      </c>
      <c r="G1327" s="60">
        <f t="shared" si="34"/>
        <v>0</v>
      </c>
    </row>
    <row r="1328" spans="1:7" outlineLevel="1" x14ac:dyDescent="0.2">
      <c r="A1328" s="57"/>
      <c r="C1328" s="236"/>
      <c r="E1328" s="277"/>
      <c r="G1328" s="130" t="str">
        <f t="shared" ref="G1328:G1346" si="35">IF(D1328&lt;&gt;"",E1328*F1328,"-")</f>
        <v>-</v>
      </c>
    </row>
    <row r="1329" spans="1:7" ht="38.25" outlineLevel="1" x14ac:dyDescent="0.2">
      <c r="A1329" s="114" t="s">
        <v>23</v>
      </c>
      <c r="C1329" s="12" t="s">
        <v>22</v>
      </c>
      <c r="E1329" s="277"/>
      <c r="G1329" s="130" t="str">
        <f t="shared" si="35"/>
        <v>-</v>
      </c>
    </row>
    <row r="1330" spans="1:7" outlineLevel="1" x14ac:dyDescent="0.2">
      <c r="B1330" s="260" t="s">
        <v>14</v>
      </c>
      <c r="C1330" s="261" t="s">
        <v>21</v>
      </c>
      <c r="D1330" s="99" t="s">
        <v>19</v>
      </c>
      <c r="E1330" s="274"/>
      <c r="F1330" s="110">
        <v>275</v>
      </c>
      <c r="G1330" s="60">
        <f t="shared" si="35"/>
        <v>0</v>
      </c>
    </row>
    <row r="1331" spans="1:7" outlineLevel="1" x14ac:dyDescent="0.2">
      <c r="B1331" s="260" t="s">
        <v>12</v>
      </c>
      <c r="C1331" s="261" t="s">
        <v>20</v>
      </c>
      <c r="D1331" s="99" t="s">
        <v>19</v>
      </c>
      <c r="E1331" s="274"/>
      <c r="F1331" s="110">
        <v>30</v>
      </c>
      <c r="G1331" s="60">
        <f t="shared" si="35"/>
        <v>0</v>
      </c>
    </row>
    <row r="1332" spans="1:7" outlineLevel="1" x14ac:dyDescent="0.2">
      <c r="B1332" s="260"/>
      <c r="C1332" s="101"/>
      <c r="D1332" s="99"/>
      <c r="E1332" s="277"/>
      <c r="G1332" s="130" t="str">
        <f t="shared" si="35"/>
        <v>-</v>
      </c>
    </row>
    <row r="1333" spans="1:7" ht="51" outlineLevel="1" x14ac:dyDescent="0.2">
      <c r="A1333" s="141">
        <v>6</v>
      </c>
      <c r="B1333" s="141"/>
      <c r="C1333" s="188" t="s">
        <v>18</v>
      </c>
      <c r="E1333" s="277"/>
      <c r="G1333" s="130" t="str">
        <f t="shared" si="35"/>
        <v>-</v>
      </c>
    </row>
    <row r="1334" spans="1:7" outlineLevel="1" x14ac:dyDescent="0.2">
      <c r="A1334" s="57"/>
      <c r="B1334" s="57" t="s">
        <v>14</v>
      </c>
      <c r="C1334" s="98" t="s">
        <v>17</v>
      </c>
      <c r="D1334" s="125" t="s">
        <v>4</v>
      </c>
      <c r="E1334" s="274"/>
      <c r="F1334" s="110">
        <v>15</v>
      </c>
      <c r="G1334" s="60">
        <f t="shared" si="35"/>
        <v>0</v>
      </c>
    </row>
    <row r="1335" spans="1:7" outlineLevel="1" x14ac:dyDescent="0.2">
      <c r="A1335" s="57"/>
      <c r="B1335" s="57" t="s">
        <v>12</v>
      </c>
      <c r="C1335" s="98" t="s">
        <v>16</v>
      </c>
      <c r="D1335" s="125" t="s">
        <v>4</v>
      </c>
      <c r="E1335" s="274"/>
      <c r="F1335" s="110">
        <v>30</v>
      </c>
      <c r="G1335" s="60">
        <f t="shared" si="35"/>
        <v>0</v>
      </c>
    </row>
    <row r="1336" spans="1:7" outlineLevel="1" x14ac:dyDescent="0.2">
      <c r="B1336" s="260"/>
      <c r="C1336" s="101"/>
      <c r="D1336" s="99"/>
      <c r="E1336" s="277"/>
      <c r="G1336" s="130" t="str">
        <f t="shared" si="35"/>
        <v>-</v>
      </c>
    </row>
    <row r="1337" spans="1:7" ht="51" outlineLevel="1" x14ac:dyDescent="0.2">
      <c r="A1337" s="141">
        <v>7</v>
      </c>
      <c r="C1337" s="188" t="s">
        <v>15</v>
      </c>
      <c r="E1337" s="277"/>
      <c r="G1337" s="130" t="str">
        <f t="shared" si="35"/>
        <v>-</v>
      </c>
    </row>
    <row r="1338" spans="1:7" outlineLevel="1" x14ac:dyDescent="0.2">
      <c r="A1338" s="141"/>
      <c r="B1338" s="57" t="s">
        <v>14</v>
      </c>
      <c r="C1338" s="98" t="s">
        <v>13</v>
      </c>
      <c r="D1338" s="125" t="s">
        <v>4</v>
      </c>
      <c r="E1338" s="274"/>
      <c r="F1338" s="110">
        <v>550</v>
      </c>
      <c r="G1338" s="60">
        <f t="shared" si="35"/>
        <v>0</v>
      </c>
    </row>
    <row r="1339" spans="1:7" outlineLevel="1" x14ac:dyDescent="0.2">
      <c r="A1339" s="141"/>
      <c r="B1339" s="57" t="s">
        <v>12</v>
      </c>
      <c r="C1339" s="98" t="s">
        <v>11</v>
      </c>
      <c r="D1339" s="125" t="s">
        <v>4</v>
      </c>
      <c r="E1339" s="274"/>
      <c r="F1339" s="129">
        <v>550</v>
      </c>
      <c r="G1339" s="60">
        <f t="shared" si="35"/>
        <v>0</v>
      </c>
    </row>
    <row r="1340" spans="1:7" outlineLevel="1" x14ac:dyDescent="0.2">
      <c r="A1340" s="141"/>
      <c r="B1340" s="260" t="s">
        <v>10</v>
      </c>
      <c r="C1340" s="98" t="s">
        <v>9</v>
      </c>
      <c r="D1340" s="125" t="s">
        <v>4</v>
      </c>
      <c r="E1340" s="274"/>
      <c r="F1340" s="129">
        <v>50</v>
      </c>
      <c r="G1340" s="60">
        <f t="shared" si="35"/>
        <v>0</v>
      </c>
    </row>
    <row r="1341" spans="1:7" outlineLevel="1" x14ac:dyDescent="0.2">
      <c r="A1341" s="141"/>
      <c r="B1341" s="260" t="s">
        <v>8</v>
      </c>
      <c r="C1341" s="98" t="s">
        <v>7</v>
      </c>
      <c r="D1341" s="125" t="s">
        <v>4</v>
      </c>
      <c r="E1341" s="274"/>
      <c r="F1341" s="129">
        <v>20</v>
      </c>
      <c r="G1341" s="60">
        <f t="shared" si="35"/>
        <v>0</v>
      </c>
    </row>
    <row r="1342" spans="1:7" outlineLevel="1" x14ac:dyDescent="0.2">
      <c r="A1342" s="141"/>
      <c r="B1342" s="260" t="s">
        <v>6</v>
      </c>
      <c r="C1342" s="98" t="s">
        <v>5</v>
      </c>
      <c r="D1342" s="125" t="s">
        <v>4</v>
      </c>
      <c r="E1342" s="274"/>
      <c r="F1342" s="129">
        <v>20</v>
      </c>
      <c r="G1342" s="60">
        <f t="shared" si="35"/>
        <v>0</v>
      </c>
    </row>
    <row r="1343" spans="1:7" outlineLevel="1" x14ac:dyDescent="0.2">
      <c r="A1343" s="141"/>
      <c r="B1343" s="260" t="s">
        <v>8</v>
      </c>
      <c r="C1343" s="98" t="s">
        <v>964</v>
      </c>
      <c r="D1343" s="125" t="s">
        <v>4</v>
      </c>
      <c r="E1343" s="274"/>
      <c r="F1343" s="129">
        <v>20</v>
      </c>
      <c r="G1343" s="60">
        <f t="shared" si="35"/>
        <v>0</v>
      </c>
    </row>
    <row r="1344" spans="1:7" outlineLevel="1" x14ac:dyDescent="0.2">
      <c r="A1344" s="141"/>
      <c r="B1344" s="260" t="s">
        <v>6</v>
      </c>
      <c r="C1344" s="98" t="s">
        <v>965</v>
      </c>
      <c r="D1344" s="125" t="s">
        <v>4</v>
      </c>
      <c r="E1344" s="274"/>
      <c r="F1344" s="129">
        <v>20</v>
      </c>
      <c r="G1344" s="60">
        <f t="shared" si="35"/>
        <v>0</v>
      </c>
    </row>
    <row r="1345" spans="1:7" outlineLevel="1" x14ac:dyDescent="0.2">
      <c r="B1345" s="260"/>
      <c r="C1345" s="98"/>
      <c r="D1345" s="99"/>
      <c r="E1345" s="277"/>
      <c r="F1345" s="129"/>
      <c r="G1345" s="130" t="str">
        <f t="shared" si="35"/>
        <v>-</v>
      </c>
    </row>
    <row r="1346" spans="1:7" ht="89.25" outlineLevel="1" x14ac:dyDescent="0.2">
      <c r="A1346" s="114" t="s">
        <v>2</v>
      </c>
      <c r="B1346" s="260"/>
      <c r="C1346" s="98" t="s">
        <v>1</v>
      </c>
      <c r="D1346" s="99" t="s">
        <v>0</v>
      </c>
      <c r="E1346" s="277"/>
      <c r="F1346" s="129">
        <v>200</v>
      </c>
      <c r="G1346" s="60">
        <f t="shared" si="35"/>
        <v>0</v>
      </c>
    </row>
    <row r="1347" spans="1:7" outlineLevel="1" x14ac:dyDescent="0.2">
      <c r="A1347" s="191"/>
      <c r="B1347" s="166"/>
      <c r="C1347" s="206"/>
      <c r="D1347" s="176"/>
      <c r="E1347" s="274"/>
      <c r="F1347" s="118"/>
      <c r="G1347" s="60"/>
    </row>
    <row r="1348" spans="1:7" outlineLevel="1" x14ac:dyDescent="0.2">
      <c r="C1348" s="58"/>
      <c r="D1348" s="59"/>
      <c r="E1348" s="277"/>
    </row>
    <row r="1349" spans="1:7" x14ac:dyDescent="0.2">
      <c r="A1349" s="194"/>
      <c r="C1349" s="195" t="s">
        <v>1011</v>
      </c>
      <c r="D1349" s="196"/>
      <c r="E1349" s="280"/>
      <c r="G1349" s="197">
        <f>SUM(G1262:G1347)</f>
        <v>0</v>
      </c>
    </row>
  </sheetData>
  <sheetProtection algorithmName="SHA-512" hashValue="RpftIWCN9fBIq124vA2OB3Nh40UvjHS/rvHsbzZK1o+8rY8Gdodn9mVFX4hicjegmVeE1m/kwqfTsZdYM+ja/Q==" saltValue="tJOawJdAAGXb5IG/To0MPQ==" spinCount="100000" sheet="1" objects="1" scenarios="1" formatColumns="0"/>
  <conditionalFormatting sqref="D1055:D1056 D1045:D1053 D1025:D1036 D638:D640 D608:D611 D532:D533 D535 D543 D401:D404 D406 D477:D480 D488 D339 D331:D337 D341:D342 D317 D320:D326 D312:D315 D385 D490 D1118 D1308:D1316 D152:D156 D161:D173 D175:D215 D218:D233 D235:D246 D344:D348 D528:D530 D805 D1082:D1091 D1189:D1199 D1201 D1203 D1184:D1187 D1205 D1305 D1285:D1303 D1269:D1272 D372:D382 D408:D418 D572:D586 D644:D648 D707:D724 D994:D999 D1001:D1022 D1038:D1043 D1121 D1276:D1283 D1321:D1342 D250:D258 D266:D310 D354:D370 D426:D431 D445:D447 D469:D470 D495:D501 D506:D516 D546:D558 D588:D600 D627:D633 D652:D657 D673:D675 D701:D704 D728:D737 D807:D813 D956:D961 D472:D475 D963:D991 D1064:D1080 D1123 D1125:D1161 D1101:D1116 D1168:D1182 D1208:D1267 D1345:D65545 D3:D148 D1061">
    <cfRule type="cellIs" dxfId="77" priority="165" stopIfTrue="1" operator="equal">
      <formula>"ura"</formula>
    </cfRule>
  </conditionalFormatting>
  <conditionalFormatting sqref="D634:D637 D658:D661 D725:D727 D649:D651 D705:D706 D641:D643 D536:D541 D587 D606:D607 D1044 D465:D468 D432:D444 D670:D672 D676:D700 D1162:D1167 D448:D459">
    <cfRule type="cellIs" dxfId="76" priority="164" stopIfTrue="1" operator="equal">
      <formula>"ura"</formula>
    </cfRule>
  </conditionalFormatting>
  <conditionalFormatting sqref="D371 D386:D387 D1081">
    <cfRule type="cellIs" dxfId="75" priority="166" stopIfTrue="1" operator="equal">
      <formula>"ura"</formula>
    </cfRule>
  </conditionalFormatting>
  <conditionalFormatting sqref="D806">
    <cfRule type="cellIs" dxfId="74" priority="163" stopIfTrue="1" operator="equal">
      <formula>"ura"</formula>
    </cfRule>
  </conditionalFormatting>
  <conditionalFormatting sqref="D1057:D1058">
    <cfRule type="cellIs" dxfId="73" priority="162" stopIfTrue="1" operator="equal">
      <formula>"ura"</formula>
    </cfRule>
  </conditionalFormatting>
  <conditionalFormatting sqref="D483 D485:D486 D612:D621 D745:D765 D770:D774 D777:D804 D871:D923 D929:D931 D933:D943 D519:D526 D565:D567 D742">
    <cfRule type="cellIs" dxfId="72" priority="161" stopIfTrue="1" operator="equal">
      <formula>"ura"</formula>
    </cfRule>
  </conditionalFormatting>
  <conditionalFormatting sqref="D484">
    <cfRule type="cellIs" dxfId="71" priority="160" stopIfTrue="1" operator="equal">
      <formula>"ura"</formula>
    </cfRule>
  </conditionalFormatting>
  <conditionalFormatting sqref="D527">
    <cfRule type="cellIs" dxfId="70" priority="159" stopIfTrue="1" operator="equal">
      <formula>"ura"</formula>
    </cfRule>
  </conditionalFormatting>
  <conditionalFormatting sqref="D559:D560">
    <cfRule type="cellIs" dxfId="69" priority="158" stopIfTrue="1" operator="equal">
      <formula>"ura"</formula>
    </cfRule>
  </conditionalFormatting>
  <conditionalFormatting sqref="D561">
    <cfRule type="cellIs" dxfId="68" priority="157" stopIfTrue="1" operator="equal">
      <formula>"ura"</formula>
    </cfRule>
  </conditionalFormatting>
  <conditionalFormatting sqref="D562:D563">
    <cfRule type="cellIs" dxfId="67" priority="156" stopIfTrue="1" operator="equal">
      <formula>"ura"</formula>
    </cfRule>
  </conditionalFormatting>
  <conditionalFormatting sqref="D568:D571">
    <cfRule type="cellIs" dxfId="66" priority="155" stopIfTrue="1" operator="equal">
      <formula>"ura"</formula>
    </cfRule>
  </conditionalFormatting>
  <conditionalFormatting sqref="D602:D605">
    <cfRule type="cellIs" dxfId="65" priority="154" stopIfTrue="1" operator="equal">
      <formula>"ura"</formula>
    </cfRule>
  </conditionalFormatting>
  <conditionalFormatting sqref="D601">
    <cfRule type="cellIs" dxfId="64" priority="153" stopIfTrue="1" operator="equal">
      <formula>"ura"</formula>
    </cfRule>
  </conditionalFormatting>
  <conditionalFormatting sqref="D622:D624">
    <cfRule type="cellIs" dxfId="63" priority="152" stopIfTrue="1" operator="equal">
      <formula>"ura"</formula>
    </cfRule>
  </conditionalFormatting>
  <conditionalFormatting sqref="D625">
    <cfRule type="cellIs" dxfId="62" priority="151" stopIfTrue="1" operator="equal">
      <formula>"ura"</formula>
    </cfRule>
  </conditionalFormatting>
  <conditionalFormatting sqref="D626">
    <cfRule type="cellIs" dxfId="61" priority="150" stopIfTrue="1" operator="equal">
      <formula>"ura"</formula>
    </cfRule>
  </conditionalFormatting>
  <conditionalFormatting sqref="D738:D739">
    <cfRule type="cellIs" dxfId="60" priority="149" stopIfTrue="1" operator="equal">
      <formula>"ura"</formula>
    </cfRule>
  </conditionalFormatting>
  <conditionalFormatting sqref="D740">
    <cfRule type="cellIs" dxfId="59" priority="148" stopIfTrue="1" operator="equal">
      <formula>"ura"</formula>
    </cfRule>
  </conditionalFormatting>
  <conditionalFormatting sqref="D776">
    <cfRule type="cellIs" dxfId="58" priority="147" stopIfTrue="1" operator="equal">
      <formula>"ura"</formula>
    </cfRule>
  </conditionalFormatting>
  <conditionalFormatting sqref="D766:D768">
    <cfRule type="cellIs" dxfId="57" priority="146" stopIfTrue="1" operator="equal">
      <formula>"ura"</formula>
    </cfRule>
  </conditionalFormatting>
  <conditionalFormatting sqref="D769">
    <cfRule type="cellIs" dxfId="56" priority="145" stopIfTrue="1" operator="equal">
      <formula>"ura"</formula>
    </cfRule>
  </conditionalFormatting>
  <conditionalFormatting sqref="D743:D744">
    <cfRule type="cellIs" dxfId="55" priority="144" stopIfTrue="1" operator="equal">
      <formula>"ura"</formula>
    </cfRule>
  </conditionalFormatting>
  <conditionalFormatting sqref="D775">
    <cfRule type="cellIs" dxfId="54" priority="143" stopIfTrue="1" operator="equal">
      <formula>"ura"</formula>
    </cfRule>
  </conditionalFormatting>
  <conditionalFormatting sqref="D949:D950 D952:D953">
    <cfRule type="cellIs" dxfId="53" priority="142" stopIfTrue="1" operator="equal">
      <formula>"ura"</formula>
    </cfRule>
  </conditionalFormatting>
  <conditionalFormatting sqref="D814:D819 D867:D870">
    <cfRule type="cellIs" dxfId="52" priority="141" stopIfTrue="1" operator="equal">
      <formula>"ura"</formula>
    </cfRule>
  </conditionalFormatting>
  <conditionalFormatting sqref="D925:D926">
    <cfRule type="cellIs" dxfId="51" priority="140" stopIfTrue="1" operator="equal">
      <formula>"ura"</formula>
    </cfRule>
  </conditionalFormatting>
  <conditionalFormatting sqref="D927">
    <cfRule type="cellIs" dxfId="50" priority="139" stopIfTrue="1" operator="equal">
      <formula>"ura"</formula>
    </cfRule>
  </conditionalFormatting>
  <conditionalFormatting sqref="D944">
    <cfRule type="cellIs" dxfId="49" priority="138" stopIfTrue="1" operator="equal">
      <formula>"ura"</formula>
    </cfRule>
  </conditionalFormatting>
  <conditionalFormatting sqref="D946">
    <cfRule type="cellIs" dxfId="48" priority="137" stopIfTrue="1" operator="equal">
      <formula>"ura"</formula>
    </cfRule>
  </conditionalFormatting>
  <conditionalFormatting sqref="D948">
    <cfRule type="cellIs" dxfId="47" priority="136" stopIfTrue="1" operator="equal">
      <formula>"ura"</formula>
    </cfRule>
  </conditionalFormatting>
  <conditionalFormatting sqref="D820:D832 D835:D866">
    <cfRule type="cellIs" dxfId="46" priority="135" stopIfTrue="1" operator="equal">
      <formula>"ura"</formula>
    </cfRule>
  </conditionalFormatting>
  <conditionalFormatting sqref="D833">
    <cfRule type="cellIs" dxfId="45" priority="134" stopIfTrue="1" operator="equal">
      <formula>"ura"</formula>
    </cfRule>
  </conditionalFormatting>
  <conditionalFormatting sqref="D947">
    <cfRule type="cellIs" dxfId="44" priority="133" stopIfTrue="1" operator="equal">
      <formula>"ura"</formula>
    </cfRule>
  </conditionalFormatting>
  <conditionalFormatting sqref="D951">
    <cfRule type="cellIs" dxfId="43" priority="132" stopIfTrue="1" operator="equal">
      <formula>"ura"</formula>
    </cfRule>
  </conditionalFormatting>
  <conditionalFormatting sqref="D1092">
    <cfRule type="cellIs" dxfId="42" priority="131" stopIfTrue="1" operator="equal">
      <formula>"ura"</formula>
    </cfRule>
  </conditionalFormatting>
  <conditionalFormatting sqref="D1098">
    <cfRule type="cellIs" dxfId="41" priority="130" stopIfTrue="1" operator="equal">
      <formula>"ura"</formula>
    </cfRule>
  </conditionalFormatting>
  <conditionalFormatting sqref="D1093:D1094">
    <cfRule type="cellIs" dxfId="40" priority="129" stopIfTrue="1" operator="equal">
      <formula>"ura"</formula>
    </cfRule>
  </conditionalFormatting>
  <conditionalFormatting sqref="D1095">
    <cfRule type="cellIs" dxfId="39" priority="128" stopIfTrue="1" operator="equal">
      <formula>"ura"</formula>
    </cfRule>
  </conditionalFormatting>
  <conditionalFormatting sqref="D1096:D1097">
    <cfRule type="cellIs" dxfId="38" priority="127" stopIfTrue="1" operator="equal">
      <formula>"ura"</formula>
    </cfRule>
  </conditionalFormatting>
  <conditionalFormatting sqref="D1099:D1100">
    <cfRule type="cellIs" dxfId="37" priority="126" stopIfTrue="1" operator="equal">
      <formula>"ura"</formula>
    </cfRule>
  </conditionalFormatting>
  <conditionalFormatting sqref="D1119">
    <cfRule type="cellIs" dxfId="36" priority="125" stopIfTrue="1" operator="equal">
      <formula>"ura"</formula>
    </cfRule>
  </conditionalFormatting>
  <conditionalFormatting sqref="D1200">
    <cfRule type="cellIs" dxfId="35" priority="124" stopIfTrue="1" operator="equal">
      <formula>"ura"</formula>
    </cfRule>
  </conditionalFormatting>
  <conditionalFormatting sqref="D1202">
    <cfRule type="cellIs" dxfId="34" priority="123" stopIfTrue="1" operator="equal">
      <formula>"ura"</formula>
    </cfRule>
  </conditionalFormatting>
  <conditionalFormatting sqref="D1183">
    <cfRule type="cellIs" dxfId="33" priority="122" stopIfTrue="1" operator="equal">
      <formula>"ura"</formula>
    </cfRule>
  </conditionalFormatting>
  <conditionalFormatting sqref="D1204">
    <cfRule type="cellIs" dxfId="32" priority="121" stopIfTrue="1" operator="equal">
      <formula>"ura"</formula>
    </cfRule>
  </conditionalFormatting>
  <conditionalFormatting sqref="D1206:D1207">
    <cfRule type="cellIs" dxfId="31" priority="120" stopIfTrue="1" operator="equal">
      <formula>"ura"</formula>
    </cfRule>
  </conditionalFormatting>
  <conditionalFormatting sqref="D1274:D1275">
    <cfRule type="cellIs" dxfId="30" priority="119" stopIfTrue="1" operator="equal">
      <formula>"ura"</formula>
    </cfRule>
  </conditionalFormatting>
  <conditionalFormatting sqref="D1304">
    <cfRule type="cellIs" dxfId="29" priority="118" stopIfTrue="1" operator="equal">
      <formula>"ura"</formula>
    </cfRule>
  </conditionalFormatting>
  <conditionalFormatting sqref="D1284">
    <cfRule type="cellIs" dxfId="28" priority="117" stopIfTrue="1" operator="equal">
      <formula>"ura"</formula>
    </cfRule>
  </conditionalFormatting>
  <conditionalFormatting sqref="D2">
    <cfRule type="cellIs" dxfId="27" priority="116" stopIfTrue="1" operator="equal">
      <formula>"ura"</formula>
    </cfRule>
  </conditionalFormatting>
  <conditionalFormatting sqref="D1268">
    <cfRule type="cellIs" dxfId="26" priority="115" stopIfTrue="1" operator="equal">
      <formula>"ura"</formula>
    </cfRule>
  </conditionalFormatting>
  <conditionalFormatting sqref="D1273">
    <cfRule type="cellIs" dxfId="25" priority="114" stopIfTrue="1" operator="equal">
      <formula>"ura"</formula>
    </cfRule>
  </conditionalFormatting>
  <conditionalFormatting sqref="D1306">
    <cfRule type="cellIs" dxfId="24" priority="113" stopIfTrue="1" operator="equal">
      <formula>"ura"</formula>
    </cfRule>
  </conditionalFormatting>
  <conditionalFormatting sqref="D1317:D1318">
    <cfRule type="cellIs" dxfId="23" priority="112" stopIfTrue="1" operator="equal">
      <formula>"ura"</formula>
    </cfRule>
  </conditionalFormatting>
  <conditionalFormatting sqref="D1319:D1320">
    <cfRule type="cellIs" dxfId="22" priority="111" stopIfTrue="1" operator="equal">
      <formula>"ura"</formula>
    </cfRule>
  </conditionalFormatting>
  <conditionalFormatting sqref="D1343:D1344">
    <cfRule type="cellIs" dxfId="21" priority="110" stopIfTrue="1" operator="equal">
      <formula>"ura"</formula>
    </cfRule>
  </conditionalFormatting>
  <conditionalFormatting sqref="D460:D464">
    <cfRule type="cellIs" dxfId="20" priority="109" stopIfTrue="1" operator="equal">
      <formula>"ura"</formula>
    </cfRule>
  </conditionalFormatting>
  <conditionalFormatting sqref="D491:D494">
    <cfRule type="cellIs" dxfId="19" priority="108" stopIfTrue="1" operator="equal">
      <formula>"ura"</formula>
    </cfRule>
  </conditionalFormatting>
  <conditionalFormatting sqref="D664:D668">
    <cfRule type="cellIs" dxfId="18" priority="107" stopIfTrue="1" operator="equal">
      <formula>"ura"</formula>
    </cfRule>
  </conditionalFormatting>
  <conditionalFormatting sqref="D662">
    <cfRule type="cellIs" dxfId="17" priority="106" stopIfTrue="1" operator="equal">
      <formula>"ura"</formula>
    </cfRule>
  </conditionalFormatting>
  <conditionalFormatting sqref="D663">
    <cfRule type="cellIs" dxfId="16" priority="105" stopIfTrue="1" operator="equal">
      <formula>"ura"</formula>
    </cfRule>
  </conditionalFormatting>
  <conditionalFormatting sqref="D669">
    <cfRule type="cellIs" dxfId="15" priority="104" stopIfTrue="1" operator="equal">
      <formula>"ura"</formula>
    </cfRule>
  </conditionalFormatting>
  <conditionalFormatting sqref="D955">
    <cfRule type="cellIs" dxfId="14" priority="103" stopIfTrue="1" operator="equal">
      <formula>"ura"</formula>
    </cfRule>
  </conditionalFormatting>
  <conditionalFormatting sqref="D954">
    <cfRule type="cellIs" dxfId="13" priority="102" stopIfTrue="1" operator="equal">
      <formula>"ura"</formula>
    </cfRule>
  </conditionalFormatting>
  <conditionalFormatting sqref="D260:D263">
    <cfRule type="cellIs" dxfId="12" priority="66" stopIfTrue="1" operator="equal">
      <formula>"ura"</formula>
    </cfRule>
  </conditionalFormatting>
  <conditionalFormatting sqref="D259">
    <cfRule type="cellIs" dxfId="11" priority="65" stopIfTrue="1" operator="equal">
      <formula>"ura"</formula>
    </cfRule>
  </conditionalFormatting>
  <conditionalFormatting sqref="D264:D265">
    <cfRule type="cellIs" dxfId="10" priority="64" stopIfTrue="1" operator="equal">
      <formula>"ura"</formula>
    </cfRule>
  </conditionalFormatting>
  <conditionalFormatting sqref="D502:D505">
    <cfRule type="cellIs" dxfId="9" priority="62" stopIfTrue="1" operator="equal">
      <formula>"ura"</formula>
    </cfRule>
  </conditionalFormatting>
  <conditionalFormatting sqref="D564">
    <cfRule type="cellIs" dxfId="8" priority="57" stopIfTrue="1" operator="equal">
      <formula>"ura"</formula>
    </cfRule>
  </conditionalFormatting>
  <conditionalFormatting sqref="D741">
    <cfRule type="cellIs" dxfId="7" priority="40" stopIfTrue="1" operator="equal">
      <formula>"ura"</formula>
    </cfRule>
  </conditionalFormatting>
  <conditionalFormatting sqref="D471">
    <cfRule type="cellIs" dxfId="6" priority="16" stopIfTrue="1" operator="equal">
      <formula>"ura"</formula>
    </cfRule>
  </conditionalFormatting>
  <conditionalFormatting sqref="D962">
    <cfRule type="cellIs" dxfId="5" priority="15" stopIfTrue="1" operator="equal">
      <formula>"ura"</formula>
    </cfRule>
  </conditionalFormatting>
  <conditionalFormatting sqref="D1120">
    <cfRule type="cellIs" dxfId="4" priority="5" stopIfTrue="1" operator="equal">
      <formula>"ura"</formula>
    </cfRule>
  </conditionalFormatting>
  <conditionalFormatting sqref="D1122">
    <cfRule type="cellIs" dxfId="3" priority="4" stopIfTrue="1" operator="equal">
      <formula>"ura"</formula>
    </cfRule>
  </conditionalFormatting>
  <conditionalFormatting sqref="D1124">
    <cfRule type="cellIs" dxfId="2" priority="3" stopIfTrue="1" operator="equal">
      <formula>"ura"</formula>
    </cfRule>
  </conditionalFormatting>
  <conditionalFormatting sqref="D1059">
    <cfRule type="cellIs" dxfId="1" priority="2" stopIfTrue="1" operator="equal">
      <formula>"ura"</formula>
    </cfRule>
  </conditionalFormatting>
  <conditionalFormatting sqref="D1062:D1063">
    <cfRule type="cellIs" dxfId="0" priority="1" stopIfTrue="1" operator="equal">
      <formula>"ura"</formula>
    </cfRule>
  </conditionalFormatting>
  <pageMargins left="0.78740157480314965" right="0.39370078740157483" top="0.59055118110236227" bottom="0.59055118110236227" header="0.31496062992125984" footer="0.31496062992125984"/>
  <pageSetup paperSize="9" scale="79" fitToHeight="0" pageOrder="overThenDown" orientation="portrait" r:id="rId1"/>
  <headerFooter alignWithMargins="0">
    <oddHeader>&amp;L&amp;9MO-SGN&amp;C&amp;9Popis del št.: 151020&amp;R&amp;9SKLOP - A, B, C, D, E (infrastruktura MO)</oddHeader>
    <oddFooter>&amp;L&amp;12&amp;D&amp;C&amp;9&amp;A&amp;R&amp;9Stran &amp;P/&amp;N</oddFooter>
  </headerFooter>
  <rowBreaks count="2" manualBreakCount="2">
    <brk id="253" max="10" man="1"/>
    <brk id="292"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MO VZDRZEVANJE- sklop A,B,C,D,E</vt:lpstr>
      <vt:lpstr>'MO VZDRZEVANJE- sklop A,B,C,D,E'!Področje_tiskanja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DROBEŽ Matjaž</dc:creator>
  <cp:lastModifiedBy>KRČ Milena</cp:lastModifiedBy>
  <cp:lastPrinted>2020-11-13T13:09:45Z</cp:lastPrinted>
  <dcterms:created xsi:type="dcterms:W3CDTF">2017-05-18T10:29:41Z</dcterms:created>
  <dcterms:modified xsi:type="dcterms:W3CDTF">2020-11-24T06:11:25Z</dcterms:modified>
</cp:coreProperties>
</file>