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KOMEN\RAZPIS-2021-2023\DATOTEKE\"/>
    </mc:Choice>
  </mc:AlternateContent>
  <xr:revisionPtr revIDLastSave="0" documentId="8_{89CCC444-1093-4665-BAB2-B12A603E20A0}" xr6:coauthVersionLast="45" xr6:coauthVersionMax="45" xr10:uidLastSave="{00000000-0000-0000-0000-000000000000}"/>
  <bookViews>
    <workbookView xWindow="1800" yWindow="2085" windowWidth="23100" windowHeight="10425" activeTab="4" xr2:uid="{C6872463-75FB-4E1C-A85B-44DCD574756E}"/>
  </bookViews>
  <sheets>
    <sheet name="Kruh, pek. izdelki in slaščice" sheetId="2" r:id="rId1"/>
    <sheet name="Žita in mlevski izdelki " sheetId="4" r:id="rId2"/>
    <sheet name="Sadje, zelenjava" sheetId="6" r:id="rId3"/>
    <sheet name="Sadni sokovi" sheetId="1" r:id="rId4"/>
    <sheet name="Splošno prehrambeno blago" sheetId="5" r:id="rId5"/>
  </sheets>
  <definedNames>
    <definedName name="_xlnm.Print_Titles" localSheetId="0">'Kruh, pek. izdelki in slaščice'!$10:$10</definedName>
    <definedName name="_xlnm.Print_Titles" localSheetId="2">'Sadje, zelenjava'!#REF!</definedName>
    <definedName name="_xlnm.Print_Titles" localSheetId="3">'Sadni sokovi'!$10:$10</definedName>
    <definedName name="_xlnm.Print_Titles" localSheetId="4">'Splošno prehrambeno blago'!$10:$10</definedName>
    <definedName name="_xlnm.Print_Titles" localSheetId="1">'Žita in mlevski izdelki '!$10:$10</definedName>
    <definedName name="Z_05B2066C_458C_4B30_A1F9_3375CFE90D77_.wvu.PrintTitles" localSheetId="2" hidden="1">'Sadje,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4" l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J40" i="4"/>
  <c r="I39" i="4"/>
  <c r="J39" i="4" s="1"/>
  <c r="I38" i="4"/>
  <c r="J38" i="4" s="1"/>
  <c r="I37" i="4"/>
  <c r="J37" i="4" s="1"/>
  <c r="I36" i="4"/>
  <c r="J36" i="4" s="1"/>
  <c r="I35" i="4"/>
  <c r="J35" i="4" s="1"/>
  <c r="I34" i="4"/>
  <c r="J34" i="4" s="1"/>
  <c r="I33" i="4"/>
  <c r="J33" i="4" s="1"/>
  <c r="I32" i="4"/>
  <c r="J32" i="4" s="1"/>
  <c r="I31" i="4"/>
  <c r="J31" i="4" s="1"/>
  <c r="I30" i="4"/>
  <c r="J30" i="4" s="1"/>
  <c r="I29" i="4"/>
  <c r="J29" i="4" s="1"/>
  <c r="I28" i="4"/>
  <c r="J28" i="4" s="1"/>
  <c r="I27" i="4"/>
  <c r="J27" i="4" s="1"/>
  <c r="I26" i="4"/>
  <c r="J26" i="4" s="1"/>
  <c r="I25" i="4"/>
  <c r="J25" i="4" s="1"/>
  <c r="I24" i="4"/>
  <c r="J24" i="4" s="1"/>
  <c r="I23" i="4"/>
  <c r="J23" i="4" s="1"/>
  <c r="I22" i="4"/>
  <c r="J22" i="4" s="1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K98" i="5"/>
  <c r="B14" i="5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13" i="5"/>
  <c r="J97" i="5"/>
  <c r="K97" i="5" s="1"/>
  <c r="K96" i="5"/>
  <c r="J96" i="5"/>
  <c r="J95" i="5"/>
  <c r="K95" i="5" s="1"/>
  <c r="K94" i="5"/>
  <c r="J94" i="5"/>
  <c r="J93" i="5"/>
  <c r="K93" i="5" s="1"/>
  <c r="K92" i="5"/>
  <c r="J92" i="5"/>
  <c r="J91" i="5"/>
  <c r="K91" i="5" s="1"/>
  <c r="K90" i="5"/>
  <c r="J90" i="5"/>
  <c r="J89" i="5"/>
  <c r="K89" i="5" s="1"/>
  <c r="K88" i="5"/>
  <c r="J88" i="5"/>
  <c r="J87" i="5"/>
  <c r="K87" i="5" s="1"/>
  <c r="K86" i="5"/>
  <c r="J86" i="5"/>
  <c r="J85" i="5"/>
  <c r="K85" i="5" s="1"/>
  <c r="K84" i="5"/>
  <c r="J84" i="5"/>
  <c r="J83" i="5"/>
  <c r="K83" i="5" s="1"/>
  <c r="K82" i="5"/>
  <c r="J82" i="5"/>
  <c r="J81" i="5"/>
  <c r="K81" i="5" s="1"/>
  <c r="K80" i="5"/>
  <c r="J80" i="5"/>
  <c r="J79" i="5"/>
  <c r="K79" i="5" s="1"/>
  <c r="K78" i="5"/>
  <c r="J78" i="5"/>
  <c r="J77" i="5"/>
  <c r="K77" i="5" s="1"/>
  <c r="K76" i="5"/>
  <c r="J76" i="5"/>
  <c r="J75" i="5"/>
  <c r="K75" i="5" s="1"/>
  <c r="K74" i="5"/>
  <c r="J74" i="5"/>
  <c r="J73" i="5"/>
  <c r="K73" i="5" s="1"/>
  <c r="K72" i="5"/>
  <c r="J72" i="5"/>
  <c r="J71" i="5"/>
  <c r="K71" i="5" s="1"/>
  <c r="K70" i="5"/>
  <c r="J70" i="5"/>
  <c r="J69" i="5"/>
  <c r="K69" i="5" s="1"/>
  <c r="K68" i="5"/>
  <c r="J68" i="5"/>
  <c r="J67" i="5"/>
  <c r="K67" i="5" s="1"/>
  <c r="K66" i="5"/>
  <c r="J66" i="5"/>
  <c r="J65" i="5"/>
  <c r="K65" i="5" s="1"/>
  <c r="K64" i="5"/>
  <c r="J64" i="5"/>
  <c r="J63" i="5"/>
  <c r="K63" i="5" s="1"/>
  <c r="K62" i="5"/>
  <c r="J62" i="5"/>
  <c r="J61" i="5"/>
  <c r="K61" i="5" s="1"/>
  <c r="K60" i="5"/>
  <c r="J60" i="5"/>
  <c r="J59" i="5"/>
  <c r="K59" i="5" s="1"/>
  <c r="K58" i="5"/>
  <c r="J58" i="5"/>
  <c r="J57" i="5"/>
  <c r="K57" i="5" s="1"/>
  <c r="K56" i="5"/>
  <c r="J56" i="5"/>
  <c r="J55" i="5"/>
  <c r="K55" i="5" s="1"/>
  <c r="K54" i="5"/>
  <c r="J54" i="5"/>
  <c r="J53" i="5"/>
  <c r="K53" i="5" s="1"/>
  <c r="K52" i="5"/>
  <c r="J52" i="5"/>
  <c r="J51" i="5"/>
  <c r="K51" i="5" s="1"/>
  <c r="K50" i="5"/>
  <c r="J50" i="5"/>
  <c r="J49" i="5"/>
  <c r="K49" i="5" s="1"/>
  <c r="K48" i="5"/>
  <c r="J48" i="5"/>
  <c r="J47" i="5"/>
  <c r="K47" i="5" s="1"/>
  <c r="K46" i="5"/>
  <c r="J46" i="5"/>
  <c r="J45" i="5"/>
  <c r="K45" i="5" s="1"/>
  <c r="K44" i="5"/>
  <c r="J44" i="5"/>
  <c r="J43" i="5"/>
  <c r="K43" i="5" s="1"/>
  <c r="K42" i="5"/>
  <c r="J42" i="5"/>
  <c r="J41" i="5"/>
  <c r="K41" i="5" s="1"/>
  <c r="K40" i="5"/>
  <c r="J40" i="5"/>
  <c r="J39" i="5"/>
  <c r="K39" i="5" s="1"/>
  <c r="K38" i="5"/>
  <c r="J38" i="5"/>
  <c r="J37" i="5"/>
  <c r="K37" i="5" s="1"/>
  <c r="K36" i="5"/>
  <c r="J36" i="5"/>
  <c r="J35" i="5"/>
  <c r="K35" i="5" s="1"/>
  <c r="K34" i="5"/>
  <c r="J34" i="5"/>
  <c r="J33" i="5"/>
  <c r="K33" i="5" s="1"/>
  <c r="K32" i="5"/>
  <c r="J32" i="5"/>
  <c r="J31" i="5"/>
  <c r="K31" i="5" s="1"/>
  <c r="K30" i="5"/>
  <c r="J30" i="5"/>
  <c r="J29" i="5"/>
  <c r="K29" i="5" s="1"/>
  <c r="K28" i="5"/>
  <c r="J28" i="5"/>
  <c r="J27" i="5"/>
  <c r="K27" i="5" s="1"/>
  <c r="K26" i="5"/>
  <c r="J26" i="5"/>
  <c r="J25" i="5"/>
  <c r="K25" i="5" s="1"/>
  <c r="K24" i="5"/>
  <c r="J24" i="5"/>
  <c r="J23" i="5"/>
  <c r="K23" i="5" s="1"/>
  <c r="K22" i="5"/>
  <c r="J22" i="5"/>
  <c r="J21" i="5"/>
  <c r="K21" i="5" s="1"/>
  <c r="K20" i="5"/>
  <c r="J20" i="5"/>
  <c r="J19" i="5"/>
  <c r="K19" i="5" s="1"/>
  <c r="K18" i="5"/>
  <c r="J18" i="5"/>
  <c r="J17" i="5"/>
  <c r="K17" i="5" s="1"/>
  <c r="K16" i="5"/>
  <c r="J16" i="5"/>
  <c r="J15" i="5"/>
  <c r="K15" i="5" s="1"/>
  <c r="K14" i="5"/>
  <c r="J14" i="5"/>
  <c r="J13" i="5"/>
  <c r="K13" i="5" s="1"/>
  <c r="K12" i="5"/>
  <c r="J12" i="5"/>
  <c r="J51" i="2"/>
  <c r="K51" i="2" s="1"/>
  <c r="K52" i="2" s="1"/>
  <c r="J50" i="2"/>
  <c r="K50" i="2" s="1"/>
  <c r="J49" i="2"/>
  <c r="K49" i="2" s="1"/>
  <c r="J48" i="2"/>
  <c r="K48" i="2" s="1"/>
  <c r="J47" i="2"/>
  <c r="K47" i="2" s="1"/>
  <c r="J46" i="2"/>
  <c r="K46" i="2" s="1"/>
  <c r="J45" i="2"/>
  <c r="K45" i="2" s="1"/>
  <c r="J44" i="2"/>
  <c r="K44" i="2" s="1"/>
  <c r="J43" i="2"/>
  <c r="K43" i="2" s="1"/>
  <c r="J42" i="2"/>
  <c r="K42" i="2" s="1"/>
  <c r="J41" i="2"/>
  <c r="K41" i="2" s="1"/>
  <c r="J40" i="2"/>
  <c r="K40" i="2" s="1"/>
  <c r="J39" i="2"/>
  <c r="K39" i="2" s="1"/>
  <c r="J38" i="2"/>
  <c r="K38" i="2" s="1"/>
  <c r="J37" i="2"/>
  <c r="K37" i="2" s="1"/>
  <c r="J36" i="2"/>
  <c r="K36" i="2" s="1"/>
  <c r="J35" i="2"/>
  <c r="K35" i="2" s="1"/>
  <c r="J34" i="2"/>
  <c r="K34" i="2" s="1"/>
  <c r="J33" i="2"/>
  <c r="K33" i="2" s="1"/>
  <c r="J32" i="2"/>
  <c r="K32" i="2" s="1"/>
  <c r="J31" i="2"/>
  <c r="K31" i="2" s="1"/>
  <c r="J30" i="2"/>
  <c r="K30" i="2" s="1"/>
  <c r="J29" i="2"/>
  <c r="K29" i="2" s="1"/>
  <c r="J28" i="2"/>
  <c r="K28" i="2" s="1"/>
  <c r="J27" i="2"/>
  <c r="K27" i="2" s="1"/>
  <c r="J26" i="2"/>
  <c r="K26" i="2" s="1"/>
  <c r="J25" i="2"/>
  <c r="K25" i="2" s="1"/>
  <c r="J24" i="2"/>
  <c r="K24" i="2" s="1"/>
  <c r="J23" i="2"/>
  <c r="K23" i="2" s="1"/>
  <c r="J22" i="2"/>
  <c r="K22" i="2" s="1"/>
  <c r="J21" i="2"/>
  <c r="K21" i="2" s="1"/>
  <c r="J20" i="2"/>
  <c r="K20" i="2" s="1"/>
  <c r="J19" i="2"/>
  <c r="K19" i="2" s="1"/>
  <c r="J18" i="2"/>
  <c r="K18" i="2" s="1"/>
  <c r="J17" i="2"/>
  <c r="K17" i="2" s="1"/>
  <c r="J16" i="2"/>
  <c r="K16" i="2" s="1"/>
  <c r="J15" i="2"/>
  <c r="K15" i="2" s="1"/>
  <c r="J14" i="2"/>
  <c r="K14" i="2" s="1"/>
  <c r="J13" i="2"/>
  <c r="K13" i="2" s="1"/>
  <c r="J12" i="2"/>
  <c r="K12" i="2" s="1"/>
  <c r="P66" i="6" l="1"/>
  <c r="R66" i="6" s="1"/>
  <c r="O66" i="6"/>
  <c r="Q66" i="6" s="1"/>
  <c r="Q65" i="6"/>
  <c r="P65" i="6"/>
  <c r="R65" i="6" s="1"/>
  <c r="O65" i="6"/>
  <c r="R64" i="6"/>
  <c r="Q64" i="6"/>
  <c r="P64" i="6"/>
  <c r="O64" i="6"/>
  <c r="R63" i="6"/>
  <c r="P63" i="6"/>
  <c r="O63" i="6"/>
  <c r="Q63" i="6" s="1"/>
  <c r="P62" i="6"/>
  <c r="R62" i="6" s="1"/>
  <c r="O62" i="6"/>
  <c r="Q62" i="6" s="1"/>
  <c r="Q61" i="6"/>
  <c r="P61" i="6"/>
  <c r="R61" i="6" s="1"/>
  <c r="O61" i="6"/>
  <c r="R60" i="6"/>
  <c r="Q60" i="6"/>
  <c r="P60" i="6"/>
  <c r="O60" i="6"/>
  <c r="R59" i="6"/>
  <c r="P59" i="6"/>
  <c r="O59" i="6"/>
  <c r="Q59" i="6" s="1"/>
  <c r="P58" i="6"/>
  <c r="R58" i="6" s="1"/>
  <c r="O58" i="6"/>
  <c r="Q58" i="6" s="1"/>
  <c r="Q57" i="6"/>
  <c r="P57" i="6"/>
  <c r="R57" i="6" s="1"/>
  <c r="O57" i="6"/>
  <c r="R56" i="6"/>
  <c r="Q56" i="6"/>
  <c r="P56" i="6"/>
  <c r="O56" i="6"/>
  <c r="R55" i="6"/>
  <c r="P55" i="6"/>
  <c r="O55" i="6"/>
  <c r="Q55" i="6" s="1"/>
  <c r="P54" i="6"/>
  <c r="R54" i="6" s="1"/>
  <c r="O54" i="6"/>
  <c r="Q54" i="6" s="1"/>
  <c r="Q53" i="6"/>
  <c r="P53" i="6"/>
  <c r="R53" i="6" s="1"/>
  <c r="O53" i="6"/>
  <c r="R52" i="6"/>
  <c r="Q52" i="6"/>
  <c r="P52" i="6"/>
  <c r="O52" i="6"/>
  <c r="R51" i="6"/>
  <c r="P51" i="6"/>
  <c r="O51" i="6"/>
  <c r="Q51" i="6" s="1"/>
  <c r="P50" i="6"/>
  <c r="R50" i="6" s="1"/>
  <c r="O50" i="6"/>
  <c r="Q50" i="6" s="1"/>
  <c r="Q49" i="6"/>
  <c r="P49" i="6"/>
  <c r="R49" i="6" s="1"/>
  <c r="O49" i="6"/>
  <c r="R48" i="6"/>
  <c r="Q48" i="6"/>
  <c r="P48" i="6"/>
  <c r="O48" i="6"/>
  <c r="R47" i="6"/>
  <c r="P47" i="6"/>
  <c r="O47" i="6"/>
  <c r="Q47" i="6" s="1"/>
  <c r="P46" i="6"/>
  <c r="R46" i="6" s="1"/>
  <c r="O46" i="6"/>
  <c r="Q46" i="6" s="1"/>
  <c r="Q45" i="6"/>
  <c r="P45" i="6"/>
  <c r="R45" i="6" s="1"/>
  <c r="O45" i="6"/>
  <c r="R44" i="6"/>
  <c r="Q44" i="6"/>
  <c r="P44" i="6"/>
  <c r="O44" i="6"/>
  <c r="R43" i="6"/>
  <c r="P43" i="6"/>
  <c r="O43" i="6"/>
  <c r="Q43" i="6" s="1"/>
  <c r="P42" i="6"/>
  <c r="R42" i="6" s="1"/>
  <c r="O42" i="6"/>
  <c r="Q42" i="6" s="1"/>
  <c r="Q41" i="6"/>
  <c r="P41" i="6"/>
  <c r="R41" i="6" s="1"/>
  <c r="O41" i="6"/>
  <c r="R40" i="6"/>
  <c r="Q40" i="6"/>
  <c r="P40" i="6"/>
  <c r="O40" i="6"/>
  <c r="R39" i="6"/>
  <c r="P39" i="6"/>
  <c r="O39" i="6"/>
  <c r="Q39" i="6" s="1"/>
  <c r="P38" i="6"/>
  <c r="R38" i="6" s="1"/>
  <c r="O38" i="6"/>
  <c r="Q38" i="6" s="1"/>
  <c r="Q37" i="6"/>
  <c r="P37" i="6"/>
  <c r="R37" i="6" s="1"/>
  <c r="O37" i="6"/>
  <c r="R36" i="6"/>
  <c r="Q36" i="6"/>
  <c r="P36" i="6"/>
  <c r="O36" i="6"/>
  <c r="R35" i="6"/>
  <c r="P35" i="6"/>
  <c r="O35" i="6"/>
  <c r="Q35" i="6" s="1"/>
  <c r="P34" i="6"/>
  <c r="R34" i="6" s="1"/>
  <c r="O34" i="6"/>
  <c r="Q34" i="6" s="1"/>
  <c r="Q33" i="6"/>
  <c r="P33" i="6"/>
  <c r="R33" i="6" s="1"/>
  <c r="O33" i="6"/>
  <c r="R32" i="6"/>
  <c r="Q32" i="6"/>
  <c r="P32" i="6"/>
  <c r="O32" i="6"/>
  <c r="R31" i="6"/>
  <c r="P31" i="6"/>
  <c r="O31" i="6"/>
  <c r="Q31" i="6" s="1"/>
  <c r="P30" i="6"/>
  <c r="R30" i="6" s="1"/>
  <c r="O30" i="6"/>
  <c r="Q30" i="6" s="1"/>
  <c r="Q29" i="6"/>
  <c r="P29" i="6"/>
  <c r="R29" i="6" s="1"/>
  <c r="O29" i="6"/>
  <c r="R28" i="6"/>
  <c r="Q28" i="6"/>
  <c r="P28" i="6"/>
  <c r="O28" i="6"/>
  <c r="R27" i="6"/>
  <c r="P27" i="6"/>
  <c r="O27" i="6"/>
  <c r="Q27" i="6" s="1"/>
  <c r="P26" i="6"/>
  <c r="R26" i="6" s="1"/>
  <c r="O26" i="6"/>
  <c r="Q26" i="6" s="1"/>
  <c r="Q25" i="6"/>
  <c r="P25" i="6"/>
  <c r="R25" i="6" s="1"/>
  <c r="O25" i="6"/>
  <c r="R24" i="6"/>
  <c r="Q24" i="6"/>
  <c r="P24" i="6"/>
  <c r="O24" i="6"/>
  <c r="R23" i="6"/>
  <c r="P23" i="6"/>
  <c r="O23" i="6"/>
  <c r="Q23" i="6" s="1"/>
  <c r="P22" i="6"/>
  <c r="R22" i="6" s="1"/>
  <c r="O22" i="6"/>
  <c r="Q22" i="6" s="1"/>
  <c r="Q21" i="6"/>
  <c r="P21" i="6"/>
  <c r="R21" i="6" s="1"/>
  <c r="O21" i="6"/>
  <c r="R20" i="6"/>
  <c r="Q20" i="6"/>
  <c r="P20" i="6"/>
  <c r="O20" i="6"/>
  <c r="R19" i="6"/>
  <c r="P19" i="6"/>
  <c r="O19" i="6"/>
  <c r="Q19" i="6" s="1"/>
  <c r="P18" i="6"/>
  <c r="R18" i="6" s="1"/>
  <c r="O18" i="6"/>
  <c r="Q18" i="6" s="1"/>
  <c r="Q17" i="6"/>
  <c r="P17" i="6"/>
  <c r="R17" i="6" s="1"/>
  <c r="O17" i="6"/>
  <c r="R16" i="6"/>
  <c r="Q16" i="6"/>
  <c r="P16" i="6"/>
  <c r="O16" i="6"/>
  <c r="R15" i="6"/>
  <c r="P15" i="6"/>
  <c r="O15" i="6"/>
  <c r="Q15" i="6" s="1"/>
  <c r="B15" i="6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P14" i="6"/>
  <c r="R14" i="6" s="1"/>
  <c r="O14" i="6"/>
  <c r="Q14" i="6" s="1"/>
  <c r="B14" i="6"/>
  <c r="Q67" i="6" l="1"/>
  <c r="R67" i="6"/>
  <c r="B12" i="5"/>
  <c r="J11" i="5"/>
  <c r="K11" i="5" s="1"/>
  <c r="A12" i="4"/>
  <c r="I11" i="4"/>
  <c r="J11" i="4" s="1"/>
  <c r="J11" i="2"/>
  <c r="K11" i="2" s="1"/>
  <c r="B12" i="2"/>
  <c r="J25" i="1" l="1"/>
  <c r="K25" i="1" s="1"/>
  <c r="K24" i="1"/>
  <c r="J24" i="1"/>
  <c r="J23" i="1"/>
  <c r="K23" i="1" s="1"/>
  <c r="K22" i="1"/>
  <c r="J22" i="1"/>
  <c r="J21" i="1"/>
  <c r="K21" i="1" s="1"/>
  <c r="K20" i="1"/>
  <c r="J20" i="1"/>
  <c r="J19" i="1"/>
  <c r="K19" i="1" s="1"/>
  <c r="K18" i="1"/>
  <c r="J18" i="1"/>
  <c r="J17" i="1"/>
  <c r="K17" i="1" s="1"/>
  <c r="K16" i="1"/>
  <c r="J16" i="1"/>
  <c r="J15" i="1"/>
  <c r="K15" i="1" s="1"/>
  <c r="K14" i="1"/>
  <c r="J14" i="1"/>
  <c r="J13" i="1"/>
  <c r="K13" i="1" s="1"/>
  <c r="K12" i="1"/>
  <c r="J12" i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J11" i="1"/>
  <c r="K11" i="1" s="1"/>
  <c r="K26" i="1" l="1"/>
</calcChain>
</file>

<file path=xl/sharedStrings.xml><?xml version="1.0" encoding="utf-8"?>
<sst xmlns="http://schemas.openxmlformats.org/spreadsheetml/2006/main" count="696" uniqueCount="285">
  <si>
    <t>NAROČNIK:    OSNOVNA ŠOLA ANTONA ŠIBELJA-STJENKA KOMEN</t>
  </si>
  <si>
    <t xml:space="preserve">                             Komen 61 a, 6223 Komen</t>
  </si>
  <si>
    <t>PONUDNIK:</t>
  </si>
  <si>
    <t>Sklop 16: Sadni sokovi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</si>
  <si>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</si>
  <si>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</si>
  <si>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</si>
  <si>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</si>
  <si>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</si>
  <si>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</si>
  <si>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</si>
  <si>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</si>
  <si>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</si>
  <si>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NEKTAR, sadni, 2 dcl, breskev, min. 50% sadni delež, brez kem. konzervansov, brik </t>
  </si>
  <si>
    <t>kom</t>
  </si>
  <si>
    <t xml:space="preserve">NEKTAR, sadni, 2 dcl, marelica, jabolko, min. 43% sadni delež, brez kem. konzervansov, brik </t>
  </si>
  <si>
    <t xml:space="preserve">NEKTAR, sadni, 2 dcl, borovnica, min. 35% sadni delež, brez kem. konzervansov, brik </t>
  </si>
  <si>
    <t xml:space="preserve">NEKTAR, sadni, 2 dcl, hruška, min. 50% sadni delež, brez kem. konzervansov, brik </t>
  </si>
  <si>
    <t xml:space="preserve">NEKTAR, sadni, 2 dcl, jagoda, min. 45% sadni delež, brez kem. konzervansov, brik </t>
  </si>
  <si>
    <t xml:space="preserve">NEKTAR, sadni, 1/1 l, marelica, min. 43% sadni delež, brez kem. konzervansov, brik </t>
  </si>
  <si>
    <t xml:space="preserve">NEKTAR, sadni, 1/1 l, jagoda, min. 45% sadni delež, brez kem. konzervansov, brik </t>
  </si>
  <si>
    <t>100 % SOK  pomaranča, 1 l, brez sladkorja, kem. konzervansov, brik</t>
  </si>
  <si>
    <t xml:space="preserve">100 % SOK  jabolko, 2 dcl, brik </t>
  </si>
  <si>
    <t xml:space="preserve">100 % SOK  pomaranča, 2 dcl, brik </t>
  </si>
  <si>
    <t>100 % ZGOŠČEN SOK limona, 1 l, brez sladkorja, kem. konzervansov</t>
  </si>
  <si>
    <t>SIRUP jabolka, 100 %, brez dodanega sladkorja in kem. konzervansov, 3-10 l</t>
  </si>
  <si>
    <t>SIRUP bezeg, 100 %, brez dodanega sladkorja in kem. konzervansov, 3-10 l</t>
  </si>
  <si>
    <t>SIRUP gozdni sadeži, 100 %, brez dodanega sladkorja in kem. konzervansov, 3-10 l</t>
  </si>
  <si>
    <t>SIRUP, BOROVNICA, 100 %, brez dodanega sladkrja in kem. konzervansov, 3-10 l</t>
  </si>
  <si>
    <t>SKUPAJ SKLOP 16: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</si>
  <si>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</si>
  <si>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</si>
  <si>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</si>
  <si>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v roku 48 ur od uradnega prejema naročila najkasneje od 7.00 do </t>
    </r>
    <r>
      <rPr>
        <b/>
        <sz val="8"/>
        <rFont val="Palatino Linotype"/>
        <family val="1"/>
        <charset val="238"/>
      </rPr>
      <t xml:space="preserve">13.00 </t>
    </r>
    <r>
      <rPr>
        <sz val="8"/>
        <rFont val="Palatino Linotype"/>
        <family val="1"/>
        <charset val="238"/>
      </rPr>
      <t>ure za tekoči dan porabe.</t>
    </r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</si>
  <si>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</si>
  <si>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</si>
  <si>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</si>
  <si>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</si>
  <si>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 xml:space="preserve">SPECIFIKACIJA PREDRAČUNA - POPR. </t>
  </si>
  <si>
    <t>l</t>
  </si>
  <si>
    <t xml:space="preserve">SPECIFIKACIJA PREDRAČUNA </t>
  </si>
  <si>
    <t>Sklop 9: Kruh, pekovski izdelki in slaščice</t>
  </si>
  <si>
    <t>kg</t>
  </si>
  <si>
    <t>KROF, z marmelado, 60 g</t>
  </si>
  <si>
    <t>KROF, z marmelado, 80 g</t>
  </si>
  <si>
    <t>KRUH, ajdov z orehi, REZAN pakiran</t>
  </si>
  <si>
    <t xml:space="preserve">KRUH, beli, T 500, REZAN pakiran, </t>
  </si>
  <si>
    <t>KRUH, črni, T 11OO , REZAN pakiran</t>
  </si>
  <si>
    <t>KRUH, ovseni, REZAN pakiran</t>
  </si>
  <si>
    <t>KRUH, pisani, REZAN pakiran</t>
  </si>
  <si>
    <t>KRUH, polnozrnati , REZAN pakiran</t>
  </si>
  <si>
    <t>KRUH, z bučnimi semeni, REZAN pakiran</t>
  </si>
  <si>
    <t>MLEČNA ŠTRUČKA, 60g</t>
  </si>
  <si>
    <t>ROLADA, kos, s čokolado, 100 g</t>
  </si>
  <si>
    <t>TORTE, čokoladne, kosi, 120 g</t>
  </si>
  <si>
    <t>ŽEMLJA, bela, 80 g, rezana</t>
  </si>
  <si>
    <t>ŽEMLJA, črna , 80g, rezana</t>
  </si>
  <si>
    <t>ŽEMLJA, ovsena, 80 g, rezana</t>
  </si>
  <si>
    <t>ŽEMLJA, koruzna, 80 g, rezana</t>
  </si>
  <si>
    <t>ŠTRUČKA sir-šunka, 120 g</t>
  </si>
  <si>
    <t>BOMBETA s sezamom 80 g</t>
  </si>
  <si>
    <t>KRUH graham, rezan pakiran</t>
  </si>
  <si>
    <t>KRUH rženi, v modelu, rezan, pakiran</t>
  </si>
  <si>
    <t>KRUH ajdov, v modelu, rezan, pakiran</t>
  </si>
  <si>
    <t>KRUH koruzni mešani, rezan, pakiran</t>
  </si>
  <si>
    <t>KRUH polbeki,štruca, rezana, pakirana</t>
  </si>
  <si>
    <t>FRANCOSKI ROGLJIČ, 80 g (polnjen z marmelado, lešnikovo kremo</t>
  </si>
  <si>
    <t>FRANCOSKI ROGLJIČ, 60 g (polnjen z marmelado, lešnikovo kremo</t>
  </si>
  <si>
    <t>KEKSI ČAJNI</t>
  </si>
  <si>
    <t>POTICA OREHOVA</t>
  </si>
  <si>
    <t>SKUPAJ SKLOP 9:</t>
  </si>
  <si>
    <r>
      <t xml:space="preserve">Dostava blaga se vrši naslednji dan od uradnega prejema naročila najkasneje med </t>
    </r>
    <r>
      <rPr>
        <b/>
        <sz val="8"/>
        <rFont val="Palatino Linotype"/>
        <family val="1"/>
        <charset val="238"/>
      </rPr>
      <t>6.30 in 7.30 ure</t>
    </r>
    <r>
      <rPr>
        <sz val="8"/>
        <rFont val="Palatino Linotype"/>
        <family val="1"/>
        <charset val="238"/>
      </rPr>
      <t xml:space="preserve"> zjutraj za tekoči dan porabe.</t>
    </r>
  </si>
  <si>
    <t>kos</t>
  </si>
  <si>
    <t>Sklop 11: Žita in mlevski izdelki</t>
  </si>
  <si>
    <t>AJDOVI ŽGANCI, 250 g (enakovredno Zlato polje)</t>
  </si>
  <si>
    <t>JEŠPRENJ, 1/1 (enakovredno Mlinotest)</t>
  </si>
  <si>
    <t>KAŠA AJDOVA (enakovredno Mlinotest)</t>
  </si>
  <si>
    <t>KAŠA PROSENA (enakovredno Mlinotest)</t>
  </si>
  <si>
    <t>KAŠA, ribana, 500 g (enakovredno Mlinotest)</t>
  </si>
  <si>
    <t>KUS KUS (enakovredno Mlinotest)</t>
  </si>
  <si>
    <t>MEŠANICA 3 ŽITA (enakovredno Zlato polje)</t>
  </si>
  <si>
    <t>MOKA ajdova 1/1 (enakovredno Mlinotest)</t>
  </si>
  <si>
    <t>MOKA pirina 1/1 (enakovredno Mlinotest)</t>
  </si>
  <si>
    <t>MOKA polnozrnata 1/1 (enakovredno Mlinotest)</t>
  </si>
  <si>
    <t>MOKA, bela gladka, T 500, 1/1 (enakovredno Mlinotest)</t>
  </si>
  <si>
    <t>MOKA, bela ostra, T 500, 1/1 (enakovredno Mlinotest)</t>
  </si>
  <si>
    <t>REZANCI, tanki, jušni jajčni,  500 g (enakovredno Mlinotest)</t>
  </si>
  <si>
    <t>RIŽ, PARBOILED,dolgozrnati (enakovredno Zlato polje)</t>
  </si>
  <si>
    <t>ZDROB, koruzni, 1/1 kg (enakovredno Mlinotest)</t>
  </si>
  <si>
    <t>ZDROB, pšenični, 1/1 kg (enakovredno Mlinotest)</t>
  </si>
  <si>
    <t>TESTENINE POLŽKI jajčni, 5/1kg (enakovredno Mlinotest)</t>
  </si>
  <si>
    <t>TESTENINE ŠPAGETI jajčni, 5/1kg (enakovredno Mlinotest)</t>
  </si>
  <si>
    <t>TESTENINE JUŠNA ZAKUHA rižek 5 kg</t>
  </si>
  <si>
    <t>TESTENINE JUŠNA ZAKUHA zvezdice 5 kg</t>
  </si>
  <si>
    <t xml:space="preserve">TESTENINE METULJČKI , 2kg </t>
  </si>
  <si>
    <t>RIŽ, 3 vrste riža (enakovredno Zlato polje)</t>
  </si>
  <si>
    <t xml:space="preserve">ZDROB, BIO pirin 250g </t>
  </si>
  <si>
    <t xml:space="preserve">TESTENINE, NAVIHANČKI jajčni, 500g </t>
  </si>
  <si>
    <t xml:space="preserve">TESTENINE ZVEZDICE jajčne , 500g </t>
  </si>
  <si>
    <t>TESTENINE POLNOZRNATI PERESNIKI, 500g</t>
  </si>
  <si>
    <t xml:space="preserve">REZANCI, široki jajčni, 400g </t>
  </si>
  <si>
    <t>SKUPAJ SKLOP 11:</t>
  </si>
  <si>
    <r>
      <t xml:space="preserve">Dostava blaga se vrši v roku 48 ur od uradnega prejema naročila najkasneje 7.00 do </t>
    </r>
    <r>
      <rPr>
        <b/>
        <sz val="8"/>
        <rFont val="Palatino Linotype"/>
        <family val="1"/>
        <charset val="238"/>
      </rPr>
      <t>13.00</t>
    </r>
    <r>
      <rPr>
        <sz val="8"/>
        <rFont val="Palatino Linotype"/>
        <family val="1"/>
        <charset val="238"/>
      </rPr>
      <t xml:space="preserve"> ure za tekoči dan porabe.</t>
    </r>
  </si>
  <si>
    <t>Sklop 17: Splošno prehrambeno blago</t>
  </si>
  <si>
    <t>BUČNA SEMENA</t>
  </si>
  <si>
    <t>GORČICA (enakovredna Thomy)</t>
  </si>
  <si>
    <t>KAKAV, zrnca</t>
  </si>
  <si>
    <t>KEKSI MASLENI, 50 g  (enakovredni Piknik Koestlin)</t>
  </si>
  <si>
    <t>KIS, jabolčni, 1L</t>
  </si>
  <si>
    <t>lit</t>
  </si>
  <si>
    <t>KIS, vinski, 1L</t>
  </si>
  <si>
    <t>KOMPOT,mešano sadje,sadna solata, 2500g</t>
  </si>
  <si>
    <t>KOSMIČI, čokoladni, 1800 g (enakovredno čokolešnik ali čokollino Podravka)</t>
  </si>
  <si>
    <t>KREKERJI - brezglutenski 210g (enakovredno Schar)</t>
  </si>
  <si>
    <t>KREMIN, za kremne rezine, 1 kg  (enakovredno Dr.Oetker)</t>
  </si>
  <si>
    <t>MAJONEZA, 620g-850g (enakovredna Thomy)</t>
  </si>
  <si>
    <t>MED, cvetlični,  (enakovredno Medex)</t>
  </si>
  <si>
    <t>NAMAZ ČOKOLADNO MLEČNI , dvobarvni, 3500 g (enakovredno Viki krema)</t>
  </si>
  <si>
    <t>OLJE OLIVNO, ekstra deviško, 1/1 l</t>
  </si>
  <si>
    <t xml:space="preserve">PAŠTETA, jetrna, 30 g </t>
  </si>
  <si>
    <t xml:space="preserve">PAŠTETA, jetrna, 850 g </t>
  </si>
  <si>
    <t>PREPEČENEC polnozrnati 330g (enakovredno Žito)</t>
  </si>
  <si>
    <t>PUDING prašek, čokolada, 1 kg</t>
  </si>
  <si>
    <t>PUDING prašek, vanilija, 1 kg</t>
  </si>
  <si>
    <t>SLADKOR, beli, kristalni, 1/1 kg</t>
  </si>
  <si>
    <t>SLADKOR, mleti, 1000 g</t>
  </si>
  <si>
    <t>SOL, morska, kuhinjska, debelo/grobo mleta, 1/1 kg</t>
  </si>
  <si>
    <t>SOL, morska, kuhinjska, drobno/fino mleta, 1/1 kg</t>
  </si>
  <si>
    <t>TESTENINE RAZLIČNE- brezglutenske 500g (enakovredno Schar)</t>
  </si>
  <si>
    <t>TESTENINE ZA JUHO - brezglutenske 250g (enakovredno Schar)</t>
  </si>
  <si>
    <t>TUNA, v olivnem olju (enakovredno Rio Mare)</t>
  </si>
  <si>
    <t>VANILI SLADKOR, 1 kg  (enakovredno Dr.Oetker)</t>
  </si>
  <si>
    <t>ŽELATINA V LISTIČIH, 10g (enakovredno Dr.Oetker)</t>
  </si>
  <si>
    <t>SLADKOR, rjavi,500g</t>
  </si>
  <si>
    <t>PAŠTETA,kokošja, 45g (kot Argeta)</t>
  </si>
  <si>
    <t>PAŠTETA,tunina, 45g (kot Argeta)</t>
  </si>
  <si>
    <t>PAŠTETA,kokošja, 27g (kot Argeta Junior)</t>
  </si>
  <si>
    <t xml:space="preserve">PAŠTETA,turistična, 50g </t>
  </si>
  <si>
    <t>TUNA, v rastlinskem olju, 1705g (enakovredno Rio Mare)</t>
  </si>
  <si>
    <t>OLJE, SONČNIČNO, 1/1 l</t>
  </si>
  <si>
    <t>ČOKOLADA JEDILNA, 200g</t>
  </si>
  <si>
    <t>KAKAV, prah,100 g</t>
  </si>
  <si>
    <t>KAVA, prava, 100g, mleta kot Barcafe</t>
  </si>
  <si>
    <t>KEKSI, baby,pakirano po 400g (SAVOIARDI)</t>
  </si>
  <si>
    <t>KOSMIČI,koruzni,pakirani po 500g (CORN FLEKS)</t>
  </si>
  <si>
    <t>KVAS, sveži , po 42g</t>
  </si>
  <si>
    <t>LEŠNIKI,jedrca pak.180-200g</t>
  </si>
  <si>
    <t>LIMONINA LUPINA, pak.14g</t>
  </si>
  <si>
    <t>MANDLJI,jedrca pak.200g</t>
  </si>
  <si>
    <t>MANDLJI,mleti 200g</t>
  </si>
  <si>
    <t>MED, akacijev,  (enakovredno Medex)</t>
  </si>
  <si>
    <t>MED, gozdni,  (enakovredno Medex)</t>
  </si>
  <si>
    <t>MED, kostanjev,  (enakovredno Medex)</t>
  </si>
  <si>
    <t>MED, lipov,  (enakovredno Medex)</t>
  </si>
  <si>
    <t xml:space="preserve">KOKOS MOKA,500g </t>
  </si>
  <si>
    <t>FRITATI, pakirani 1kg</t>
  </si>
  <si>
    <t>FIŽOL, zrnje,RDEČ , pak.400g (Podravka)</t>
  </si>
  <si>
    <t>KOMPOT, breskev, 2500-3500g</t>
  </si>
  <si>
    <t>KOMPOT, ananas, 2500-3500g</t>
  </si>
  <si>
    <t>PINJOLE, 500g</t>
  </si>
  <si>
    <t>SONČNIČNA SEMENA, 200g</t>
  </si>
  <si>
    <t>REZINA ,jabolko,banana,žita,jogurt 44 g (enakovredno Frutabela)</t>
  </si>
  <si>
    <t>REZINA ,pomaranča,čokolada,žita 25g (enakovredno Frutabela)</t>
  </si>
  <si>
    <t>REZINA ,višnja,žita,jogurt 30 g (enakovredno Frutabela)</t>
  </si>
  <si>
    <t>REZINA ,sedem sadežev 35 g (enakovredno Frutabela)</t>
  </si>
  <si>
    <t>REZINA ,borovnica,žita,jogurt 44 g (enakovredno Frutabela)</t>
  </si>
  <si>
    <t>KVAS SUHI 7g</t>
  </si>
  <si>
    <t>JUŠNE KROGLICE,zlate pak. po 500g</t>
  </si>
  <si>
    <t>GUSTIN brez glutena 80g</t>
  </si>
  <si>
    <t>DROBTINE brez glutena</t>
  </si>
  <si>
    <t>MOKA brez glutena</t>
  </si>
  <si>
    <t>KEKSI MASLENI 920 g (enakovredni Piknik Koestlin)</t>
  </si>
  <si>
    <t>MEŠANICA ZAČIMB ZA MESO, 1050 g</t>
  </si>
  <si>
    <t>PAPRIKA RDEČA , sladka, mleta 1000 g</t>
  </si>
  <si>
    <t>POPER ČRNI , mleti 1000 g</t>
  </si>
  <si>
    <t>TIMIJAN, 215 g</t>
  </si>
  <si>
    <t>GOVEJA JUHA 1/1 kg</t>
  </si>
  <si>
    <t>BRINOVE JAGODE 32 g</t>
  </si>
  <si>
    <t>SKUPAJ SKLOP 17:</t>
  </si>
  <si>
    <r>
      <t xml:space="preserve">Dostava blaga se vrši v roku 48 ur od uradnega prejema naročila najkasneje 7.00 do </t>
    </r>
    <r>
      <rPr>
        <b/>
        <sz val="8"/>
        <rFont val="Palatino Linotype"/>
        <family val="1"/>
        <charset val="238"/>
      </rPr>
      <t xml:space="preserve">8.00 </t>
    </r>
    <r>
      <rPr>
        <sz val="8"/>
        <rFont val="Palatino Linotype"/>
        <family val="1"/>
        <charset val="238"/>
      </rPr>
      <t>ure zjutraj za tekoči dan porabe.</t>
    </r>
  </si>
  <si>
    <t>Sklop 12: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</si>
  <si>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</si>
  <si>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</si>
  <si>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</si>
  <si>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</si>
  <si>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</si>
  <si>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</si>
  <si>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</si>
  <si>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</si>
  <si>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</si>
  <si>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</si>
  <si>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</si>
  <si>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triletna-predvidena</t>
  </si>
  <si>
    <t>ANANAS</t>
  </si>
  <si>
    <t>BANANE</t>
  </si>
  <si>
    <t>BRESKVE</t>
  </si>
  <si>
    <t>BUČE HOKAIDO</t>
  </si>
  <si>
    <t>BUČKE</t>
  </si>
  <si>
    <t>CVETAČA</t>
  </si>
  <si>
    <t>ČEBULA</t>
  </si>
  <si>
    <t>ČESEN</t>
  </si>
  <si>
    <t>ČIČERIKA</t>
  </si>
  <si>
    <t>ČEŠNJE</t>
  </si>
  <si>
    <t>FIŽOL, češnjevec</t>
  </si>
  <si>
    <t>FIŽOL, stročji</t>
  </si>
  <si>
    <t>GROZDJE, belo, namizno</t>
  </si>
  <si>
    <t>JAGODE</t>
  </si>
  <si>
    <t>KIVI</t>
  </si>
  <si>
    <t>KLEMENTINE</t>
  </si>
  <si>
    <t>KORENJE rdeče</t>
  </si>
  <si>
    <t>KROMPIR</t>
  </si>
  <si>
    <t>KUMARE</t>
  </si>
  <si>
    <t>LEČA (zelena,rjava,oranžna</t>
  </si>
  <si>
    <t>LIMONE</t>
  </si>
  <si>
    <t>LUBENICE</t>
  </si>
  <si>
    <t>MANDARINE</t>
  </si>
  <si>
    <t>MARELICE</t>
  </si>
  <si>
    <t>MARELICE, suhe</t>
  </si>
  <si>
    <t>MELONA</t>
  </si>
  <si>
    <t>NEKTARINE</t>
  </si>
  <si>
    <t>OREHI, oluščena jedrca</t>
  </si>
  <si>
    <t>PAPRIKA,rdeča</t>
  </si>
  <si>
    <t>PARADIŽNIK</t>
  </si>
  <si>
    <t>PARADIŽNIK ČEŠNJEVEC</t>
  </si>
  <si>
    <t>PETERŠILJ, list, svež</t>
  </si>
  <si>
    <t xml:space="preserve">POMARANČE </t>
  </si>
  <si>
    <t>POR</t>
  </si>
  <si>
    <t>RADIČ, rdeči</t>
  </si>
  <si>
    <t>RADIČ, zeleni</t>
  </si>
  <si>
    <t>REPA, kisla</t>
  </si>
  <si>
    <t>SLIVE</t>
  </si>
  <si>
    <t>SLIVE, suhe brez koščic</t>
  </si>
  <si>
    <t>SOLATA, zelena, endivija</t>
  </si>
  <si>
    <t>ZELENA gomolj</t>
  </si>
  <si>
    <t>ZELJE, glave (belo sladko)</t>
  </si>
  <si>
    <t>ZELJE, kislo</t>
  </si>
  <si>
    <t>HRUŠKE porcijske</t>
  </si>
  <si>
    <t>SOLATA, zelena, kristalka</t>
  </si>
  <si>
    <t>SOLATA ledenka</t>
  </si>
  <si>
    <t>ZELENA list</t>
  </si>
  <si>
    <t>JABOLKA suha, krhlji</t>
  </si>
  <si>
    <t>FIGE,  suhe</t>
  </si>
  <si>
    <t>LEŠNIKI</t>
  </si>
  <si>
    <t>SOJA</t>
  </si>
  <si>
    <t>KROMPIR mladi</t>
  </si>
  <si>
    <t>ZELJE glave mlado</t>
  </si>
  <si>
    <t>SKUPAJ SKLOP 12: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</si>
  <si>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</si>
  <si>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>ODVOZ emblalaže - plastični in leseni zaboji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</si>
  <si>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</si>
  <si>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</si>
  <si>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* 1. obdobje od 1.01. 2021  do 30.04.2021 </t>
  </si>
  <si>
    <t>SPECIFIKACIJA PREDRAČUNA - POPR.</t>
  </si>
  <si>
    <t>SOLATA, zelena, krhkolistna</t>
  </si>
  <si>
    <t xml:space="preserve">SOLATA zelena mehkolistna </t>
  </si>
  <si>
    <t>KEKSI RŽENI</t>
  </si>
  <si>
    <t>ROLADA, kos, z marmelado, 110 g</t>
  </si>
  <si>
    <t xml:space="preserve">ŽEMLJA, HOT DOG bela, 80 g, rezana </t>
  </si>
  <si>
    <t>ŽEMLJA , s semeni, 60g, rezana</t>
  </si>
  <si>
    <t>ŽEMLJA, ajdova, 60 g, rezana</t>
  </si>
  <si>
    <t>ŠTRUČKA makova 60 g</t>
  </si>
  <si>
    <t>ŠTRUČKA sirova 60 g</t>
  </si>
  <si>
    <t>ŠTRUČKA polnozrnata 60 g</t>
  </si>
  <si>
    <t>PIZZA sir, 150 g</t>
  </si>
  <si>
    <t>PIZZA, šunka, sir, 150 g</t>
  </si>
  <si>
    <t>ZAVITEK JABOLČNI 130 g</t>
  </si>
  <si>
    <t>BUHTELJ, polnjen z marmelado 80 g</t>
  </si>
  <si>
    <t>MIKLAVŽEVI PARKLJI, 100 G</t>
  </si>
  <si>
    <t>DROBTINE 1000 g</t>
  </si>
  <si>
    <t>REZANCI, široki jajčni, 400-500g (enakovredno Mlinotest)</t>
  </si>
  <si>
    <t>TESTENINE PERESNIKI , 5-10 kg (enakovredno Mlinotest)</t>
  </si>
  <si>
    <t>TESTENINE JUŠNA ZAKUHA rinčice 4-5 kg (enakovredno Mlinotest)</t>
  </si>
  <si>
    <t>TESTENINE SVEDRI , 5-10kg (enakovredno Mlinotest)</t>
  </si>
  <si>
    <t>MLINCI 5-6 kg</t>
  </si>
  <si>
    <t>GRISINI  120g (enakovredno Žito)</t>
  </si>
  <si>
    <t>GRISINI  S SEZAMOM 120g (enakovredno Žito)</t>
  </si>
  <si>
    <t>GRISINI POLNOZRNATI 180g (enakovredno Žito)</t>
  </si>
  <si>
    <t>VINSKI KAMEN 16g</t>
  </si>
  <si>
    <t>PREPEČENEC pirin 220g (enakovredno Žito)</t>
  </si>
  <si>
    <t>KEKSI MASLENI, 50 g  (enakovredni Libnez)</t>
  </si>
  <si>
    <t>KREKERJI 220g</t>
  </si>
  <si>
    <t>ČESEN grobo mleti 1000 g</t>
  </si>
  <si>
    <t>MAJARON 220 g</t>
  </si>
  <si>
    <t>BAZILIKA 340 g</t>
  </si>
  <si>
    <t>CIMET 70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</si>
</sst>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sz val="10"/>
      <name val="Palatino Linotype"/>
      <family val="1"/>
      <charset val="238"/>
    </font>
    <font>
      <b/>
      <sz val="8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color rgb="FFFF0000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10"/>
      <color rgb="FFFF0000"/>
      <name val="Palatino Linotype"/>
      <family val="1"/>
      <charset val="238"/>
    </font>
    <font>
      <sz val="7"/>
      <color indexed="8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name val="Palatino Linotype"/>
      <family val="1"/>
    </font>
    <font>
      <b/>
      <sz val="10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4" fontId="3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4" fontId="4" fillId="2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0" xfId="0" applyNumberFormat="1" applyFont="1" applyAlignment="1">
      <alignment horizontal="center"/>
    </xf>
    <xf numFmtId="0" fontId="12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3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1" xfId="2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6" fillId="0" borderId="0" xfId="0" applyFont="1"/>
    <xf numFmtId="0" fontId="4" fillId="2" borderId="1" xfId="2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8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4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7" fillId="2" borderId="1" xfId="1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7" fillId="2" borderId="2" xfId="2" applyFont="1" applyFill="1" applyBorder="1" applyAlignment="1">
      <alignment horizontal="left" vertical="top" wrapText="1"/>
    </xf>
    <xf numFmtId="0" fontId="7" fillId="2" borderId="3" xfId="2" applyFont="1" applyFill="1" applyBorder="1" applyAlignment="1">
      <alignment horizontal="left" vertical="top" wrapText="1"/>
    </xf>
    <xf numFmtId="0" fontId="7" fillId="2" borderId="8" xfId="2" applyFont="1" applyFill="1" applyBorder="1" applyAlignment="1">
      <alignment horizontal="left" vertical="top" wrapText="1"/>
    </xf>
    <xf numFmtId="0" fontId="9" fillId="5" borderId="2" xfId="0" applyFont="1" applyFill="1" applyBorder="1" applyAlignment="1">
      <alignment horizontal="left" vertical="top" wrapText="1"/>
    </xf>
    <xf numFmtId="0" fontId="9" fillId="5" borderId="3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</cellXfs>
  <cellStyles count="3">
    <cellStyle name="Navadno_List1" xfId="1" xr:uid="{398C0D1D-A2F1-4142-944C-AEEFB6D22F7C}"/>
    <cellStyle name="Navadno_List1 2 2" xfId="2" xr:uid="{FCE5CFFB-C6AB-46DE-99B3-C8F6C063F0F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62BAC-0E8B-4821-ACF1-F42A4C13AE8C}">
  <dimension ref="B1:K63"/>
  <sheetViews>
    <sheetView zoomScaleNormal="100" workbookViewId="0">
      <selection activeCell="F21" sqref="F21"/>
    </sheetView>
  </sheetViews>
  <sheetFormatPr defaultRowHeight="12.75" customHeight="1" x14ac:dyDescent="0.3"/>
  <cols>
    <col min="1" max="1" width="2.5703125" style="3" customWidth="1"/>
    <col min="2" max="3" width="5.5703125" style="3" customWidth="1"/>
    <col min="4" max="4" width="41.85546875" style="3" customWidth="1"/>
    <col min="5" max="5" width="4.7109375" style="3" customWidth="1"/>
    <col min="6" max="6" width="40.7109375" style="3" customWidth="1"/>
    <col min="7" max="7" width="9.140625" style="3"/>
    <col min="8" max="8" width="13.7109375" style="3" customWidth="1"/>
    <col min="9" max="9" width="7.5703125" style="3" customWidth="1"/>
    <col min="10" max="10" width="13.7109375" style="3" customWidth="1"/>
    <col min="11" max="11" width="16.7109375" style="3" customWidth="1"/>
    <col min="12" max="16384" width="9.140625" style="3"/>
  </cols>
  <sheetData>
    <row r="1" spans="2:11" ht="12.75" customHeight="1" x14ac:dyDescent="0.3">
      <c r="B1" s="1" t="s">
        <v>0</v>
      </c>
      <c r="C1" s="1"/>
      <c r="D1" s="2"/>
      <c r="F1" s="4"/>
      <c r="G1" s="4"/>
      <c r="H1" s="4"/>
      <c r="I1" s="4"/>
      <c r="J1" s="4"/>
      <c r="K1" s="4"/>
    </row>
    <row r="2" spans="2:11" ht="12.75" customHeight="1" x14ac:dyDescent="0.3">
      <c r="B2" s="2" t="s">
        <v>1</v>
      </c>
      <c r="C2" s="2"/>
      <c r="D2" s="2"/>
      <c r="F2" s="4"/>
      <c r="G2" s="4"/>
      <c r="H2" s="4"/>
      <c r="I2" s="4"/>
      <c r="J2" s="4"/>
      <c r="K2" s="4"/>
    </row>
    <row r="3" spans="2:11" ht="12.75" customHeight="1" x14ac:dyDescent="0.3">
      <c r="B3" s="8"/>
      <c r="C3" s="8"/>
      <c r="F3" s="4"/>
      <c r="G3" s="4"/>
      <c r="H3" s="4"/>
      <c r="I3" s="4"/>
      <c r="J3" s="4"/>
      <c r="K3" s="4"/>
    </row>
    <row r="4" spans="2:11" ht="12.75" customHeight="1" x14ac:dyDescent="0.3">
      <c r="B4" s="6" t="s">
        <v>2</v>
      </c>
      <c r="C4" s="6"/>
      <c r="F4" s="4"/>
      <c r="G4" s="4"/>
      <c r="H4" s="4"/>
      <c r="I4" s="4"/>
      <c r="J4" s="4"/>
      <c r="K4" s="4"/>
    </row>
    <row r="5" spans="2:11" ht="12.75" customHeight="1" x14ac:dyDescent="0.3">
      <c r="B5" s="8"/>
      <c r="C5" s="8"/>
      <c r="F5" s="4"/>
      <c r="G5" s="4"/>
      <c r="H5" s="4"/>
      <c r="I5" s="4"/>
      <c r="J5" s="4"/>
      <c r="K5" s="4"/>
    </row>
    <row r="6" spans="2:11" ht="12.75" customHeight="1" x14ac:dyDescent="0.3">
      <c r="B6" s="8"/>
      <c r="C6" s="8"/>
      <c r="F6" s="4"/>
      <c r="G6" s="4"/>
      <c r="H6" s="4"/>
      <c r="I6" s="4"/>
      <c r="J6" s="4"/>
      <c r="K6" s="4"/>
    </row>
    <row r="7" spans="2:11" s="2" customFormat="1" ht="12.75" customHeight="1" x14ac:dyDescent="0.3">
      <c r="F7" s="10" t="s">
        <v>38</v>
      </c>
      <c r="G7" s="10"/>
      <c r="H7" s="10"/>
      <c r="I7" s="11"/>
      <c r="J7" s="11"/>
      <c r="K7" s="11"/>
    </row>
    <row r="8" spans="2:11" s="2" customFormat="1" ht="12.75" customHeight="1" x14ac:dyDescent="0.3">
      <c r="F8" s="10" t="s">
        <v>41</v>
      </c>
      <c r="G8" s="10"/>
      <c r="H8" s="10"/>
      <c r="I8" s="11"/>
      <c r="J8" s="11"/>
      <c r="K8" s="11"/>
    </row>
    <row r="9" spans="2:11" ht="12.75" customHeight="1" x14ac:dyDescent="0.3">
      <c r="B9" s="8"/>
      <c r="C9" s="8"/>
      <c r="F9" s="4"/>
      <c r="G9" s="4"/>
      <c r="H9" s="4"/>
      <c r="I9" s="4"/>
      <c r="J9" s="4"/>
      <c r="K9" s="4"/>
    </row>
    <row r="10" spans="2:11" s="6" customFormat="1" ht="12.75" customHeight="1" x14ac:dyDescent="0.3">
      <c r="B10" s="20" t="s">
        <v>4</v>
      </c>
      <c r="C10" s="20"/>
      <c r="D10" s="22" t="s">
        <v>5</v>
      </c>
      <c r="E10" s="23" t="s">
        <v>6</v>
      </c>
      <c r="F10" s="24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5" t="s">
        <v>12</v>
      </c>
    </row>
    <row r="11" spans="2:11" ht="12.75" customHeight="1" x14ac:dyDescent="0.3">
      <c r="B11" s="35">
        <v>1</v>
      </c>
      <c r="C11" s="36">
        <v>592</v>
      </c>
      <c r="D11" s="37" t="s">
        <v>43</v>
      </c>
      <c r="E11" s="36" t="s">
        <v>14</v>
      </c>
      <c r="F11" s="36"/>
      <c r="G11" s="38">
        <v>2610</v>
      </c>
      <c r="H11" s="39">
        <v>0</v>
      </c>
      <c r="I11" s="36">
        <v>9.5</v>
      </c>
      <c r="J11" s="39">
        <f t="shared" ref="J11:J48" si="0">H11*1.095</f>
        <v>0</v>
      </c>
      <c r="K11" s="40">
        <f t="shared" ref="K11:K48" si="1">G11*J11</f>
        <v>0</v>
      </c>
    </row>
    <row r="12" spans="2:11" ht="12.75" customHeight="1" x14ac:dyDescent="0.3">
      <c r="B12" s="35">
        <f t="shared" ref="B12:B51" si="2">B11+1</f>
        <v>2</v>
      </c>
      <c r="C12" s="36">
        <v>593</v>
      </c>
      <c r="D12" s="37" t="s">
        <v>44</v>
      </c>
      <c r="E12" s="36" t="s">
        <v>14</v>
      </c>
      <c r="F12" s="36"/>
      <c r="G12" s="38">
        <v>5370</v>
      </c>
      <c r="H12" s="39">
        <v>0</v>
      </c>
      <c r="I12" s="36">
        <v>9.5</v>
      </c>
      <c r="J12" s="39">
        <f t="shared" ref="J12:J51" si="3">H12*1.095</f>
        <v>0</v>
      </c>
      <c r="K12" s="40">
        <f t="shared" ref="K12:K51" si="4">G12*J12</f>
        <v>0</v>
      </c>
    </row>
    <row r="13" spans="2:11" ht="12.75" customHeight="1" x14ac:dyDescent="0.3">
      <c r="B13" s="35">
        <f t="shared" si="2"/>
        <v>3</v>
      </c>
      <c r="C13" s="36">
        <v>955</v>
      </c>
      <c r="D13" s="37" t="s">
        <v>45</v>
      </c>
      <c r="E13" s="36" t="s">
        <v>42</v>
      </c>
      <c r="F13" s="36"/>
      <c r="G13" s="38">
        <v>290</v>
      </c>
      <c r="H13" s="39">
        <v>0</v>
      </c>
      <c r="I13" s="36">
        <v>9.5</v>
      </c>
      <c r="J13" s="39">
        <f t="shared" si="3"/>
        <v>0</v>
      </c>
      <c r="K13" s="40">
        <f t="shared" si="4"/>
        <v>0</v>
      </c>
    </row>
    <row r="14" spans="2:11" ht="12.75" customHeight="1" x14ac:dyDescent="0.3">
      <c r="B14" s="35">
        <f t="shared" si="2"/>
        <v>4</v>
      </c>
      <c r="C14" s="36">
        <v>594</v>
      </c>
      <c r="D14" s="37" t="s">
        <v>46</v>
      </c>
      <c r="E14" s="36" t="s">
        <v>42</v>
      </c>
      <c r="F14" s="36"/>
      <c r="G14" s="38">
        <v>2870</v>
      </c>
      <c r="H14" s="39">
        <v>0</v>
      </c>
      <c r="I14" s="36">
        <v>9.5</v>
      </c>
      <c r="J14" s="39">
        <f t="shared" si="3"/>
        <v>0</v>
      </c>
      <c r="K14" s="40">
        <f t="shared" si="4"/>
        <v>0</v>
      </c>
    </row>
    <row r="15" spans="2:11" ht="12.75" customHeight="1" x14ac:dyDescent="0.3">
      <c r="B15" s="35">
        <f t="shared" si="2"/>
        <v>5</v>
      </c>
      <c r="C15" s="36">
        <v>595</v>
      </c>
      <c r="D15" s="37" t="s">
        <v>47</v>
      </c>
      <c r="E15" s="36" t="s">
        <v>42</v>
      </c>
      <c r="F15" s="36"/>
      <c r="G15" s="38">
        <v>3120</v>
      </c>
      <c r="H15" s="39">
        <v>0</v>
      </c>
      <c r="I15" s="36">
        <v>9.5</v>
      </c>
      <c r="J15" s="39">
        <f t="shared" si="3"/>
        <v>0</v>
      </c>
      <c r="K15" s="40">
        <f t="shared" si="4"/>
        <v>0</v>
      </c>
    </row>
    <row r="16" spans="2:11" ht="12.75" customHeight="1" x14ac:dyDescent="0.3">
      <c r="B16" s="35">
        <f t="shared" si="2"/>
        <v>6</v>
      </c>
      <c r="C16" s="36">
        <v>954</v>
      </c>
      <c r="D16" s="37" t="s">
        <v>48</v>
      </c>
      <c r="E16" s="36" t="s">
        <v>42</v>
      </c>
      <c r="F16" s="36"/>
      <c r="G16" s="38">
        <v>840</v>
      </c>
      <c r="H16" s="39">
        <v>0</v>
      </c>
      <c r="I16" s="36">
        <v>9.5</v>
      </c>
      <c r="J16" s="39">
        <f t="shared" si="3"/>
        <v>0</v>
      </c>
      <c r="K16" s="40">
        <f t="shared" si="4"/>
        <v>0</v>
      </c>
    </row>
    <row r="17" spans="2:11" ht="12.75" customHeight="1" x14ac:dyDescent="0.3">
      <c r="B17" s="35">
        <f t="shared" si="2"/>
        <v>7</v>
      </c>
      <c r="C17" s="36">
        <v>598</v>
      </c>
      <c r="D17" s="37" t="s">
        <v>49</v>
      </c>
      <c r="E17" s="36" t="s">
        <v>42</v>
      </c>
      <c r="F17" s="36"/>
      <c r="G17" s="38">
        <v>1035</v>
      </c>
      <c r="H17" s="39">
        <v>0</v>
      </c>
      <c r="I17" s="36">
        <v>9.5</v>
      </c>
      <c r="J17" s="39">
        <f t="shared" si="3"/>
        <v>0</v>
      </c>
      <c r="K17" s="40">
        <f t="shared" si="4"/>
        <v>0</v>
      </c>
    </row>
    <row r="18" spans="2:11" ht="12.75" customHeight="1" x14ac:dyDescent="0.3">
      <c r="B18" s="35">
        <f t="shared" si="2"/>
        <v>8</v>
      </c>
      <c r="C18" s="36">
        <v>600</v>
      </c>
      <c r="D18" s="37" t="s">
        <v>50</v>
      </c>
      <c r="E18" s="36" t="s">
        <v>42</v>
      </c>
      <c r="F18" s="36"/>
      <c r="G18" s="38">
        <v>1800</v>
      </c>
      <c r="H18" s="39">
        <v>0</v>
      </c>
      <c r="I18" s="36">
        <v>9.5</v>
      </c>
      <c r="J18" s="39">
        <f t="shared" si="3"/>
        <v>0</v>
      </c>
      <c r="K18" s="40">
        <f t="shared" si="4"/>
        <v>0</v>
      </c>
    </row>
    <row r="19" spans="2:11" ht="12.75" customHeight="1" x14ac:dyDescent="0.3">
      <c r="B19" s="35">
        <f t="shared" si="2"/>
        <v>9</v>
      </c>
      <c r="C19" s="36">
        <v>956</v>
      </c>
      <c r="D19" s="37" t="s">
        <v>51</v>
      </c>
      <c r="E19" s="36" t="s">
        <v>42</v>
      </c>
      <c r="F19" s="36"/>
      <c r="G19" s="38">
        <v>470</v>
      </c>
      <c r="H19" s="39">
        <v>0</v>
      </c>
      <c r="I19" s="36">
        <v>9.5</v>
      </c>
      <c r="J19" s="39">
        <f t="shared" si="3"/>
        <v>0</v>
      </c>
      <c r="K19" s="40">
        <f t="shared" si="4"/>
        <v>0</v>
      </c>
    </row>
    <row r="20" spans="2:11" ht="12.75" customHeight="1" x14ac:dyDescent="0.3">
      <c r="B20" s="35">
        <f t="shared" si="2"/>
        <v>10</v>
      </c>
      <c r="C20" s="36">
        <v>953</v>
      </c>
      <c r="D20" s="41" t="s">
        <v>52</v>
      </c>
      <c r="E20" s="36" t="s">
        <v>14</v>
      </c>
      <c r="F20" s="36"/>
      <c r="G20" s="38">
        <v>12360</v>
      </c>
      <c r="H20" s="39">
        <v>0</v>
      </c>
      <c r="I20" s="36">
        <v>9.5</v>
      </c>
      <c r="J20" s="39">
        <f t="shared" si="3"/>
        <v>0</v>
      </c>
      <c r="K20" s="40">
        <f t="shared" si="4"/>
        <v>0</v>
      </c>
    </row>
    <row r="21" spans="2:11" ht="12.75" customHeight="1" x14ac:dyDescent="0.3">
      <c r="B21" s="35">
        <f t="shared" si="2"/>
        <v>11</v>
      </c>
      <c r="C21" s="36">
        <v>607</v>
      </c>
      <c r="D21" s="37" t="s">
        <v>53</v>
      </c>
      <c r="E21" s="36" t="s">
        <v>14</v>
      </c>
      <c r="F21" s="36"/>
      <c r="G21" s="38">
        <v>1560</v>
      </c>
      <c r="H21" s="39">
        <v>0</v>
      </c>
      <c r="I21" s="36">
        <v>9.5</v>
      </c>
      <c r="J21" s="39">
        <f t="shared" si="3"/>
        <v>0</v>
      </c>
      <c r="K21" s="40">
        <f t="shared" si="4"/>
        <v>0</v>
      </c>
    </row>
    <row r="22" spans="2:11" ht="12.75" customHeight="1" x14ac:dyDescent="0.3">
      <c r="B22" s="35">
        <f t="shared" si="2"/>
        <v>12</v>
      </c>
      <c r="C22" s="36">
        <v>609</v>
      </c>
      <c r="D22" s="37" t="s">
        <v>54</v>
      </c>
      <c r="E22" s="36" t="s">
        <v>14</v>
      </c>
      <c r="F22" s="36"/>
      <c r="G22" s="38">
        <v>900</v>
      </c>
      <c r="H22" s="39">
        <v>0</v>
      </c>
      <c r="I22" s="36">
        <v>9.5</v>
      </c>
      <c r="J22" s="39">
        <f t="shared" si="3"/>
        <v>0</v>
      </c>
      <c r="K22" s="40">
        <f t="shared" si="4"/>
        <v>0</v>
      </c>
    </row>
    <row r="23" spans="2:11" ht="12.75" customHeight="1" x14ac:dyDescent="0.3">
      <c r="B23" s="35">
        <f t="shared" si="2"/>
        <v>13</v>
      </c>
      <c r="C23" s="36">
        <v>616</v>
      </c>
      <c r="D23" s="37" t="s">
        <v>55</v>
      </c>
      <c r="E23" s="36" t="s">
        <v>14</v>
      </c>
      <c r="F23" s="36"/>
      <c r="G23" s="38">
        <v>4480</v>
      </c>
      <c r="H23" s="39">
        <v>0</v>
      </c>
      <c r="I23" s="36">
        <v>9.5</v>
      </c>
      <c r="J23" s="39">
        <f t="shared" si="3"/>
        <v>0</v>
      </c>
      <c r="K23" s="40">
        <f t="shared" si="4"/>
        <v>0</v>
      </c>
    </row>
    <row r="24" spans="2:11" ht="12.75" customHeight="1" x14ac:dyDescent="0.3">
      <c r="B24" s="35">
        <f t="shared" si="2"/>
        <v>14</v>
      </c>
      <c r="C24" s="36"/>
      <c r="D24" s="37" t="s">
        <v>56</v>
      </c>
      <c r="E24" s="36" t="s">
        <v>14</v>
      </c>
      <c r="F24" s="36"/>
      <c r="G24" s="38">
        <v>4680</v>
      </c>
      <c r="H24" s="39">
        <v>0</v>
      </c>
      <c r="I24" s="36">
        <v>9.5</v>
      </c>
      <c r="J24" s="39">
        <f t="shared" si="3"/>
        <v>0</v>
      </c>
      <c r="K24" s="40">
        <f t="shared" si="4"/>
        <v>0</v>
      </c>
    </row>
    <row r="25" spans="2:11" ht="12.75" customHeight="1" x14ac:dyDescent="0.3">
      <c r="B25" s="35">
        <f t="shared" si="2"/>
        <v>15</v>
      </c>
      <c r="C25" s="36"/>
      <c r="D25" s="100" t="s">
        <v>258</v>
      </c>
      <c r="E25" s="36" t="s">
        <v>14</v>
      </c>
      <c r="F25" s="36"/>
      <c r="G25" s="38">
        <v>7550</v>
      </c>
      <c r="H25" s="39">
        <v>0</v>
      </c>
      <c r="I25" s="36">
        <v>9.5</v>
      </c>
      <c r="J25" s="39">
        <f t="shared" si="3"/>
        <v>0</v>
      </c>
      <c r="K25" s="40">
        <f t="shared" si="4"/>
        <v>0</v>
      </c>
    </row>
    <row r="26" spans="2:11" ht="12.75" customHeight="1" x14ac:dyDescent="0.3">
      <c r="B26" s="35">
        <f t="shared" si="2"/>
        <v>16</v>
      </c>
      <c r="C26" s="36"/>
      <c r="D26" s="37" t="s">
        <v>57</v>
      </c>
      <c r="E26" s="36" t="s">
        <v>14</v>
      </c>
      <c r="F26" s="36"/>
      <c r="G26" s="38">
        <v>1240</v>
      </c>
      <c r="H26" s="39">
        <v>0</v>
      </c>
      <c r="I26" s="36">
        <v>9.5</v>
      </c>
      <c r="J26" s="39">
        <f t="shared" si="3"/>
        <v>0</v>
      </c>
      <c r="K26" s="40">
        <f t="shared" si="4"/>
        <v>0</v>
      </c>
    </row>
    <row r="27" spans="2:11" ht="12.75" customHeight="1" x14ac:dyDescent="0.3">
      <c r="B27" s="35">
        <f t="shared" si="2"/>
        <v>17</v>
      </c>
      <c r="C27" s="36"/>
      <c r="D27" s="100" t="s">
        <v>259</v>
      </c>
      <c r="E27" s="36" t="s">
        <v>14</v>
      </c>
      <c r="F27" s="36"/>
      <c r="G27" s="38">
        <v>5250</v>
      </c>
      <c r="H27" s="39">
        <v>0</v>
      </c>
      <c r="I27" s="36">
        <v>9.5</v>
      </c>
      <c r="J27" s="39">
        <f t="shared" si="3"/>
        <v>0</v>
      </c>
      <c r="K27" s="40">
        <f t="shared" si="4"/>
        <v>0</v>
      </c>
    </row>
    <row r="28" spans="2:11" ht="12.75" customHeight="1" x14ac:dyDescent="0.3">
      <c r="B28" s="35">
        <f t="shared" si="2"/>
        <v>18</v>
      </c>
      <c r="C28" s="36"/>
      <c r="D28" s="37" t="s">
        <v>58</v>
      </c>
      <c r="E28" s="36" t="s">
        <v>14</v>
      </c>
      <c r="F28" s="36"/>
      <c r="G28" s="38">
        <v>1360</v>
      </c>
      <c r="H28" s="39">
        <v>0</v>
      </c>
      <c r="I28" s="36">
        <v>9.5</v>
      </c>
      <c r="J28" s="39">
        <f t="shared" si="3"/>
        <v>0</v>
      </c>
      <c r="K28" s="40">
        <f t="shared" si="4"/>
        <v>0</v>
      </c>
    </row>
    <row r="29" spans="2:11" ht="12.75" customHeight="1" x14ac:dyDescent="0.3">
      <c r="B29" s="35">
        <f t="shared" si="2"/>
        <v>19</v>
      </c>
      <c r="C29" s="36"/>
      <c r="D29" s="101" t="s">
        <v>262</v>
      </c>
      <c r="E29" s="36" t="s">
        <v>14</v>
      </c>
      <c r="F29" s="36"/>
      <c r="G29" s="38">
        <v>1700</v>
      </c>
      <c r="H29" s="39">
        <v>0</v>
      </c>
      <c r="I29" s="36">
        <v>9.5</v>
      </c>
      <c r="J29" s="39">
        <f t="shared" si="3"/>
        <v>0</v>
      </c>
      <c r="K29" s="40">
        <f t="shared" si="4"/>
        <v>0</v>
      </c>
    </row>
    <row r="30" spans="2:11" ht="12.75" customHeight="1" x14ac:dyDescent="0.3">
      <c r="B30" s="35">
        <f t="shared" si="2"/>
        <v>20</v>
      </c>
      <c r="C30" s="36"/>
      <c r="D30" s="101" t="s">
        <v>260</v>
      </c>
      <c r="E30" s="36" t="s">
        <v>14</v>
      </c>
      <c r="F30" s="36"/>
      <c r="G30" s="38">
        <v>3520</v>
      </c>
      <c r="H30" s="39">
        <v>0</v>
      </c>
      <c r="I30" s="36">
        <v>9.5</v>
      </c>
      <c r="J30" s="39">
        <f t="shared" si="3"/>
        <v>0</v>
      </c>
      <c r="K30" s="40">
        <f t="shared" si="4"/>
        <v>0</v>
      </c>
    </row>
    <row r="31" spans="2:11" ht="12.75" customHeight="1" x14ac:dyDescent="0.3">
      <c r="B31" s="35">
        <f t="shared" si="2"/>
        <v>21</v>
      </c>
      <c r="C31" s="36"/>
      <c r="D31" s="101" t="s">
        <v>261</v>
      </c>
      <c r="E31" s="36" t="s">
        <v>14</v>
      </c>
      <c r="F31" s="36"/>
      <c r="G31" s="38">
        <v>3420</v>
      </c>
      <c r="H31" s="39">
        <v>0</v>
      </c>
      <c r="I31" s="36">
        <v>9.5</v>
      </c>
      <c r="J31" s="39">
        <f t="shared" si="3"/>
        <v>0</v>
      </c>
      <c r="K31" s="40">
        <f t="shared" si="4"/>
        <v>0</v>
      </c>
    </row>
    <row r="32" spans="2:11" ht="12.75" customHeight="1" x14ac:dyDescent="0.3">
      <c r="B32" s="35">
        <f t="shared" si="2"/>
        <v>22</v>
      </c>
      <c r="C32" s="36"/>
      <c r="D32" s="41" t="s">
        <v>59</v>
      </c>
      <c r="E32" s="36" t="s">
        <v>14</v>
      </c>
      <c r="F32" s="36"/>
      <c r="G32" s="38">
        <v>5670</v>
      </c>
      <c r="H32" s="39">
        <v>0</v>
      </c>
      <c r="I32" s="36">
        <v>9.5</v>
      </c>
      <c r="J32" s="39">
        <f t="shared" si="3"/>
        <v>0</v>
      </c>
      <c r="K32" s="40">
        <f t="shared" si="4"/>
        <v>0</v>
      </c>
    </row>
    <row r="33" spans="2:11" ht="12.75" customHeight="1" x14ac:dyDescent="0.3">
      <c r="B33" s="35">
        <f t="shared" si="2"/>
        <v>23</v>
      </c>
      <c r="C33" s="36"/>
      <c r="D33" s="41" t="s">
        <v>60</v>
      </c>
      <c r="E33" s="36" t="s">
        <v>14</v>
      </c>
      <c r="F33" s="36"/>
      <c r="G33" s="38">
        <v>510</v>
      </c>
      <c r="H33" s="39">
        <v>0</v>
      </c>
      <c r="I33" s="36">
        <v>9.5</v>
      </c>
      <c r="J33" s="39">
        <f t="shared" si="3"/>
        <v>0</v>
      </c>
      <c r="K33" s="40">
        <f t="shared" si="4"/>
        <v>0</v>
      </c>
    </row>
    <row r="34" spans="2:11" ht="12.75" customHeight="1" x14ac:dyDescent="0.3">
      <c r="B34" s="35">
        <f t="shared" si="2"/>
        <v>24</v>
      </c>
      <c r="C34" s="36"/>
      <c r="D34" s="41" t="s">
        <v>61</v>
      </c>
      <c r="E34" s="36" t="s">
        <v>42</v>
      </c>
      <c r="F34" s="36"/>
      <c r="G34" s="38">
        <v>840</v>
      </c>
      <c r="H34" s="39">
        <v>0</v>
      </c>
      <c r="I34" s="36">
        <v>9.5</v>
      </c>
      <c r="J34" s="39">
        <f t="shared" si="3"/>
        <v>0</v>
      </c>
      <c r="K34" s="40">
        <f t="shared" si="4"/>
        <v>0</v>
      </c>
    </row>
    <row r="35" spans="2:11" ht="12.75" customHeight="1" x14ac:dyDescent="0.3">
      <c r="B35" s="35">
        <f t="shared" si="2"/>
        <v>25</v>
      </c>
      <c r="C35" s="36"/>
      <c r="D35" s="41" t="s">
        <v>62</v>
      </c>
      <c r="E35" s="36" t="s">
        <v>42</v>
      </c>
      <c r="F35" s="36"/>
      <c r="G35" s="38">
        <v>840</v>
      </c>
      <c r="H35" s="39">
        <v>0</v>
      </c>
      <c r="I35" s="36">
        <v>9.5</v>
      </c>
      <c r="J35" s="39">
        <f t="shared" si="3"/>
        <v>0</v>
      </c>
      <c r="K35" s="40">
        <f t="shared" si="4"/>
        <v>0</v>
      </c>
    </row>
    <row r="36" spans="2:11" ht="12.75" customHeight="1" x14ac:dyDescent="0.3">
      <c r="B36" s="35">
        <f t="shared" si="2"/>
        <v>26</v>
      </c>
      <c r="C36" s="36"/>
      <c r="D36" s="41" t="s">
        <v>63</v>
      </c>
      <c r="E36" s="36" t="s">
        <v>42</v>
      </c>
      <c r="F36" s="36"/>
      <c r="G36" s="38">
        <v>180</v>
      </c>
      <c r="H36" s="39">
        <v>0</v>
      </c>
      <c r="I36" s="36">
        <v>9.5</v>
      </c>
      <c r="J36" s="39">
        <f t="shared" si="3"/>
        <v>0</v>
      </c>
      <c r="K36" s="40">
        <f t="shared" si="4"/>
        <v>0</v>
      </c>
    </row>
    <row r="37" spans="2:11" ht="12.75" customHeight="1" x14ac:dyDescent="0.3">
      <c r="B37" s="35">
        <f t="shared" si="2"/>
        <v>27</v>
      </c>
      <c r="C37" s="36"/>
      <c r="D37" s="41" t="s">
        <v>64</v>
      </c>
      <c r="E37" s="36" t="s">
        <v>42</v>
      </c>
      <c r="F37" s="36"/>
      <c r="G37" s="38">
        <v>860</v>
      </c>
      <c r="H37" s="39">
        <v>0</v>
      </c>
      <c r="I37" s="36">
        <v>9.5</v>
      </c>
      <c r="J37" s="39">
        <f t="shared" si="3"/>
        <v>0</v>
      </c>
      <c r="K37" s="40">
        <f t="shared" si="4"/>
        <v>0</v>
      </c>
    </row>
    <row r="38" spans="2:11" ht="12.75" customHeight="1" x14ac:dyDescent="0.3">
      <c r="B38" s="35">
        <f t="shared" si="2"/>
        <v>28</v>
      </c>
      <c r="C38" s="36"/>
      <c r="D38" s="41" t="s">
        <v>65</v>
      </c>
      <c r="E38" s="36" t="s">
        <v>42</v>
      </c>
      <c r="F38" s="36"/>
      <c r="G38" s="38">
        <v>2980</v>
      </c>
      <c r="H38" s="39">
        <v>0</v>
      </c>
      <c r="I38" s="36">
        <v>9.5</v>
      </c>
      <c r="J38" s="39">
        <f t="shared" si="3"/>
        <v>0</v>
      </c>
      <c r="K38" s="40">
        <f t="shared" si="4"/>
        <v>0</v>
      </c>
    </row>
    <row r="39" spans="2:11" ht="12.75" customHeight="1" x14ac:dyDescent="0.3">
      <c r="B39" s="35">
        <f t="shared" si="2"/>
        <v>29</v>
      </c>
      <c r="C39" s="36"/>
      <c r="D39" s="100" t="s">
        <v>263</v>
      </c>
      <c r="E39" s="36" t="s">
        <v>14</v>
      </c>
      <c r="F39" s="36"/>
      <c r="G39" s="38">
        <v>10540</v>
      </c>
      <c r="H39" s="39">
        <v>0</v>
      </c>
      <c r="I39" s="36">
        <v>9.5</v>
      </c>
      <c r="J39" s="39">
        <f t="shared" si="3"/>
        <v>0</v>
      </c>
      <c r="K39" s="40">
        <f t="shared" si="4"/>
        <v>0</v>
      </c>
    </row>
    <row r="40" spans="2:11" ht="12.75" customHeight="1" x14ac:dyDescent="0.3">
      <c r="B40" s="35">
        <f t="shared" si="2"/>
        <v>30</v>
      </c>
      <c r="C40" s="36"/>
      <c r="D40" s="100" t="s">
        <v>264</v>
      </c>
      <c r="E40" s="36" t="s">
        <v>14</v>
      </c>
      <c r="F40" s="36"/>
      <c r="G40" s="38">
        <v>13000</v>
      </c>
      <c r="H40" s="39">
        <v>0</v>
      </c>
      <c r="I40" s="36">
        <v>9.5</v>
      </c>
      <c r="J40" s="39">
        <f t="shared" si="3"/>
        <v>0</v>
      </c>
      <c r="K40" s="40">
        <f t="shared" si="4"/>
        <v>0</v>
      </c>
    </row>
    <row r="41" spans="2:11" ht="12.75" customHeight="1" x14ac:dyDescent="0.3">
      <c r="B41" s="35">
        <f t="shared" si="2"/>
        <v>31</v>
      </c>
      <c r="C41" s="13"/>
      <c r="D41" s="102" t="s">
        <v>265</v>
      </c>
      <c r="E41" s="13" t="s">
        <v>14</v>
      </c>
      <c r="F41" s="36"/>
      <c r="G41" s="15">
        <v>600</v>
      </c>
      <c r="H41" s="39">
        <v>0</v>
      </c>
      <c r="I41" s="36">
        <v>9.5</v>
      </c>
      <c r="J41" s="39">
        <f t="shared" si="3"/>
        <v>0</v>
      </c>
      <c r="K41" s="40">
        <f t="shared" si="4"/>
        <v>0</v>
      </c>
    </row>
    <row r="42" spans="2:11" ht="24.95" customHeight="1" x14ac:dyDescent="0.3">
      <c r="B42" s="12">
        <f t="shared" si="2"/>
        <v>32</v>
      </c>
      <c r="C42" s="13"/>
      <c r="D42" s="42" t="s">
        <v>66</v>
      </c>
      <c r="E42" s="13" t="s">
        <v>14</v>
      </c>
      <c r="F42" s="13"/>
      <c r="G42" s="15">
        <v>1920</v>
      </c>
      <c r="H42" s="16">
        <v>0</v>
      </c>
      <c r="I42" s="13">
        <v>9.5</v>
      </c>
      <c r="J42" s="16">
        <f t="shared" si="3"/>
        <v>0</v>
      </c>
      <c r="K42" s="17">
        <f t="shared" si="4"/>
        <v>0</v>
      </c>
    </row>
    <row r="43" spans="2:11" ht="24.95" customHeight="1" x14ac:dyDescent="0.3">
      <c r="B43" s="12">
        <f t="shared" si="2"/>
        <v>33</v>
      </c>
      <c r="C43" s="13"/>
      <c r="D43" s="42" t="s">
        <v>67</v>
      </c>
      <c r="E43" s="13" t="s">
        <v>14</v>
      </c>
      <c r="F43" s="13"/>
      <c r="G43" s="15">
        <v>4260</v>
      </c>
      <c r="H43" s="16">
        <v>0</v>
      </c>
      <c r="I43" s="13">
        <v>9.5</v>
      </c>
      <c r="J43" s="16">
        <f t="shared" si="3"/>
        <v>0</v>
      </c>
      <c r="K43" s="17">
        <f t="shared" si="4"/>
        <v>0</v>
      </c>
    </row>
    <row r="44" spans="2:11" ht="12.75" customHeight="1" x14ac:dyDescent="0.3">
      <c r="B44" s="35">
        <f t="shared" si="2"/>
        <v>34</v>
      </c>
      <c r="C44" s="36"/>
      <c r="D44" s="101" t="s">
        <v>266</v>
      </c>
      <c r="E44" s="36" t="s">
        <v>14</v>
      </c>
      <c r="F44" s="36"/>
      <c r="G44" s="38">
        <v>1560</v>
      </c>
      <c r="H44" s="39">
        <v>0</v>
      </c>
      <c r="I44" s="36">
        <v>9.5</v>
      </c>
      <c r="J44" s="39">
        <f t="shared" si="3"/>
        <v>0</v>
      </c>
      <c r="K44" s="40">
        <f t="shared" si="4"/>
        <v>0</v>
      </c>
    </row>
    <row r="45" spans="2:11" ht="12.75" customHeight="1" x14ac:dyDescent="0.3">
      <c r="B45" s="35">
        <f t="shared" si="2"/>
        <v>35</v>
      </c>
      <c r="C45" s="36"/>
      <c r="D45" s="41" t="s">
        <v>68</v>
      </c>
      <c r="E45" s="36" t="s">
        <v>42</v>
      </c>
      <c r="F45" s="36"/>
      <c r="G45" s="38">
        <v>65</v>
      </c>
      <c r="H45" s="39">
        <v>0</v>
      </c>
      <c r="I45" s="36">
        <v>9.5</v>
      </c>
      <c r="J45" s="39">
        <f t="shared" si="3"/>
        <v>0</v>
      </c>
      <c r="K45" s="40">
        <f t="shared" si="4"/>
        <v>0</v>
      </c>
    </row>
    <row r="46" spans="2:11" ht="12.75" customHeight="1" x14ac:dyDescent="0.3">
      <c r="B46" s="35">
        <f t="shared" si="2"/>
        <v>36</v>
      </c>
      <c r="C46" s="36"/>
      <c r="D46" s="41" t="s">
        <v>69</v>
      </c>
      <c r="E46" s="36" t="s">
        <v>42</v>
      </c>
      <c r="F46" s="36"/>
      <c r="G46" s="38">
        <v>70</v>
      </c>
      <c r="H46" s="39">
        <v>0</v>
      </c>
      <c r="I46" s="36">
        <v>9.5</v>
      </c>
      <c r="J46" s="39">
        <f t="shared" si="3"/>
        <v>0</v>
      </c>
      <c r="K46" s="40">
        <f t="shared" si="4"/>
        <v>0</v>
      </c>
    </row>
    <row r="47" spans="2:11" ht="12.75" customHeight="1" x14ac:dyDescent="0.3">
      <c r="B47" s="35">
        <f t="shared" si="2"/>
        <v>37</v>
      </c>
      <c r="C47" s="36"/>
      <c r="D47" s="101" t="s">
        <v>267</v>
      </c>
      <c r="E47" s="36" t="s">
        <v>14</v>
      </c>
      <c r="F47" s="36"/>
      <c r="G47" s="38">
        <v>1260</v>
      </c>
      <c r="H47" s="39">
        <v>0</v>
      </c>
      <c r="I47" s="36">
        <v>9.5</v>
      </c>
      <c r="J47" s="39">
        <f t="shared" si="3"/>
        <v>0</v>
      </c>
      <c r="K47" s="40">
        <f t="shared" si="4"/>
        <v>0</v>
      </c>
    </row>
    <row r="48" spans="2:11" ht="12.75" customHeight="1" x14ac:dyDescent="0.3">
      <c r="B48" s="35">
        <f t="shared" si="2"/>
        <v>38</v>
      </c>
      <c r="C48" s="36"/>
      <c r="D48" s="101" t="s">
        <v>268</v>
      </c>
      <c r="E48" s="36" t="s">
        <v>14</v>
      </c>
      <c r="F48" s="36"/>
      <c r="G48" s="38">
        <v>140</v>
      </c>
      <c r="H48" s="39">
        <v>0</v>
      </c>
      <c r="I48" s="36">
        <v>9.5</v>
      </c>
      <c r="J48" s="39">
        <f t="shared" si="3"/>
        <v>0</v>
      </c>
      <c r="K48" s="40">
        <f t="shared" si="4"/>
        <v>0</v>
      </c>
    </row>
    <row r="49" spans="2:11" ht="12.75" customHeight="1" x14ac:dyDescent="0.3">
      <c r="B49" s="35">
        <f t="shared" si="2"/>
        <v>39</v>
      </c>
      <c r="C49" s="36"/>
      <c r="D49" s="101" t="s">
        <v>255</v>
      </c>
      <c r="E49" s="36" t="s">
        <v>42</v>
      </c>
      <c r="F49" s="36"/>
      <c r="G49" s="38">
        <v>80</v>
      </c>
      <c r="H49" s="39">
        <v>0</v>
      </c>
      <c r="I49" s="36">
        <v>9.5</v>
      </c>
      <c r="J49" s="39">
        <f t="shared" si="3"/>
        <v>0</v>
      </c>
      <c r="K49" s="40">
        <f t="shared" si="4"/>
        <v>0</v>
      </c>
    </row>
    <row r="50" spans="2:11" ht="12.75" customHeight="1" x14ac:dyDescent="0.3">
      <c r="B50" s="35">
        <f t="shared" si="2"/>
        <v>40</v>
      </c>
      <c r="C50" s="36"/>
      <c r="D50" s="100" t="s">
        <v>256</v>
      </c>
      <c r="E50" s="36" t="s">
        <v>14</v>
      </c>
      <c r="F50" s="36"/>
      <c r="G50" s="38">
        <v>660</v>
      </c>
      <c r="H50" s="39">
        <v>0</v>
      </c>
      <c r="I50" s="36">
        <v>9.5</v>
      </c>
      <c r="J50" s="39">
        <f t="shared" si="3"/>
        <v>0</v>
      </c>
      <c r="K50" s="40">
        <f t="shared" si="4"/>
        <v>0</v>
      </c>
    </row>
    <row r="51" spans="2:11" ht="12.75" customHeight="1" x14ac:dyDescent="0.3">
      <c r="B51" s="35">
        <f t="shared" si="2"/>
        <v>41</v>
      </c>
      <c r="C51" s="36"/>
      <c r="D51" s="100" t="s">
        <v>257</v>
      </c>
      <c r="E51" s="36" t="s">
        <v>14</v>
      </c>
      <c r="F51" s="36"/>
      <c r="G51" s="38">
        <v>1200</v>
      </c>
      <c r="H51" s="39">
        <v>0</v>
      </c>
      <c r="I51" s="36">
        <v>9.5</v>
      </c>
      <c r="J51" s="39">
        <f t="shared" si="3"/>
        <v>0</v>
      </c>
      <c r="K51" s="40">
        <f t="shared" si="4"/>
        <v>0</v>
      </c>
    </row>
    <row r="52" spans="2:11" s="8" customFormat="1" ht="12.75" customHeight="1" x14ac:dyDescent="0.3">
      <c r="B52" s="26"/>
      <c r="C52" s="26"/>
      <c r="D52" s="87" t="s">
        <v>70</v>
      </c>
      <c r="E52" s="30"/>
      <c r="F52" s="29"/>
      <c r="G52" s="29"/>
      <c r="H52" s="29"/>
      <c r="I52" s="29"/>
      <c r="J52" s="29"/>
      <c r="K52" s="31">
        <f>SUM(K11:K51)</f>
        <v>0</v>
      </c>
    </row>
    <row r="53" spans="2:11" s="8" customFormat="1" ht="12.75" customHeight="1" x14ac:dyDescent="0.3"/>
    <row r="54" spans="2:11" s="8" customFormat="1" ht="12.75" customHeight="1" x14ac:dyDescent="0.3">
      <c r="B54" s="8" t="s">
        <v>30</v>
      </c>
    </row>
    <row r="55" spans="2:11" s="8" customFormat="1" ht="12.75" customHeight="1" x14ac:dyDescent="0.3">
      <c r="B55" s="8" t="s">
        <v>31</v>
      </c>
    </row>
    <row r="56" spans="2:11" s="8" customFormat="1" ht="12.75" customHeight="1" x14ac:dyDescent="0.3">
      <c r="B56" s="8" t="s">
        <v>32</v>
      </c>
    </row>
    <row r="57" spans="2:11" s="8" customFormat="1" ht="12.75" customHeight="1" x14ac:dyDescent="0.3">
      <c r="B57" s="8" t="s">
        <v>71</v>
      </c>
    </row>
    <row r="58" spans="2:11" s="8" customFormat="1" ht="12.75" customHeight="1" x14ac:dyDescent="0.3"/>
    <row r="59" spans="2:11" s="8" customFormat="1" ht="12.75" customHeight="1" x14ac:dyDescent="0.3"/>
    <row r="60" spans="2:11" s="8" customFormat="1" ht="12.75" customHeight="1" x14ac:dyDescent="0.3">
      <c r="B60" s="8" t="s">
        <v>35</v>
      </c>
      <c r="F60" s="7" t="s">
        <v>36</v>
      </c>
      <c r="I60" s="8" t="s">
        <v>37</v>
      </c>
    </row>
    <row r="63" spans="2:11" ht="12.75" customHeight="1" x14ac:dyDescent="0.3">
      <c r="F63" s="18"/>
    </row>
  </sheetData>
  <protectedRanges>
    <protectedRange sqref="D60" name="Obseg4"/>
    <protectedRange sqref="H11:H51" name="Obseg3"/>
    <protectedRange sqref="F11:F51" name="Obseg2"/>
    <protectedRange sqref="D4:D5" name="Obseg1"/>
  </protectedRanges>
  <pageMargins left="0.15748031496062992" right="0.15748031496062992" top="0.98425196850393704" bottom="0.39370078740157483" header="0" footer="0"/>
  <pageSetup paperSize="9" scale="90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77BDA-6FA1-4918-ADE4-9B69DC8018B8}">
  <dimension ref="A1:J75"/>
  <sheetViews>
    <sheetView topLeftCell="A24" zoomScale="118" zoomScaleNormal="118" workbookViewId="0">
      <selection activeCell="J40" sqref="J40"/>
    </sheetView>
  </sheetViews>
  <sheetFormatPr defaultRowHeight="12.75" customHeight="1" x14ac:dyDescent="0.3"/>
  <cols>
    <col min="1" max="2" width="5.28515625" style="3" customWidth="1"/>
    <col min="3" max="3" width="47.28515625" style="3" customWidth="1"/>
    <col min="4" max="4" width="4.7109375" style="7" customWidth="1"/>
    <col min="5" max="5" width="45.7109375" style="3" customWidth="1"/>
    <col min="6" max="6" width="9.140625" style="3"/>
    <col min="7" max="7" width="13.7109375" style="3" customWidth="1"/>
    <col min="8" max="8" width="7.5703125" style="3" customWidth="1"/>
    <col min="9" max="9" width="13.7109375" style="3" customWidth="1"/>
    <col min="10" max="10" width="16.7109375" style="3" customWidth="1"/>
    <col min="11" max="16384" width="9.140625" style="3"/>
  </cols>
  <sheetData>
    <row r="1" spans="1:10" ht="12.75" customHeight="1" x14ac:dyDescent="0.3">
      <c r="A1" s="1" t="s">
        <v>0</v>
      </c>
      <c r="B1" s="1"/>
      <c r="C1" s="2"/>
      <c r="D1" s="3"/>
      <c r="E1" s="4"/>
      <c r="F1" s="4"/>
      <c r="G1" s="4"/>
      <c r="H1" s="4"/>
      <c r="I1" s="4"/>
      <c r="J1" s="4"/>
    </row>
    <row r="2" spans="1:10" ht="12.75" customHeight="1" x14ac:dyDescent="0.3">
      <c r="A2" s="2" t="s">
        <v>1</v>
      </c>
      <c r="B2" s="2"/>
      <c r="C2" s="2"/>
      <c r="D2" s="3"/>
      <c r="E2" s="4"/>
      <c r="F2" s="4"/>
      <c r="G2" s="4"/>
      <c r="H2" s="4"/>
      <c r="I2" s="4"/>
      <c r="J2" s="4"/>
    </row>
    <row r="3" spans="1:10" ht="12.75" customHeight="1" x14ac:dyDescent="0.3">
      <c r="A3" s="8"/>
      <c r="B3" s="8"/>
      <c r="E3" s="4"/>
      <c r="F3" s="4"/>
      <c r="G3" s="4"/>
      <c r="H3" s="4"/>
      <c r="I3" s="4"/>
      <c r="J3" s="4"/>
    </row>
    <row r="4" spans="1:10" ht="12.75" customHeight="1" x14ac:dyDescent="0.3">
      <c r="A4" s="1" t="s">
        <v>2</v>
      </c>
      <c r="B4" s="9"/>
      <c r="E4" s="4"/>
      <c r="F4" s="4"/>
      <c r="G4" s="4"/>
      <c r="H4" s="4"/>
      <c r="I4" s="4"/>
      <c r="J4" s="4"/>
    </row>
    <row r="5" spans="1:10" ht="12.75" customHeight="1" x14ac:dyDescent="0.3">
      <c r="A5" s="8"/>
      <c r="B5" s="8"/>
      <c r="E5" s="4"/>
      <c r="F5" s="4"/>
      <c r="G5" s="4"/>
      <c r="H5" s="4"/>
      <c r="I5" s="4"/>
      <c r="J5" s="4"/>
    </row>
    <row r="6" spans="1:10" ht="12.75" customHeight="1" x14ac:dyDescent="0.3">
      <c r="A6" s="8"/>
      <c r="B6" s="8"/>
      <c r="E6" s="4"/>
      <c r="F6" s="4"/>
      <c r="G6" s="4"/>
      <c r="H6" s="4"/>
      <c r="I6" s="4"/>
      <c r="J6" s="4"/>
    </row>
    <row r="7" spans="1:10" s="2" customFormat="1" ht="12.75" customHeight="1" x14ac:dyDescent="0.3">
      <c r="D7" s="7"/>
      <c r="E7" s="10" t="s">
        <v>40</v>
      </c>
      <c r="F7" s="10"/>
      <c r="G7" s="10"/>
      <c r="H7" s="11"/>
      <c r="I7" s="11"/>
      <c r="J7" s="11"/>
    </row>
    <row r="8" spans="1:10" s="2" customFormat="1" ht="12.75" customHeight="1" x14ac:dyDescent="0.3">
      <c r="D8" s="7"/>
      <c r="E8" s="10" t="s">
        <v>73</v>
      </c>
      <c r="F8" s="10"/>
      <c r="G8" s="10"/>
      <c r="H8" s="11"/>
      <c r="I8" s="11"/>
      <c r="J8" s="11"/>
    </row>
    <row r="9" spans="1:10" ht="12.75" customHeight="1" x14ac:dyDescent="0.3">
      <c r="A9" s="8"/>
      <c r="B9" s="8"/>
      <c r="E9" s="4"/>
      <c r="F9" s="4"/>
      <c r="G9" s="4"/>
      <c r="H9" s="4"/>
      <c r="I9" s="4"/>
      <c r="J9" s="4"/>
    </row>
    <row r="10" spans="1:10" s="6" customFormat="1" ht="12.75" customHeight="1" x14ac:dyDescent="0.3">
      <c r="A10" s="20" t="s">
        <v>4</v>
      </c>
      <c r="B10" s="20"/>
      <c r="C10" s="22" t="s">
        <v>5</v>
      </c>
      <c r="D10" s="23" t="s">
        <v>6</v>
      </c>
      <c r="E10" s="24" t="s">
        <v>7</v>
      </c>
      <c r="F10" s="25" t="s">
        <v>8</v>
      </c>
      <c r="G10" s="25" t="s">
        <v>9</v>
      </c>
      <c r="H10" s="25" t="s">
        <v>10</v>
      </c>
      <c r="I10" s="25" t="s">
        <v>11</v>
      </c>
      <c r="J10" s="25" t="s">
        <v>12</v>
      </c>
    </row>
    <row r="11" spans="1:10" ht="12.75" customHeight="1" x14ac:dyDescent="0.3">
      <c r="A11" s="35">
        <v>1</v>
      </c>
      <c r="B11" s="36">
        <v>912</v>
      </c>
      <c r="C11" s="43" t="s">
        <v>74</v>
      </c>
      <c r="D11" s="36" t="s">
        <v>42</v>
      </c>
      <c r="E11" s="44"/>
      <c r="F11" s="38">
        <v>10</v>
      </c>
      <c r="G11" s="39">
        <v>0</v>
      </c>
      <c r="H11" s="36">
        <v>9.5</v>
      </c>
      <c r="I11" s="39">
        <f>G11*1.095</f>
        <v>0</v>
      </c>
      <c r="J11" s="40">
        <f>F11*I11</f>
        <v>0</v>
      </c>
    </row>
    <row r="12" spans="1:10" ht="12.75" customHeight="1" x14ac:dyDescent="0.3">
      <c r="A12" s="35">
        <f>A11+1</f>
        <v>2</v>
      </c>
      <c r="B12" s="36">
        <v>627</v>
      </c>
      <c r="C12" s="37" t="s">
        <v>75</v>
      </c>
      <c r="D12" s="36" t="s">
        <v>14</v>
      </c>
      <c r="E12" s="44"/>
      <c r="F12" s="38">
        <v>450</v>
      </c>
      <c r="G12" s="39">
        <v>0</v>
      </c>
      <c r="H12" s="36">
        <v>9.5</v>
      </c>
      <c r="I12" s="39">
        <f t="shared" ref="I12:I39" si="0">G12*1.095</f>
        <v>0</v>
      </c>
      <c r="J12" s="40">
        <f t="shared" ref="J12:J39" si="1">F12*I12</f>
        <v>0</v>
      </c>
    </row>
    <row r="13" spans="1:10" ht="12.75" customHeight="1" x14ac:dyDescent="0.3">
      <c r="A13" s="35">
        <f t="shared" ref="A13:A39" si="2">A12+1</f>
        <v>3</v>
      </c>
      <c r="B13" s="36">
        <v>910</v>
      </c>
      <c r="C13" s="37" t="s">
        <v>76</v>
      </c>
      <c r="D13" s="36" t="s">
        <v>42</v>
      </c>
      <c r="E13" s="44"/>
      <c r="F13" s="45">
        <v>48</v>
      </c>
      <c r="G13" s="39">
        <v>0</v>
      </c>
      <c r="H13" s="36">
        <v>9.5</v>
      </c>
      <c r="I13" s="39">
        <f t="shared" si="0"/>
        <v>0</v>
      </c>
      <c r="J13" s="40">
        <f t="shared" si="1"/>
        <v>0</v>
      </c>
    </row>
    <row r="14" spans="1:10" ht="12.75" customHeight="1" x14ac:dyDescent="0.3">
      <c r="A14" s="35">
        <f t="shared" si="2"/>
        <v>4</v>
      </c>
      <c r="B14" s="36">
        <v>976</v>
      </c>
      <c r="C14" s="37" t="s">
        <v>77</v>
      </c>
      <c r="D14" s="36" t="s">
        <v>42</v>
      </c>
      <c r="E14" s="44"/>
      <c r="F14" s="45">
        <v>22</v>
      </c>
      <c r="G14" s="39">
        <v>0</v>
      </c>
      <c r="H14" s="36">
        <v>9.5</v>
      </c>
      <c r="I14" s="39">
        <f t="shared" si="0"/>
        <v>0</v>
      </c>
      <c r="J14" s="40">
        <f t="shared" si="1"/>
        <v>0</v>
      </c>
    </row>
    <row r="15" spans="1:10" ht="12.75" customHeight="1" x14ac:dyDescent="0.3">
      <c r="A15" s="35">
        <f t="shared" si="2"/>
        <v>5</v>
      </c>
      <c r="B15" s="36">
        <v>628</v>
      </c>
      <c r="C15" s="37" t="s">
        <v>78</v>
      </c>
      <c r="D15" s="36" t="s">
        <v>14</v>
      </c>
      <c r="E15" s="44"/>
      <c r="F15" s="38">
        <v>230</v>
      </c>
      <c r="G15" s="39">
        <v>0</v>
      </c>
      <c r="H15" s="36">
        <v>9.5</v>
      </c>
      <c r="I15" s="39">
        <f t="shared" si="0"/>
        <v>0</v>
      </c>
      <c r="J15" s="40">
        <f t="shared" si="1"/>
        <v>0</v>
      </c>
    </row>
    <row r="16" spans="1:10" ht="12.75" customHeight="1" x14ac:dyDescent="0.3">
      <c r="A16" s="35">
        <f t="shared" si="2"/>
        <v>6</v>
      </c>
      <c r="B16" s="36">
        <v>974</v>
      </c>
      <c r="C16" s="37" t="s">
        <v>79</v>
      </c>
      <c r="D16" s="36" t="s">
        <v>42</v>
      </c>
      <c r="E16" s="44"/>
      <c r="F16" s="38">
        <v>780</v>
      </c>
      <c r="G16" s="39">
        <v>0</v>
      </c>
      <c r="H16" s="36">
        <v>9.5</v>
      </c>
      <c r="I16" s="39">
        <f t="shared" si="0"/>
        <v>0</v>
      </c>
      <c r="J16" s="40">
        <f t="shared" si="1"/>
        <v>0</v>
      </c>
    </row>
    <row r="17" spans="1:10" ht="12.75" customHeight="1" x14ac:dyDescent="0.3">
      <c r="A17" s="35">
        <f t="shared" si="2"/>
        <v>7</v>
      </c>
      <c r="B17" s="36">
        <v>902</v>
      </c>
      <c r="C17" s="37" t="s">
        <v>81</v>
      </c>
      <c r="D17" s="36" t="s">
        <v>42</v>
      </c>
      <c r="E17" s="44"/>
      <c r="F17" s="45">
        <v>30</v>
      </c>
      <c r="G17" s="39">
        <v>0</v>
      </c>
      <c r="H17" s="36">
        <v>9.5</v>
      </c>
      <c r="I17" s="39">
        <f t="shared" si="0"/>
        <v>0</v>
      </c>
      <c r="J17" s="40">
        <f t="shared" si="1"/>
        <v>0</v>
      </c>
    </row>
    <row r="18" spans="1:10" ht="12.75" customHeight="1" x14ac:dyDescent="0.3">
      <c r="A18" s="35">
        <f t="shared" si="2"/>
        <v>8</v>
      </c>
      <c r="B18" s="36">
        <v>901</v>
      </c>
      <c r="C18" s="37" t="s">
        <v>82</v>
      </c>
      <c r="D18" s="36" t="s">
        <v>42</v>
      </c>
      <c r="E18" s="44"/>
      <c r="F18" s="45">
        <v>1050</v>
      </c>
      <c r="G18" s="39">
        <v>0</v>
      </c>
      <c r="H18" s="36">
        <v>9.5</v>
      </c>
      <c r="I18" s="39">
        <f t="shared" si="0"/>
        <v>0</v>
      </c>
      <c r="J18" s="40">
        <f t="shared" si="1"/>
        <v>0</v>
      </c>
    </row>
    <row r="19" spans="1:10" ht="12.75" customHeight="1" x14ac:dyDescent="0.3">
      <c r="A19" s="35">
        <f t="shared" si="2"/>
        <v>9</v>
      </c>
      <c r="B19" s="36">
        <v>903</v>
      </c>
      <c r="C19" s="41" t="s">
        <v>83</v>
      </c>
      <c r="D19" s="36" t="s">
        <v>42</v>
      </c>
      <c r="E19" s="44"/>
      <c r="F19" s="45">
        <v>310</v>
      </c>
      <c r="G19" s="39">
        <v>0</v>
      </c>
      <c r="H19" s="36">
        <v>9.5</v>
      </c>
      <c r="I19" s="39">
        <f t="shared" si="0"/>
        <v>0</v>
      </c>
      <c r="J19" s="40">
        <f t="shared" si="1"/>
        <v>0</v>
      </c>
    </row>
    <row r="20" spans="1:10" ht="12.75" customHeight="1" x14ac:dyDescent="0.3">
      <c r="A20" s="35">
        <f t="shared" si="2"/>
        <v>10</v>
      </c>
      <c r="B20" s="36">
        <v>631</v>
      </c>
      <c r="C20" s="37" t="s">
        <v>84</v>
      </c>
      <c r="D20" s="36" t="s">
        <v>14</v>
      </c>
      <c r="E20" s="44"/>
      <c r="F20" s="38">
        <v>600</v>
      </c>
      <c r="G20" s="39">
        <v>0</v>
      </c>
      <c r="H20" s="36">
        <v>9.5</v>
      </c>
      <c r="I20" s="39">
        <f t="shared" si="0"/>
        <v>0</v>
      </c>
      <c r="J20" s="40">
        <f t="shared" si="1"/>
        <v>0</v>
      </c>
    </row>
    <row r="21" spans="1:10" ht="12.75" customHeight="1" x14ac:dyDescent="0.3">
      <c r="A21" s="35">
        <f t="shared" si="2"/>
        <v>11</v>
      </c>
      <c r="B21" s="36">
        <v>630</v>
      </c>
      <c r="C21" s="37" t="s">
        <v>85</v>
      </c>
      <c r="D21" s="36" t="s">
        <v>14</v>
      </c>
      <c r="E21" s="44"/>
      <c r="F21" s="38">
        <v>210</v>
      </c>
      <c r="G21" s="39">
        <v>0</v>
      </c>
      <c r="H21" s="36">
        <v>9.5</v>
      </c>
      <c r="I21" s="39">
        <f t="shared" si="0"/>
        <v>0</v>
      </c>
      <c r="J21" s="40">
        <f t="shared" si="1"/>
        <v>0</v>
      </c>
    </row>
    <row r="22" spans="1:10" ht="12.75" customHeight="1" x14ac:dyDescent="0.3">
      <c r="A22" s="35">
        <f t="shared" si="2"/>
        <v>12</v>
      </c>
      <c r="B22" s="36">
        <v>636</v>
      </c>
      <c r="C22" s="37" t="s">
        <v>86</v>
      </c>
      <c r="D22" s="36" t="s">
        <v>14</v>
      </c>
      <c r="E22" s="44"/>
      <c r="F22" s="38">
        <v>130</v>
      </c>
      <c r="G22" s="39">
        <v>0</v>
      </c>
      <c r="H22" s="36">
        <v>9.5</v>
      </c>
      <c r="I22" s="39">
        <f t="shared" si="0"/>
        <v>0</v>
      </c>
      <c r="J22" s="40">
        <f t="shared" si="1"/>
        <v>0</v>
      </c>
    </row>
    <row r="23" spans="1:10" ht="12.75" customHeight="1" x14ac:dyDescent="0.3">
      <c r="A23" s="35">
        <f t="shared" si="2"/>
        <v>13</v>
      </c>
      <c r="B23" s="36">
        <v>642</v>
      </c>
      <c r="C23" s="41" t="s">
        <v>88</v>
      </c>
      <c r="D23" s="36" t="s">
        <v>14</v>
      </c>
      <c r="E23" s="44"/>
      <c r="F23" s="46">
        <v>580</v>
      </c>
      <c r="G23" s="39">
        <v>0</v>
      </c>
      <c r="H23" s="36">
        <v>9.5</v>
      </c>
      <c r="I23" s="39">
        <f t="shared" si="0"/>
        <v>0</v>
      </c>
      <c r="J23" s="40">
        <f t="shared" si="1"/>
        <v>0</v>
      </c>
    </row>
    <row r="24" spans="1:10" ht="12.75" customHeight="1" x14ac:dyDescent="0.3">
      <c r="A24" s="35">
        <f t="shared" si="2"/>
        <v>14</v>
      </c>
      <c r="B24" s="36">
        <v>643</v>
      </c>
      <c r="C24" s="41" t="s">
        <v>89</v>
      </c>
      <c r="D24" s="36" t="s">
        <v>14</v>
      </c>
      <c r="E24" s="44"/>
      <c r="F24" s="38">
        <v>312</v>
      </c>
      <c r="G24" s="39">
        <v>0</v>
      </c>
      <c r="H24" s="36">
        <v>9.5</v>
      </c>
      <c r="I24" s="39">
        <f t="shared" si="0"/>
        <v>0</v>
      </c>
      <c r="J24" s="40">
        <f t="shared" si="1"/>
        <v>0</v>
      </c>
    </row>
    <row r="25" spans="1:10" ht="12.75" customHeight="1" x14ac:dyDescent="0.3">
      <c r="A25" s="35">
        <f t="shared" si="2"/>
        <v>15</v>
      </c>
      <c r="B25" s="36"/>
      <c r="C25" s="41" t="s">
        <v>90</v>
      </c>
      <c r="D25" s="36" t="s">
        <v>14</v>
      </c>
      <c r="E25" s="44"/>
      <c r="F25" s="38">
        <v>30</v>
      </c>
      <c r="G25" s="39">
        <v>0</v>
      </c>
      <c r="H25" s="36">
        <v>9.5</v>
      </c>
      <c r="I25" s="39">
        <f t="shared" si="0"/>
        <v>0</v>
      </c>
      <c r="J25" s="40">
        <f t="shared" si="1"/>
        <v>0</v>
      </c>
    </row>
    <row r="26" spans="1:10" ht="12.75" customHeight="1" x14ac:dyDescent="0.3">
      <c r="A26" s="35">
        <f t="shared" si="2"/>
        <v>16</v>
      </c>
      <c r="B26" s="36"/>
      <c r="C26" s="41" t="s">
        <v>91</v>
      </c>
      <c r="D26" s="36" t="s">
        <v>14</v>
      </c>
      <c r="E26" s="44"/>
      <c r="F26" s="38">
        <v>26</v>
      </c>
      <c r="G26" s="39">
        <v>0</v>
      </c>
      <c r="H26" s="36">
        <v>9.5</v>
      </c>
      <c r="I26" s="39">
        <f t="shared" si="0"/>
        <v>0</v>
      </c>
      <c r="J26" s="40">
        <f t="shared" si="1"/>
        <v>0</v>
      </c>
    </row>
    <row r="27" spans="1:10" ht="12.75" customHeight="1" x14ac:dyDescent="0.3">
      <c r="A27" s="35">
        <f t="shared" si="2"/>
        <v>17</v>
      </c>
      <c r="B27" s="36"/>
      <c r="C27" s="100" t="s">
        <v>270</v>
      </c>
      <c r="D27" s="36" t="s">
        <v>42</v>
      </c>
      <c r="E27" s="44"/>
      <c r="F27" s="38">
        <v>500</v>
      </c>
      <c r="G27" s="39">
        <v>0</v>
      </c>
      <c r="H27" s="36">
        <v>9.5</v>
      </c>
      <c r="I27" s="39">
        <f t="shared" si="0"/>
        <v>0</v>
      </c>
      <c r="J27" s="40">
        <f t="shared" si="1"/>
        <v>0</v>
      </c>
    </row>
    <row r="28" spans="1:10" ht="12.75" customHeight="1" x14ac:dyDescent="0.3">
      <c r="A28" s="35">
        <f t="shared" si="2"/>
        <v>18</v>
      </c>
      <c r="B28" s="36"/>
      <c r="C28" s="103" t="s">
        <v>271</v>
      </c>
      <c r="D28" s="36" t="s">
        <v>42</v>
      </c>
      <c r="E28" s="44"/>
      <c r="F28" s="38">
        <v>30</v>
      </c>
      <c r="G28" s="39">
        <v>0</v>
      </c>
      <c r="H28" s="36">
        <v>9.5</v>
      </c>
      <c r="I28" s="39">
        <f t="shared" si="0"/>
        <v>0</v>
      </c>
      <c r="J28" s="40">
        <f t="shared" si="1"/>
        <v>0</v>
      </c>
    </row>
    <row r="29" spans="1:10" ht="12.75" customHeight="1" x14ac:dyDescent="0.3">
      <c r="A29" s="35">
        <f t="shared" si="2"/>
        <v>19</v>
      </c>
      <c r="B29" s="36"/>
      <c r="C29" s="41" t="s">
        <v>92</v>
      </c>
      <c r="D29" s="36" t="s">
        <v>14</v>
      </c>
      <c r="E29" s="44"/>
      <c r="F29" s="38">
        <v>30</v>
      </c>
      <c r="G29" s="39">
        <v>0</v>
      </c>
      <c r="H29" s="36">
        <v>9.5</v>
      </c>
      <c r="I29" s="39">
        <f t="shared" si="0"/>
        <v>0</v>
      </c>
      <c r="J29" s="40">
        <f t="shared" si="1"/>
        <v>0</v>
      </c>
    </row>
    <row r="30" spans="1:10" ht="12.75" customHeight="1" x14ac:dyDescent="0.3">
      <c r="A30" s="35">
        <f t="shared" si="2"/>
        <v>20</v>
      </c>
      <c r="B30" s="36"/>
      <c r="C30" s="47" t="s">
        <v>93</v>
      </c>
      <c r="D30" s="36" t="s">
        <v>14</v>
      </c>
      <c r="E30" s="44"/>
      <c r="F30" s="38">
        <v>12</v>
      </c>
      <c r="G30" s="39">
        <v>0</v>
      </c>
      <c r="H30" s="36">
        <v>9.5</v>
      </c>
      <c r="I30" s="39">
        <f t="shared" si="0"/>
        <v>0</v>
      </c>
      <c r="J30" s="40">
        <f t="shared" si="1"/>
        <v>0</v>
      </c>
    </row>
    <row r="31" spans="1:10" ht="12.75" customHeight="1" x14ac:dyDescent="0.3">
      <c r="A31" s="35">
        <f t="shared" si="2"/>
        <v>21</v>
      </c>
      <c r="B31" s="36"/>
      <c r="C31" s="101" t="s">
        <v>273</v>
      </c>
      <c r="D31" s="36" t="s">
        <v>42</v>
      </c>
      <c r="E31" s="44"/>
      <c r="F31" s="38">
        <v>480</v>
      </c>
      <c r="G31" s="39">
        <v>0</v>
      </c>
      <c r="H31" s="36">
        <v>9.5</v>
      </c>
      <c r="I31" s="39">
        <f t="shared" si="0"/>
        <v>0</v>
      </c>
      <c r="J31" s="40">
        <f t="shared" si="1"/>
        <v>0</v>
      </c>
    </row>
    <row r="32" spans="1:10" ht="12.75" customHeight="1" x14ac:dyDescent="0.3">
      <c r="A32" s="35">
        <f t="shared" si="2"/>
        <v>22</v>
      </c>
      <c r="B32" s="36"/>
      <c r="C32" s="100" t="s">
        <v>272</v>
      </c>
      <c r="D32" s="36" t="s">
        <v>42</v>
      </c>
      <c r="E32" s="44"/>
      <c r="F32" s="38">
        <v>950</v>
      </c>
      <c r="G32" s="39">
        <v>0</v>
      </c>
      <c r="H32" s="36">
        <v>9.5</v>
      </c>
      <c r="I32" s="39">
        <f t="shared" si="0"/>
        <v>0</v>
      </c>
      <c r="J32" s="40">
        <f t="shared" si="1"/>
        <v>0</v>
      </c>
    </row>
    <row r="33" spans="1:10" ht="12.75" customHeight="1" x14ac:dyDescent="0.3">
      <c r="A33" s="35">
        <f t="shared" si="2"/>
        <v>23</v>
      </c>
      <c r="B33" s="36"/>
      <c r="C33" s="37" t="s">
        <v>94</v>
      </c>
      <c r="D33" s="36" t="s">
        <v>14</v>
      </c>
      <c r="E33" s="44"/>
      <c r="F33" s="38">
        <v>560</v>
      </c>
      <c r="G33" s="39">
        <v>0</v>
      </c>
      <c r="H33" s="36">
        <v>9.5</v>
      </c>
      <c r="I33" s="39">
        <f t="shared" si="0"/>
        <v>0</v>
      </c>
      <c r="J33" s="40">
        <f t="shared" si="1"/>
        <v>0</v>
      </c>
    </row>
    <row r="34" spans="1:10" ht="12.75" customHeight="1" x14ac:dyDescent="0.3">
      <c r="A34" s="35">
        <f t="shared" si="2"/>
        <v>24</v>
      </c>
      <c r="B34" s="36"/>
      <c r="C34" s="41" t="s">
        <v>96</v>
      </c>
      <c r="D34" s="36" t="s">
        <v>42</v>
      </c>
      <c r="E34" s="44"/>
      <c r="F34" s="38">
        <v>50</v>
      </c>
      <c r="G34" s="39">
        <v>0</v>
      </c>
      <c r="H34" s="36">
        <v>9.5</v>
      </c>
      <c r="I34" s="39">
        <f t="shared" si="0"/>
        <v>0</v>
      </c>
      <c r="J34" s="40">
        <f t="shared" si="1"/>
        <v>0</v>
      </c>
    </row>
    <row r="35" spans="1:10" ht="12.75" customHeight="1" x14ac:dyDescent="0.3">
      <c r="A35" s="35">
        <f t="shared" si="2"/>
        <v>25</v>
      </c>
      <c r="B35" s="36"/>
      <c r="C35" s="41" t="s">
        <v>97</v>
      </c>
      <c r="D35" s="36" t="s">
        <v>14</v>
      </c>
      <c r="E35" s="44"/>
      <c r="F35" s="38">
        <v>110</v>
      </c>
      <c r="G35" s="39">
        <v>0</v>
      </c>
      <c r="H35" s="36">
        <v>9.5</v>
      </c>
      <c r="I35" s="39">
        <f t="shared" si="0"/>
        <v>0</v>
      </c>
      <c r="J35" s="40">
        <f t="shared" si="1"/>
        <v>0</v>
      </c>
    </row>
    <row r="36" spans="1:10" ht="12.75" customHeight="1" x14ac:dyDescent="0.3">
      <c r="A36" s="35">
        <f t="shared" si="2"/>
        <v>26</v>
      </c>
      <c r="B36" s="36"/>
      <c r="C36" s="41" t="s">
        <v>98</v>
      </c>
      <c r="D36" s="36" t="s">
        <v>14</v>
      </c>
      <c r="E36" s="44"/>
      <c r="F36" s="38">
        <v>80</v>
      </c>
      <c r="G36" s="39">
        <v>0</v>
      </c>
      <c r="H36" s="36">
        <v>9.5</v>
      </c>
      <c r="I36" s="39">
        <f t="shared" si="0"/>
        <v>0</v>
      </c>
      <c r="J36" s="40">
        <f t="shared" si="1"/>
        <v>0</v>
      </c>
    </row>
    <row r="37" spans="1:10" ht="12.75" customHeight="1" x14ac:dyDescent="0.3">
      <c r="A37" s="35">
        <f t="shared" si="2"/>
        <v>27</v>
      </c>
      <c r="B37" s="36"/>
      <c r="C37" s="37" t="s">
        <v>99</v>
      </c>
      <c r="D37" s="36" t="s">
        <v>14</v>
      </c>
      <c r="E37" s="44"/>
      <c r="F37" s="38">
        <v>600</v>
      </c>
      <c r="G37" s="39">
        <v>0</v>
      </c>
      <c r="H37" s="36">
        <v>9.5</v>
      </c>
      <c r="I37" s="39">
        <f t="shared" si="0"/>
        <v>0</v>
      </c>
      <c r="J37" s="40">
        <f t="shared" si="1"/>
        <v>0</v>
      </c>
    </row>
    <row r="38" spans="1:10" ht="12.75" customHeight="1" x14ac:dyDescent="0.3">
      <c r="A38" s="35">
        <f t="shared" si="2"/>
        <v>28</v>
      </c>
      <c r="B38" s="36"/>
      <c r="C38" s="37" t="s">
        <v>100</v>
      </c>
      <c r="D38" s="36" t="s">
        <v>14</v>
      </c>
      <c r="E38" s="44"/>
      <c r="F38" s="38">
        <v>170</v>
      </c>
      <c r="G38" s="39">
        <v>0</v>
      </c>
      <c r="H38" s="36">
        <v>9.5</v>
      </c>
      <c r="I38" s="39">
        <f t="shared" si="0"/>
        <v>0</v>
      </c>
      <c r="J38" s="40">
        <f t="shared" si="1"/>
        <v>0</v>
      </c>
    </row>
    <row r="39" spans="1:10" ht="12.75" customHeight="1" x14ac:dyDescent="0.3">
      <c r="A39" s="35">
        <f t="shared" si="2"/>
        <v>29</v>
      </c>
      <c r="B39" s="36"/>
      <c r="C39" s="88" t="s">
        <v>269</v>
      </c>
      <c r="D39" s="36" t="s">
        <v>42</v>
      </c>
      <c r="E39" s="44"/>
      <c r="F39" s="38">
        <v>85</v>
      </c>
      <c r="G39" s="39">
        <v>0</v>
      </c>
      <c r="H39" s="36">
        <v>9.5</v>
      </c>
      <c r="I39" s="39">
        <f t="shared" si="0"/>
        <v>0</v>
      </c>
      <c r="J39" s="40">
        <f t="shared" si="1"/>
        <v>0</v>
      </c>
    </row>
    <row r="40" spans="1:10" s="8" customFormat="1" ht="12.75" customHeight="1" x14ac:dyDescent="0.3">
      <c r="A40" s="26"/>
      <c r="B40" s="26"/>
      <c r="C40" s="87" t="s">
        <v>101</v>
      </c>
      <c r="D40" s="29"/>
      <c r="E40" s="29"/>
      <c r="F40" s="29"/>
      <c r="G40" s="29"/>
      <c r="H40" s="29"/>
      <c r="I40" s="29"/>
      <c r="J40" s="31">
        <f>SUM(J11:J39)</f>
        <v>0</v>
      </c>
    </row>
    <row r="41" spans="1:10" s="8" customFormat="1" ht="12.75" customHeight="1" x14ac:dyDescent="0.3">
      <c r="D41" s="7"/>
    </row>
    <row r="42" spans="1:10" s="8" customFormat="1" ht="12.75" customHeight="1" x14ac:dyDescent="0.3">
      <c r="A42" s="8" t="s">
        <v>30</v>
      </c>
    </row>
    <row r="43" spans="1:10" s="8" customFormat="1" ht="12.75" customHeight="1" x14ac:dyDescent="0.3">
      <c r="A43" s="8" t="s">
        <v>31</v>
      </c>
    </row>
    <row r="44" spans="1:10" s="8" customFormat="1" ht="12.75" customHeight="1" x14ac:dyDescent="0.3">
      <c r="A44" s="8" t="s">
        <v>32</v>
      </c>
    </row>
    <row r="45" spans="1:10" s="8" customFormat="1" ht="12.75" customHeight="1" x14ac:dyDescent="0.3">
      <c r="A45" s="8" t="s">
        <v>102</v>
      </c>
    </row>
    <row r="46" spans="1:10" s="8" customFormat="1" ht="12.75" customHeight="1" x14ac:dyDescent="0.3"/>
    <row r="47" spans="1:10" s="8" customFormat="1" ht="12.75" customHeight="1" x14ac:dyDescent="0.3">
      <c r="D47" s="7"/>
    </row>
    <row r="48" spans="1:10" s="8" customFormat="1" ht="12.75" customHeight="1" x14ac:dyDescent="0.3">
      <c r="A48" s="8" t="s">
        <v>35</v>
      </c>
      <c r="D48" s="7"/>
      <c r="E48" s="7" t="s">
        <v>36</v>
      </c>
      <c r="H48" s="8" t="s">
        <v>37</v>
      </c>
    </row>
    <row r="49" spans="1:5" ht="12.75" customHeight="1" x14ac:dyDescent="0.3">
      <c r="A49" s="8"/>
      <c r="B49" s="8"/>
    </row>
    <row r="50" spans="1:5" ht="12.75" customHeight="1" x14ac:dyDescent="0.3">
      <c r="A50" s="8"/>
      <c r="B50" s="8"/>
    </row>
    <row r="51" spans="1:5" ht="12.75" customHeight="1" x14ac:dyDescent="0.3">
      <c r="A51" s="8"/>
      <c r="B51" s="8"/>
      <c r="C51" s="18"/>
    </row>
    <row r="52" spans="1:5" ht="12.75" customHeight="1" x14ac:dyDescent="0.3">
      <c r="A52" s="8"/>
      <c r="B52" s="8"/>
    </row>
    <row r="53" spans="1:5" ht="12.75" customHeight="1" x14ac:dyDescent="0.3">
      <c r="A53" s="8"/>
      <c r="B53" s="8"/>
      <c r="E53" s="18"/>
    </row>
    <row r="54" spans="1:5" ht="12.75" customHeight="1" x14ac:dyDescent="0.3">
      <c r="A54" s="8"/>
      <c r="B54" s="8"/>
    </row>
    <row r="55" spans="1:5" ht="12.75" customHeight="1" x14ac:dyDescent="0.3">
      <c r="A55" s="8"/>
      <c r="B55" s="8"/>
    </row>
    <row r="56" spans="1:5" ht="12.75" customHeight="1" x14ac:dyDescent="0.3">
      <c r="A56" s="8"/>
      <c r="B56" s="8"/>
    </row>
    <row r="57" spans="1:5" ht="12.75" customHeight="1" x14ac:dyDescent="0.3">
      <c r="A57" s="8"/>
      <c r="B57" s="8"/>
    </row>
    <row r="58" spans="1:5" ht="12.75" customHeight="1" x14ac:dyDescent="0.3">
      <c r="A58" s="8"/>
      <c r="B58" s="8"/>
    </row>
    <row r="59" spans="1:5" ht="12.75" customHeight="1" x14ac:dyDescent="0.3">
      <c r="A59" s="8"/>
      <c r="B59" s="8"/>
    </row>
    <row r="60" spans="1:5" ht="12.75" customHeight="1" x14ac:dyDescent="0.3">
      <c r="A60" s="8"/>
      <c r="B60" s="8"/>
    </row>
    <row r="61" spans="1:5" ht="12.75" customHeight="1" x14ac:dyDescent="0.3">
      <c r="A61" s="8"/>
      <c r="B61" s="8"/>
    </row>
    <row r="62" spans="1:5" ht="12.75" customHeight="1" x14ac:dyDescent="0.3">
      <c r="A62" s="8"/>
      <c r="B62" s="8"/>
    </row>
    <row r="63" spans="1:5" ht="12.75" customHeight="1" x14ac:dyDescent="0.3">
      <c r="A63" s="8"/>
      <c r="B63" s="8"/>
    </row>
    <row r="64" spans="1:5" ht="12.75" customHeight="1" x14ac:dyDescent="0.3">
      <c r="A64" s="8"/>
      <c r="B64" s="8"/>
    </row>
    <row r="65" spans="1:2" ht="12.75" customHeight="1" x14ac:dyDescent="0.3">
      <c r="A65" s="8"/>
      <c r="B65" s="8"/>
    </row>
    <row r="66" spans="1:2" ht="12.75" customHeight="1" x14ac:dyDescent="0.3">
      <c r="A66" s="8"/>
      <c r="B66" s="8"/>
    </row>
    <row r="67" spans="1:2" ht="12.75" customHeight="1" x14ac:dyDescent="0.3">
      <c r="A67" s="8"/>
      <c r="B67" s="8"/>
    </row>
    <row r="68" spans="1:2" ht="12.75" customHeight="1" x14ac:dyDescent="0.3">
      <c r="A68" s="8"/>
      <c r="B68" s="8"/>
    </row>
    <row r="69" spans="1:2" ht="12.75" customHeight="1" x14ac:dyDescent="0.3">
      <c r="A69" s="8"/>
      <c r="B69" s="8"/>
    </row>
    <row r="70" spans="1:2" ht="12.75" customHeight="1" x14ac:dyDescent="0.3">
      <c r="A70" s="8"/>
      <c r="B70" s="8"/>
    </row>
    <row r="71" spans="1:2" ht="12.75" customHeight="1" x14ac:dyDescent="0.3">
      <c r="A71" s="8"/>
      <c r="B71" s="8"/>
    </row>
    <row r="72" spans="1:2" ht="12.75" customHeight="1" x14ac:dyDescent="0.3">
      <c r="A72" s="8"/>
      <c r="B72" s="8"/>
    </row>
    <row r="73" spans="1:2" ht="12.75" customHeight="1" x14ac:dyDescent="0.3">
      <c r="A73" s="8"/>
      <c r="B73" s="8"/>
    </row>
    <row r="74" spans="1:2" ht="12.75" customHeight="1" x14ac:dyDescent="0.3">
      <c r="A74" s="8"/>
      <c r="B74" s="8"/>
    </row>
    <row r="75" spans="1:2" ht="12.75" customHeight="1" x14ac:dyDescent="0.3">
      <c r="A75" s="8"/>
      <c r="B75" s="8"/>
    </row>
  </sheetData>
  <sheetProtection algorithmName="SHA-512" hashValue="LAlI/Wjb2pWUGOdtPVqT5QfCmJ6l7LxZqY2Yoc+zpJLPaFVuZfe9Qp3C/U9VIgUutHoxV5pGaAIjjF567Avdjg==" saltValue="xsokU0+8EK7Il6UNdc0W1Q==" spinCount="100000" sheet="1" objects="1" scenarios="1"/>
  <protectedRanges>
    <protectedRange sqref="C48" name="Obseg4"/>
    <protectedRange sqref="G11:G39" name="Obseg3"/>
    <protectedRange sqref="C4:C5" name="Obseg1"/>
    <protectedRange sqref="E11:E39" name="Obseg2_1"/>
  </protectedRanges>
  <pageMargins left="0.15748031496062992" right="0.15748031496062992" top="0.9842519685039370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AED11-93D3-457C-8523-FCC82F000FDE}">
  <dimension ref="A2:R80"/>
  <sheetViews>
    <sheetView zoomScale="110" zoomScaleNormal="110" workbookViewId="0">
      <selection activeCell="D56" sqref="D56:G56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5.7109375" style="3" customWidth="1"/>
    <col min="4" max="6" width="9.140625" style="3"/>
    <col min="7" max="7" width="7.85546875" style="3" customWidth="1"/>
    <col min="8" max="8" width="4.5703125" style="3" customWidth="1"/>
    <col min="9" max="9" width="37.85546875" style="3" customWidth="1"/>
    <col min="10" max="11" width="9.140625" style="3"/>
    <col min="12" max="13" width="13.7109375" style="3" customWidth="1"/>
    <col min="14" max="14" width="7.5703125" style="3" customWidth="1"/>
    <col min="15" max="17" width="11.85546875" style="3" customWidth="1"/>
    <col min="18" max="18" width="12.7109375" style="3" customWidth="1"/>
    <col min="19" max="16384" width="9.140625" style="3"/>
  </cols>
  <sheetData>
    <row r="2" spans="1:18" ht="12.75" customHeight="1" x14ac:dyDescent="0.3">
      <c r="B2" s="1" t="s">
        <v>0</v>
      </c>
      <c r="C2" s="1"/>
      <c r="D2" s="2"/>
      <c r="F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2.75" customHeight="1" x14ac:dyDescent="0.3">
      <c r="B3" s="2" t="s">
        <v>1</v>
      </c>
      <c r="C3" s="2"/>
      <c r="D3" s="2"/>
      <c r="F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2.75" customHeight="1" x14ac:dyDescent="0.3">
      <c r="B4" s="8"/>
      <c r="C4" s="8"/>
      <c r="I4" s="4"/>
      <c r="J4" s="4"/>
      <c r="K4" s="4"/>
      <c r="L4" s="4"/>
      <c r="M4" s="4"/>
      <c r="N4" s="4"/>
      <c r="O4" s="4"/>
      <c r="P4" s="4"/>
      <c r="Q4" s="4"/>
      <c r="R4" s="11"/>
    </row>
    <row r="5" spans="1:18" ht="12.75" customHeight="1" x14ac:dyDescent="0.3">
      <c r="B5" s="6" t="s">
        <v>2</v>
      </c>
      <c r="C5" s="6"/>
      <c r="I5" s="4"/>
      <c r="J5" s="4"/>
      <c r="K5" s="4"/>
      <c r="L5" s="4"/>
      <c r="M5" s="4"/>
      <c r="N5" s="4"/>
      <c r="O5" s="4"/>
      <c r="P5" s="4"/>
      <c r="Q5" s="4"/>
      <c r="R5" s="11"/>
    </row>
    <row r="6" spans="1:18" ht="12.75" customHeight="1" x14ac:dyDescent="0.3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11"/>
    </row>
    <row r="7" spans="1:18" ht="12.75" customHeight="1" x14ac:dyDescent="0.3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11"/>
    </row>
    <row r="8" spans="1:18" ht="12.75" customHeight="1" x14ac:dyDescent="0.3">
      <c r="A8" s="2"/>
      <c r="B8" s="2"/>
      <c r="C8" s="2"/>
      <c r="D8" s="2"/>
      <c r="E8" s="2"/>
      <c r="F8" s="2"/>
      <c r="G8" s="2"/>
      <c r="H8" s="2"/>
      <c r="I8" s="10" t="s">
        <v>252</v>
      </c>
      <c r="J8" s="54"/>
      <c r="K8" s="10"/>
      <c r="L8" s="10"/>
      <c r="M8" s="10"/>
      <c r="N8" s="11"/>
      <c r="O8" s="11"/>
      <c r="P8" s="11"/>
      <c r="Q8" s="11"/>
      <c r="R8" s="11"/>
    </row>
    <row r="9" spans="1:18" ht="12.75" customHeight="1" x14ac:dyDescent="0.3">
      <c r="A9" s="2"/>
      <c r="B9" s="2"/>
      <c r="C9" s="2"/>
      <c r="D9" s="2"/>
      <c r="E9" s="2"/>
      <c r="F9" s="2"/>
      <c r="G9" s="2"/>
      <c r="H9" s="2"/>
      <c r="I9" s="10" t="s">
        <v>180</v>
      </c>
      <c r="J9" s="10"/>
      <c r="K9" s="11"/>
      <c r="L9" s="11"/>
      <c r="M9" s="10"/>
      <c r="N9" s="55"/>
      <c r="O9" s="55"/>
      <c r="P9" s="11"/>
      <c r="Q9" s="11"/>
      <c r="R9" s="11"/>
    </row>
    <row r="10" spans="1:18" ht="12.75" customHeight="1" x14ac:dyDescent="0.3">
      <c r="B10" s="8"/>
      <c r="C10" s="8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.75" customHeight="1" x14ac:dyDescent="0.3">
      <c r="A11" s="6"/>
      <c r="B11" s="64"/>
      <c r="C11" s="65"/>
      <c r="D11" s="98"/>
      <c r="E11" s="98"/>
      <c r="F11" s="98"/>
      <c r="G11" s="98"/>
      <c r="H11" s="66"/>
      <c r="I11" s="67"/>
      <c r="J11" s="68" t="s">
        <v>181</v>
      </c>
      <c r="K11" s="69"/>
      <c r="L11" s="70"/>
      <c r="M11" s="71"/>
      <c r="N11" s="72" t="s">
        <v>182</v>
      </c>
      <c r="O11" s="71"/>
      <c r="P11" s="24"/>
      <c r="Q11" s="70" t="s">
        <v>183</v>
      </c>
      <c r="R11" s="73"/>
    </row>
    <row r="12" spans="1:18" ht="12.75" customHeight="1" x14ac:dyDescent="0.3">
      <c r="A12" s="6"/>
      <c r="B12" s="74" t="s">
        <v>4</v>
      </c>
      <c r="C12" s="75"/>
      <c r="D12" s="76"/>
      <c r="E12" s="99" t="s">
        <v>184</v>
      </c>
      <c r="F12" s="99"/>
      <c r="G12" s="99"/>
      <c r="H12" s="99"/>
      <c r="I12" s="77" t="s">
        <v>185</v>
      </c>
      <c r="J12" s="78" t="s">
        <v>186</v>
      </c>
      <c r="K12" s="24" t="s">
        <v>187</v>
      </c>
      <c r="L12" s="24" t="s">
        <v>9</v>
      </c>
      <c r="M12" s="24" t="s">
        <v>9</v>
      </c>
      <c r="N12" s="24" t="s">
        <v>10</v>
      </c>
      <c r="O12" s="24" t="s">
        <v>11</v>
      </c>
      <c r="P12" s="24" t="s">
        <v>11</v>
      </c>
      <c r="Q12" s="79" t="s">
        <v>12</v>
      </c>
      <c r="R12" s="79" t="s">
        <v>12</v>
      </c>
    </row>
    <row r="13" spans="1:18" ht="12.75" customHeight="1" x14ac:dyDescent="0.3">
      <c r="A13" s="6"/>
      <c r="B13" s="80"/>
      <c r="C13" s="81"/>
      <c r="D13" s="82"/>
      <c r="E13" s="82"/>
      <c r="F13" s="82"/>
      <c r="G13" s="82"/>
      <c r="H13" s="82"/>
      <c r="I13" s="83"/>
      <c r="J13" s="84" t="s">
        <v>188</v>
      </c>
      <c r="K13" s="24"/>
      <c r="L13" s="24" t="s">
        <v>189</v>
      </c>
      <c r="M13" s="24" t="s">
        <v>190</v>
      </c>
      <c r="N13" s="85"/>
      <c r="O13" s="24" t="s">
        <v>189</v>
      </c>
      <c r="P13" s="83" t="s">
        <v>190</v>
      </c>
      <c r="Q13" s="86" t="s">
        <v>191</v>
      </c>
      <c r="R13" s="83" t="s">
        <v>192</v>
      </c>
    </row>
    <row r="14" spans="1:18" ht="12.75" customHeight="1" x14ac:dyDescent="0.3">
      <c r="B14" s="56">
        <f>B13+1</f>
        <v>1</v>
      </c>
      <c r="C14" s="36">
        <v>652</v>
      </c>
      <c r="D14" s="89" t="s">
        <v>193</v>
      </c>
      <c r="E14" s="90" t="s">
        <v>193</v>
      </c>
      <c r="F14" s="90" t="s">
        <v>193</v>
      </c>
      <c r="G14" s="91" t="s">
        <v>193</v>
      </c>
      <c r="H14" s="57" t="s">
        <v>42</v>
      </c>
      <c r="I14" s="38"/>
      <c r="J14" s="58">
        <v>20</v>
      </c>
      <c r="K14" s="38">
        <v>140</v>
      </c>
      <c r="L14" s="39">
        <v>0</v>
      </c>
      <c r="M14" s="39">
        <v>0</v>
      </c>
      <c r="N14" s="36">
        <v>9.5</v>
      </c>
      <c r="O14" s="39">
        <f>PRODUCT(L14,1.095)</f>
        <v>0</v>
      </c>
      <c r="P14" s="39">
        <f>PRODUCT(M14,1.095)</f>
        <v>0</v>
      </c>
      <c r="Q14" s="40">
        <f>PRODUCT(J14,O14)</f>
        <v>0</v>
      </c>
      <c r="R14" s="40">
        <f>PRODUCT(K14,P14)</f>
        <v>0</v>
      </c>
    </row>
    <row r="15" spans="1:18" ht="12.75" customHeight="1" x14ac:dyDescent="0.3">
      <c r="B15" s="56">
        <f>B14+1</f>
        <v>2</v>
      </c>
      <c r="C15" s="36">
        <v>653</v>
      </c>
      <c r="D15" s="89" t="s">
        <v>194</v>
      </c>
      <c r="E15" s="90" t="s">
        <v>194</v>
      </c>
      <c r="F15" s="90" t="s">
        <v>194</v>
      </c>
      <c r="G15" s="91" t="s">
        <v>194</v>
      </c>
      <c r="H15" s="57" t="s">
        <v>42</v>
      </c>
      <c r="I15" s="38"/>
      <c r="J15" s="58">
        <v>600</v>
      </c>
      <c r="K15" s="38">
        <v>4800</v>
      </c>
      <c r="L15" s="39">
        <v>0</v>
      </c>
      <c r="M15" s="39">
        <v>0</v>
      </c>
      <c r="N15" s="36">
        <v>9.5</v>
      </c>
      <c r="O15" s="39">
        <f t="shared" ref="O15:P65" si="0">PRODUCT(L15,1.095)</f>
        <v>0</v>
      </c>
      <c r="P15" s="39">
        <f t="shared" si="0"/>
        <v>0</v>
      </c>
      <c r="Q15" s="40">
        <f t="shared" ref="Q15:R65" si="1">PRODUCT(J15,O15)</f>
        <v>0</v>
      </c>
      <c r="R15" s="40">
        <f t="shared" si="1"/>
        <v>0</v>
      </c>
    </row>
    <row r="16" spans="1:18" ht="12.75" customHeight="1" x14ac:dyDescent="0.3">
      <c r="B16" s="56">
        <f t="shared" ref="B16:B66" si="2">B15+1</f>
        <v>3</v>
      </c>
      <c r="C16" s="36">
        <v>655</v>
      </c>
      <c r="D16" s="89" t="s">
        <v>195</v>
      </c>
      <c r="E16" s="90" t="s">
        <v>195</v>
      </c>
      <c r="F16" s="90" t="s">
        <v>195</v>
      </c>
      <c r="G16" s="91" t="s">
        <v>195</v>
      </c>
      <c r="H16" s="57" t="s">
        <v>42</v>
      </c>
      <c r="I16" s="38"/>
      <c r="J16" s="58">
        <v>0</v>
      </c>
      <c r="K16" s="38">
        <v>300</v>
      </c>
      <c r="L16" s="39">
        <v>0</v>
      </c>
      <c r="M16" s="39">
        <v>0</v>
      </c>
      <c r="N16" s="36">
        <v>9.5</v>
      </c>
      <c r="O16" s="39">
        <f t="shared" si="0"/>
        <v>0</v>
      </c>
      <c r="P16" s="39">
        <f t="shared" si="0"/>
        <v>0</v>
      </c>
      <c r="Q16" s="40">
        <f t="shared" si="1"/>
        <v>0</v>
      </c>
      <c r="R16" s="40">
        <f t="shared" si="1"/>
        <v>0</v>
      </c>
    </row>
    <row r="17" spans="2:18" ht="12.75" customHeight="1" x14ac:dyDescent="0.3">
      <c r="B17" s="56">
        <f t="shared" si="2"/>
        <v>4</v>
      </c>
      <c r="C17" s="36">
        <v>980</v>
      </c>
      <c r="D17" s="89" t="s">
        <v>196</v>
      </c>
      <c r="E17" s="90"/>
      <c r="F17" s="90"/>
      <c r="G17" s="91"/>
      <c r="H17" s="57" t="s">
        <v>42</v>
      </c>
      <c r="I17" s="38"/>
      <c r="J17" s="58">
        <v>0</v>
      </c>
      <c r="K17" s="38">
        <v>65</v>
      </c>
      <c r="L17" s="39">
        <v>0</v>
      </c>
      <c r="M17" s="39">
        <v>0</v>
      </c>
      <c r="N17" s="36">
        <v>9.5</v>
      </c>
      <c r="O17" s="39">
        <f t="shared" si="0"/>
        <v>0</v>
      </c>
      <c r="P17" s="39">
        <f t="shared" si="0"/>
        <v>0</v>
      </c>
      <c r="Q17" s="40">
        <f t="shared" si="1"/>
        <v>0</v>
      </c>
      <c r="R17" s="40">
        <f t="shared" si="1"/>
        <v>0</v>
      </c>
    </row>
    <row r="18" spans="2:18" ht="12.75" customHeight="1" x14ac:dyDescent="0.3">
      <c r="B18" s="56">
        <f t="shared" si="2"/>
        <v>5</v>
      </c>
      <c r="C18" s="36">
        <v>656</v>
      </c>
      <c r="D18" s="89" t="s">
        <v>197</v>
      </c>
      <c r="E18" s="90" t="s">
        <v>197</v>
      </c>
      <c r="F18" s="90" t="s">
        <v>197</v>
      </c>
      <c r="G18" s="91" t="s">
        <v>197</v>
      </c>
      <c r="H18" s="57" t="s">
        <v>42</v>
      </c>
      <c r="I18" s="38"/>
      <c r="J18" s="58">
        <v>80</v>
      </c>
      <c r="K18" s="38">
        <v>680</v>
      </c>
      <c r="L18" s="39">
        <v>0</v>
      </c>
      <c r="M18" s="39">
        <v>0</v>
      </c>
      <c r="N18" s="36">
        <v>9.5</v>
      </c>
      <c r="O18" s="39">
        <f t="shared" si="0"/>
        <v>0</v>
      </c>
      <c r="P18" s="39">
        <f t="shared" si="0"/>
        <v>0</v>
      </c>
      <c r="Q18" s="40">
        <f t="shared" si="1"/>
        <v>0</v>
      </c>
      <c r="R18" s="40">
        <f t="shared" si="1"/>
        <v>0</v>
      </c>
    </row>
    <row r="19" spans="2:18" ht="12.75" customHeight="1" x14ac:dyDescent="0.3">
      <c r="B19" s="56">
        <f t="shared" si="2"/>
        <v>6</v>
      </c>
      <c r="C19" s="36">
        <v>657</v>
      </c>
      <c r="D19" s="89" t="s">
        <v>198</v>
      </c>
      <c r="E19" s="90" t="s">
        <v>198</v>
      </c>
      <c r="F19" s="90" t="s">
        <v>198</v>
      </c>
      <c r="G19" s="91" t="s">
        <v>198</v>
      </c>
      <c r="H19" s="57" t="s">
        <v>42</v>
      </c>
      <c r="I19" s="38"/>
      <c r="J19" s="58">
        <v>60</v>
      </c>
      <c r="K19" s="38">
        <v>460</v>
      </c>
      <c r="L19" s="39">
        <v>0</v>
      </c>
      <c r="M19" s="39">
        <v>0</v>
      </c>
      <c r="N19" s="36">
        <v>9.5</v>
      </c>
      <c r="O19" s="39">
        <f t="shared" si="0"/>
        <v>0</v>
      </c>
      <c r="P19" s="39">
        <f t="shared" si="0"/>
        <v>0</v>
      </c>
      <c r="Q19" s="40">
        <f t="shared" si="1"/>
        <v>0</v>
      </c>
      <c r="R19" s="40">
        <f t="shared" si="1"/>
        <v>0</v>
      </c>
    </row>
    <row r="20" spans="2:18" ht="12.75" customHeight="1" x14ac:dyDescent="0.3">
      <c r="B20" s="56">
        <f t="shared" si="2"/>
        <v>7</v>
      </c>
      <c r="C20" s="36">
        <v>658</v>
      </c>
      <c r="D20" s="89" t="s">
        <v>199</v>
      </c>
      <c r="E20" s="90" t="s">
        <v>199</v>
      </c>
      <c r="F20" s="90" t="s">
        <v>199</v>
      </c>
      <c r="G20" s="91" t="s">
        <v>199</v>
      </c>
      <c r="H20" s="57" t="s">
        <v>42</v>
      </c>
      <c r="I20" s="38"/>
      <c r="J20" s="58">
        <v>280</v>
      </c>
      <c r="K20" s="38">
        <v>2520</v>
      </c>
      <c r="L20" s="39">
        <v>0</v>
      </c>
      <c r="M20" s="39">
        <v>0</v>
      </c>
      <c r="N20" s="36">
        <v>9.5</v>
      </c>
      <c r="O20" s="39">
        <f t="shared" si="0"/>
        <v>0</v>
      </c>
      <c r="P20" s="39">
        <f t="shared" si="0"/>
        <v>0</v>
      </c>
      <c r="Q20" s="40">
        <f t="shared" si="1"/>
        <v>0</v>
      </c>
      <c r="R20" s="40">
        <f t="shared" si="1"/>
        <v>0</v>
      </c>
    </row>
    <row r="21" spans="2:18" ht="12.75" customHeight="1" x14ac:dyDescent="0.3">
      <c r="B21" s="56">
        <f t="shared" si="2"/>
        <v>8</v>
      </c>
      <c r="C21" s="36">
        <v>659</v>
      </c>
      <c r="D21" s="89" t="s">
        <v>200</v>
      </c>
      <c r="E21" s="90" t="s">
        <v>200</v>
      </c>
      <c r="F21" s="90" t="s">
        <v>200</v>
      </c>
      <c r="G21" s="91" t="s">
        <v>200</v>
      </c>
      <c r="H21" s="57" t="s">
        <v>42</v>
      </c>
      <c r="I21" s="38"/>
      <c r="J21" s="58">
        <v>15</v>
      </c>
      <c r="K21" s="38">
        <v>105</v>
      </c>
      <c r="L21" s="39">
        <v>0</v>
      </c>
      <c r="M21" s="39">
        <v>0</v>
      </c>
      <c r="N21" s="36">
        <v>9.5</v>
      </c>
      <c r="O21" s="39">
        <f t="shared" si="0"/>
        <v>0</v>
      </c>
      <c r="P21" s="39">
        <f t="shared" si="0"/>
        <v>0</v>
      </c>
      <c r="Q21" s="40">
        <f t="shared" si="1"/>
        <v>0</v>
      </c>
      <c r="R21" s="40">
        <f t="shared" si="1"/>
        <v>0</v>
      </c>
    </row>
    <row r="22" spans="2:18" ht="12.75" customHeight="1" x14ac:dyDescent="0.3">
      <c r="B22" s="56">
        <f t="shared" si="2"/>
        <v>9</v>
      </c>
      <c r="C22" s="36">
        <v>661</v>
      </c>
      <c r="D22" s="89" t="s">
        <v>201</v>
      </c>
      <c r="E22" s="90"/>
      <c r="F22" s="90"/>
      <c r="G22" s="91"/>
      <c r="H22" s="57" t="s">
        <v>42</v>
      </c>
      <c r="I22" s="38"/>
      <c r="J22" s="58">
        <v>5</v>
      </c>
      <c r="K22" s="38">
        <v>35</v>
      </c>
      <c r="L22" s="39">
        <v>0</v>
      </c>
      <c r="M22" s="39">
        <v>0</v>
      </c>
      <c r="N22" s="36">
        <v>9.5</v>
      </c>
      <c r="O22" s="39">
        <f t="shared" si="0"/>
        <v>0</v>
      </c>
      <c r="P22" s="39">
        <f t="shared" si="0"/>
        <v>0</v>
      </c>
      <c r="Q22" s="40">
        <f t="shared" si="1"/>
        <v>0</v>
      </c>
      <c r="R22" s="40">
        <f t="shared" si="1"/>
        <v>0</v>
      </c>
    </row>
    <row r="23" spans="2:18" ht="12.75" customHeight="1" x14ac:dyDescent="0.3">
      <c r="B23" s="56">
        <f t="shared" si="2"/>
        <v>10</v>
      </c>
      <c r="C23" s="36">
        <v>660</v>
      </c>
      <c r="D23" s="89" t="s">
        <v>202</v>
      </c>
      <c r="E23" s="90" t="s">
        <v>202</v>
      </c>
      <c r="F23" s="90" t="s">
        <v>202</v>
      </c>
      <c r="G23" s="91" t="s">
        <v>202</v>
      </c>
      <c r="H23" s="57" t="s">
        <v>42</v>
      </c>
      <c r="I23" s="38"/>
      <c r="J23" s="58">
        <v>0</v>
      </c>
      <c r="K23" s="38">
        <v>130</v>
      </c>
      <c r="L23" s="39">
        <v>0</v>
      </c>
      <c r="M23" s="39">
        <v>0</v>
      </c>
      <c r="N23" s="36">
        <v>9.5</v>
      </c>
      <c r="O23" s="39">
        <f t="shared" si="0"/>
        <v>0</v>
      </c>
      <c r="P23" s="39">
        <f t="shared" si="0"/>
        <v>0</v>
      </c>
      <c r="Q23" s="40">
        <f t="shared" si="1"/>
        <v>0</v>
      </c>
      <c r="R23" s="40">
        <f t="shared" si="1"/>
        <v>0</v>
      </c>
    </row>
    <row r="24" spans="2:18" ht="12.75" customHeight="1" x14ac:dyDescent="0.3">
      <c r="B24" s="56">
        <f t="shared" si="2"/>
        <v>11</v>
      </c>
      <c r="C24" s="36">
        <v>663</v>
      </c>
      <c r="D24" s="89" t="s">
        <v>203</v>
      </c>
      <c r="E24" s="90" t="s">
        <v>203</v>
      </c>
      <c r="F24" s="90" t="s">
        <v>203</v>
      </c>
      <c r="G24" s="91" t="s">
        <v>203</v>
      </c>
      <c r="H24" s="57" t="s">
        <v>42</v>
      </c>
      <c r="I24" s="38"/>
      <c r="J24" s="58">
        <v>80</v>
      </c>
      <c r="K24" s="38">
        <v>660</v>
      </c>
      <c r="L24" s="39">
        <v>0</v>
      </c>
      <c r="M24" s="39">
        <v>0</v>
      </c>
      <c r="N24" s="36">
        <v>9.5</v>
      </c>
      <c r="O24" s="39">
        <f t="shared" si="0"/>
        <v>0</v>
      </c>
      <c r="P24" s="39">
        <f t="shared" si="0"/>
        <v>0</v>
      </c>
      <c r="Q24" s="40">
        <f t="shared" si="1"/>
        <v>0</v>
      </c>
      <c r="R24" s="40">
        <f t="shared" si="1"/>
        <v>0</v>
      </c>
    </row>
    <row r="25" spans="2:18" ht="12.75" customHeight="1" x14ac:dyDescent="0.3">
      <c r="B25" s="56">
        <f t="shared" si="2"/>
        <v>12</v>
      </c>
      <c r="C25" s="36">
        <v>665</v>
      </c>
      <c r="D25" s="89" t="s">
        <v>204</v>
      </c>
      <c r="E25" s="90" t="s">
        <v>204</v>
      </c>
      <c r="F25" s="90" t="s">
        <v>204</v>
      </c>
      <c r="G25" s="91" t="s">
        <v>204</v>
      </c>
      <c r="H25" s="57" t="s">
        <v>42</v>
      </c>
      <c r="I25" s="38"/>
      <c r="J25" s="58">
        <v>0</v>
      </c>
      <c r="K25" s="38">
        <v>40</v>
      </c>
      <c r="L25" s="39">
        <v>0</v>
      </c>
      <c r="M25" s="39">
        <v>0</v>
      </c>
      <c r="N25" s="36">
        <v>9.5</v>
      </c>
      <c r="O25" s="39">
        <f t="shared" si="0"/>
        <v>0</v>
      </c>
      <c r="P25" s="39">
        <f t="shared" si="0"/>
        <v>0</v>
      </c>
      <c r="Q25" s="40">
        <f t="shared" si="1"/>
        <v>0</v>
      </c>
      <c r="R25" s="40">
        <f t="shared" si="1"/>
        <v>0</v>
      </c>
    </row>
    <row r="26" spans="2:18" ht="12.75" customHeight="1" x14ac:dyDescent="0.3">
      <c r="B26" s="56">
        <f t="shared" si="2"/>
        <v>13</v>
      </c>
      <c r="C26" s="36">
        <v>667</v>
      </c>
      <c r="D26" s="89" t="s">
        <v>205</v>
      </c>
      <c r="E26" s="90" t="s">
        <v>205</v>
      </c>
      <c r="F26" s="90" t="s">
        <v>205</v>
      </c>
      <c r="G26" s="91" t="s">
        <v>205</v>
      </c>
      <c r="H26" s="57" t="s">
        <v>42</v>
      </c>
      <c r="I26" s="38"/>
      <c r="J26" s="58">
        <v>60</v>
      </c>
      <c r="K26" s="38">
        <v>600</v>
      </c>
      <c r="L26" s="39">
        <v>0</v>
      </c>
      <c r="M26" s="39">
        <v>0</v>
      </c>
      <c r="N26" s="36">
        <v>9.5</v>
      </c>
      <c r="O26" s="39">
        <f t="shared" si="0"/>
        <v>0</v>
      </c>
      <c r="P26" s="39">
        <f t="shared" si="0"/>
        <v>0</v>
      </c>
      <c r="Q26" s="40">
        <f t="shared" si="1"/>
        <v>0</v>
      </c>
      <c r="R26" s="40">
        <f t="shared" si="1"/>
        <v>0</v>
      </c>
    </row>
    <row r="27" spans="2:18" ht="12.75" customHeight="1" x14ac:dyDescent="0.3">
      <c r="B27" s="56">
        <f t="shared" si="2"/>
        <v>14</v>
      </c>
      <c r="C27" s="36">
        <v>671</v>
      </c>
      <c r="D27" s="89" t="s">
        <v>206</v>
      </c>
      <c r="E27" s="90" t="s">
        <v>206</v>
      </c>
      <c r="F27" s="90" t="s">
        <v>206</v>
      </c>
      <c r="G27" s="91" t="s">
        <v>206</v>
      </c>
      <c r="H27" s="57" t="s">
        <v>42</v>
      </c>
      <c r="I27" s="38"/>
      <c r="J27" s="58">
        <v>0</v>
      </c>
      <c r="K27" s="38">
        <v>120</v>
      </c>
      <c r="L27" s="39">
        <v>0</v>
      </c>
      <c r="M27" s="39">
        <v>0</v>
      </c>
      <c r="N27" s="36">
        <v>9.5</v>
      </c>
      <c r="O27" s="39">
        <f t="shared" si="0"/>
        <v>0</v>
      </c>
      <c r="P27" s="39">
        <f t="shared" si="0"/>
        <v>0</v>
      </c>
      <c r="Q27" s="40">
        <f t="shared" si="1"/>
        <v>0</v>
      </c>
      <c r="R27" s="40">
        <f t="shared" si="1"/>
        <v>0</v>
      </c>
    </row>
    <row r="28" spans="2:18" ht="12.75" customHeight="1" x14ac:dyDescent="0.3">
      <c r="B28" s="56">
        <f t="shared" si="2"/>
        <v>15</v>
      </c>
      <c r="C28" s="36">
        <v>672</v>
      </c>
      <c r="D28" s="89" t="s">
        <v>207</v>
      </c>
      <c r="E28" s="90" t="s">
        <v>207</v>
      </c>
      <c r="F28" s="90" t="s">
        <v>207</v>
      </c>
      <c r="G28" s="91" t="s">
        <v>207</v>
      </c>
      <c r="H28" s="57" t="s">
        <v>42</v>
      </c>
      <c r="I28" s="38"/>
      <c r="J28" s="58">
        <v>20</v>
      </c>
      <c r="K28" s="38">
        <v>80</v>
      </c>
      <c r="L28" s="39">
        <v>0</v>
      </c>
      <c r="M28" s="39">
        <v>0</v>
      </c>
      <c r="N28" s="36">
        <v>9.5</v>
      </c>
      <c r="O28" s="39">
        <f t="shared" si="0"/>
        <v>0</v>
      </c>
      <c r="P28" s="39">
        <f t="shared" si="0"/>
        <v>0</v>
      </c>
      <c r="Q28" s="40">
        <f t="shared" si="1"/>
        <v>0</v>
      </c>
      <c r="R28" s="40">
        <f t="shared" si="1"/>
        <v>0</v>
      </c>
    </row>
    <row r="29" spans="2:18" ht="12.75" customHeight="1" x14ac:dyDescent="0.3">
      <c r="B29" s="56">
        <f t="shared" si="2"/>
        <v>16</v>
      </c>
      <c r="C29" s="36">
        <v>673</v>
      </c>
      <c r="D29" s="89" t="s">
        <v>208</v>
      </c>
      <c r="E29" s="90" t="s">
        <v>208</v>
      </c>
      <c r="F29" s="90" t="s">
        <v>208</v>
      </c>
      <c r="G29" s="91" t="s">
        <v>208</v>
      </c>
      <c r="H29" s="57" t="s">
        <v>42</v>
      </c>
      <c r="I29" s="38"/>
      <c r="J29" s="58">
        <v>0</v>
      </c>
      <c r="K29" s="38">
        <v>1100</v>
      </c>
      <c r="L29" s="39">
        <v>0</v>
      </c>
      <c r="M29" s="39">
        <v>0</v>
      </c>
      <c r="N29" s="36">
        <v>9.5</v>
      </c>
      <c r="O29" s="39">
        <f t="shared" si="0"/>
        <v>0</v>
      </c>
      <c r="P29" s="39">
        <f t="shared" si="0"/>
        <v>0</v>
      </c>
      <c r="Q29" s="40">
        <f t="shared" si="1"/>
        <v>0</v>
      </c>
      <c r="R29" s="40">
        <f t="shared" si="1"/>
        <v>0</v>
      </c>
    </row>
    <row r="30" spans="2:18" ht="12.75" customHeight="1" x14ac:dyDescent="0.3">
      <c r="B30" s="56">
        <f t="shared" si="2"/>
        <v>17</v>
      </c>
      <c r="C30" s="36">
        <v>674</v>
      </c>
      <c r="D30" s="89" t="s">
        <v>209</v>
      </c>
      <c r="E30" s="90" t="s">
        <v>209</v>
      </c>
      <c r="F30" s="90" t="s">
        <v>209</v>
      </c>
      <c r="G30" s="91" t="s">
        <v>209</v>
      </c>
      <c r="H30" s="57" t="s">
        <v>42</v>
      </c>
      <c r="I30" s="38"/>
      <c r="J30" s="58">
        <v>200</v>
      </c>
      <c r="K30" s="38">
        <v>1650</v>
      </c>
      <c r="L30" s="39">
        <v>0</v>
      </c>
      <c r="M30" s="39">
        <v>0</v>
      </c>
      <c r="N30" s="36">
        <v>9.5</v>
      </c>
      <c r="O30" s="39">
        <f t="shared" si="0"/>
        <v>0</v>
      </c>
      <c r="P30" s="39">
        <f t="shared" si="0"/>
        <v>0</v>
      </c>
      <c r="Q30" s="40">
        <f t="shared" si="1"/>
        <v>0</v>
      </c>
      <c r="R30" s="40">
        <f t="shared" si="1"/>
        <v>0</v>
      </c>
    </row>
    <row r="31" spans="2:18" ht="12.75" customHeight="1" x14ac:dyDescent="0.3">
      <c r="B31" s="56">
        <f t="shared" si="2"/>
        <v>18</v>
      </c>
      <c r="C31" s="36">
        <v>675</v>
      </c>
      <c r="D31" s="89" t="s">
        <v>210</v>
      </c>
      <c r="E31" s="90"/>
      <c r="F31" s="90"/>
      <c r="G31" s="91"/>
      <c r="H31" s="57" t="s">
        <v>42</v>
      </c>
      <c r="I31" s="38"/>
      <c r="J31" s="38">
        <v>2100</v>
      </c>
      <c r="K31" s="38">
        <v>19000</v>
      </c>
      <c r="L31" s="39">
        <v>0</v>
      </c>
      <c r="M31" s="39">
        <v>0</v>
      </c>
      <c r="N31" s="36">
        <v>9.5</v>
      </c>
      <c r="O31" s="39">
        <f t="shared" si="0"/>
        <v>0</v>
      </c>
      <c r="P31" s="39">
        <f t="shared" si="0"/>
        <v>0</v>
      </c>
      <c r="Q31" s="40">
        <f t="shared" si="1"/>
        <v>0</v>
      </c>
      <c r="R31" s="40">
        <f t="shared" si="1"/>
        <v>0</v>
      </c>
    </row>
    <row r="32" spans="2:18" ht="12.75" customHeight="1" x14ac:dyDescent="0.3">
      <c r="B32" s="56">
        <f t="shared" si="2"/>
        <v>19</v>
      </c>
      <c r="C32" s="36">
        <v>677</v>
      </c>
      <c r="D32" s="89" t="s">
        <v>211</v>
      </c>
      <c r="E32" s="90" t="s">
        <v>211</v>
      </c>
      <c r="F32" s="90" t="s">
        <v>211</v>
      </c>
      <c r="G32" s="91" t="s">
        <v>211</v>
      </c>
      <c r="H32" s="57" t="s">
        <v>42</v>
      </c>
      <c r="I32" s="38"/>
      <c r="J32" s="58">
        <v>90</v>
      </c>
      <c r="K32" s="38">
        <v>900</v>
      </c>
      <c r="L32" s="39">
        <v>0</v>
      </c>
      <c r="M32" s="39">
        <v>0</v>
      </c>
      <c r="N32" s="36">
        <v>9.5</v>
      </c>
      <c r="O32" s="39">
        <f t="shared" si="0"/>
        <v>0</v>
      </c>
      <c r="P32" s="39">
        <f t="shared" si="0"/>
        <v>0</v>
      </c>
      <c r="Q32" s="40">
        <f t="shared" si="1"/>
        <v>0</v>
      </c>
      <c r="R32" s="40">
        <f t="shared" si="1"/>
        <v>0</v>
      </c>
    </row>
    <row r="33" spans="2:18" ht="12.75" customHeight="1" x14ac:dyDescent="0.3">
      <c r="B33" s="56">
        <f t="shared" si="2"/>
        <v>20</v>
      </c>
      <c r="C33" s="36">
        <v>915</v>
      </c>
      <c r="D33" s="89" t="s">
        <v>212</v>
      </c>
      <c r="E33" s="90"/>
      <c r="F33" s="90"/>
      <c r="G33" s="91"/>
      <c r="H33" s="57" t="s">
        <v>42</v>
      </c>
      <c r="I33" s="38"/>
      <c r="J33" s="58">
        <v>10</v>
      </c>
      <c r="K33" s="38">
        <v>40</v>
      </c>
      <c r="L33" s="39">
        <v>0</v>
      </c>
      <c r="M33" s="39">
        <v>0</v>
      </c>
      <c r="N33" s="36">
        <v>9.5</v>
      </c>
      <c r="O33" s="39">
        <f t="shared" si="0"/>
        <v>0</v>
      </c>
      <c r="P33" s="39">
        <f t="shared" si="0"/>
        <v>0</v>
      </c>
      <c r="Q33" s="40">
        <f t="shared" si="1"/>
        <v>0</v>
      </c>
      <c r="R33" s="40">
        <f t="shared" si="1"/>
        <v>0</v>
      </c>
    </row>
    <row r="34" spans="2:18" ht="12.75" customHeight="1" x14ac:dyDescent="0.3">
      <c r="B34" s="56">
        <f t="shared" si="2"/>
        <v>21</v>
      </c>
      <c r="C34" s="36">
        <v>678</v>
      </c>
      <c r="D34" s="89" t="s">
        <v>213</v>
      </c>
      <c r="E34" s="90" t="s">
        <v>213</v>
      </c>
      <c r="F34" s="90" t="s">
        <v>213</v>
      </c>
      <c r="G34" s="91" t="s">
        <v>213</v>
      </c>
      <c r="H34" s="57" t="s">
        <v>42</v>
      </c>
      <c r="I34" s="38"/>
      <c r="J34" s="58">
        <v>10</v>
      </c>
      <c r="K34" s="38">
        <v>90</v>
      </c>
      <c r="L34" s="39">
        <v>0</v>
      </c>
      <c r="M34" s="39">
        <v>0</v>
      </c>
      <c r="N34" s="36">
        <v>9.5</v>
      </c>
      <c r="O34" s="39">
        <f t="shared" si="0"/>
        <v>0</v>
      </c>
      <c r="P34" s="39">
        <f t="shared" si="0"/>
        <v>0</v>
      </c>
      <c r="Q34" s="40">
        <f t="shared" si="1"/>
        <v>0</v>
      </c>
      <c r="R34" s="40">
        <f t="shared" si="1"/>
        <v>0</v>
      </c>
    </row>
    <row r="35" spans="2:18" ht="12.75" customHeight="1" x14ac:dyDescent="0.3">
      <c r="B35" s="56">
        <f t="shared" si="2"/>
        <v>22</v>
      </c>
      <c r="C35" s="36">
        <v>679</v>
      </c>
      <c r="D35" s="89" t="s">
        <v>214</v>
      </c>
      <c r="E35" s="90" t="s">
        <v>214</v>
      </c>
      <c r="F35" s="90" t="s">
        <v>214</v>
      </c>
      <c r="G35" s="91" t="s">
        <v>214</v>
      </c>
      <c r="H35" s="57" t="s">
        <v>42</v>
      </c>
      <c r="I35" s="38"/>
      <c r="J35" s="58">
        <v>0</v>
      </c>
      <c r="K35" s="38">
        <v>380</v>
      </c>
      <c r="L35" s="39">
        <v>0</v>
      </c>
      <c r="M35" s="39">
        <v>0</v>
      </c>
      <c r="N35" s="36">
        <v>9.5</v>
      </c>
      <c r="O35" s="39">
        <f t="shared" si="0"/>
        <v>0</v>
      </c>
      <c r="P35" s="39">
        <f t="shared" si="0"/>
        <v>0</v>
      </c>
      <c r="Q35" s="40">
        <f t="shared" si="1"/>
        <v>0</v>
      </c>
      <c r="R35" s="40">
        <f t="shared" si="1"/>
        <v>0</v>
      </c>
    </row>
    <row r="36" spans="2:18" ht="12.75" customHeight="1" x14ac:dyDescent="0.3">
      <c r="B36" s="56">
        <f t="shared" si="2"/>
        <v>23</v>
      </c>
      <c r="C36" s="36">
        <v>680</v>
      </c>
      <c r="D36" s="89" t="s">
        <v>215</v>
      </c>
      <c r="E36" s="90" t="s">
        <v>215</v>
      </c>
      <c r="F36" s="90" t="s">
        <v>215</v>
      </c>
      <c r="G36" s="91" t="s">
        <v>215</v>
      </c>
      <c r="H36" s="57" t="s">
        <v>42</v>
      </c>
      <c r="I36" s="38"/>
      <c r="J36" s="58">
        <v>0</v>
      </c>
      <c r="K36" s="38">
        <v>2280</v>
      </c>
      <c r="L36" s="39">
        <v>0</v>
      </c>
      <c r="M36" s="39">
        <v>0</v>
      </c>
      <c r="N36" s="36">
        <v>9.5</v>
      </c>
      <c r="O36" s="39">
        <f t="shared" si="0"/>
        <v>0</v>
      </c>
      <c r="P36" s="39">
        <f t="shared" si="0"/>
        <v>0</v>
      </c>
      <c r="Q36" s="40">
        <f t="shared" si="1"/>
        <v>0</v>
      </c>
      <c r="R36" s="40">
        <f t="shared" si="1"/>
        <v>0</v>
      </c>
    </row>
    <row r="37" spans="2:18" ht="12.75" customHeight="1" x14ac:dyDescent="0.3">
      <c r="B37" s="56">
        <f t="shared" si="2"/>
        <v>24</v>
      </c>
      <c r="C37" s="36">
        <v>681</v>
      </c>
      <c r="D37" s="89" t="s">
        <v>216</v>
      </c>
      <c r="E37" s="90" t="s">
        <v>216</v>
      </c>
      <c r="F37" s="90" t="s">
        <v>216</v>
      </c>
      <c r="G37" s="91" t="s">
        <v>216</v>
      </c>
      <c r="H37" s="57" t="s">
        <v>42</v>
      </c>
      <c r="I37" s="38"/>
      <c r="J37" s="58">
        <v>0</v>
      </c>
      <c r="K37" s="38">
        <v>240</v>
      </c>
      <c r="L37" s="39">
        <v>0</v>
      </c>
      <c r="M37" s="39">
        <v>0</v>
      </c>
      <c r="N37" s="36">
        <v>9.5</v>
      </c>
      <c r="O37" s="39">
        <f t="shared" si="0"/>
        <v>0</v>
      </c>
      <c r="P37" s="39">
        <f t="shared" si="0"/>
        <v>0</v>
      </c>
      <c r="Q37" s="40">
        <f t="shared" si="1"/>
        <v>0</v>
      </c>
      <c r="R37" s="40">
        <f t="shared" si="1"/>
        <v>0</v>
      </c>
    </row>
    <row r="38" spans="2:18" ht="12.75" customHeight="1" x14ac:dyDescent="0.3">
      <c r="B38" s="56">
        <f t="shared" si="2"/>
        <v>25</v>
      </c>
      <c r="C38" s="36">
        <v>682</v>
      </c>
      <c r="D38" s="89" t="s">
        <v>217</v>
      </c>
      <c r="E38" s="90"/>
      <c r="F38" s="90"/>
      <c r="G38" s="91"/>
      <c r="H38" s="57" t="s">
        <v>42</v>
      </c>
      <c r="I38" s="38"/>
      <c r="J38" s="58">
        <v>6</v>
      </c>
      <c r="K38" s="38">
        <v>60</v>
      </c>
      <c r="L38" s="39">
        <v>0</v>
      </c>
      <c r="M38" s="39">
        <v>0</v>
      </c>
      <c r="N38" s="36">
        <v>9.5</v>
      </c>
      <c r="O38" s="39">
        <f t="shared" si="0"/>
        <v>0</v>
      </c>
      <c r="P38" s="39">
        <f t="shared" si="0"/>
        <v>0</v>
      </c>
      <c r="Q38" s="40">
        <f t="shared" si="1"/>
        <v>0</v>
      </c>
      <c r="R38" s="40">
        <f t="shared" si="1"/>
        <v>0</v>
      </c>
    </row>
    <row r="39" spans="2:18" ht="12.75" customHeight="1" x14ac:dyDescent="0.3">
      <c r="B39" s="56">
        <f t="shared" si="2"/>
        <v>26</v>
      </c>
      <c r="C39" s="36">
        <v>979</v>
      </c>
      <c r="D39" s="89" t="s">
        <v>218</v>
      </c>
      <c r="E39" s="90" t="s">
        <v>218</v>
      </c>
      <c r="F39" s="90" t="s">
        <v>218</v>
      </c>
      <c r="G39" s="91" t="s">
        <v>218</v>
      </c>
      <c r="H39" s="57" t="s">
        <v>42</v>
      </c>
      <c r="I39" s="38"/>
      <c r="J39" s="58">
        <v>0</v>
      </c>
      <c r="K39" s="38">
        <v>120</v>
      </c>
      <c r="L39" s="39">
        <v>0</v>
      </c>
      <c r="M39" s="39">
        <v>0</v>
      </c>
      <c r="N39" s="36">
        <v>9.5</v>
      </c>
      <c r="O39" s="39">
        <f t="shared" si="0"/>
        <v>0</v>
      </c>
      <c r="P39" s="39">
        <f t="shared" si="0"/>
        <v>0</v>
      </c>
      <c r="Q39" s="40">
        <f t="shared" si="1"/>
        <v>0</v>
      </c>
      <c r="R39" s="40">
        <f t="shared" si="1"/>
        <v>0</v>
      </c>
    </row>
    <row r="40" spans="2:18" ht="12.75" customHeight="1" x14ac:dyDescent="0.3">
      <c r="B40" s="56">
        <f t="shared" si="2"/>
        <v>27</v>
      </c>
      <c r="C40" s="36">
        <v>683</v>
      </c>
      <c r="D40" s="89" t="s">
        <v>219</v>
      </c>
      <c r="E40" s="90" t="s">
        <v>219</v>
      </c>
      <c r="F40" s="90" t="s">
        <v>219</v>
      </c>
      <c r="G40" s="91" t="s">
        <v>219</v>
      </c>
      <c r="H40" s="57" t="s">
        <v>42</v>
      </c>
      <c r="I40" s="38"/>
      <c r="J40" s="58">
        <v>120</v>
      </c>
      <c r="K40" s="38">
        <v>1100</v>
      </c>
      <c r="L40" s="39">
        <v>0</v>
      </c>
      <c r="M40" s="39">
        <v>0</v>
      </c>
      <c r="N40" s="36">
        <v>9.5</v>
      </c>
      <c r="O40" s="39">
        <f t="shared" si="0"/>
        <v>0</v>
      </c>
      <c r="P40" s="39">
        <f t="shared" si="0"/>
        <v>0</v>
      </c>
      <c r="Q40" s="40">
        <f t="shared" si="1"/>
        <v>0</v>
      </c>
      <c r="R40" s="40">
        <f t="shared" si="1"/>
        <v>0</v>
      </c>
    </row>
    <row r="41" spans="2:18" ht="12.75" customHeight="1" x14ac:dyDescent="0.3">
      <c r="B41" s="56">
        <f t="shared" si="2"/>
        <v>28</v>
      </c>
      <c r="C41" s="36">
        <v>685</v>
      </c>
      <c r="D41" s="89" t="s">
        <v>220</v>
      </c>
      <c r="E41" s="90" t="s">
        <v>220</v>
      </c>
      <c r="F41" s="90" t="s">
        <v>220</v>
      </c>
      <c r="G41" s="91" t="s">
        <v>220</v>
      </c>
      <c r="H41" s="57" t="s">
        <v>42</v>
      </c>
      <c r="I41" s="38"/>
      <c r="J41" s="58">
        <v>5</v>
      </c>
      <c r="K41" s="38">
        <v>50</v>
      </c>
      <c r="L41" s="39">
        <v>0</v>
      </c>
      <c r="M41" s="39">
        <v>0</v>
      </c>
      <c r="N41" s="36">
        <v>9.5</v>
      </c>
      <c r="O41" s="39">
        <f t="shared" si="0"/>
        <v>0</v>
      </c>
      <c r="P41" s="39">
        <f t="shared" si="0"/>
        <v>0</v>
      </c>
      <c r="Q41" s="40">
        <f t="shared" si="1"/>
        <v>0</v>
      </c>
      <c r="R41" s="40">
        <f t="shared" si="1"/>
        <v>0</v>
      </c>
    </row>
    <row r="42" spans="2:18" ht="12.75" customHeight="1" x14ac:dyDescent="0.3">
      <c r="B42" s="56">
        <f t="shared" si="2"/>
        <v>29</v>
      </c>
      <c r="C42" s="36">
        <v>688</v>
      </c>
      <c r="D42" s="89" t="s">
        <v>221</v>
      </c>
      <c r="E42" s="90" t="s">
        <v>221</v>
      </c>
      <c r="F42" s="90" t="s">
        <v>221</v>
      </c>
      <c r="G42" s="91" t="s">
        <v>221</v>
      </c>
      <c r="H42" s="57" t="s">
        <v>42</v>
      </c>
      <c r="I42" s="38"/>
      <c r="J42" s="58">
        <v>30</v>
      </c>
      <c r="K42" s="38">
        <v>250</v>
      </c>
      <c r="L42" s="39">
        <v>0</v>
      </c>
      <c r="M42" s="39">
        <v>0</v>
      </c>
      <c r="N42" s="36">
        <v>9.5</v>
      </c>
      <c r="O42" s="39">
        <f t="shared" si="0"/>
        <v>0</v>
      </c>
      <c r="P42" s="39">
        <f t="shared" si="0"/>
        <v>0</v>
      </c>
      <c r="Q42" s="40">
        <f t="shared" si="1"/>
        <v>0</v>
      </c>
      <c r="R42" s="40">
        <f t="shared" si="1"/>
        <v>0</v>
      </c>
    </row>
    <row r="43" spans="2:18" ht="12.75" customHeight="1" x14ac:dyDescent="0.3">
      <c r="B43" s="56">
        <f t="shared" si="2"/>
        <v>30</v>
      </c>
      <c r="C43" s="36">
        <v>690</v>
      </c>
      <c r="D43" s="89" t="s">
        <v>222</v>
      </c>
      <c r="E43" s="90" t="s">
        <v>222</v>
      </c>
      <c r="F43" s="90" t="s">
        <v>222</v>
      </c>
      <c r="G43" s="91" t="s">
        <v>222</v>
      </c>
      <c r="H43" s="57" t="s">
        <v>42</v>
      </c>
      <c r="I43" s="38"/>
      <c r="J43" s="58">
        <v>100</v>
      </c>
      <c r="K43" s="38">
        <v>890</v>
      </c>
      <c r="L43" s="39">
        <v>0</v>
      </c>
      <c r="M43" s="39">
        <v>0</v>
      </c>
      <c r="N43" s="36">
        <v>9.5</v>
      </c>
      <c r="O43" s="39">
        <f t="shared" si="0"/>
        <v>0</v>
      </c>
      <c r="P43" s="39">
        <f t="shared" si="0"/>
        <v>0</v>
      </c>
      <c r="Q43" s="40">
        <f t="shared" si="1"/>
        <v>0</v>
      </c>
      <c r="R43" s="40">
        <f t="shared" si="1"/>
        <v>0</v>
      </c>
    </row>
    <row r="44" spans="2:18" ht="12.75" customHeight="1" x14ac:dyDescent="0.3">
      <c r="B44" s="56">
        <f t="shared" si="2"/>
        <v>31</v>
      </c>
      <c r="C44" s="36">
        <v>978</v>
      </c>
      <c r="D44" s="89" t="s">
        <v>223</v>
      </c>
      <c r="E44" s="90"/>
      <c r="F44" s="90"/>
      <c r="G44" s="91"/>
      <c r="H44" s="57" t="s">
        <v>42</v>
      </c>
      <c r="I44" s="38"/>
      <c r="J44" s="58">
        <v>10</v>
      </c>
      <c r="K44" s="38">
        <v>100</v>
      </c>
      <c r="L44" s="39">
        <v>0</v>
      </c>
      <c r="M44" s="39">
        <v>0</v>
      </c>
      <c r="N44" s="36">
        <v>9.5</v>
      </c>
      <c r="O44" s="39">
        <f t="shared" si="0"/>
        <v>0</v>
      </c>
      <c r="P44" s="39">
        <f t="shared" si="0"/>
        <v>0</v>
      </c>
      <c r="Q44" s="40">
        <f t="shared" si="1"/>
        <v>0</v>
      </c>
      <c r="R44" s="40">
        <f t="shared" si="1"/>
        <v>0</v>
      </c>
    </row>
    <row r="45" spans="2:18" ht="12.75" customHeight="1" x14ac:dyDescent="0.3">
      <c r="B45" s="56">
        <f t="shared" si="2"/>
        <v>32</v>
      </c>
      <c r="C45" s="36">
        <v>691</v>
      </c>
      <c r="D45" s="89" t="s">
        <v>224</v>
      </c>
      <c r="E45" s="90" t="s">
        <v>224</v>
      </c>
      <c r="F45" s="90" t="s">
        <v>224</v>
      </c>
      <c r="G45" s="91" t="s">
        <v>224</v>
      </c>
      <c r="H45" s="57" t="s">
        <v>42</v>
      </c>
      <c r="I45" s="38"/>
      <c r="J45" s="58">
        <v>5</v>
      </c>
      <c r="K45" s="38">
        <v>60</v>
      </c>
      <c r="L45" s="39">
        <v>0</v>
      </c>
      <c r="M45" s="39">
        <v>0</v>
      </c>
      <c r="N45" s="36">
        <v>9.5</v>
      </c>
      <c r="O45" s="39">
        <f t="shared" si="0"/>
        <v>0</v>
      </c>
      <c r="P45" s="39">
        <f t="shared" si="0"/>
        <v>0</v>
      </c>
      <c r="Q45" s="40">
        <f t="shared" si="1"/>
        <v>0</v>
      </c>
      <c r="R45" s="40">
        <f t="shared" si="1"/>
        <v>0</v>
      </c>
    </row>
    <row r="46" spans="2:18" ht="12.75" customHeight="1" x14ac:dyDescent="0.3">
      <c r="B46" s="56">
        <f t="shared" si="2"/>
        <v>33</v>
      </c>
      <c r="C46" s="36">
        <v>692</v>
      </c>
      <c r="D46" s="89" t="s">
        <v>225</v>
      </c>
      <c r="E46" s="90" t="s">
        <v>225</v>
      </c>
      <c r="F46" s="90" t="s">
        <v>225</v>
      </c>
      <c r="G46" s="91" t="s">
        <v>225</v>
      </c>
      <c r="H46" s="57" t="s">
        <v>42</v>
      </c>
      <c r="I46" s="38"/>
      <c r="J46" s="58">
        <v>200</v>
      </c>
      <c r="K46" s="38">
        <v>810</v>
      </c>
      <c r="L46" s="39">
        <v>0</v>
      </c>
      <c r="M46" s="39">
        <v>0</v>
      </c>
      <c r="N46" s="36">
        <v>9.5</v>
      </c>
      <c r="O46" s="39">
        <f t="shared" si="0"/>
        <v>0</v>
      </c>
      <c r="P46" s="39">
        <f t="shared" si="0"/>
        <v>0</v>
      </c>
      <c r="Q46" s="40">
        <f t="shared" si="1"/>
        <v>0</v>
      </c>
      <c r="R46" s="40">
        <f t="shared" si="1"/>
        <v>0</v>
      </c>
    </row>
    <row r="47" spans="2:18" ht="12.75" customHeight="1" x14ac:dyDescent="0.3">
      <c r="B47" s="56">
        <f t="shared" si="2"/>
        <v>34</v>
      </c>
      <c r="C47" s="36">
        <v>693</v>
      </c>
      <c r="D47" s="89" t="s">
        <v>226</v>
      </c>
      <c r="E47" s="90" t="s">
        <v>226</v>
      </c>
      <c r="F47" s="90" t="s">
        <v>226</v>
      </c>
      <c r="G47" s="91" t="s">
        <v>226</v>
      </c>
      <c r="H47" s="57" t="s">
        <v>42</v>
      </c>
      <c r="I47" s="38"/>
      <c r="J47" s="58">
        <v>70</v>
      </c>
      <c r="K47" s="38">
        <v>570</v>
      </c>
      <c r="L47" s="39">
        <v>0</v>
      </c>
      <c r="M47" s="39">
        <v>0</v>
      </c>
      <c r="N47" s="36">
        <v>9.5</v>
      </c>
      <c r="O47" s="39">
        <f t="shared" si="0"/>
        <v>0</v>
      </c>
      <c r="P47" s="39">
        <f t="shared" si="0"/>
        <v>0</v>
      </c>
      <c r="Q47" s="40">
        <f t="shared" si="1"/>
        <v>0</v>
      </c>
      <c r="R47" s="40">
        <f t="shared" si="1"/>
        <v>0</v>
      </c>
    </row>
    <row r="48" spans="2:18" ht="12.75" customHeight="1" x14ac:dyDescent="0.3">
      <c r="B48" s="56">
        <f t="shared" si="2"/>
        <v>35</v>
      </c>
      <c r="C48" s="36">
        <v>694</v>
      </c>
      <c r="D48" s="89" t="s">
        <v>227</v>
      </c>
      <c r="E48" s="90" t="s">
        <v>227</v>
      </c>
      <c r="F48" s="90" t="s">
        <v>227</v>
      </c>
      <c r="G48" s="91" t="s">
        <v>227</v>
      </c>
      <c r="H48" s="57" t="s">
        <v>42</v>
      </c>
      <c r="I48" s="38"/>
      <c r="J48" s="58">
        <v>50</v>
      </c>
      <c r="K48" s="38">
        <v>380</v>
      </c>
      <c r="L48" s="39">
        <v>0</v>
      </c>
      <c r="M48" s="39">
        <v>0</v>
      </c>
      <c r="N48" s="36">
        <v>9.5</v>
      </c>
      <c r="O48" s="39">
        <f t="shared" si="0"/>
        <v>0</v>
      </c>
      <c r="P48" s="39">
        <f t="shared" si="0"/>
        <v>0</v>
      </c>
      <c r="Q48" s="40">
        <f t="shared" si="1"/>
        <v>0</v>
      </c>
      <c r="R48" s="40">
        <f t="shared" si="1"/>
        <v>0</v>
      </c>
    </row>
    <row r="49" spans="2:18" ht="12.75" customHeight="1" x14ac:dyDescent="0.3">
      <c r="B49" s="56">
        <f t="shared" si="2"/>
        <v>36</v>
      </c>
      <c r="C49" s="36">
        <v>695</v>
      </c>
      <c r="D49" s="89" t="s">
        <v>228</v>
      </c>
      <c r="E49" s="90" t="s">
        <v>228</v>
      </c>
      <c r="F49" s="90" t="s">
        <v>228</v>
      </c>
      <c r="G49" s="91" t="s">
        <v>228</v>
      </c>
      <c r="H49" s="57" t="s">
        <v>42</v>
      </c>
      <c r="I49" s="38"/>
      <c r="J49" s="58">
        <v>20</v>
      </c>
      <c r="K49" s="38">
        <v>170</v>
      </c>
      <c r="L49" s="39">
        <v>0</v>
      </c>
      <c r="M49" s="39">
        <v>0</v>
      </c>
      <c r="N49" s="36">
        <v>9.5</v>
      </c>
      <c r="O49" s="39">
        <f t="shared" si="0"/>
        <v>0</v>
      </c>
      <c r="P49" s="39">
        <f t="shared" si="0"/>
        <v>0</v>
      </c>
      <c r="Q49" s="40">
        <f t="shared" si="1"/>
        <v>0</v>
      </c>
      <c r="R49" s="40">
        <f t="shared" si="1"/>
        <v>0</v>
      </c>
    </row>
    <row r="50" spans="2:18" ht="12.75" customHeight="1" x14ac:dyDescent="0.3">
      <c r="B50" s="56">
        <f t="shared" si="2"/>
        <v>37</v>
      </c>
      <c r="C50" s="36">
        <v>696</v>
      </c>
      <c r="D50" s="89" t="s">
        <v>229</v>
      </c>
      <c r="E50" s="90" t="s">
        <v>229</v>
      </c>
      <c r="F50" s="90" t="s">
        <v>229</v>
      </c>
      <c r="G50" s="91" t="s">
        <v>229</v>
      </c>
      <c r="H50" s="57" t="s">
        <v>42</v>
      </c>
      <c r="I50" s="38"/>
      <c r="J50" s="58">
        <v>50</v>
      </c>
      <c r="K50" s="38">
        <v>450</v>
      </c>
      <c r="L50" s="39">
        <v>0</v>
      </c>
      <c r="M50" s="39">
        <v>0</v>
      </c>
      <c r="N50" s="36">
        <v>9.5</v>
      </c>
      <c r="O50" s="39">
        <f t="shared" si="0"/>
        <v>0</v>
      </c>
      <c r="P50" s="39">
        <f t="shared" si="0"/>
        <v>0</v>
      </c>
      <c r="Q50" s="40">
        <f t="shared" si="1"/>
        <v>0</v>
      </c>
      <c r="R50" s="40">
        <f t="shared" si="1"/>
        <v>0</v>
      </c>
    </row>
    <row r="51" spans="2:18" ht="12.75" customHeight="1" x14ac:dyDescent="0.3">
      <c r="B51" s="56">
        <f t="shared" si="2"/>
        <v>38</v>
      </c>
      <c r="C51" s="36">
        <v>698</v>
      </c>
      <c r="D51" s="89" t="s">
        <v>230</v>
      </c>
      <c r="E51" s="90" t="s">
        <v>230</v>
      </c>
      <c r="F51" s="90" t="s">
        <v>230</v>
      </c>
      <c r="G51" s="91" t="s">
        <v>230</v>
      </c>
      <c r="H51" s="57" t="s">
        <v>42</v>
      </c>
      <c r="I51" s="38"/>
      <c r="J51" s="58">
        <v>0</v>
      </c>
      <c r="K51" s="38">
        <v>160</v>
      </c>
      <c r="L51" s="39">
        <v>0</v>
      </c>
      <c r="M51" s="39">
        <v>0</v>
      </c>
      <c r="N51" s="36">
        <v>9.5</v>
      </c>
      <c r="O51" s="39">
        <f t="shared" si="0"/>
        <v>0</v>
      </c>
      <c r="P51" s="39">
        <f t="shared" si="0"/>
        <v>0</v>
      </c>
      <c r="Q51" s="40">
        <f t="shared" si="1"/>
        <v>0</v>
      </c>
      <c r="R51" s="40">
        <f t="shared" si="1"/>
        <v>0</v>
      </c>
    </row>
    <row r="52" spans="2:18" ht="12.75" customHeight="1" x14ac:dyDescent="0.3">
      <c r="B52" s="56">
        <f t="shared" si="2"/>
        <v>39</v>
      </c>
      <c r="C52" s="36">
        <v>699</v>
      </c>
      <c r="D52" s="89" t="s">
        <v>231</v>
      </c>
      <c r="E52" s="90" t="s">
        <v>231</v>
      </c>
      <c r="F52" s="90" t="s">
        <v>231</v>
      </c>
      <c r="G52" s="91" t="s">
        <v>231</v>
      </c>
      <c r="H52" s="57" t="s">
        <v>42</v>
      </c>
      <c r="I52" s="38"/>
      <c r="J52" s="58">
        <v>5</v>
      </c>
      <c r="K52" s="38">
        <v>50</v>
      </c>
      <c r="L52" s="39">
        <v>0</v>
      </c>
      <c r="M52" s="39">
        <v>0</v>
      </c>
      <c r="N52" s="36">
        <v>9.5</v>
      </c>
      <c r="O52" s="39">
        <f t="shared" si="0"/>
        <v>0</v>
      </c>
      <c r="P52" s="39">
        <f t="shared" si="0"/>
        <v>0</v>
      </c>
      <c r="Q52" s="40">
        <f t="shared" si="1"/>
        <v>0</v>
      </c>
      <c r="R52" s="40">
        <f t="shared" si="1"/>
        <v>0</v>
      </c>
    </row>
    <row r="53" spans="2:18" ht="12.75" customHeight="1" x14ac:dyDescent="0.3">
      <c r="B53" s="56">
        <f t="shared" si="2"/>
        <v>40</v>
      </c>
      <c r="C53" s="36">
        <v>700</v>
      </c>
      <c r="D53" s="89" t="s">
        <v>232</v>
      </c>
      <c r="E53" s="90" t="s">
        <v>232</v>
      </c>
      <c r="F53" s="90" t="s">
        <v>232</v>
      </c>
      <c r="G53" s="91" t="s">
        <v>232</v>
      </c>
      <c r="H53" s="57" t="s">
        <v>42</v>
      </c>
      <c r="I53" s="38"/>
      <c r="J53" s="58">
        <v>60</v>
      </c>
      <c r="K53" s="38">
        <v>570</v>
      </c>
      <c r="L53" s="39">
        <v>0</v>
      </c>
      <c r="M53" s="39">
        <v>0</v>
      </c>
      <c r="N53" s="36">
        <v>9.5</v>
      </c>
      <c r="O53" s="39">
        <f t="shared" si="0"/>
        <v>0</v>
      </c>
      <c r="P53" s="39">
        <f t="shared" si="0"/>
        <v>0</v>
      </c>
      <c r="Q53" s="40">
        <f t="shared" si="1"/>
        <v>0</v>
      </c>
      <c r="R53" s="40">
        <f t="shared" si="1"/>
        <v>0</v>
      </c>
    </row>
    <row r="54" spans="2:18" ht="12.75" customHeight="1" x14ac:dyDescent="0.3">
      <c r="B54" s="56">
        <f t="shared" si="2"/>
        <v>41</v>
      </c>
      <c r="C54" s="36">
        <v>703</v>
      </c>
      <c r="D54" s="89" t="s">
        <v>233</v>
      </c>
      <c r="E54" s="90"/>
      <c r="F54" s="90"/>
      <c r="G54" s="91"/>
      <c r="H54" s="57" t="s">
        <v>42</v>
      </c>
      <c r="I54" s="38"/>
      <c r="J54" s="58">
        <v>30</v>
      </c>
      <c r="K54" s="38">
        <v>250</v>
      </c>
      <c r="L54" s="39">
        <v>0</v>
      </c>
      <c r="M54" s="39">
        <v>0</v>
      </c>
      <c r="N54" s="36">
        <v>9.5</v>
      </c>
      <c r="O54" s="39">
        <f t="shared" si="0"/>
        <v>0</v>
      </c>
      <c r="P54" s="39">
        <f t="shared" si="0"/>
        <v>0</v>
      </c>
      <c r="Q54" s="40">
        <f t="shared" si="1"/>
        <v>0</v>
      </c>
      <c r="R54" s="40">
        <f t="shared" si="1"/>
        <v>0</v>
      </c>
    </row>
    <row r="55" spans="2:18" ht="12.75" customHeight="1" x14ac:dyDescent="0.3">
      <c r="B55" s="56">
        <f t="shared" si="2"/>
        <v>42</v>
      </c>
      <c r="C55" s="36">
        <v>705</v>
      </c>
      <c r="D55" s="89" t="s">
        <v>234</v>
      </c>
      <c r="E55" s="90" t="s">
        <v>234</v>
      </c>
      <c r="F55" s="90" t="s">
        <v>234</v>
      </c>
      <c r="G55" s="91" t="s">
        <v>234</v>
      </c>
      <c r="H55" s="57" t="s">
        <v>42</v>
      </c>
      <c r="I55" s="38"/>
      <c r="J55" s="58">
        <v>180</v>
      </c>
      <c r="K55" s="38">
        <v>1600</v>
      </c>
      <c r="L55" s="39">
        <v>0</v>
      </c>
      <c r="M55" s="39">
        <v>0</v>
      </c>
      <c r="N55" s="36">
        <v>9.5</v>
      </c>
      <c r="O55" s="39">
        <f t="shared" si="0"/>
        <v>0</v>
      </c>
      <c r="P55" s="39">
        <f t="shared" si="0"/>
        <v>0</v>
      </c>
      <c r="Q55" s="40">
        <f t="shared" si="1"/>
        <v>0</v>
      </c>
      <c r="R55" s="40">
        <f t="shared" si="1"/>
        <v>0</v>
      </c>
    </row>
    <row r="56" spans="2:18" ht="12.75" customHeight="1" x14ac:dyDescent="0.3">
      <c r="B56" s="56">
        <f t="shared" si="2"/>
        <v>43</v>
      </c>
      <c r="C56" s="36">
        <v>706</v>
      </c>
      <c r="D56" s="89" t="s">
        <v>235</v>
      </c>
      <c r="E56" s="90" t="s">
        <v>235</v>
      </c>
      <c r="F56" s="90" t="s">
        <v>235</v>
      </c>
      <c r="G56" s="91" t="s">
        <v>235</v>
      </c>
      <c r="H56" s="57" t="s">
        <v>42</v>
      </c>
      <c r="I56" s="38"/>
      <c r="J56" s="58">
        <v>150</v>
      </c>
      <c r="K56" s="38">
        <v>1200</v>
      </c>
      <c r="L56" s="39">
        <v>0</v>
      </c>
      <c r="M56" s="39">
        <v>0</v>
      </c>
      <c r="N56" s="36">
        <v>9.5</v>
      </c>
      <c r="O56" s="39">
        <f t="shared" si="0"/>
        <v>0</v>
      </c>
      <c r="P56" s="39">
        <f t="shared" si="0"/>
        <v>0</v>
      </c>
      <c r="Q56" s="40">
        <f t="shared" si="1"/>
        <v>0</v>
      </c>
      <c r="R56" s="40">
        <f t="shared" si="1"/>
        <v>0</v>
      </c>
    </row>
    <row r="57" spans="2:18" ht="12.75" customHeight="1" x14ac:dyDescent="0.3">
      <c r="B57" s="56">
        <f t="shared" si="2"/>
        <v>44</v>
      </c>
      <c r="C57" s="36"/>
      <c r="D57" s="89" t="s">
        <v>236</v>
      </c>
      <c r="E57" s="90" t="s">
        <v>236</v>
      </c>
      <c r="F57" s="90" t="s">
        <v>236</v>
      </c>
      <c r="G57" s="91" t="s">
        <v>236</v>
      </c>
      <c r="H57" s="57" t="s">
        <v>42</v>
      </c>
      <c r="I57" s="38"/>
      <c r="J57" s="58">
        <v>430</v>
      </c>
      <c r="K57" s="38">
        <v>3850</v>
      </c>
      <c r="L57" s="39">
        <v>0</v>
      </c>
      <c r="M57" s="39">
        <v>0</v>
      </c>
      <c r="N57" s="36">
        <v>9.5</v>
      </c>
      <c r="O57" s="39">
        <f t="shared" si="0"/>
        <v>0</v>
      </c>
      <c r="P57" s="39">
        <f t="shared" si="0"/>
        <v>0</v>
      </c>
      <c r="Q57" s="40">
        <f t="shared" si="1"/>
        <v>0</v>
      </c>
      <c r="R57" s="40">
        <f t="shared" si="1"/>
        <v>0</v>
      </c>
    </row>
    <row r="58" spans="2:18" ht="12.75" customHeight="1" x14ac:dyDescent="0.3">
      <c r="B58" s="56">
        <f t="shared" si="2"/>
        <v>45</v>
      </c>
      <c r="C58" s="36"/>
      <c r="D58" s="95" t="s">
        <v>253</v>
      </c>
      <c r="E58" s="96" t="s">
        <v>237</v>
      </c>
      <c r="F58" s="96" t="s">
        <v>237</v>
      </c>
      <c r="G58" s="97" t="s">
        <v>237</v>
      </c>
      <c r="H58" s="57" t="s">
        <v>42</v>
      </c>
      <c r="I58" s="38"/>
      <c r="J58" s="58">
        <v>60</v>
      </c>
      <c r="K58" s="38">
        <v>460</v>
      </c>
      <c r="L58" s="39">
        <v>0</v>
      </c>
      <c r="M58" s="39">
        <v>0</v>
      </c>
      <c r="N58" s="36">
        <v>9.5</v>
      </c>
      <c r="O58" s="39">
        <f t="shared" si="0"/>
        <v>0</v>
      </c>
      <c r="P58" s="39">
        <f t="shared" si="0"/>
        <v>0</v>
      </c>
      <c r="Q58" s="40">
        <f t="shared" si="1"/>
        <v>0</v>
      </c>
      <c r="R58" s="40">
        <f t="shared" si="1"/>
        <v>0</v>
      </c>
    </row>
    <row r="59" spans="2:18" ht="12.75" customHeight="1" x14ac:dyDescent="0.3">
      <c r="B59" s="56">
        <f t="shared" si="2"/>
        <v>46</v>
      </c>
      <c r="C59" s="36"/>
      <c r="D59" s="95" t="s">
        <v>254</v>
      </c>
      <c r="E59" s="96" t="s">
        <v>238</v>
      </c>
      <c r="F59" s="96" t="s">
        <v>238</v>
      </c>
      <c r="G59" s="97" t="s">
        <v>238</v>
      </c>
      <c r="H59" s="57" t="s">
        <v>42</v>
      </c>
      <c r="I59" s="38"/>
      <c r="J59" s="58">
        <v>50</v>
      </c>
      <c r="K59" s="38">
        <v>390</v>
      </c>
      <c r="L59" s="39">
        <v>0</v>
      </c>
      <c r="M59" s="39">
        <v>0</v>
      </c>
      <c r="N59" s="36">
        <v>9.5</v>
      </c>
      <c r="O59" s="39">
        <f t="shared" si="0"/>
        <v>0</v>
      </c>
      <c r="P59" s="39">
        <f t="shared" si="0"/>
        <v>0</v>
      </c>
      <c r="Q59" s="40">
        <f t="shared" si="1"/>
        <v>0</v>
      </c>
      <c r="R59" s="40">
        <f t="shared" si="1"/>
        <v>0</v>
      </c>
    </row>
    <row r="60" spans="2:18" ht="12.75" customHeight="1" x14ac:dyDescent="0.3">
      <c r="B60" s="56">
        <f t="shared" si="2"/>
        <v>47</v>
      </c>
      <c r="C60" s="59"/>
      <c r="D60" s="89" t="s">
        <v>239</v>
      </c>
      <c r="E60" s="90"/>
      <c r="F60" s="90"/>
      <c r="G60" s="91"/>
      <c r="H60" s="57" t="s">
        <v>42</v>
      </c>
      <c r="I60" s="38"/>
      <c r="J60" s="58">
        <v>4</v>
      </c>
      <c r="K60" s="38">
        <v>15</v>
      </c>
      <c r="L60" s="39">
        <v>0</v>
      </c>
      <c r="M60" s="39">
        <v>0</v>
      </c>
      <c r="N60" s="36">
        <v>9.5</v>
      </c>
      <c r="O60" s="39">
        <f t="shared" si="0"/>
        <v>0</v>
      </c>
      <c r="P60" s="39">
        <f t="shared" si="0"/>
        <v>0</v>
      </c>
      <c r="Q60" s="40">
        <f t="shared" si="1"/>
        <v>0</v>
      </c>
      <c r="R60" s="40">
        <f t="shared" si="1"/>
        <v>0</v>
      </c>
    </row>
    <row r="61" spans="2:18" ht="12.75" customHeight="1" x14ac:dyDescent="0.3">
      <c r="B61" s="56">
        <f t="shared" si="2"/>
        <v>48</v>
      </c>
      <c r="C61" s="59"/>
      <c r="D61" s="89" t="s">
        <v>240</v>
      </c>
      <c r="E61" s="90"/>
      <c r="F61" s="90"/>
      <c r="G61" s="91"/>
      <c r="H61" s="57" t="s">
        <v>42</v>
      </c>
      <c r="I61" s="38"/>
      <c r="J61" s="58">
        <v>4</v>
      </c>
      <c r="K61" s="38">
        <v>15</v>
      </c>
      <c r="L61" s="39">
        <v>0</v>
      </c>
      <c r="M61" s="39">
        <v>0</v>
      </c>
      <c r="N61" s="36">
        <v>9.5</v>
      </c>
      <c r="O61" s="39">
        <f t="shared" si="0"/>
        <v>0</v>
      </c>
      <c r="P61" s="39">
        <f t="shared" si="0"/>
        <v>0</v>
      </c>
      <c r="Q61" s="40">
        <f t="shared" si="1"/>
        <v>0</v>
      </c>
      <c r="R61" s="40">
        <f t="shared" si="1"/>
        <v>0</v>
      </c>
    </row>
    <row r="62" spans="2:18" ht="12.75" customHeight="1" x14ac:dyDescent="0.3">
      <c r="B62" s="56">
        <f t="shared" si="2"/>
        <v>49</v>
      </c>
      <c r="C62" s="59"/>
      <c r="D62" s="89" t="s">
        <v>241</v>
      </c>
      <c r="E62" s="90"/>
      <c r="F62" s="90"/>
      <c r="G62" s="91"/>
      <c r="H62" s="57" t="s">
        <v>42</v>
      </c>
      <c r="I62" s="38"/>
      <c r="J62" s="58">
        <v>20</v>
      </c>
      <c r="K62" s="38">
        <v>180</v>
      </c>
      <c r="L62" s="39">
        <v>0</v>
      </c>
      <c r="M62" s="39">
        <v>0</v>
      </c>
      <c r="N62" s="36">
        <v>9.5</v>
      </c>
      <c r="O62" s="39">
        <f t="shared" si="0"/>
        <v>0</v>
      </c>
      <c r="P62" s="39">
        <f t="shared" si="0"/>
        <v>0</v>
      </c>
      <c r="Q62" s="40">
        <f t="shared" si="1"/>
        <v>0</v>
      </c>
      <c r="R62" s="40">
        <f t="shared" si="1"/>
        <v>0</v>
      </c>
    </row>
    <row r="63" spans="2:18" ht="12.75" customHeight="1" x14ac:dyDescent="0.3">
      <c r="B63" s="56">
        <f t="shared" si="2"/>
        <v>50</v>
      </c>
      <c r="C63" s="59"/>
      <c r="D63" s="89" t="s">
        <v>242</v>
      </c>
      <c r="E63" s="90"/>
      <c r="F63" s="90"/>
      <c r="G63" s="91"/>
      <c r="H63" s="57" t="s">
        <v>42</v>
      </c>
      <c r="I63" s="38"/>
      <c r="J63" s="58">
        <v>5</v>
      </c>
      <c r="K63" s="38">
        <v>35</v>
      </c>
      <c r="L63" s="39">
        <v>0</v>
      </c>
      <c r="M63" s="39">
        <v>0</v>
      </c>
      <c r="N63" s="36">
        <v>9.5</v>
      </c>
      <c r="O63" s="39">
        <f t="shared" si="0"/>
        <v>0</v>
      </c>
      <c r="P63" s="39">
        <f t="shared" si="0"/>
        <v>0</v>
      </c>
      <c r="Q63" s="40">
        <f t="shared" si="1"/>
        <v>0</v>
      </c>
      <c r="R63" s="40">
        <f t="shared" si="1"/>
        <v>0</v>
      </c>
    </row>
    <row r="64" spans="2:18" ht="12.75" customHeight="1" x14ac:dyDescent="0.3">
      <c r="B64" s="56">
        <f t="shared" si="2"/>
        <v>51</v>
      </c>
      <c r="C64" s="59"/>
      <c r="D64" s="89" t="s">
        <v>243</v>
      </c>
      <c r="E64" s="90"/>
      <c r="F64" s="90"/>
      <c r="G64" s="91"/>
      <c r="H64" s="57" t="s">
        <v>42</v>
      </c>
      <c r="I64" s="38"/>
      <c r="J64" s="58">
        <v>2</v>
      </c>
      <c r="K64" s="38">
        <v>10</v>
      </c>
      <c r="L64" s="39">
        <v>0</v>
      </c>
      <c r="M64" s="39">
        <v>0</v>
      </c>
      <c r="N64" s="36">
        <v>9.5</v>
      </c>
      <c r="O64" s="39">
        <f t="shared" si="0"/>
        <v>0</v>
      </c>
      <c r="P64" s="39">
        <f t="shared" si="0"/>
        <v>0</v>
      </c>
      <c r="Q64" s="40">
        <f t="shared" si="1"/>
        <v>0</v>
      </c>
      <c r="R64" s="40">
        <f t="shared" si="1"/>
        <v>0</v>
      </c>
    </row>
    <row r="65" spans="2:18" ht="12.75" customHeight="1" x14ac:dyDescent="0.3">
      <c r="B65" s="56">
        <f t="shared" si="2"/>
        <v>52</v>
      </c>
      <c r="C65" s="59"/>
      <c r="D65" s="89" t="s">
        <v>244</v>
      </c>
      <c r="E65" s="90"/>
      <c r="F65" s="90"/>
      <c r="G65" s="91"/>
      <c r="H65" s="57" t="s">
        <v>42</v>
      </c>
      <c r="I65" s="38"/>
      <c r="J65" s="58">
        <v>0</v>
      </c>
      <c r="K65" s="38">
        <v>3000</v>
      </c>
      <c r="L65" s="39">
        <v>0</v>
      </c>
      <c r="M65" s="39">
        <v>0</v>
      </c>
      <c r="N65" s="36">
        <v>9.5</v>
      </c>
      <c r="O65" s="39">
        <f t="shared" si="0"/>
        <v>0</v>
      </c>
      <c r="P65" s="39">
        <f t="shared" si="0"/>
        <v>0</v>
      </c>
      <c r="Q65" s="40">
        <f t="shared" si="1"/>
        <v>0</v>
      </c>
      <c r="R65" s="40">
        <f t="shared" si="1"/>
        <v>0</v>
      </c>
    </row>
    <row r="66" spans="2:18" ht="12.75" customHeight="1" x14ac:dyDescent="0.3">
      <c r="B66" s="56">
        <f t="shared" si="2"/>
        <v>53</v>
      </c>
      <c r="C66" s="59"/>
      <c r="D66" s="89" t="s">
        <v>245</v>
      </c>
      <c r="E66" s="90"/>
      <c r="F66" s="90"/>
      <c r="G66" s="91"/>
      <c r="H66" s="57" t="s">
        <v>42</v>
      </c>
      <c r="I66" s="38"/>
      <c r="J66" s="58">
        <v>0</v>
      </c>
      <c r="K66" s="38">
        <v>400</v>
      </c>
      <c r="L66" s="39">
        <v>0</v>
      </c>
      <c r="M66" s="39">
        <v>0</v>
      </c>
      <c r="N66" s="36">
        <v>9.5</v>
      </c>
      <c r="O66" s="39">
        <f>PRODUCT(L66,1.095)</f>
        <v>0</v>
      </c>
      <c r="P66" s="39">
        <f>PRODUCT(M66,1.095)</f>
        <v>0</v>
      </c>
      <c r="Q66" s="40">
        <f>PRODUCT(J66,O66)</f>
        <v>0</v>
      </c>
      <c r="R66" s="40">
        <f>PRODUCT(K66,P66)</f>
        <v>0</v>
      </c>
    </row>
    <row r="67" spans="2:18" ht="12.75" customHeight="1" x14ac:dyDescent="0.3">
      <c r="B67" s="61"/>
      <c r="C67" s="62"/>
      <c r="D67" s="92" t="s">
        <v>246</v>
      </c>
      <c r="E67" s="93"/>
      <c r="F67" s="93"/>
      <c r="G67" s="94"/>
      <c r="H67" s="30"/>
      <c r="I67" s="30"/>
      <c r="J67" s="30"/>
      <c r="K67" s="30"/>
      <c r="L67" s="30"/>
      <c r="M67" s="30"/>
      <c r="N67" s="30"/>
      <c r="O67" s="30"/>
      <c r="P67" s="30"/>
      <c r="Q67" s="63">
        <f>SUM(Q14:Q66)</f>
        <v>0</v>
      </c>
      <c r="R67" s="31">
        <f>SUM(R14:R66)</f>
        <v>0</v>
      </c>
    </row>
    <row r="68" spans="2:18" ht="12.75" customHeight="1" x14ac:dyDescent="0.3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  <row r="69" spans="2:18" ht="12.75" customHeight="1" x14ac:dyDescent="0.3">
      <c r="B69" s="8" t="s">
        <v>30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</row>
    <row r="70" spans="2:18" ht="12.75" customHeight="1" x14ac:dyDescent="0.3">
      <c r="B70" s="8" t="s">
        <v>31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</row>
    <row r="71" spans="2:18" ht="12.75" customHeight="1" x14ac:dyDescent="0.3">
      <c r="B71" s="8" t="s">
        <v>32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2:18" ht="12.75" customHeight="1" x14ac:dyDescent="0.3">
      <c r="B72" s="8" t="s">
        <v>247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2:18" ht="12.75" customHeight="1" x14ac:dyDescent="0.3">
      <c r="B73" s="6"/>
      <c r="C73" s="6"/>
      <c r="D73" s="60"/>
      <c r="E73" s="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</row>
    <row r="74" spans="2:18" ht="12.75" customHeight="1" x14ac:dyDescent="0.3">
      <c r="B74" s="6" t="s">
        <v>248</v>
      </c>
      <c r="C74" s="6"/>
      <c r="D74" s="6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2:18" ht="12.75" customHeight="1" x14ac:dyDescent="0.3">
      <c r="B75" s="6"/>
      <c r="C75" s="6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</row>
    <row r="76" spans="2:18" ht="12.75" customHeight="1" x14ac:dyDescent="0.3">
      <c r="B76" s="6" t="s">
        <v>249</v>
      </c>
      <c r="C76" s="6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</row>
    <row r="77" spans="2:18" ht="12.75" customHeight="1" x14ac:dyDescent="0.3">
      <c r="B77" s="6" t="s">
        <v>250</v>
      </c>
      <c r="C77" s="6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</row>
    <row r="78" spans="2:18" ht="12.75" customHeight="1" x14ac:dyDescent="0.3">
      <c r="B78" s="6" t="s">
        <v>251</v>
      </c>
      <c r="C78" s="6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</row>
    <row r="79" spans="2:18" ht="12.75" customHeight="1" x14ac:dyDescent="0.3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</row>
    <row r="80" spans="2:18" ht="12.75" customHeight="1" x14ac:dyDescent="0.3">
      <c r="B80" s="8" t="s">
        <v>35</v>
      </c>
      <c r="C80" s="8"/>
      <c r="D80" s="8"/>
      <c r="E80" s="8"/>
      <c r="F80" s="8"/>
      <c r="G80" s="8"/>
      <c r="H80" s="8"/>
      <c r="I80" s="7" t="s">
        <v>36</v>
      </c>
      <c r="J80" s="8"/>
      <c r="K80" s="8"/>
      <c r="L80" s="8"/>
      <c r="M80" s="8"/>
      <c r="N80" s="8" t="s">
        <v>37</v>
      </c>
      <c r="O80" s="8"/>
      <c r="P80" s="8"/>
      <c r="Q80" s="8"/>
      <c r="R80" s="8"/>
    </row>
  </sheetData>
  <sheetProtection algorithmName="SHA-512" hashValue="ecLko1LpfQOO06hYEQTkPNNR/w6Nap5uzZGmxG5mPPAXD2I9MpS9Rhy1WIdwNHiJpb+kDGRWnxvnLP7at4DbZA==" saltValue="LdrLM6jP+zgD37jkCBD13w==" spinCount="100000" sheet="1" objects="1" scenarios="1"/>
  <protectedRanges>
    <protectedRange sqref="D80" name="Range4"/>
    <protectedRange sqref="L14:M66" name="Range3"/>
    <protectedRange sqref="I14:I66" name="Range2"/>
    <protectedRange sqref="D5:E6" name="Range1"/>
  </protectedRanges>
  <mergeCells count="56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66:G66"/>
    <mergeCell ref="D67:G67"/>
    <mergeCell ref="D60:G60"/>
    <mergeCell ref="D61:G61"/>
    <mergeCell ref="D62:G62"/>
    <mergeCell ref="D63:G63"/>
    <mergeCell ref="D64:G64"/>
    <mergeCell ref="D65:G65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D6D07-9B5D-4613-9E1E-FA6AEE73CEAA}">
  <dimension ref="B1:K43"/>
  <sheetViews>
    <sheetView zoomScaleNormal="100" workbookViewId="0">
      <selection activeCell="D22" sqref="D22"/>
    </sheetView>
  </sheetViews>
  <sheetFormatPr defaultRowHeight="12.75" customHeight="1" x14ac:dyDescent="0.3"/>
  <cols>
    <col min="1" max="1" width="2.7109375" style="3" customWidth="1"/>
    <col min="2" max="2" width="5.28515625" style="8" customWidth="1"/>
    <col min="3" max="3" width="5.140625" style="8" customWidth="1"/>
    <col min="4" max="4" width="42.28515625" style="3" customWidth="1"/>
    <col min="5" max="5" width="4.85546875" style="7" customWidth="1"/>
    <col min="6" max="6" width="45.7109375" style="4" customWidth="1"/>
    <col min="7" max="7" width="9.140625" style="4"/>
    <col min="8" max="8" width="13.7109375" style="4" customWidth="1"/>
    <col min="9" max="9" width="7.5703125" style="4" customWidth="1"/>
    <col min="10" max="10" width="13.7109375" style="4" customWidth="1"/>
    <col min="11" max="11" width="16.85546875" style="4" customWidth="1"/>
    <col min="12" max="16384" width="9.140625" style="3"/>
  </cols>
  <sheetData>
    <row r="1" spans="2:11" s="6" customFormat="1" ht="12.75" customHeight="1" x14ac:dyDescent="0.3">
      <c r="B1" s="1" t="s">
        <v>0</v>
      </c>
      <c r="C1" s="1"/>
      <c r="D1" s="2"/>
      <c r="E1" s="3"/>
      <c r="F1" s="4"/>
      <c r="G1" s="5"/>
      <c r="H1" s="5"/>
      <c r="I1" s="5"/>
      <c r="J1" s="5"/>
      <c r="K1" s="5"/>
    </row>
    <row r="2" spans="2:11" s="8" customFormat="1" ht="12.75" customHeight="1" x14ac:dyDescent="0.3">
      <c r="B2" s="2" t="s">
        <v>1</v>
      </c>
      <c r="C2" s="2"/>
      <c r="D2" s="2"/>
      <c r="E2" s="3"/>
      <c r="F2" s="4"/>
      <c r="G2" s="7"/>
      <c r="H2" s="7"/>
      <c r="I2" s="7"/>
      <c r="J2" s="7"/>
      <c r="K2" s="7"/>
    </row>
    <row r="3" spans="2:11" s="8" customFormat="1" ht="12.75" customHeight="1" x14ac:dyDescent="0.3">
      <c r="E3" s="7"/>
      <c r="F3" s="7"/>
      <c r="G3" s="7"/>
      <c r="H3" s="7"/>
      <c r="I3" s="7"/>
      <c r="J3" s="7"/>
      <c r="K3" s="7"/>
    </row>
    <row r="4" spans="2:11" s="6" customFormat="1" ht="12.75" customHeight="1" x14ac:dyDescent="0.3">
      <c r="B4" s="1" t="s">
        <v>2</v>
      </c>
      <c r="C4" s="9"/>
      <c r="E4" s="5"/>
      <c r="F4" s="5"/>
      <c r="G4" s="5"/>
      <c r="H4" s="5"/>
      <c r="I4" s="5"/>
      <c r="J4" s="5"/>
      <c r="K4" s="5"/>
    </row>
    <row r="5" spans="2:11" ht="12.75" customHeight="1" x14ac:dyDescent="0.3">
      <c r="B5" s="3"/>
      <c r="C5" s="3"/>
    </row>
    <row r="6" spans="2:11" ht="12.75" customHeight="1" x14ac:dyDescent="0.3">
      <c r="B6" s="3"/>
      <c r="C6" s="3"/>
    </row>
    <row r="7" spans="2:11" s="2" customFormat="1" ht="12.75" customHeight="1" x14ac:dyDescent="0.3">
      <c r="B7" s="3"/>
      <c r="C7" s="3"/>
      <c r="D7" s="3"/>
      <c r="E7" s="7"/>
      <c r="F7" s="10" t="s">
        <v>38</v>
      </c>
      <c r="G7" s="10"/>
      <c r="H7" s="10"/>
      <c r="I7" s="11"/>
      <c r="J7" s="11"/>
      <c r="K7" s="11"/>
    </row>
    <row r="8" spans="2:11" s="1" customFormat="1" ht="12.75" customHeight="1" x14ac:dyDescent="0.3">
      <c r="B8" s="6"/>
      <c r="C8" s="6"/>
      <c r="E8" s="5"/>
      <c r="F8" s="10" t="s">
        <v>3</v>
      </c>
      <c r="G8" s="10"/>
      <c r="H8" s="10"/>
      <c r="I8" s="10"/>
      <c r="J8" s="10"/>
      <c r="K8" s="10"/>
    </row>
    <row r="10" spans="2:11" s="6" customFormat="1" ht="12.75" customHeight="1" x14ac:dyDescent="0.3">
      <c r="B10" s="20" t="s">
        <v>4</v>
      </c>
      <c r="C10" s="21"/>
      <c r="D10" s="22" t="s">
        <v>5</v>
      </c>
      <c r="E10" s="23" t="s">
        <v>6</v>
      </c>
      <c r="F10" s="24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5" t="s">
        <v>12</v>
      </c>
    </row>
    <row r="11" spans="2:11" ht="24.95" customHeight="1" x14ac:dyDescent="0.3">
      <c r="B11" s="12">
        <v>1</v>
      </c>
      <c r="C11" s="13"/>
      <c r="D11" s="14" t="s">
        <v>13</v>
      </c>
      <c r="E11" s="13" t="s">
        <v>14</v>
      </c>
      <c r="F11" s="13"/>
      <c r="G11" s="15">
        <v>5100</v>
      </c>
      <c r="H11" s="16">
        <v>0</v>
      </c>
      <c r="I11" s="13">
        <v>9.5</v>
      </c>
      <c r="J11" s="16">
        <f t="shared" ref="J11:J25" si="0">H11*1.095</f>
        <v>0</v>
      </c>
      <c r="K11" s="17">
        <f t="shared" ref="K11:K25" si="1">G11*J11</f>
        <v>0</v>
      </c>
    </row>
    <row r="12" spans="2:11" ht="24.95" customHeight="1" x14ac:dyDescent="0.3">
      <c r="B12" s="12">
        <f>B11+1</f>
        <v>2</v>
      </c>
      <c r="C12" s="13"/>
      <c r="D12" s="14" t="s">
        <v>15</v>
      </c>
      <c r="E12" s="13" t="s">
        <v>14</v>
      </c>
      <c r="F12" s="13"/>
      <c r="G12" s="15">
        <v>5100</v>
      </c>
      <c r="H12" s="16">
        <v>0</v>
      </c>
      <c r="I12" s="13">
        <v>9.5</v>
      </c>
      <c r="J12" s="16">
        <f t="shared" si="0"/>
        <v>0</v>
      </c>
      <c r="K12" s="17">
        <f t="shared" si="1"/>
        <v>0</v>
      </c>
    </row>
    <row r="13" spans="2:11" ht="24.95" customHeight="1" x14ac:dyDescent="0.3">
      <c r="B13" s="12">
        <f t="shared" ref="B13:B25" si="2">B12+1</f>
        <v>3</v>
      </c>
      <c r="C13" s="13"/>
      <c r="D13" s="14" t="s">
        <v>16</v>
      </c>
      <c r="E13" s="13" t="s">
        <v>14</v>
      </c>
      <c r="F13" s="13"/>
      <c r="G13" s="15">
        <v>5100</v>
      </c>
      <c r="H13" s="16">
        <v>0</v>
      </c>
      <c r="I13" s="13">
        <v>9.5</v>
      </c>
      <c r="J13" s="16">
        <f t="shared" si="0"/>
        <v>0</v>
      </c>
      <c r="K13" s="17">
        <f t="shared" si="1"/>
        <v>0</v>
      </c>
    </row>
    <row r="14" spans="2:11" ht="24.95" customHeight="1" x14ac:dyDescent="0.3">
      <c r="B14" s="12">
        <f t="shared" si="2"/>
        <v>4</v>
      </c>
      <c r="C14" s="13"/>
      <c r="D14" s="14" t="s">
        <v>17</v>
      </c>
      <c r="E14" s="13" t="s">
        <v>14</v>
      </c>
      <c r="F14" s="13"/>
      <c r="G14" s="15">
        <v>5100</v>
      </c>
      <c r="H14" s="16">
        <v>0</v>
      </c>
      <c r="I14" s="13">
        <v>9.5</v>
      </c>
      <c r="J14" s="16">
        <f t="shared" si="0"/>
        <v>0</v>
      </c>
      <c r="K14" s="17">
        <f t="shared" si="1"/>
        <v>0</v>
      </c>
    </row>
    <row r="15" spans="2:11" ht="24.95" customHeight="1" x14ac:dyDescent="0.3">
      <c r="B15" s="12">
        <f t="shared" si="2"/>
        <v>5</v>
      </c>
      <c r="C15" s="13"/>
      <c r="D15" s="14" t="s">
        <v>18</v>
      </c>
      <c r="E15" s="13" t="s">
        <v>14</v>
      </c>
      <c r="F15" s="13"/>
      <c r="G15" s="15">
        <v>4200</v>
      </c>
      <c r="H15" s="16">
        <v>0</v>
      </c>
      <c r="I15" s="13">
        <v>9.5</v>
      </c>
      <c r="J15" s="16">
        <f t="shared" si="0"/>
        <v>0</v>
      </c>
      <c r="K15" s="17">
        <f t="shared" si="1"/>
        <v>0</v>
      </c>
    </row>
    <row r="16" spans="2:11" ht="24.95" customHeight="1" x14ac:dyDescent="0.3">
      <c r="B16" s="12">
        <f t="shared" si="2"/>
        <v>6</v>
      </c>
      <c r="C16" s="13"/>
      <c r="D16" s="14" t="s">
        <v>19</v>
      </c>
      <c r="E16" s="13" t="s">
        <v>14</v>
      </c>
      <c r="F16" s="13"/>
      <c r="G16" s="15">
        <v>60</v>
      </c>
      <c r="H16" s="16">
        <v>0</v>
      </c>
      <c r="I16" s="13">
        <v>9.5</v>
      </c>
      <c r="J16" s="16">
        <f t="shared" si="0"/>
        <v>0</v>
      </c>
      <c r="K16" s="17">
        <f t="shared" si="1"/>
        <v>0</v>
      </c>
    </row>
    <row r="17" spans="2:11" ht="24.95" customHeight="1" x14ac:dyDescent="0.3">
      <c r="B17" s="12">
        <f t="shared" si="2"/>
        <v>7</v>
      </c>
      <c r="C17" s="13"/>
      <c r="D17" s="14" t="s">
        <v>20</v>
      </c>
      <c r="E17" s="13" t="s">
        <v>14</v>
      </c>
      <c r="F17" s="13"/>
      <c r="G17" s="15">
        <v>60</v>
      </c>
      <c r="H17" s="16">
        <v>0</v>
      </c>
      <c r="I17" s="13">
        <v>9.5</v>
      </c>
      <c r="J17" s="16">
        <f t="shared" si="0"/>
        <v>0</v>
      </c>
      <c r="K17" s="17">
        <f t="shared" si="1"/>
        <v>0</v>
      </c>
    </row>
    <row r="18" spans="2:11" ht="24.95" customHeight="1" x14ac:dyDescent="0.3">
      <c r="B18" s="12">
        <f t="shared" si="2"/>
        <v>8</v>
      </c>
      <c r="C18" s="13"/>
      <c r="D18" s="14" t="s">
        <v>21</v>
      </c>
      <c r="E18" s="13" t="s">
        <v>14</v>
      </c>
      <c r="F18" s="13"/>
      <c r="G18" s="15">
        <v>60</v>
      </c>
      <c r="H18" s="16">
        <v>0</v>
      </c>
      <c r="I18" s="13">
        <v>9.5</v>
      </c>
      <c r="J18" s="16">
        <f t="shared" si="0"/>
        <v>0</v>
      </c>
      <c r="K18" s="17">
        <f t="shared" si="1"/>
        <v>0</v>
      </c>
    </row>
    <row r="19" spans="2:11" ht="15" customHeight="1" x14ac:dyDescent="0.3">
      <c r="B19" s="12">
        <f t="shared" si="2"/>
        <v>9</v>
      </c>
      <c r="C19" s="13"/>
      <c r="D19" s="14" t="s">
        <v>22</v>
      </c>
      <c r="E19" s="13" t="s">
        <v>14</v>
      </c>
      <c r="F19" s="13"/>
      <c r="G19" s="15">
        <v>5700</v>
      </c>
      <c r="H19" s="16">
        <v>0</v>
      </c>
      <c r="I19" s="13">
        <v>9.5</v>
      </c>
      <c r="J19" s="16">
        <f t="shared" si="0"/>
        <v>0</v>
      </c>
      <c r="K19" s="17">
        <f t="shared" si="1"/>
        <v>0</v>
      </c>
    </row>
    <row r="20" spans="2:11" ht="12.75" customHeight="1" x14ac:dyDescent="0.3">
      <c r="B20" s="12">
        <f t="shared" si="2"/>
        <v>10</v>
      </c>
      <c r="C20" s="13"/>
      <c r="D20" s="14" t="s">
        <v>23</v>
      </c>
      <c r="E20" s="13" t="s">
        <v>14</v>
      </c>
      <c r="F20" s="13"/>
      <c r="G20" s="15">
        <v>6600</v>
      </c>
      <c r="H20" s="16">
        <v>0</v>
      </c>
      <c r="I20" s="13">
        <v>9.5</v>
      </c>
      <c r="J20" s="16">
        <f t="shared" si="0"/>
        <v>0</v>
      </c>
      <c r="K20" s="17">
        <f t="shared" si="1"/>
        <v>0</v>
      </c>
    </row>
    <row r="21" spans="2:11" ht="24.95" customHeight="1" x14ac:dyDescent="0.3">
      <c r="B21" s="12">
        <f t="shared" si="2"/>
        <v>11</v>
      </c>
      <c r="C21" s="13"/>
      <c r="D21" s="14" t="s">
        <v>24</v>
      </c>
      <c r="E21" s="13" t="s">
        <v>14</v>
      </c>
      <c r="F21" s="13"/>
      <c r="G21" s="15">
        <v>20</v>
      </c>
      <c r="H21" s="16">
        <v>0</v>
      </c>
      <c r="I21" s="13">
        <v>9.5</v>
      </c>
      <c r="J21" s="16">
        <f t="shared" si="0"/>
        <v>0</v>
      </c>
      <c r="K21" s="17">
        <f t="shared" si="1"/>
        <v>0</v>
      </c>
    </row>
    <row r="22" spans="2:11" ht="24.95" customHeight="1" x14ac:dyDescent="0.3">
      <c r="B22" s="12">
        <f t="shared" si="2"/>
        <v>12</v>
      </c>
      <c r="C22" s="13"/>
      <c r="D22" s="33" t="s">
        <v>25</v>
      </c>
      <c r="E22" s="32" t="s">
        <v>39</v>
      </c>
      <c r="F22" s="13"/>
      <c r="G22" s="34">
        <v>50</v>
      </c>
      <c r="H22" s="16">
        <v>0</v>
      </c>
      <c r="I22" s="13">
        <v>9.5</v>
      </c>
      <c r="J22" s="16">
        <f t="shared" si="0"/>
        <v>0</v>
      </c>
      <c r="K22" s="17">
        <f t="shared" si="1"/>
        <v>0</v>
      </c>
    </row>
    <row r="23" spans="2:11" ht="24.95" customHeight="1" x14ac:dyDescent="0.3">
      <c r="B23" s="12">
        <f t="shared" si="2"/>
        <v>13</v>
      </c>
      <c r="C23" s="13"/>
      <c r="D23" s="33" t="s">
        <v>26</v>
      </c>
      <c r="E23" s="32" t="s">
        <v>39</v>
      </c>
      <c r="F23" s="13"/>
      <c r="G23" s="34">
        <v>50</v>
      </c>
      <c r="H23" s="16">
        <v>0</v>
      </c>
      <c r="I23" s="13">
        <v>9.5</v>
      </c>
      <c r="J23" s="16">
        <f t="shared" si="0"/>
        <v>0</v>
      </c>
      <c r="K23" s="17">
        <f t="shared" si="1"/>
        <v>0</v>
      </c>
    </row>
    <row r="24" spans="2:11" ht="24.95" customHeight="1" x14ac:dyDescent="0.3">
      <c r="B24" s="12">
        <f t="shared" si="2"/>
        <v>14</v>
      </c>
      <c r="C24" s="13"/>
      <c r="D24" s="33" t="s">
        <v>27</v>
      </c>
      <c r="E24" s="32" t="s">
        <v>39</v>
      </c>
      <c r="F24" s="13"/>
      <c r="G24" s="34">
        <v>50</v>
      </c>
      <c r="H24" s="16">
        <v>0</v>
      </c>
      <c r="I24" s="13">
        <v>9.5</v>
      </c>
      <c r="J24" s="16">
        <f t="shared" si="0"/>
        <v>0</v>
      </c>
      <c r="K24" s="17">
        <f t="shared" si="1"/>
        <v>0</v>
      </c>
    </row>
    <row r="25" spans="2:11" ht="24.95" customHeight="1" x14ac:dyDescent="0.3">
      <c r="B25" s="12">
        <f t="shared" si="2"/>
        <v>15</v>
      </c>
      <c r="C25" s="13"/>
      <c r="D25" s="33" t="s">
        <v>28</v>
      </c>
      <c r="E25" s="32" t="s">
        <v>39</v>
      </c>
      <c r="F25" s="13"/>
      <c r="G25" s="34">
        <v>50</v>
      </c>
      <c r="H25" s="16">
        <v>0</v>
      </c>
      <c r="I25" s="13">
        <v>9.5</v>
      </c>
      <c r="J25" s="16">
        <f t="shared" si="0"/>
        <v>0</v>
      </c>
      <c r="K25" s="17">
        <f t="shared" si="1"/>
        <v>0</v>
      </c>
    </row>
    <row r="26" spans="2:11" s="8" customFormat="1" ht="12.75" customHeight="1" x14ac:dyDescent="0.3">
      <c r="B26" s="26"/>
      <c r="C26" s="27"/>
      <c r="D26" s="28" t="s">
        <v>29</v>
      </c>
      <c r="E26" s="29"/>
      <c r="F26" s="30"/>
      <c r="G26" s="30"/>
      <c r="H26" s="30"/>
      <c r="I26" s="30"/>
      <c r="J26" s="30"/>
      <c r="K26" s="31">
        <f>SUM(K11:K25)</f>
        <v>0</v>
      </c>
    </row>
    <row r="27" spans="2:11" s="8" customFormat="1" ht="12.75" customHeight="1" x14ac:dyDescent="0.3">
      <c r="E27" s="7"/>
    </row>
    <row r="28" spans="2:11" s="8" customFormat="1" ht="12.75" customHeight="1" x14ac:dyDescent="0.3">
      <c r="B28" s="8" t="s">
        <v>30</v>
      </c>
    </row>
    <row r="29" spans="2:11" s="8" customFormat="1" ht="12.75" customHeight="1" x14ac:dyDescent="0.3">
      <c r="B29" s="8" t="s">
        <v>31</v>
      </c>
    </row>
    <row r="30" spans="2:11" s="8" customFormat="1" ht="12.75" customHeight="1" x14ac:dyDescent="0.3">
      <c r="B30" s="8" t="s">
        <v>32</v>
      </c>
    </row>
    <row r="31" spans="2:11" s="8" customFormat="1" ht="12.75" customHeight="1" x14ac:dyDescent="0.3">
      <c r="B31" s="8" t="s">
        <v>33</v>
      </c>
    </row>
    <row r="32" spans="2:11" s="8" customFormat="1" ht="12.75" customHeight="1" x14ac:dyDescent="0.3">
      <c r="B32" s="8" t="s">
        <v>34</v>
      </c>
    </row>
    <row r="33" spans="2:9" s="8" customFormat="1" ht="12.75" customHeight="1" x14ac:dyDescent="0.3">
      <c r="E33" s="7"/>
    </row>
    <row r="34" spans="2:9" s="8" customFormat="1" ht="12.75" customHeight="1" x14ac:dyDescent="0.3">
      <c r="B34" s="8" t="s">
        <v>35</v>
      </c>
      <c r="E34" s="7"/>
      <c r="F34" s="7" t="s">
        <v>36</v>
      </c>
      <c r="I34" s="8" t="s">
        <v>37</v>
      </c>
    </row>
    <row r="38" spans="2:9" ht="12.75" customHeight="1" x14ac:dyDescent="0.3">
      <c r="F38" s="18"/>
    </row>
    <row r="39" spans="2:9" ht="12.75" customHeight="1" x14ac:dyDescent="0.3">
      <c r="G39" s="3"/>
    </row>
    <row r="40" spans="2:9" ht="12.75" customHeight="1" x14ac:dyDescent="0.3">
      <c r="F40" s="19"/>
      <c r="G40" s="3"/>
    </row>
    <row r="41" spans="2:9" ht="12.75" customHeight="1" x14ac:dyDescent="0.3">
      <c r="G41" s="3"/>
    </row>
    <row r="42" spans="2:9" ht="12.75" customHeight="1" x14ac:dyDescent="0.3">
      <c r="G42" s="3"/>
    </row>
    <row r="43" spans="2:9" ht="12.75" customHeight="1" x14ac:dyDescent="0.3">
      <c r="G43" s="3"/>
    </row>
  </sheetData>
  <sheetProtection algorithmName="SHA-512" hashValue="7q6+xgb+NPZWMOCXp7XD0lvwkIYqk4pVKa7yhSOpqWlcO43OY/mS/89s1YuqlWxqiFxSYo/EByJ7TSusIlkNgA==" saltValue="tYF0YcSA62RLdrdlPNfsvA==" spinCount="100000" sheet="1" objects="1" scenarios="1"/>
  <protectedRanges>
    <protectedRange sqref="D34" name="Obseg4"/>
    <protectedRange sqref="H11:H25" name="Obseg3"/>
    <protectedRange sqref="F11:F25" name="Obseg2"/>
    <protectedRange sqref="D4:D5" name="Obseg1"/>
  </protectedRanges>
  <pageMargins left="0.15748031496062992" right="0.15748031496062992" top="0.98425196850393704" bottom="0.39370078740157483" header="0" footer="0"/>
  <pageSetup paperSize="9" scale="8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C42B3-83D9-472F-8FCC-FD87491E0C3E}">
  <dimension ref="B1:K310"/>
  <sheetViews>
    <sheetView tabSelected="1" zoomScaleNormal="100" workbookViewId="0">
      <selection activeCell="K98" sqref="K98"/>
    </sheetView>
  </sheetViews>
  <sheetFormatPr defaultRowHeight="12.75" customHeight="1" x14ac:dyDescent="0.3"/>
  <cols>
    <col min="1" max="1" width="2.5703125" style="3" customWidth="1"/>
    <col min="2" max="3" width="5.28515625" style="8" customWidth="1"/>
    <col min="4" max="4" width="57.28515625" style="3" customWidth="1"/>
    <col min="5" max="5" width="4.7109375" style="4" customWidth="1"/>
    <col min="6" max="6" width="45.7109375" style="4" customWidth="1"/>
    <col min="7" max="7" width="9" style="4" customWidth="1"/>
    <col min="8" max="8" width="13.7109375" style="4" customWidth="1"/>
    <col min="9" max="9" width="7.5703125" style="4" customWidth="1"/>
    <col min="10" max="10" width="13.7109375" style="4" customWidth="1"/>
    <col min="11" max="11" width="16.7109375" style="4" customWidth="1"/>
    <col min="12" max="16384" width="9.140625" style="3"/>
  </cols>
  <sheetData>
    <row r="1" spans="2:11" ht="12.75" customHeight="1" x14ac:dyDescent="0.3">
      <c r="B1" s="1" t="s">
        <v>0</v>
      </c>
      <c r="C1" s="1"/>
      <c r="D1" s="2"/>
      <c r="E1" s="3"/>
    </row>
    <row r="2" spans="2:11" ht="12.75" customHeight="1" x14ac:dyDescent="0.3">
      <c r="B2" s="2" t="s">
        <v>1</v>
      </c>
      <c r="C2" s="2"/>
      <c r="D2" s="2"/>
      <c r="E2" s="3"/>
    </row>
    <row r="4" spans="2:11" ht="12.75" customHeight="1" x14ac:dyDescent="0.3">
      <c r="B4" s="1" t="s">
        <v>2</v>
      </c>
      <c r="C4" s="9"/>
    </row>
    <row r="7" spans="2:11" s="2" customFormat="1" ht="12.75" customHeight="1" x14ac:dyDescent="0.3">
      <c r="E7" s="11"/>
      <c r="F7" s="10" t="s">
        <v>252</v>
      </c>
      <c r="G7" s="10"/>
      <c r="H7" s="10"/>
      <c r="I7" s="11"/>
      <c r="J7" s="11"/>
      <c r="K7" s="11"/>
    </row>
    <row r="8" spans="2:11" s="2" customFormat="1" ht="12.75" customHeight="1" x14ac:dyDescent="0.3">
      <c r="E8" s="11"/>
      <c r="F8" s="10" t="s">
        <v>103</v>
      </c>
      <c r="G8" s="10"/>
      <c r="H8" s="10"/>
      <c r="I8" s="11"/>
      <c r="J8" s="11"/>
      <c r="K8" s="11"/>
    </row>
    <row r="10" spans="2:11" s="6" customFormat="1" ht="12.75" customHeight="1" x14ac:dyDescent="0.3">
      <c r="B10" s="20" t="s">
        <v>4</v>
      </c>
      <c r="C10" s="21"/>
      <c r="D10" s="22" t="s">
        <v>5</v>
      </c>
      <c r="E10" s="23" t="s">
        <v>6</v>
      </c>
      <c r="F10" s="24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5" t="s">
        <v>12</v>
      </c>
    </row>
    <row r="11" spans="2:11" s="8" customFormat="1" ht="12.75" customHeight="1" x14ac:dyDescent="0.3">
      <c r="B11" s="12">
        <v>1</v>
      </c>
      <c r="C11" s="13">
        <v>989</v>
      </c>
      <c r="D11" s="14" t="s">
        <v>104</v>
      </c>
      <c r="E11" s="48" t="s">
        <v>42</v>
      </c>
      <c r="F11" s="13"/>
      <c r="G11" s="15">
        <v>50</v>
      </c>
      <c r="H11" s="16">
        <v>0</v>
      </c>
      <c r="I11" s="13">
        <v>9.5</v>
      </c>
      <c r="J11" s="16">
        <f t="shared" ref="J11:J68" si="0">H11*1.095</f>
        <v>0</v>
      </c>
      <c r="K11" s="17">
        <f t="shared" ref="K11:K68" si="1">G11*J11</f>
        <v>0</v>
      </c>
    </row>
    <row r="12" spans="2:11" s="8" customFormat="1" ht="12.75" customHeight="1" x14ac:dyDescent="0.3">
      <c r="B12" s="12">
        <f>B11+1</f>
        <v>2</v>
      </c>
      <c r="C12" s="13">
        <v>784</v>
      </c>
      <c r="D12" s="14" t="s">
        <v>105</v>
      </c>
      <c r="E12" s="48" t="s">
        <v>42</v>
      </c>
      <c r="F12" s="105"/>
      <c r="G12" s="15">
        <v>40</v>
      </c>
      <c r="H12" s="16">
        <v>0</v>
      </c>
      <c r="I12" s="13">
        <v>9.5</v>
      </c>
      <c r="J12" s="16">
        <f t="shared" ref="J12:J75" si="2">H12*1.095</f>
        <v>0</v>
      </c>
      <c r="K12" s="17">
        <f t="shared" ref="K12:K75" si="3">G12*J12</f>
        <v>0</v>
      </c>
    </row>
    <row r="13" spans="2:11" s="8" customFormat="1" ht="12.75" customHeight="1" x14ac:dyDescent="0.3">
      <c r="B13" s="12">
        <f t="shared" ref="B13:B76" si="4">B12+1</f>
        <v>3</v>
      </c>
      <c r="C13" s="13">
        <v>792</v>
      </c>
      <c r="D13" s="14" t="s">
        <v>106</v>
      </c>
      <c r="E13" s="48" t="s">
        <v>42</v>
      </c>
      <c r="F13" s="105"/>
      <c r="G13" s="15">
        <v>135</v>
      </c>
      <c r="H13" s="16">
        <v>0</v>
      </c>
      <c r="I13" s="13">
        <v>9.5</v>
      </c>
      <c r="J13" s="16">
        <f t="shared" si="2"/>
        <v>0</v>
      </c>
      <c r="K13" s="17">
        <f t="shared" si="3"/>
        <v>0</v>
      </c>
    </row>
    <row r="14" spans="2:11" s="8" customFormat="1" ht="12.75" customHeight="1" x14ac:dyDescent="0.3">
      <c r="B14" s="12">
        <f t="shared" si="4"/>
        <v>4</v>
      </c>
      <c r="C14" s="13">
        <v>798</v>
      </c>
      <c r="D14" s="49" t="s">
        <v>107</v>
      </c>
      <c r="E14" s="48" t="s">
        <v>14</v>
      </c>
      <c r="F14" s="105"/>
      <c r="G14" s="15">
        <v>3600</v>
      </c>
      <c r="H14" s="16">
        <v>0</v>
      </c>
      <c r="I14" s="13">
        <v>9.5</v>
      </c>
      <c r="J14" s="16">
        <f t="shared" si="2"/>
        <v>0</v>
      </c>
      <c r="K14" s="17">
        <f t="shared" si="3"/>
        <v>0</v>
      </c>
    </row>
    <row r="15" spans="2:11" s="8" customFormat="1" ht="12.75" customHeight="1" x14ac:dyDescent="0.3">
      <c r="B15" s="12">
        <f t="shared" si="4"/>
        <v>5</v>
      </c>
      <c r="C15" s="13">
        <v>800</v>
      </c>
      <c r="D15" s="14" t="s">
        <v>108</v>
      </c>
      <c r="E15" s="48" t="s">
        <v>109</v>
      </c>
      <c r="F15" s="105"/>
      <c r="G15" s="15">
        <v>270</v>
      </c>
      <c r="H15" s="16">
        <v>0</v>
      </c>
      <c r="I15" s="13">
        <v>9.5</v>
      </c>
      <c r="J15" s="16">
        <f t="shared" si="2"/>
        <v>0</v>
      </c>
      <c r="K15" s="17">
        <f t="shared" si="3"/>
        <v>0</v>
      </c>
    </row>
    <row r="16" spans="2:11" s="8" customFormat="1" ht="12.75" customHeight="1" x14ac:dyDescent="0.3">
      <c r="B16" s="12">
        <f t="shared" si="4"/>
        <v>6</v>
      </c>
      <c r="C16" s="13">
        <v>801</v>
      </c>
      <c r="D16" s="14" t="s">
        <v>110</v>
      </c>
      <c r="E16" s="48" t="s">
        <v>109</v>
      </c>
      <c r="F16" s="105"/>
      <c r="G16" s="15">
        <v>160</v>
      </c>
      <c r="H16" s="16">
        <v>0</v>
      </c>
      <c r="I16" s="13">
        <v>9.5</v>
      </c>
      <c r="J16" s="16">
        <f t="shared" si="2"/>
        <v>0</v>
      </c>
      <c r="K16" s="17">
        <f t="shared" si="3"/>
        <v>0</v>
      </c>
    </row>
    <row r="17" spans="2:11" s="8" customFormat="1" ht="12.75" customHeight="1" x14ac:dyDescent="0.3">
      <c r="B17" s="12">
        <f t="shared" si="4"/>
        <v>7</v>
      </c>
      <c r="C17" s="13">
        <v>803</v>
      </c>
      <c r="D17" s="14" t="s">
        <v>111</v>
      </c>
      <c r="E17" s="48" t="s">
        <v>14</v>
      </c>
      <c r="F17" s="105"/>
      <c r="G17" s="15">
        <v>440</v>
      </c>
      <c r="H17" s="16">
        <v>0</v>
      </c>
      <c r="I17" s="13">
        <v>9.5</v>
      </c>
      <c r="J17" s="16">
        <f t="shared" si="2"/>
        <v>0</v>
      </c>
      <c r="K17" s="17">
        <f t="shared" si="3"/>
        <v>0</v>
      </c>
    </row>
    <row r="18" spans="2:11" s="8" customFormat="1" ht="12.75" customHeight="1" x14ac:dyDescent="0.3">
      <c r="B18" s="12">
        <f t="shared" si="4"/>
        <v>8</v>
      </c>
      <c r="C18" s="13">
        <v>805</v>
      </c>
      <c r="D18" s="14" t="s">
        <v>112</v>
      </c>
      <c r="E18" s="48" t="s">
        <v>14</v>
      </c>
      <c r="F18" s="105"/>
      <c r="G18" s="15">
        <v>39</v>
      </c>
      <c r="H18" s="16">
        <v>0</v>
      </c>
      <c r="I18" s="13">
        <v>9.5</v>
      </c>
      <c r="J18" s="16">
        <f t="shared" si="2"/>
        <v>0</v>
      </c>
      <c r="K18" s="17">
        <f t="shared" si="3"/>
        <v>0</v>
      </c>
    </row>
    <row r="19" spans="2:11" ht="12.75" customHeight="1" x14ac:dyDescent="0.3">
      <c r="B19" s="12">
        <f t="shared" si="4"/>
        <v>9</v>
      </c>
      <c r="C19" s="13">
        <v>993</v>
      </c>
      <c r="D19" s="14" t="s">
        <v>113</v>
      </c>
      <c r="E19" s="48" t="s">
        <v>14</v>
      </c>
      <c r="F19" s="105"/>
      <c r="G19" s="15">
        <v>5</v>
      </c>
      <c r="H19" s="16">
        <v>0</v>
      </c>
      <c r="I19" s="13">
        <v>9.5</v>
      </c>
      <c r="J19" s="16">
        <f t="shared" si="2"/>
        <v>0</v>
      </c>
      <c r="K19" s="17">
        <f t="shared" si="3"/>
        <v>0</v>
      </c>
    </row>
    <row r="20" spans="2:11" ht="12.75" customHeight="1" x14ac:dyDescent="0.3">
      <c r="B20" s="12">
        <f t="shared" si="4"/>
        <v>10</v>
      </c>
      <c r="C20" s="13">
        <v>806</v>
      </c>
      <c r="D20" s="14" t="s">
        <v>114</v>
      </c>
      <c r="E20" s="48" t="s">
        <v>14</v>
      </c>
      <c r="F20" s="105"/>
      <c r="G20" s="15">
        <v>180</v>
      </c>
      <c r="H20" s="16">
        <v>0</v>
      </c>
      <c r="I20" s="13">
        <v>9.5</v>
      </c>
      <c r="J20" s="16">
        <f t="shared" si="2"/>
        <v>0</v>
      </c>
      <c r="K20" s="17">
        <f t="shared" si="3"/>
        <v>0</v>
      </c>
    </row>
    <row r="21" spans="2:11" ht="12.75" customHeight="1" x14ac:dyDescent="0.3">
      <c r="B21" s="12">
        <f t="shared" si="4"/>
        <v>11</v>
      </c>
      <c r="C21" s="13">
        <v>811</v>
      </c>
      <c r="D21" s="14" t="s">
        <v>115</v>
      </c>
      <c r="E21" s="48" t="s">
        <v>42</v>
      </c>
      <c r="F21" s="105"/>
      <c r="G21" s="15">
        <v>67</v>
      </c>
      <c r="H21" s="16">
        <v>0</v>
      </c>
      <c r="I21" s="13">
        <v>9.5</v>
      </c>
      <c r="J21" s="16">
        <f t="shared" si="2"/>
        <v>0</v>
      </c>
      <c r="K21" s="17">
        <f t="shared" si="3"/>
        <v>0</v>
      </c>
    </row>
    <row r="22" spans="2:11" ht="12.75" customHeight="1" x14ac:dyDescent="0.3">
      <c r="B22" s="12">
        <f t="shared" si="4"/>
        <v>12</v>
      </c>
      <c r="C22" s="13">
        <v>816</v>
      </c>
      <c r="D22" s="14" t="s">
        <v>116</v>
      </c>
      <c r="E22" s="13" t="s">
        <v>42</v>
      </c>
      <c r="F22" s="105"/>
      <c r="G22" s="15">
        <v>35</v>
      </c>
      <c r="H22" s="16">
        <v>0</v>
      </c>
      <c r="I22" s="13">
        <v>9.5</v>
      </c>
      <c r="J22" s="16">
        <f t="shared" si="2"/>
        <v>0</v>
      </c>
      <c r="K22" s="17">
        <f t="shared" si="3"/>
        <v>0</v>
      </c>
    </row>
    <row r="23" spans="2:11" ht="24.95" customHeight="1" x14ac:dyDescent="0.3">
      <c r="B23" s="12">
        <f t="shared" si="4"/>
        <v>13</v>
      </c>
      <c r="C23" s="13">
        <v>819</v>
      </c>
      <c r="D23" s="14" t="s">
        <v>117</v>
      </c>
      <c r="E23" s="13" t="s">
        <v>14</v>
      </c>
      <c r="F23" s="105"/>
      <c r="G23" s="15">
        <v>120</v>
      </c>
      <c r="H23" s="16">
        <v>0</v>
      </c>
      <c r="I23" s="13">
        <v>9.5</v>
      </c>
      <c r="J23" s="16">
        <f t="shared" si="2"/>
        <v>0</v>
      </c>
      <c r="K23" s="17">
        <f t="shared" si="3"/>
        <v>0</v>
      </c>
    </row>
    <row r="24" spans="2:11" ht="12.75" customHeight="1" x14ac:dyDescent="0.3">
      <c r="B24" s="12">
        <f t="shared" si="4"/>
        <v>14</v>
      </c>
      <c r="C24" s="13">
        <v>828</v>
      </c>
      <c r="D24" s="14" t="s">
        <v>118</v>
      </c>
      <c r="E24" s="13" t="s">
        <v>109</v>
      </c>
      <c r="F24" s="105"/>
      <c r="G24" s="15">
        <v>260</v>
      </c>
      <c r="H24" s="16">
        <v>0</v>
      </c>
      <c r="I24" s="13">
        <v>9.5</v>
      </c>
      <c r="J24" s="16">
        <f t="shared" si="2"/>
        <v>0</v>
      </c>
      <c r="K24" s="17">
        <f t="shared" si="3"/>
        <v>0</v>
      </c>
    </row>
    <row r="25" spans="2:11" ht="12.75" customHeight="1" x14ac:dyDescent="0.3">
      <c r="B25" s="12">
        <f t="shared" si="4"/>
        <v>15</v>
      </c>
      <c r="C25" s="13">
        <v>836</v>
      </c>
      <c r="D25" s="14" t="s">
        <v>119</v>
      </c>
      <c r="E25" s="13" t="s">
        <v>14</v>
      </c>
      <c r="F25" s="105"/>
      <c r="G25" s="15">
        <v>1200</v>
      </c>
      <c r="H25" s="16">
        <v>0</v>
      </c>
      <c r="I25" s="13">
        <v>9.5</v>
      </c>
      <c r="J25" s="16">
        <f t="shared" si="2"/>
        <v>0</v>
      </c>
      <c r="K25" s="17">
        <f t="shared" si="3"/>
        <v>0</v>
      </c>
    </row>
    <row r="26" spans="2:11" ht="12.75" customHeight="1" x14ac:dyDescent="0.3">
      <c r="B26" s="12">
        <f t="shared" si="4"/>
        <v>16</v>
      </c>
      <c r="C26" s="13">
        <v>837</v>
      </c>
      <c r="D26" s="14" t="s">
        <v>120</v>
      </c>
      <c r="E26" s="13" t="s">
        <v>14</v>
      </c>
      <c r="F26" s="105"/>
      <c r="G26" s="15">
        <v>93</v>
      </c>
      <c r="H26" s="16">
        <v>0</v>
      </c>
      <c r="I26" s="13">
        <v>9.5</v>
      </c>
      <c r="J26" s="16">
        <f t="shared" si="2"/>
        <v>0</v>
      </c>
      <c r="K26" s="17">
        <f t="shared" si="3"/>
        <v>0</v>
      </c>
    </row>
    <row r="27" spans="2:11" ht="12.75" customHeight="1" x14ac:dyDescent="0.3">
      <c r="B27" s="12">
        <f t="shared" si="4"/>
        <v>17</v>
      </c>
      <c r="C27" s="13">
        <v>985</v>
      </c>
      <c r="D27" s="14" t="s">
        <v>121</v>
      </c>
      <c r="E27" s="48" t="s">
        <v>14</v>
      </c>
      <c r="F27" s="105"/>
      <c r="G27" s="15">
        <v>160</v>
      </c>
      <c r="H27" s="16">
        <v>0</v>
      </c>
      <c r="I27" s="13">
        <v>9.5</v>
      </c>
      <c r="J27" s="16">
        <f t="shared" si="2"/>
        <v>0</v>
      </c>
      <c r="K27" s="17">
        <f t="shared" si="3"/>
        <v>0</v>
      </c>
    </row>
    <row r="28" spans="2:11" ht="12.75" customHeight="1" x14ac:dyDescent="0.3">
      <c r="B28" s="12">
        <f t="shared" si="4"/>
        <v>18</v>
      </c>
      <c r="C28" s="13">
        <v>843</v>
      </c>
      <c r="D28" s="14" t="s">
        <v>122</v>
      </c>
      <c r="E28" s="13" t="s">
        <v>42</v>
      </c>
      <c r="F28" s="105"/>
      <c r="G28" s="15">
        <v>20</v>
      </c>
      <c r="H28" s="16">
        <v>0</v>
      </c>
      <c r="I28" s="13">
        <v>9.5</v>
      </c>
      <c r="J28" s="16">
        <f t="shared" si="2"/>
        <v>0</v>
      </c>
      <c r="K28" s="17">
        <f t="shared" si="3"/>
        <v>0</v>
      </c>
    </row>
    <row r="29" spans="2:11" ht="12.75" customHeight="1" x14ac:dyDescent="0.3">
      <c r="B29" s="12">
        <f t="shared" si="4"/>
        <v>19</v>
      </c>
      <c r="C29" s="13">
        <v>844</v>
      </c>
      <c r="D29" s="14" t="s">
        <v>123</v>
      </c>
      <c r="E29" s="13" t="s">
        <v>42</v>
      </c>
      <c r="F29" s="105"/>
      <c r="G29" s="15">
        <v>20</v>
      </c>
      <c r="H29" s="16">
        <v>0</v>
      </c>
      <c r="I29" s="13">
        <v>9.5</v>
      </c>
      <c r="J29" s="16">
        <f t="shared" si="2"/>
        <v>0</v>
      </c>
      <c r="K29" s="17">
        <f t="shared" si="3"/>
        <v>0</v>
      </c>
    </row>
    <row r="30" spans="2:11" ht="12.75" customHeight="1" x14ac:dyDescent="0.3">
      <c r="B30" s="12">
        <f t="shared" si="4"/>
        <v>20</v>
      </c>
      <c r="C30" s="13">
        <v>855</v>
      </c>
      <c r="D30" s="42" t="s">
        <v>124</v>
      </c>
      <c r="E30" s="13" t="s">
        <v>42</v>
      </c>
      <c r="F30" s="105"/>
      <c r="G30" s="15">
        <v>440</v>
      </c>
      <c r="H30" s="16">
        <v>0</v>
      </c>
      <c r="I30" s="13">
        <v>9.5</v>
      </c>
      <c r="J30" s="16">
        <f t="shared" si="2"/>
        <v>0</v>
      </c>
      <c r="K30" s="17">
        <f t="shared" si="3"/>
        <v>0</v>
      </c>
    </row>
    <row r="31" spans="2:11" ht="12.75" customHeight="1" x14ac:dyDescent="0.3">
      <c r="B31" s="12">
        <f t="shared" si="4"/>
        <v>21</v>
      </c>
      <c r="C31" s="13">
        <v>857</v>
      </c>
      <c r="D31" s="42" t="s">
        <v>125</v>
      </c>
      <c r="E31" s="13" t="s">
        <v>42</v>
      </c>
      <c r="F31" s="105"/>
      <c r="G31" s="15">
        <v>39</v>
      </c>
      <c r="H31" s="16">
        <v>0</v>
      </c>
      <c r="I31" s="13">
        <v>9.5</v>
      </c>
      <c r="J31" s="16">
        <f t="shared" si="2"/>
        <v>0</v>
      </c>
      <c r="K31" s="17">
        <f t="shared" si="3"/>
        <v>0</v>
      </c>
    </row>
    <row r="32" spans="2:11" ht="12.75" customHeight="1" x14ac:dyDescent="0.3">
      <c r="B32" s="12">
        <f t="shared" si="4"/>
        <v>22</v>
      </c>
      <c r="C32" s="13">
        <v>858</v>
      </c>
      <c r="D32" s="42" t="s">
        <v>126</v>
      </c>
      <c r="E32" s="13" t="s">
        <v>42</v>
      </c>
      <c r="F32" s="105"/>
      <c r="G32" s="15">
        <v>450</v>
      </c>
      <c r="H32" s="16">
        <v>0</v>
      </c>
      <c r="I32" s="13">
        <v>9.5</v>
      </c>
      <c r="J32" s="16">
        <f t="shared" si="2"/>
        <v>0</v>
      </c>
      <c r="K32" s="17">
        <f t="shared" si="3"/>
        <v>0</v>
      </c>
    </row>
    <row r="33" spans="2:11" ht="12.75" customHeight="1" x14ac:dyDescent="0.3">
      <c r="B33" s="12">
        <f t="shared" si="4"/>
        <v>23</v>
      </c>
      <c r="C33" s="13">
        <v>859</v>
      </c>
      <c r="D33" s="42" t="s">
        <v>127</v>
      </c>
      <c r="E33" s="13" t="s">
        <v>42</v>
      </c>
      <c r="F33" s="105"/>
      <c r="G33" s="15">
        <v>430</v>
      </c>
      <c r="H33" s="16">
        <v>0</v>
      </c>
      <c r="I33" s="13">
        <v>9.5</v>
      </c>
      <c r="J33" s="16">
        <f t="shared" si="2"/>
        <v>0</v>
      </c>
      <c r="K33" s="17">
        <f t="shared" si="3"/>
        <v>0</v>
      </c>
    </row>
    <row r="34" spans="2:11" ht="12.75" customHeight="1" x14ac:dyDescent="0.3">
      <c r="B34" s="12">
        <f t="shared" si="4"/>
        <v>24</v>
      </c>
      <c r="C34" s="13">
        <v>997</v>
      </c>
      <c r="D34" s="42" t="s">
        <v>128</v>
      </c>
      <c r="E34" s="48" t="s">
        <v>14</v>
      </c>
      <c r="F34" s="105"/>
      <c r="G34" s="15">
        <v>15</v>
      </c>
      <c r="H34" s="16">
        <v>0</v>
      </c>
      <c r="I34" s="13">
        <v>9.5</v>
      </c>
      <c r="J34" s="16">
        <f t="shared" si="2"/>
        <v>0</v>
      </c>
      <c r="K34" s="17">
        <f t="shared" si="3"/>
        <v>0</v>
      </c>
    </row>
    <row r="35" spans="2:11" ht="12.75" customHeight="1" x14ac:dyDescent="0.3">
      <c r="B35" s="12">
        <f t="shared" si="4"/>
        <v>25</v>
      </c>
      <c r="C35" s="13">
        <v>996</v>
      </c>
      <c r="D35" s="42" t="s">
        <v>129</v>
      </c>
      <c r="E35" s="48" t="s">
        <v>14</v>
      </c>
      <c r="F35" s="105"/>
      <c r="G35" s="15">
        <v>5</v>
      </c>
      <c r="H35" s="16">
        <v>0</v>
      </c>
      <c r="I35" s="13">
        <v>9.5</v>
      </c>
      <c r="J35" s="16">
        <f t="shared" si="2"/>
        <v>0</v>
      </c>
      <c r="K35" s="17">
        <f t="shared" si="3"/>
        <v>0</v>
      </c>
    </row>
    <row r="36" spans="2:11" ht="12.75" customHeight="1" x14ac:dyDescent="0.3">
      <c r="B36" s="12">
        <f t="shared" si="4"/>
        <v>26</v>
      </c>
      <c r="C36" s="13">
        <v>871</v>
      </c>
      <c r="D36" s="42" t="s">
        <v>130</v>
      </c>
      <c r="E36" s="13" t="s">
        <v>42</v>
      </c>
      <c r="F36" s="105"/>
      <c r="G36" s="15">
        <v>260</v>
      </c>
      <c r="H36" s="16">
        <v>0</v>
      </c>
      <c r="I36" s="13">
        <v>9.5</v>
      </c>
      <c r="J36" s="16">
        <f t="shared" si="2"/>
        <v>0</v>
      </c>
      <c r="K36" s="17">
        <f t="shared" si="3"/>
        <v>0</v>
      </c>
    </row>
    <row r="37" spans="2:11" ht="12.75" customHeight="1" x14ac:dyDescent="0.3">
      <c r="B37" s="12">
        <f t="shared" si="4"/>
        <v>27</v>
      </c>
      <c r="C37" s="13">
        <v>872</v>
      </c>
      <c r="D37" s="42" t="s">
        <v>131</v>
      </c>
      <c r="E37" s="13" t="s">
        <v>42</v>
      </c>
      <c r="F37" s="105"/>
      <c r="G37" s="15">
        <v>46</v>
      </c>
      <c r="H37" s="16">
        <v>0</v>
      </c>
      <c r="I37" s="13">
        <v>9.5</v>
      </c>
      <c r="J37" s="16">
        <f t="shared" si="2"/>
        <v>0</v>
      </c>
      <c r="K37" s="17">
        <f t="shared" si="3"/>
        <v>0</v>
      </c>
    </row>
    <row r="38" spans="2:11" ht="12.75" customHeight="1" x14ac:dyDescent="0.3">
      <c r="B38" s="12">
        <f t="shared" si="4"/>
        <v>28</v>
      </c>
      <c r="C38" s="50">
        <v>876</v>
      </c>
      <c r="D38" s="42" t="s">
        <v>132</v>
      </c>
      <c r="E38" s="48" t="s">
        <v>14</v>
      </c>
      <c r="F38" s="105"/>
      <c r="G38" s="15">
        <v>600</v>
      </c>
      <c r="H38" s="16">
        <v>0</v>
      </c>
      <c r="I38" s="13">
        <v>9.5</v>
      </c>
      <c r="J38" s="16">
        <f t="shared" si="2"/>
        <v>0</v>
      </c>
      <c r="K38" s="17">
        <f t="shared" si="3"/>
        <v>0</v>
      </c>
    </row>
    <row r="39" spans="2:11" ht="12.75" customHeight="1" x14ac:dyDescent="0.3">
      <c r="B39" s="12">
        <f t="shared" si="4"/>
        <v>29</v>
      </c>
      <c r="C39" s="50"/>
      <c r="D39" s="42" t="s">
        <v>133</v>
      </c>
      <c r="E39" s="48" t="s">
        <v>14</v>
      </c>
      <c r="F39" s="105"/>
      <c r="G39" s="15">
        <v>150</v>
      </c>
      <c r="H39" s="16">
        <v>0</v>
      </c>
      <c r="I39" s="13">
        <v>9.5</v>
      </c>
      <c r="J39" s="16">
        <f t="shared" si="2"/>
        <v>0</v>
      </c>
      <c r="K39" s="17">
        <f t="shared" si="3"/>
        <v>0</v>
      </c>
    </row>
    <row r="40" spans="2:11" ht="12.75" customHeight="1" x14ac:dyDescent="0.3">
      <c r="B40" s="12">
        <f t="shared" si="4"/>
        <v>30</v>
      </c>
      <c r="C40" s="50"/>
      <c r="D40" s="42" t="s">
        <v>134</v>
      </c>
      <c r="E40" s="48" t="s">
        <v>14</v>
      </c>
      <c r="F40" s="105"/>
      <c r="G40" s="15">
        <v>1600</v>
      </c>
      <c r="H40" s="16">
        <v>0</v>
      </c>
      <c r="I40" s="13">
        <v>9.5</v>
      </c>
      <c r="J40" s="16">
        <f t="shared" si="2"/>
        <v>0</v>
      </c>
      <c r="K40" s="17">
        <f t="shared" si="3"/>
        <v>0</v>
      </c>
    </row>
    <row r="41" spans="2:11" ht="12.75" customHeight="1" x14ac:dyDescent="0.3">
      <c r="B41" s="12">
        <f t="shared" si="4"/>
        <v>31</v>
      </c>
      <c r="C41" s="50"/>
      <c r="D41" s="42" t="s">
        <v>135</v>
      </c>
      <c r="E41" s="48" t="s">
        <v>14</v>
      </c>
      <c r="F41" s="105"/>
      <c r="G41" s="15">
        <v>1600</v>
      </c>
      <c r="H41" s="16">
        <v>0</v>
      </c>
      <c r="I41" s="13">
        <v>9.5</v>
      </c>
      <c r="J41" s="16">
        <f t="shared" si="2"/>
        <v>0</v>
      </c>
      <c r="K41" s="17">
        <f t="shared" si="3"/>
        <v>0</v>
      </c>
    </row>
    <row r="42" spans="2:11" ht="12.75" customHeight="1" x14ac:dyDescent="0.3">
      <c r="B42" s="12">
        <f t="shared" si="4"/>
        <v>32</v>
      </c>
      <c r="C42" s="50"/>
      <c r="D42" s="42" t="s">
        <v>136</v>
      </c>
      <c r="E42" s="48" t="s">
        <v>14</v>
      </c>
      <c r="F42" s="105"/>
      <c r="G42" s="15">
        <v>1600</v>
      </c>
      <c r="H42" s="16">
        <v>0</v>
      </c>
      <c r="I42" s="13">
        <v>9.5</v>
      </c>
      <c r="J42" s="16">
        <f t="shared" si="2"/>
        <v>0</v>
      </c>
      <c r="K42" s="17">
        <f t="shared" si="3"/>
        <v>0</v>
      </c>
    </row>
    <row r="43" spans="2:11" ht="12.75" customHeight="1" x14ac:dyDescent="0.3">
      <c r="B43" s="12">
        <f t="shared" si="4"/>
        <v>33</v>
      </c>
      <c r="C43" s="50"/>
      <c r="D43" s="42" t="s">
        <v>137</v>
      </c>
      <c r="E43" s="48" t="s">
        <v>14</v>
      </c>
      <c r="F43" s="105"/>
      <c r="G43" s="15">
        <v>500</v>
      </c>
      <c r="H43" s="16">
        <v>0</v>
      </c>
      <c r="I43" s="13">
        <v>9.5</v>
      </c>
      <c r="J43" s="16">
        <f t="shared" si="2"/>
        <v>0</v>
      </c>
      <c r="K43" s="17">
        <f t="shared" si="3"/>
        <v>0</v>
      </c>
    </row>
    <row r="44" spans="2:11" ht="12.75" customHeight="1" x14ac:dyDescent="0.3">
      <c r="B44" s="12">
        <f t="shared" si="4"/>
        <v>34</v>
      </c>
      <c r="C44" s="50"/>
      <c r="D44" s="42" t="s">
        <v>138</v>
      </c>
      <c r="E44" s="48" t="s">
        <v>14</v>
      </c>
      <c r="F44" s="105"/>
      <c r="G44" s="15">
        <v>250</v>
      </c>
      <c r="H44" s="16">
        <v>0</v>
      </c>
      <c r="I44" s="13">
        <v>9.5</v>
      </c>
      <c r="J44" s="16">
        <f t="shared" si="2"/>
        <v>0</v>
      </c>
      <c r="K44" s="17">
        <f t="shared" si="3"/>
        <v>0</v>
      </c>
    </row>
    <row r="45" spans="2:11" ht="12.75" customHeight="1" x14ac:dyDescent="0.3">
      <c r="B45" s="12">
        <f t="shared" si="4"/>
        <v>35</v>
      </c>
      <c r="C45" s="50"/>
      <c r="D45" s="14" t="s">
        <v>139</v>
      </c>
      <c r="E45" s="48" t="s">
        <v>14</v>
      </c>
      <c r="F45" s="105"/>
      <c r="G45" s="15">
        <v>1570</v>
      </c>
      <c r="H45" s="16">
        <v>0</v>
      </c>
      <c r="I45" s="13">
        <v>9.5</v>
      </c>
      <c r="J45" s="16">
        <f t="shared" si="2"/>
        <v>0</v>
      </c>
      <c r="K45" s="17">
        <f t="shared" si="3"/>
        <v>0</v>
      </c>
    </row>
    <row r="46" spans="2:11" ht="12.75" customHeight="1" x14ac:dyDescent="0.3">
      <c r="B46" s="12">
        <f t="shared" si="4"/>
        <v>36</v>
      </c>
      <c r="C46" s="50"/>
      <c r="D46" s="42" t="s">
        <v>140</v>
      </c>
      <c r="E46" s="48" t="s">
        <v>14</v>
      </c>
      <c r="F46" s="105"/>
      <c r="G46" s="15">
        <v>70</v>
      </c>
      <c r="H46" s="16">
        <v>0</v>
      </c>
      <c r="I46" s="13">
        <v>9.5</v>
      </c>
      <c r="J46" s="16">
        <f t="shared" si="2"/>
        <v>0</v>
      </c>
      <c r="K46" s="17">
        <f t="shared" si="3"/>
        <v>0</v>
      </c>
    </row>
    <row r="47" spans="2:11" ht="12.75" customHeight="1" x14ac:dyDescent="0.3">
      <c r="B47" s="12">
        <f t="shared" si="4"/>
        <v>37</v>
      </c>
      <c r="C47" s="50"/>
      <c r="D47" s="42" t="s">
        <v>141</v>
      </c>
      <c r="E47" s="48" t="s">
        <v>14</v>
      </c>
      <c r="F47" s="105"/>
      <c r="G47" s="15">
        <v>30</v>
      </c>
      <c r="H47" s="16">
        <v>0</v>
      </c>
      <c r="I47" s="13">
        <v>9.5</v>
      </c>
      <c r="J47" s="16">
        <f t="shared" si="2"/>
        <v>0</v>
      </c>
      <c r="K47" s="17">
        <f t="shared" si="3"/>
        <v>0</v>
      </c>
    </row>
    <row r="48" spans="2:11" ht="12.75" customHeight="1" x14ac:dyDescent="0.3">
      <c r="B48" s="12">
        <f t="shared" si="4"/>
        <v>38</v>
      </c>
      <c r="C48" s="50"/>
      <c r="D48" s="42" t="s">
        <v>142</v>
      </c>
      <c r="E48" s="48" t="s">
        <v>14</v>
      </c>
      <c r="F48" s="105"/>
      <c r="G48" s="15">
        <v>40</v>
      </c>
      <c r="H48" s="16">
        <v>0</v>
      </c>
      <c r="I48" s="13">
        <v>9.5</v>
      </c>
      <c r="J48" s="16">
        <f t="shared" si="2"/>
        <v>0</v>
      </c>
      <c r="K48" s="17">
        <f t="shared" si="3"/>
        <v>0</v>
      </c>
    </row>
    <row r="49" spans="2:11" ht="12.75" customHeight="1" x14ac:dyDescent="0.3">
      <c r="B49" s="12">
        <f t="shared" si="4"/>
        <v>39</v>
      </c>
      <c r="C49" s="50"/>
      <c r="D49" s="42" t="s">
        <v>143</v>
      </c>
      <c r="E49" s="48" t="s">
        <v>14</v>
      </c>
      <c r="F49" s="105"/>
      <c r="G49" s="15">
        <v>180</v>
      </c>
      <c r="H49" s="16">
        <v>0</v>
      </c>
      <c r="I49" s="13">
        <v>9.5</v>
      </c>
      <c r="J49" s="16">
        <f t="shared" si="2"/>
        <v>0</v>
      </c>
      <c r="K49" s="17">
        <f t="shared" si="3"/>
        <v>0</v>
      </c>
    </row>
    <row r="50" spans="2:11" ht="12.75" customHeight="1" x14ac:dyDescent="0.3">
      <c r="B50" s="12">
        <f t="shared" si="4"/>
        <v>40</v>
      </c>
      <c r="C50" s="50"/>
      <c r="D50" s="42" t="s">
        <v>144</v>
      </c>
      <c r="E50" s="48" t="s">
        <v>14</v>
      </c>
      <c r="F50" s="105"/>
      <c r="G50" s="15">
        <v>180</v>
      </c>
      <c r="H50" s="16">
        <v>0</v>
      </c>
      <c r="I50" s="13">
        <v>9.5</v>
      </c>
      <c r="J50" s="16">
        <f t="shared" si="2"/>
        <v>0</v>
      </c>
      <c r="K50" s="17">
        <f t="shared" si="3"/>
        <v>0</v>
      </c>
    </row>
    <row r="51" spans="2:11" ht="12.75" customHeight="1" x14ac:dyDescent="0.3">
      <c r="B51" s="12">
        <f t="shared" si="4"/>
        <v>41</v>
      </c>
      <c r="C51" s="50"/>
      <c r="D51" s="14" t="s">
        <v>145</v>
      </c>
      <c r="E51" s="48" t="s">
        <v>14</v>
      </c>
      <c r="F51" s="105"/>
      <c r="G51" s="15">
        <v>25</v>
      </c>
      <c r="H51" s="16">
        <v>0</v>
      </c>
      <c r="I51" s="13">
        <v>9.5</v>
      </c>
      <c r="J51" s="16">
        <f t="shared" si="2"/>
        <v>0</v>
      </c>
      <c r="K51" s="17">
        <f t="shared" si="3"/>
        <v>0</v>
      </c>
    </row>
    <row r="52" spans="2:11" ht="12.75" customHeight="1" x14ac:dyDescent="0.3">
      <c r="B52" s="12">
        <f t="shared" si="4"/>
        <v>42</v>
      </c>
      <c r="C52" s="50"/>
      <c r="D52" s="42" t="s">
        <v>146</v>
      </c>
      <c r="E52" s="48" t="s">
        <v>42</v>
      </c>
      <c r="F52" s="105"/>
      <c r="G52" s="15">
        <v>60</v>
      </c>
      <c r="H52" s="16">
        <v>0</v>
      </c>
      <c r="I52" s="13">
        <v>9.5</v>
      </c>
      <c r="J52" s="16">
        <f t="shared" si="2"/>
        <v>0</v>
      </c>
      <c r="K52" s="17">
        <f t="shared" si="3"/>
        <v>0</v>
      </c>
    </row>
    <row r="53" spans="2:11" ht="12.75" customHeight="1" x14ac:dyDescent="0.3">
      <c r="B53" s="12">
        <f t="shared" si="4"/>
        <v>43</v>
      </c>
      <c r="C53" s="50"/>
      <c r="D53" s="42" t="s">
        <v>147</v>
      </c>
      <c r="E53" s="48" t="s">
        <v>72</v>
      </c>
      <c r="F53" s="105"/>
      <c r="G53" s="15">
        <v>100</v>
      </c>
      <c r="H53" s="16">
        <v>0</v>
      </c>
      <c r="I53" s="13">
        <v>9.5</v>
      </c>
      <c r="J53" s="16">
        <f t="shared" si="2"/>
        <v>0</v>
      </c>
      <c r="K53" s="17">
        <f t="shared" si="3"/>
        <v>0</v>
      </c>
    </row>
    <row r="54" spans="2:11" ht="12.75" customHeight="1" x14ac:dyDescent="0.3">
      <c r="B54" s="12">
        <f t="shared" si="4"/>
        <v>44</v>
      </c>
      <c r="C54" s="50"/>
      <c r="D54" s="42" t="s">
        <v>148</v>
      </c>
      <c r="E54" s="48" t="s">
        <v>42</v>
      </c>
      <c r="F54" s="105"/>
      <c r="G54" s="15">
        <v>45</v>
      </c>
      <c r="H54" s="16">
        <v>0</v>
      </c>
      <c r="I54" s="13">
        <v>9.5</v>
      </c>
      <c r="J54" s="16">
        <f t="shared" si="2"/>
        <v>0</v>
      </c>
      <c r="K54" s="17">
        <f t="shared" si="3"/>
        <v>0</v>
      </c>
    </row>
    <row r="55" spans="2:11" ht="12.75" customHeight="1" x14ac:dyDescent="0.3">
      <c r="B55" s="12">
        <f t="shared" si="4"/>
        <v>45</v>
      </c>
      <c r="C55" s="50"/>
      <c r="D55" s="42" t="s">
        <v>149</v>
      </c>
      <c r="E55" s="48" t="s">
        <v>72</v>
      </c>
      <c r="F55" s="105"/>
      <c r="G55" s="15">
        <v>80</v>
      </c>
      <c r="H55" s="16">
        <v>0</v>
      </c>
      <c r="I55" s="13">
        <v>9.5</v>
      </c>
      <c r="J55" s="16">
        <f t="shared" si="2"/>
        <v>0</v>
      </c>
      <c r="K55" s="17">
        <f t="shared" si="3"/>
        <v>0</v>
      </c>
    </row>
    <row r="56" spans="2:11" ht="12.75" customHeight="1" x14ac:dyDescent="0.3">
      <c r="B56" s="12">
        <f t="shared" si="4"/>
        <v>46</v>
      </c>
      <c r="C56" s="50"/>
      <c r="D56" s="14" t="s">
        <v>150</v>
      </c>
      <c r="E56" s="48" t="s">
        <v>42</v>
      </c>
      <c r="F56" s="105"/>
      <c r="G56" s="15">
        <v>20</v>
      </c>
      <c r="H56" s="16">
        <v>0</v>
      </c>
      <c r="I56" s="13">
        <v>9.5</v>
      </c>
      <c r="J56" s="16">
        <f t="shared" si="2"/>
        <v>0</v>
      </c>
      <c r="K56" s="17">
        <f t="shared" si="3"/>
        <v>0</v>
      </c>
    </row>
    <row r="57" spans="2:11" ht="12.75" customHeight="1" x14ac:dyDescent="0.3">
      <c r="B57" s="12">
        <f t="shared" si="4"/>
        <v>47</v>
      </c>
      <c r="C57" s="50"/>
      <c r="D57" s="14" t="s">
        <v>151</v>
      </c>
      <c r="E57" s="48" t="s">
        <v>42</v>
      </c>
      <c r="F57" s="105"/>
      <c r="G57" s="15">
        <v>20</v>
      </c>
      <c r="H57" s="16">
        <v>0</v>
      </c>
      <c r="I57" s="13">
        <v>9.5</v>
      </c>
      <c r="J57" s="16">
        <f t="shared" si="2"/>
        <v>0</v>
      </c>
      <c r="K57" s="17">
        <f t="shared" si="3"/>
        <v>0</v>
      </c>
    </row>
    <row r="58" spans="2:11" ht="12.75" customHeight="1" x14ac:dyDescent="0.3">
      <c r="B58" s="12">
        <f t="shared" si="4"/>
        <v>48</v>
      </c>
      <c r="C58" s="50"/>
      <c r="D58" s="14" t="s">
        <v>152</v>
      </c>
      <c r="E58" s="48" t="s">
        <v>42</v>
      </c>
      <c r="F58" s="105"/>
      <c r="G58" s="15">
        <v>15</v>
      </c>
      <c r="H58" s="16">
        <v>0</v>
      </c>
      <c r="I58" s="13">
        <v>9.5</v>
      </c>
      <c r="J58" s="16">
        <f t="shared" si="2"/>
        <v>0</v>
      </c>
      <c r="K58" s="17">
        <f t="shared" si="3"/>
        <v>0</v>
      </c>
    </row>
    <row r="59" spans="2:11" ht="12.75" customHeight="1" x14ac:dyDescent="0.3">
      <c r="B59" s="12">
        <f t="shared" si="4"/>
        <v>49</v>
      </c>
      <c r="C59" s="50"/>
      <c r="D59" s="14" t="s">
        <v>153</v>
      </c>
      <c r="E59" s="48" t="s">
        <v>42</v>
      </c>
      <c r="F59" s="105"/>
      <c r="G59" s="15">
        <v>15</v>
      </c>
      <c r="H59" s="16">
        <v>0</v>
      </c>
      <c r="I59" s="13">
        <v>9.5</v>
      </c>
      <c r="J59" s="16">
        <f t="shared" si="2"/>
        <v>0</v>
      </c>
      <c r="K59" s="17">
        <f t="shared" si="3"/>
        <v>0</v>
      </c>
    </row>
    <row r="60" spans="2:11" ht="12.75" customHeight="1" x14ac:dyDescent="0.3">
      <c r="B60" s="12">
        <f t="shared" si="4"/>
        <v>50</v>
      </c>
      <c r="C60" s="50"/>
      <c r="D60" s="104" t="s">
        <v>278</v>
      </c>
      <c r="E60" s="48" t="s">
        <v>14</v>
      </c>
      <c r="F60" s="105"/>
      <c r="G60" s="15">
        <v>110</v>
      </c>
      <c r="H60" s="16">
        <v>0</v>
      </c>
      <c r="I60" s="13">
        <v>9.5</v>
      </c>
      <c r="J60" s="16">
        <f t="shared" si="2"/>
        <v>0</v>
      </c>
      <c r="K60" s="17">
        <f t="shared" si="3"/>
        <v>0</v>
      </c>
    </row>
    <row r="61" spans="2:11" ht="12.75" customHeight="1" x14ac:dyDescent="0.3">
      <c r="B61" s="12">
        <f t="shared" si="4"/>
        <v>51</v>
      </c>
      <c r="C61" s="50"/>
      <c r="D61" s="41" t="s">
        <v>154</v>
      </c>
      <c r="E61" s="36" t="s">
        <v>72</v>
      </c>
      <c r="F61" s="105"/>
      <c r="G61" s="38">
        <v>20</v>
      </c>
      <c r="H61" s="16">
        <v>0</v>
      </c>
      <c r="I61" s="13">
        <v>9.5</v>
      </c>
      <c r="J61" s="16">
        <f t="shared" si="2"/>
        <v>0</v>
      </c>
      <c r="K61" s="17">
        <f t="shared" si="3"/>
        <v>0</v>
      </c>
    </row>
    <row r="62" spans="2:11" ht="12.75" customHeight="1" x14ac:dyDescent="0.3">
      <c r="B62" s="12">
        <f t="shared" si="4"/>
        <v>52</v>
      </c>
      <c r="C62" s="50"/>
      <c r="D62" s="42" t="s">
        <v>155</v>
      </c>
      <c r="E62" s="48" t="s">
        <v>14</v>
      </c>
      <c r="F62" s="105"/>
      <c r="G62" s="15">
        <v>25</v>
      </c>
      <c r="H62" s="16">
        <v>0</v>
      </c>
      <c r="I62" s="13">
        <v>9.5</v>
      </c>
      <c r="J62" s="16">
        <f t="shared" si="2"/>
        <v>0</v>
      </c>
      <c r="K62" s="17">
        <f t="shared" si="3"/>
        <v>0</v>
      </c>
    </row>
    <row r="63" spans="2:11" ht="12.75" customHeight="1" x14ac:dyDescent="0.3">
      <c r="B63" s="12">
        <f t="shared" si="4"/>
        <v>53</v>
      </c>
      <c r="C63" s="50"/>
      <c r="D63" s="42" t="s">
        <v>156</v>
      </c>
      <c r="E63" s="48" t="s">
        <v>14</v>
      </c>
      <c r="F63" s="105"/>
      <c r="G63" s="15">
        <v>6</v>
      </c>
      <c r="H63" s="16">
        <v>0</v>
      </c>
      <c r="I63" s="13">
        <v>9.5</v>
      </c>
      <c r="J63" s="16">
        <f t="shared" si="2"/>
        <v>0</v>
      </c>
      <c r="K63" s="17">
        <f t="shared" si="3"/>
        <v>0</v>
      </c>
    </row>
    <row r="64" spans="2:11" ht="12.75" customHeight="1" x14ac:dyDescent="0.3">
      <c r="B64" s="12">
        <f t="shared" si="4"/>
        <v>54</v>
      </c>
      <c r="C64" s="50"/>
      <c r="D64" s="14" t="s">
        <v>157</v>
      </c>
      <c r="E64" s="48" t="s">
        <v>42</v>
      </c>
      <c r="F64" s="105"/>
      <c r="G64" s="15">
        <v>600</v>
      </c>
      <c r="H64" s="16">
        <v>0</v>
      </c>
      <c r="I64" s="13">
        <v>9.5</v>
      </c>
      <c r="J64" s="16">
        <f t="shared" si="2"/>
        <v>0</v>
      </c>
      <c r="K64" s="17">
        <f t="shared" si="3"/>
        <v>0</v>
      </c>
    </row>
    <row r="65" spans="2:11" ht="12.75" customHeight="1" x14ac:dyDescent="0.3">
      <c r="B65" s="12">
        <f t="shared" si="4"/>
        <v>55</v>
      </c>
      <c r="C65" s="50"/>
      <c r="D65" s="14" t="s">
        <v>158</v>
      </c>
      <c r="E65" s="48" t="s">
        <v>42</v>
      </c>
      <c r="F65" s="105"/>
      <c r="G65" s="15">
        <v>120</v>
      </c>
      <c r="H65" s="16">
        <v>0</v>
      </c>
      <c r="I65" s="13">
        <v>9.5</v>
      </c>
      <c r="J65" s="16">
        <f t="shared" si="2"/>
        <v>0</v>
      </c>
      <c r="K65" s="17">
        <f t="shared" si="3"/>
        <v>0</v>
      </c>
    </row>
    <row r="66" spans="2:11" ht="12.75" customHeight="1" x14ac:dyDescent="0.3">
      <c r="B66" s="12">
        <f t="shared" si="4"/>
        <v>56</v>
      </c>
      <c r="C66" s="50"/>
      <c r="D66" s="42" t="s">
        <v>159</v>
      </c>
      <c r="E66" s="48" t="s">
        <v>42</v>
      </c>
      <c r="F66" s="105"/>
      <c r="G66" s="15">
        <v>20</v>
      </c>
      <c r="H66" s="16">
        <v>0</v>
      </c>
      <c r="I66" s="13">
        <v>9.5</v>
      </c>
      <c r="J66" s="16">
        <f t="shared" si="2"/>
        <v>0</v>
      </c>
      <c r="K66" s="17">
        <f t="shared" si="3"/>
        <v>0</v>
      </c>
    </row>
    <row r="67" spans="2:11" ht="12.75" customHeight="1" x14ac:dyDescent="0.3">
      <c r="B67" s="12">
        <f t="shared" si="4"/>
        <v>57</v>
      </c>
      <c r="C67" s="50"/>
      <c r="D67" s="42" t="s">
        <v>160</v>
      </c>
      <c r="E67" s="48" t="s">
        <v>14</v>
      </c>
      <c r="F67" s="105"/>
      <c r="G67" s="15">
        <v>80</v>
      </c>
      <c r="H67" s="16">
        <v>0</v>
      </c>
      <c r="I67" s="13">
        <v>9.5</v>
      </c>
      <c r="J67" s="16">
        <f t="shared" si="2"/>
        <v>0</v>
      </c>
      <c r="K67" s="17">
        <f t="shared" si="3"/>
        <v>0</v>
      </c>
    </row>
    <row r="68" spans="2:11" ht="12.75" customHeight="1" x14ac:dyDescent="0.3">
      <c r="B68" s="12">
        <f t="shared" si="4"/>
        <v>58</v>
      </c>
      <c r="C68" s="50"/>
      <c r="D68" s="14" t="s">
        <v>161</v>
      </c>
      <c r="E68" s="48" t="s">
        <v>14</v>
      </c>
      <c r="F68" s="105"/>
      <c r="G68" s="15">
        <v>570</v>
      </c>
      <c r="H68" s="16">
        <v>0</v>
      </c>
      <c r="I68" s="13">
        <v>9.5</v>
      </c>
      <c r="J68" s="16">
        <f t="shared" si="2"/>
        <v>0</v>
      </c>
      <c r="K68" s="17">
        <f t="shared" si="3"/>
        <v>0</v>
      </c>
    </row>
    <row r="69" spans="2:11" ht="12.75" customHeight="1" x14ac:dyDescent="0.3">
      <c r="B69" s="12">
        <f t="shared" si="4"/>
        <v>59</v>
      </c>
      <c r="C69" s="50"/>
      <c r="D69" s="14" t="s">
        <v>162</v>
      </c>
      <c r="E69" s="48" t="s">
        <v>14</v>
      </c>
      <c r="F69" s="105"/>
      <c r="G69" s="15">
        <v>570</v>
      </c>
      <c r="H69" s="16">
        <v>0</v>
      </c>
      <c r="I69" s="13">
        <v>9.5</v>
      </c>
      <c r="J69" s="16">
        <f t="shared" si="2"/>
        <v>0</v>
      </c>
      <c r="K69" s="17">
        <f t="shared" si="3"/>
        <v>0</v>
      </c>
    </row>
    <row r="70" spans="2:11" ht="12.75" customHeight="1" x14ac:dyDescent="0.3">
      <c r="B70" s="12">
        <f t="shared" si="4"/>
        <v>60</v>
      </c>
      <c r="C70" s="50"/>
      <c r="D70" s="14" t="s">
        <v>163</v>
      </c>
      <c r="E70" s="48" t="s">
        <v>14</v>
      </c>
      <c r="F70" s="105"/>
      <c r="G70" s="15">
        <v>570</v>
      </c>
      <c r="H70" s="16">
        <v>0</v>
      </c>
      <c r="I70" s="13">
        <v>9.5</v>
      </c>
      <c r="J70" s="16">
        <f t="shared" si="2"/>
        <v>0</v>
      </c>
      <c r="K70" s="17">
        <f t="shared" si="3"/>
        <v>0</v>
      </c>
    </row>
    <row r="71" spans="2:11" ht="12.75" customHeight="1" x14ac:dyDescent="0.3">
      <c r="B71" s="12">
        <f t="shared" si="4"/>
        <v>61</v>
      </c>
      <c r="C71" s="50"/>
      <c r="D71" s="14" t="s">
        <v>164</v>
      </c>
      <c r="E71" s="48" t="s">
        <v>14</v>
      </c>
      <c r="F71" s="105"/>
      <c r="G71" s="15">
        <v>570</v>
      </c>
      <c r="H71" s="16">
        <v>0</v>
      </c>
      <c r="I71" s="13">
        <v>9.5</v>
      </c>
      <c r="J71" s="16">
        <f t="shared" si="2"/>
        <v>0</v>
      </c>
      <c r="K71" s="17">
        <f t="shared" si="3"/>
        <v>0</v>
      </c>
    </row>
    <row r="72" spans="2:11" ht="12.75" customHeight="1" x14ac:dyDescent="0.3">
      <c r="B72" s="12">
        <f t="shared" si="4"/>
        <v>62</v>
      </c>
      <c r="C72" s="50"/>
      <c r="D72" s="14" t="s">
        <v>165</v>
      </c>
      <c r="E72" s="48" t="s">
        <v>14</v>
      </c>
      <c r="F72" s="105"/>
      <c r="G72" s="15">
        <v>570</v>
      </c>
      <c r="H72" s="16">
        <v>0</v>
      </c>
      <c r="I72" s="13">
        <v>9.5</v>
      </c>
      <c r="J72" s="16">
        <f t="shared" si="2"/>
        <v>0</v>
      </c>
      <c r="K72" s="17">
        <f t="shared" si="3"/>
        <v>0</v>
      </c>
    </row>
    <row r="73" spans="2:11" ht="12.75" customHeight="1" x14ac:dyDescent="0.3">
      <c r="B73" s="12">
        <f t="shared" si="4"/>
        <v>63</v>
      </c>
      <c r="C73" s="50"/>
      <c r="D73" s="42" t="s">
        <v>166</v>
      </c>
      <c r="E73" s="48" t="s">
        <v>14</v>
      </c>
      <c r="F73" s="105"/>
      <c r="G73" s="15">
        <v>100</v>
      </c>
      <c r="H73" s="16">
        <v>0</v>
      </c>
      <c r="I73" s="13">
        <v>9.5</v>
      </c>
      <c r="J73" s="16">
        <f t="shared" si="2"/>
        <v>0</v>
      </c>
      <c r="K73" s="17">
        <f t="shared" si="3"/>
        <v>0</v>
      </c>
    </row>
    <row r="74" spans="2:11" ht="12.75" customHeight="1" x14ac:dyDescent="0.3">
      <c r="B74" s="12">
        <f t="shared" si="4"/>
        <v>64</v>
      </c>
      <c r="C74" s="50"/>
      <c r="D74" s="42" t="s">
        <v>167</v>
      </c>
      <c r="E74" s="48" t="s">
        <v>14</v>
      </c>
      <c r="F74" s="105"/>
      <c r="G74" s="15">
        <v>40</v>
      </c>
      <c r="H74" s="16">
        <v>0</v>
      </c>
      <c r="I74" s="13">
        <v>9.5</v>
      </c>
      <c r="J74" s="16">
        <f t="shared" si="2"/>
        <v>0</v>
      </c>
      <c r="K74" s="17">
        <f t="shared" si="3"/>
        <v>0</v>
      </c>
    </row>
    <row r="75" spans="2:11" ht="12.75" customHeight="1" x14ac:dyDescent="0.3">
      <c r="B75" s="12">
        <f t="shared" si="4"/>
        <v>65</v>
      </c>
      <c r="C75" s="50"/>
      <c r="D75" s="104" t="s">
        <v>279</v>
      </c>
      <c r="E75" s="48" t="s">
        <v>14</v>
      </c>
      <c r="F75" s="105"/>
      <c r="G75" s="15">
        <v>4500</v>
      </c>
      <c r="H75" s="16">
        <v>0</v>
      </c>
      <c r="I75" s="13">
        <v>9.5</v>
      </c>
      <c r="J75" s="16">
        <f t="shared" si="2"/>
        <v>0</v>
      </c>
      <c r="K75" s="17">
        <f t="shared" si="3"/>
        <v>0</v>
      </c>
    </row>
    <row r="76" spans="2:11" ht="12.75" customHeight="1" x14ac:dyDescent="0.3">
      <c r="B76" s="12">
        <f t="shared" si="4"/>
        <v>66</v>
      </c>
      <c r="C76" s="50"/>
      <c r="D76" s="102" t="s">
        <v>280</v>
      </c>
      <c r="E76" s="48" t="s">
        <v>14</v>
      </c>
      <c r="F76" s="105"/>
      <c r="G76" s="15">
        <v>200</v>
      </c>
      <c r="H76" s="16">
        <v>0</v>
      </c>
      <c r="I76" s="13">
        <v>9.5</v>
      </c>
      <c r="J76" s="16">
        <f t="shared" ref="J76:J96" si="5">H76*1.095</f>
        <v>0</v>
      </c>
      <c r="K76" s="17">
        <f t="shared" ref="K76:K96" si="6">G76*J76</f>
        <v>0</v>
      </c>
    </row>
    <row r="77" spans="2:11" ht="12.75" customHeight="1" x14ac:dyDescent="0.3">
      <c r="B77" s="12">
        <f t="shared" ref="B77:B97" si="7">B76+1</f>
        <v>67</v>
      </c>
      <c r="C77" s="50"/>
      <c r="D77" s="42" t="s">
        <v>168</v>
      </c>
      <c r="E77" s="48" t="s">
        <v>14</v>
      </c>
      <c r="F77" s="105"/>
      <c r="G77" s="15">
        <v>10</v>
      </c>
      <c r="H77" s="16">
        <v>0</v>
      </c>
      <c r="I77" s="13">
        <v>9.5</v>
      </c>
      <c r="J77" s="16">
        <f t="shared" si="5"/>
        <v>0</v>
      </c>
      <c r="K77" s="17">
        <f t="shared" si="6"/>
        <v>0</v>
      </c>
    </row>
    <row r="78" spans="2:11" ht="12.75" customHeight="1" x14ac:dyDescent="0.3">
      <c r="B78" s="12">
        <f t="shared" si="7"/>
        <v>68</v>
      </c>
      <c r="C78" s="50"/>
      <c r="D78" s="42" t="s">
        <v>169</v>
      </c>
      <c r="E78" s="48" t="s">
        <v>42</v>
      </c>
      <c r="F78" s="105"/>
      <c r="G78" s="15">
        <v>3</v>
      </c>
      <c r="H78" s="16">
        <v>0</v>
      </c>
      <c r="I78" s="13">
        <v>9.5</v>
      </c>
      <c r="J78" s="16">
        <f t="shared" si="5"/>
        <v>0</v>
      </c>
      <c r="K78" s="17">
        <f t="shared" si="6"/>
        <v>0</v>
      </c>
    </row>
    <row r="79" spans="2:11" ht="12.75" customHeight="1" x14ac:dyDescent="0.3">
      <c r="B79" s="12">
        <f t="shared" si="7"/>
        <v>69</v>
      </c>
      <c r="C79" s="50"/>
      <c r="D79" s="42" t="s">
        <v>170</v>
      </c>
      <c r="E79" s="48" t="s">
        <v>42</v>
      </c>
      <c r="F79" s="105"/>
      <c r="G79" s="15">
        <v>6</v>
      </c>
      <c r="H79" s="16">
        <v>0</v>
      </c>
      <c r="I79" s="13">
        <v>9.5</v>
      </c>
      <c r="J79" s="16">
        <f t="shared" si="5"/>
        <v>0</v>
      </c>
      <c r="K79" s="17">
        <f t="shared" si="6"/>
        <v>0</v>
      </c>
    </row>
    <row r="80" spans="2:11" ht="12.75" customHeight="1" x14ac:dyDescent="0.3">
      <c r="B80" s="12">
        <f t="shared" si="7"/>
        <v>70</v>
      </c>
      <c r="C80" s="50"/>
      <c r="D80" s="14" t="s">
        <v>171</v>
      </c>
      <c r="E80" s="48" t="s">
        <v>72</v>
      </c>
      <c r="F80" s="105"/>
      <c r="G80" s="15">
        <v>70</v>
      </c>
      <c r="H80" s="16">
        <v>0</v>
      </c>
      <c r="I80" s="13">
        <v>9.5</v>
      </c>
      <c r="J80" s="16">
        <f t="shared" si="5"/>
        <v>0</v>
      </c>
      <c r="K80" s="17">
        <f t="shared" si="6"/>
        <v>0</v>
      </c>
    </row>
    <row r="81" spans="2:11" ht="12.75" customHeight="1" x14ac:dyDescent="0.3">
      <c r="B81" s="12">
        <f t="shared" si="7"/>
        <v>71</v>
      </c>
      <c r="C81" s="50"/>
      <c r="D81" s="102" t="s">
        <v>281</v>
      </c>
      <c r="E81" s="51" t="s">
        <v>14</v>
      </c>
      <c r="F81" s="105"/>
      <c r="G81" s="15">
        <v>3</v>
      </c>
      <c r="H81" s="16">
        <v>0</v>
      </c>
      <c r="I81" s="13">
        <v>9.5</v>
      </c>
      <c r="J81" s="16">
        <f t="shared" si="5"/>
        <v>0</v>
      </c>
      <c r="K81" s="17">
        <f t="shared" si="6"/>
        <v>0</v>
      </c>
    </row>
    <row r="82" spans="2:11" ht="12.75" customHeight="1" x14ac:dyDescent="0.3">
      <c r="B82" s="12">
        <f t="shared" si="7"/>
        <v>72</v>
      </c>
      <c r="C82" s="50"/>
      <c r="D82" s="42" t="s">
        <v>172</v>
      </c>
      <c r="E82" s="51" t="s">
        <v>14</v>
      </c>
      <c r="F82" s="105"/>
      <c r="G82" s="15">
        <v>3</v>
      </c>
      <c r="H82" s="16">
        <v>0</v>
      </c>
      <c r="I82" s="13">
        <v>9.5</v>
      </c>
      <c r="J82" s="16">
        <f t="shared" si="5"/>
        <v>0</v>
      </c>
      <c r="K82" s="17">
        <f t="shared" si="6"/>
        <v>0</v>
      </c>
    </row>
    <row r="83" spans="2:11" ht="12.75" customHeight="1" x14ac:dyDescent="0.3">
      <c r="B83" s="12">
        <f t="shared" si="7"/>
        <v>73</v>
      </c>
      <c r="C83" s="50"/>
      <c r="D83" s="42" t="s">
        <v>173</v>
      </c>
      <c r="E83" s="51" t="s">
        <v>14</v>
      </c>
      <c r="F83" s="105"/>
      <c r="G83" s="15">
        <v>3</v>
      </c>
      <c r="H83" s="16">
        <v>0</v>
      </c>
      <c r="I83" s="13">
        <v>9.5</v>
      </c>
      <c r="J83" s="16">
        <f t="shared" si="5"/>
        <v>0</v>
      </c>
      <c r="K83" s="17">
        <f t="shared" si="6"/>
        <v>0</v>
      </c>
    </row>
    <row r="84" spans="2:11" ht="12.75" customHeight="1" x14ac:dyDescent="0.3">
      <c r="B84" s="12">
        <f t="shared" si="7"/>
        <v>74</v>
      </c>
      <c r="C84" s="50"/>
      <c r="D84" s="42" t="s">
        <v>174</v>
      </c>
      <c r="E84" s="51" t="s">
        <v>14</v>
      </c>
      <c r="F84" s="105"/>
      <c r="G84" s="15">
        <v>3</v>
      </c>
      <c r="H84" s="16">
        <v>0</v>
      </c>
      <c r="I84" s="13">
        <v>9.5</v>
      </c>
      <c r="J84" s="16">
        <f t="shared" si="5"/>
        <v>0</v>
      </c>
      <c r="K84" s="17">
        <f t="shared" si="6"/>
        <v>0</v>
      </c>
    </row>
    <row r="85" spans="2:11" ht="12.75" customHeight="1" x14ac:dyDescent="0.3">
      <c r="B85" s="12">
        <f t="shared" si="7"/>
        <v>75</v>
      </c>
      <c r="C85" s="50"/>
      <c r="D85" s="42" t="s">
        <v>175</v>
      </c>
      <c r="E85" s="51" t="s">
        <v>14</v>
      </c>
      <c r="F85" s="105"/>
      <c r="G85" s="15">
        <v>6</v>
      </c>
      <c r="H85" s="16">
        <v>0</v>
      </c>
      <c r="I85" s="13">
        <v>9.5</v>
      </c>
      <c r="J85" s="16">
        <f t="shared" si="5"/>
        <v>0</v>
      </c>
      <c r="K85" s="17">
        <f t="shared" si="6"/>
        <v>0</v>
      </c>
    </row>
    <row r="86" spans="2:11" ht="12.75" customHeight="1" x14ac:dyDescent="0.3">
      <c r="B86" s="12">
        <f t="shared" si="7"/>
        <v>76</v>
      </c>
      <c r="C86" s="50"/>
      <c r="D86" s="102" t="s">
        <v>282</v>
      </c>
      <c r="E86" s="51" t="s">
        <v>14</v>
      </c>
      <c r="F86" s="105"/>
      <c r="G86" s="15">
        <v>13</v>
      </c>
      <c r="H86" s="16">
        <v>0</v>
      </c>
      <c r="I86" s="13">
        <v>9.5</v>
      </c>
      <c r="J86" s="16">
        <f t="shared" si="5"/>
        <v>0</v>
      </c>
      <c r="K86" s="17">
        <f t="shared" si="6"/>
        <v>0</v>
      </c>
    </row>
    <row r="87" spans="2:11" ht="12.75" customHeight="1" x14ac:dyDescent="0.3">
      <c r="B87" s="12">
        <f t="shared" si="7"/>
        <v>77</v>
      </c>
      <c r="C87" s="50"/>
      <c r="D87" s="102" t="s">
        <v>283</v>
      </c>
      <c r="E87" s="51" t="s">
        <v>14</v>
      </c>
      <c r="F87" s="105"/>
      <c r="G87" s="15">
        <v>6</v>
      </c>
      <c r="H87" s="16">
        <v>0</v>
      </c>
      <c r="I87" s="13">
        <v>9.5</v>
      </c>
      <c r="J87" s="16">
        <f t="shared" si="5"/>
        <v>0</v>
      </c>
      <c r="K87" s="17">
        <f t="shared" si="6"/>
        <v>0</v>
      </c>
    </row>
    <row r="88" spans="2:11" ht="12.75" customHeight="1" x14ac:dyDescent="0.3">
      <c r="B88" s="12">
        <f t="shared" si="7"/>
        <v>78</v>
      </c>
      <c r="C88" s="50"/>
      <c r="D88" s="42" t="s">
        <v>176</v>
      </c>
      <c r="E88" s="51" t="s">
        <v>14</v>
      </c>
      <c r="F88" s="105"/>
      <c r="G88" s="15">
        <v>30</v>
      </c>
      <c r="H88" s="16">
        <v>0</v>
      </c>
      <c r="I88" s="13">
        <v>9.5</v>
      </c>
      <c r="J88" s="16">
        <f t="shared" si="5"/>
        <v>0</v>
      </c>
      <c r="K88" s="17">
        <f t="shared" si="6"/>
        <v>0</v>
      </c>
    </row>
    <row r="89" spans="2:11" ht="12.75" customHeight="1" x14ac:dyDescent="0.3">
      <c r="B89" s="12">
        <f t="shared" si="7"/>
        <v>79</v>
      </c>
      <c r="C89" s="50"/>
      <c r="D89" s="102" t="s">
        <v>284</v>
      </c>
      <c r="E89" s="51" t="s">
        <v>14</v>
      </c>
      <c r="F89" s="105"/>
      <c r="G89" s="15">
        <v>133</v>
      </c>
      <c r="H89" s="16">
        <v>0</v>
      </c>
      <c r="I89" s="13">
        <v>9.5</v>
      </c>
      <c r="J89" s="16">
        <f t="shared" si="5"/>
        <v>0</v>
      </c>
      <c r="K89" s="17">
        <f t="shared" si="6"/>
        <v>0</v>
      </c>
    </row>
    <row r="90" spans="2:11" ht="12.75" customHeight="1" x14ac:dyDescent="0.3">
      <c r="B90" s="12">
        <f t="shared" si="7"/>
        <v>80</v>
      </c>
      <c r="C90" s="50"/>
      <c r="D90" s="42" t="s">
        <v>177</v>
      </c>
      <c r="E90" s="48" t="s">
        <v>14</v>
      </c>
      <c r="F90" s="105"/>
      <c r="G90" s="15">
        <v>5</v>
      </c>
      <c r="H90" s="16">
        <v>0</v>
      </c>
      <c r="I90" s="13">
        <v>9.5</v>
      </c>
      <c r="J90" s="16">
        <f t="shared" si="5"/>
        <v>0</v>
      </c>
      <c r="K90" s="17">
        <f t="shared" si="6"/>
        <v>0</v>
      </c>
    </row>
    <row r="91" spans="2:11" ht="12.75" customHeight="1" x14ac:dyDescent="0.3">
      <c r="B91" s="12">
        <f t="shared" si="7"/>
        <v>81</v>
      </c>
      <c r="C91" s="36">
        <v>908</v>
      </c>
      <c r="D91" s="100" t="s">
        <v>80</v>
      </c>
      <c r="E91" s="36" t="s">
        <v>42</v>
      </c>
      <c r="F91" s="105"/>
      <c r="G91" s="45">
        <v>480</v>
      </c>
      <c r="H91" s="16">
        <v>0</v>
      </c>
      <c r="I91" s="13">
        <v>9.5</v>
      </c>
      <c r="J91" s="16">
        <f t="shared" si="5"/>
        <v>0</v>
      </c>
      <c r="K91" s="17">
        <f t="shared" si="6"/>
        <v>0</v>
      </c>
    </row>
    <row r="92" spans="2:11" ht="12.75" customHeight="1" x14ac:dyDescent="0.3">
      <c r="B92" s="12">
        <f t="shared" si="7"/>
        <v>82</v>
      </c>
      <c r="C92" s="36">
        <v>973</v>
      </c>
      <c r="D92" s="100" t="s">
        <v>87</v>
      </c>
      <c r="E92" s="36" t="s">
        <v>42</v>
      </c>
      <c r="F92" s="105"/>
      <c r="G92" s="38">
        <v>900</v>
      </c>
      <c r="H92" s="16">
        <v>0</v>
      </c>
      <c r="I92" s="13">
        <v>9.5</v>
      </c>
      <c r="J92" s="16">
        <f t="shared" si="5"/>
        <v>0</v>
      </c>
      <c r="K92" s="17">
        <f t="shared" si="6"/>
        <v>0</v>
      </c>
    </row>
    <row r="93" spans="2:11" ht="12.75" customHeight="1" x14ac:dyDescent="0.3">
      <c r="B93" s="12">
        <f t="shared" si="7"/>
        <v>83</v>
      </c>
      <c r="C93" s="36"/>
      <c r="D93" s="100" t="s">
        <v>95</v>
      </c>
      <c r="E93" s="36" t="s">
        <v>42</v>
      </c>
      <c r="F93" s="105"/>
      <c r="G93" s="38">
        <v>480</v>
      </c>
      <c r="H93" s="16">
        <v>0</v>
      </c>
      <c r="I93" s="13">
        <v>9.5</v>
      </c>
      <c r="J93" s="16">
        <f t="shared" si="5"/>
        <v>0</v>
      </c>
      <c r="K93" s="17">
        <f t="shared" si="6"/>
        <v>0</v>
      </c>
    </row>
    <row r="94" spans="2:11" ht="12.75" customHeight="1" x14ac:dyDescent="0.3">
      <c r="B94" s="12">
        <f t="shared" si="7"/>
        <v>84</v>
      </c>
      <c r="C94" s="59"/>
      <c r="D94" s="104" t="s">
        <v>274</v>
      </c>
      <c r="E94" s="48" t="s">
        <v>14</v>
      </c>
      <c r="F94" s="105"/>
      <c r="G94" s="15">
        <v>440</v>
      </c>
      <c r="H94" s="16">
        <v>0</v>
      </c>
      <c r="I94" s="13">
        <v>9.5</v>
      </c>
      <c r="J94" s="16">
        <f t="shared" si="5"/>
        <v>0</v>
      </c>
      <c r="K94" s="17">
        <f t="shared" si="6"/>
        <v>0</v>
      </c>
    </row>
    <row r="95" spans="2:11" ht="12.75" customHeight="1" x14ac:dyDescent="0.3">
      <c r="B95" s="12">
        <f t="shared" si="7"/>
        <v>85</v>
      </c>
      <c r="C95" s="59"/>
      <c r="D95" s="104" t="s">
        <v>275</v>
      </c>
      <c r="E95" s="48" t="s">
        <v>14</v>
      </c>
      <c r="F95" s="105"/>
      <c r="G95" s="15">
        <v>440</v>
      </c>
      <c r="H95" s="16">
        <v>0</v>
      </c>
      <c r="I95" s="13">
        <v>9.5</v>
      </c>
      <c r="J95" s="16">
        <f t="shared" si="5"/>
        <v>0</v>
      </c>
      <c r="K95" s="17">
        <f t="shared" si="6"/>
        <v>0</v>
      </c>
    </row>
    <row r="96" spans="2:11" ht="12.75" customHeight="1" x14ac:dyDescent="0.3">
      <c r="B96" s="12">
        <f t="shared" si="7"/>
        <v>86</v>
      </c>
      <c r="C96" s="59"/>
      <c r="D96" s="104" t="s">
        <v>276</v>
      </c>
      <c r="E96" s="48" t="s">
        <v>14</v>
      </c>
      <c r="F96" s="105"/>
      <c r="G96" s="15">
        <v>390</v>
      </c>
      <c r="H96" s="16">
        <v>0</v>
      </c>
      <c r="I96" s="13">
        <v>9.5</v>
      </c>
      <c r="J96" s="16">
        <f t="shared" si="5"/>
        <v>0</v>
      </c>
      <c r="K96" s="17">
        <f t="shared" si="6"/>
        <v>0</v>
      </c>
    </row>
    <row r="97" spans="2:11" ht="12.75" customHeight="1" x14ac:dyDescent="0.3">
      <c r="B97" s="12">
        <f t="shared" si="7"/>
        <v>87</v>
      </c>
      <c r="C97" s="59"/>
      <c r="D97" s="102" t="s">
        <v>277</v>
      </c>
      <c r="E97" s="48" t="s">
        <v>14</v>
      </c>
      <c r="F97" s="105"/>
      <c r="G97" s="15">
        <v>100</v>
      </c>
      <c r="H97" s="16">
        <v>0</v>
      </c>
      <c r="I97" s="13">
        <v>22</v>
      </c>
      <c r="J97" s="16">
        <f>H97*1.22</f>
        <v>0</v>
      </c>
      <c r="K97" s="17">
        <f t="shared" ref="K97" si="8">G97*J97</f>
        <v>0</v>
      </c>
    </row>
    <row r="98" spans="2:11" s="8" customFormat="1" ht="12.75" customHeight="1" x14ac:dyDescent="0.3">
      <c r="B98" s="26"/>
      <c r="C98" s="27"/>
      <c r="D98" s="28" t="s">
        <v>178</v>
      </c>
      <c r="E98" s="29"/>
      <c r="F98" s="30"/>
      <c r="G98" s="30"/>
      <c r="H98" s="30"/>
      <c r="I98" s="30"/>
      <c r="J98" s="30"/>
      <c r="K98" s="31">
        <f>SUM(K11:K97)</f>
        <v>0</v>
      </c>
    </row>
    <row r="99" spans="2:11" s="8" customFormat="1" ht="12.75" customHeight="1" x14ac:dyDescent="0.3">
      <c r="E99" s="7"/>
    </row>
    <row r="100" spans="2:11" s="8" customFormat="1" ht="12.75" customHeight="1" x14ac:dyDescent="0.3">
      <c r="B100" s="8" t="s">
        <v>30</v>
      </c>
    </row>
    <row r="101" spans="2:11" s="8" customFormat="1" ht="12.75" customHeight="1" x14ac:dyDescent="0.3">
      <c r="B101" s="8" t="s">
        <v>31</v>
      </c>
    </row>
    <row r="102" spans="2:11" s="8" customFormat="1" ht="12.75" customHeight="1" x14ac:dyDescent="0.3">
      <c r="B102" s="8" t="s">
        <v>32</v>
      </c>
    </row>
    <row r="103" spans="2:11" s="8" customFormat="1" ht="12.75" customHeight="1" x14ac:dyDescent="0.3">
      <c r="B103" s="8" t="s">
        <v>179</v>
      </c>
    </row>
    <row r="104" spans="2:11" s="8" customFormat="1" ht="12.75" customHeight="1" x14ac:dyDescent="0.3">
      <c r="B104" s="8" t="s">
        <v>34</v>
      </c>
    </row>
    <row r="105" spans="2:11" s="8" customFormat="1" ht="12.75" customHeight="1" x14ac:dyDescent="0.3">
      <c r="E105" s="7"/>
    </row>
    <row r="106" spans="2:11" s="8" customFormat="1" ht="12.75" customHeight="1" x14ac:dyDescent="0.3">
      <c r="B106" s="8" t="s">
        <v>35</v>
      </c>
      <c r="E106" s="7"/>
      <c r="F106" s="7" t="s">
        <v>36</v>
      </c>
      <c r="I106" s="8" t="s">
        <v>37</v>
      </c>
    </row>
    <row r="107" spans="2:11" s="8" customFormat="1" ht="12.75" customHeight="1" x14ac:dyDescent="0.3">
      <c r="E107" s="7"/>
      <c r="F107" s="7"/>
      <c r="G107" s="7"/>
      <c r="H107" s="7"/>
      <c r="I107" s="7"/>
      <c r="J107" s="7"/>
      <c r="K107" s="7"/>
    </row>
    <row r="108" spans="2:11" s="8" customFormat="1" ht="12.75" customHeight="1" x14ac:dyDescent="0.3">
      <c r="E108" s="7"/>
      <c r="F108" s="7"/>
      <c r="G108" s="7"/>
      <c r="H108" s="7"/>
      <c r="I108" s="7"/>
      <c r="J108" s="7"/>
      <c r="K108" s="7"/>
    </row>
    <row r="109" spans="2:11" s="8" customFormat="1" ht="12.75" customHeight="1" x14ac:dyDescent="0.3">
      <c r="E109" s="7"/>
      <c r="F109" s="7"/>
      <c r="G109" s="7"/>
      <c r="H109" s="7"/>
      <c r="I109" s="7"/>
      <c r="J109" s="7"/>
      <c r="K109" s="7"/>
    </row>
    <row r="110" spans="2:11" s="8" customFormat="1" ht="12.75" customHeight="1" x14ac:dyDescent="0.3">
      <c r="D110" s="52"/>
      <c r="E110" s="7"/>
      <c r="F110" s="3"/>
      <c r="G110" s="3"/>
      <c r="H110" s="7"/>
      <c r="I110" s="7"/>
      <c r="J110" s="7"/>
      <c r="K110" s="7"/>
    </row>
    <row r="111" spans="2:11" s="8" customFormat="1" ht="12.75" customHeight="1" x14ac:dyDescent="0.3">
      <c r="D111" s="52"/>
      <c r="E111" s="7"/>
      <c r="F111" s="7"/>
      <c r="G111" s="7"/>
      <c r="H111" s="7"/>
      <c r="I111" s="7"/>
      <c r="J111" s="7"/>
      <c r="K111" s="7"/>
    </row>
    <row r="112" spans="2:11" s="8" customFormat="1" ht="12.75" customHeight="1" x14ac:dyDescent="0.3">
      <c r="E112" s="7"/>
      <c r="F112" s="18"/>
      <c r="G112" s="7"/>
      <c r="H112" s="7"/>
      <c r="I112" s="7"/>
      <c r="J112" s="7"/>
      <c r="K112" s="7"/>
    </row>
    <row r="113" spans="5:11" s="8" customFormat="1" ht="12.75" customHeight="1" x14ac:dyDescent="0.3">
      <c r="E113" s="7"/>
      <c r="F113" s="53"/>
      <c r="G113" s="7"/>
      <c r="H113" s="7"/>
      <c r="I113" s="7"/>
      <c r="J113" s="7"/>
      <c r="K113" s="7"/>
    </row>
    <row r="114" spans="5:11" s="8" customFormat="1" ht="12.75" customHeight="1" x14ac:dyDescent="0.3">
      <c r="E114" s="7"/>
      <c r="F114" s="7"/>
      <c r="G114" s="7"/>
      <c r="H114" s="7"/>
      <c r="I114" s="7"/>
      <c r="J114" s="7"/>
      <c r="K114" s="7"/>
    </row>
    <row r="115" spans="5:11" s="8" customFormat="1" ht="12.75" customHeight="1" x14ac:dyDescent="0.3">
      <c r="E115" s="7"/>
      <c r="F115" s="7"/>
      <c r="G115" s="7"/>
      <c r="H115" s="7"/>
      <c r="I115" s="7"/>
      <c r="J115" s="7"/>
      <c r="K115" s="7"/>
    </row>
    <row r="116" spans="5:11" s="8" customFormat="1" ht="12.75" customHeight="1" x14ac:dyDescent="0.3">
      <c r="E116" s="7"/>
      <c r="F116" s="7"/>
      <c r="G116" s="7"/>
      <c r="H116" s="7"/>
      <c r="I116" s="7"/>
      <c r="J116" s="7"/>
      <c r="K116" s="7"/>
    </row>
    <row r="117" spans="5:11" s="8" customFormat="1" ht="12.75" customHeight="1" x14ac:dyDescent="0.3">
      <c r="E117" s="7"/>
      <c r="F117" s="7"/>
      <c r="G117" s="7"/>
      <c r="H117" s="7"/>
      <c r="I117" s="7"/>
      <c r="J117" s="7"/>
      <c r="K117" s="7"/>
    </row>
    <row r="118" spans="5:11" s="8" customFormat="1" ht="12.75" customHeight="1" x14ac:dyDescent="0.3">
      <c r="E118" s="7"/>
      <c r="F118" s="7"/>
      <c r="G118" s="7"/>
      <c r="H118" s="7"/>
      <c r="I118" s="7"/>
      <c r="J118" s="7"/>
      <c r="K118" s="7"/>
    </row>
    <row r="119" spans="5:11" s="8" customFormat="1" ht="12.75" customHeight="1" x14ac:dyDescent="0.3">
      <c r="E119" s="7"/>
      <c r="F119" s="7"/>
      <c r="G119" s="7"/>
      <c r="H119" s="7"/>
      <c r="I119" s="7"/>
      <c r="J119" s="7"/>
      <c r="K119" s="7"/>
    </row>
    <row r="120" spans="5:11" s="8" customFormat="1" ht="12.75" customHeight="1" x14ac:dyDescent="0.3">
      <c r="E120" s="7"/>
      <c r="F120" s="7"/>
      <c r="G120" s="7"/>
      <c r="H120" s="7"/>
      <c r="I120" s="7"/>
      <c r="J120" s="7"/>
      <c r="K120" s="7"/>
    </row>
    <row r="121" spans="5:11" s="8" customFormat="1" ht="12.75" customHeight="1" x14ac:dyDescent="0.3">
      <c r="E121" s="7"/>
      <c r="F121" s="7"/>
      <c r="G121" s="7"/>
      <c r="H121" s="7"/>
      <c r="I121" s="7"/>
      <c r="J121" s="7"/>
      <c r="K121" s="7"/>
    </row>
    <row r="122" spans="5:11" s="8" customFormat="1" ht="12.75" customHeight="1" x14ac:dyDescent="0.3">
      <c r="E122" s="7"/>
      <c r="F122" s="7"/>
      <c r="G122" s="7"/>
      <c r="H122" s="7"/>
      <c r="I122" s="7"/>
      <c r="J122" s="7"/>
      <c r="K122" s="7"/>
    </row>
    <row r="123" spans="5:11" s="8" customFormat="1" ht="12.75" customHeight="1" x14ac:dyDescent="0.3">
      <c r="E123" s="7"/>
      <c r="F123" s="7"/>
      <c r="G123" s="7"/>
      <c r="H123" s="7"/>
      <c r="I123" s="7"/>
      <c r="J123" s="7"/>
      <c r="K123" s="7"/>
    </row>
    <row r="124" spans="5:11" s="8" customFormat="1" ht="12.75" customHeight="1" x14ac:dyDescent="0.3">
      <c r="E124" s="7"/>
      <c r="F124" s="7"/>
      <c r="G124" s="7"/>
      <c r="H124" s="7"/>
      <c r="I124" s="7"/>
      <c r="J124" s="7"/>
      <c r="K124" s="7"/>
    </row>
    <row r="125" spans="5:11" s="8" customFormat="1" ht="12.75" customHeight="1" x14ac:dyDescent="0.3">
      <c r="E125" s="7"/>
      <c r="F125" s="7"/>
      <c r="G125" s="7"/>
      <c r="H125" s="7"/>
      <c r="I125" s="7"/>
      <c r="J125" s="7"/>
      <c r="K125" s="7"/>
    </row>
    <row r="126" spans="5:11" s="8" customFormat="1" ht="12.75" customHeight="1" x14ac:dyDescent="0.3">
      <c r="E126" s="7"/>
      <c r="F126" s="7"/>
      <c r="G126" s="7"/>
      <c r="H126" s="7"/>
      <c r="I126" s="7"/>
      <c r="J126" s="7"/>
      <c r="K126" s="7"/>
    </row>
    <row r="127" spans="5:11" s="8" customFormat="1" ht="12.75" customHeight="1" x14ac:dyDescent="0.3">
      <c r="E127" s="7"/>
      <c r="F127" s="7"/>
      <c r="G127" s="7"/>
      <c r="H127" s="7"/>
      <c r="I127" s="7"/>
      <c r="J127" s="7"/>
      <c r="K127" s="7"/>
    </row>
    <row r="128" spans="5:11" s="8" customFormat="1" ht="12.75" customHeight="1" x14ac:dyDescent="0.3">
      <c r="E128" s="7"/>
      <c r="F128" s="7"/>
      <c r="G128" s="7"/>
      <c r="H128" s="7"/>
      <c r="I128" s="7"/>
      <c r="J128" s="7"/>
      <c r="K128" s="7"/>
    </row>
    <row r="129" spans="5:11" s="8" customFormat="1" ht="12.75" customHeight="1" x14ac:dyDescent="0.3">
      <c r="E129" s="7"/>
      <c r="F129" s="7"/>
      <c r="G129" s="7"/>
      <c r="H129" s="7"/>
      <c r="I129" s="7"/>
      <c r="J129" s="7"/>
      <c r="K129" s="7"/>
    </row>
    <row r="130" spans="5:11" s="8" customFormat="1" ht="12.75" customHeight="1" x14ac:dyDescent="0.3">
      <c r="E130" s="7"/>
      <c r="F130" s="7"/>
      <c r="G130" s="7"/>
      <c r="H130" s="7"/>
      <c r="I130" s="7"/>
      <c r="J130" s="7"/>
      <c r="K130" s="7"/>
    </row>
    <row r="131" spans="5:11" s="8" customFormat="1" ht="12.75" customHeight="1" x14ac:dyDescent="0.3">
      <c r="E131" s="7"/>
      <c r="F131" s="7"/>
      <c r="G131" s="7"/>
      <c r="H131" s="7"/>
      <c r="I131" s="7"/>
      <c r="J131" s="7"/>
      <c r="K131" s="7"/>
    </row>
    <row r="132" spans="5:11" s="8" customFormat="1" ht="12.75" customHeight="1" x14ac:dyDescent="0.3">
      <c r="E132" s="7"/>
      <c r="F132" s="7"/>
      <c r="G132" s="7"/>
      <c r="H132" s="7"/>
      <c r="I132" s="7"/>
      <c r="J132" s="7"/>
      <c r="K132" s="7"/>
    </row>
    <row r="133" spans="5:11" s="8" customFormat="1" ht="12.75" customHeight="1" x14ac:dyDescent="0.3">
      <c r="E133" s="7"/>
      <c r="F133" s="7"/>
      <c r="G133" s="7"/>
      <c r="H133" s="7"/>
      <c r="I133" s="7"/>
      <c r="J133" s="7"/>
      <c r="K133" s="7"/>
    </row>
    <row r="134" spans="5:11" s="8" customFormat="1" ht="12.75" customHeight="1" x14ac:dyDescent="0.3">
      <c r="E134" s="7"/>
      <c r="F134" s="7"/>
      <c r="G134" s="7"/>
      <c r="H134" s="7"/>
      <c r="I134" s="7"/>
      <c r="J134" s="7"/>
      <c r="K134" s="7"/>
    </row>
    <row r="135" spans="5:11" s="8" customFormat="1" ht="12.75" customHeight="1" x14ac:dyDescent="0.3">
      <c r="E135" s="7"/>
      <c r="F135" s="7"/>
      <c r="G135" s="7"/>
      <c r="H135" s="7"/>
      <c r="I135" s="7"/>
      <c r="J135" s="7"/>
      <c r="K135" s="7"/>
    </row>
    <row r="136" spans="5:11" s="8" customFormat="1" ht="12.75" customHeight="1" x14ac:dyDescent="0.3">
      <c r="E136" s="7"/>
      <c r="F136" s="7"/>
      <c r="G136" s="7"/>
      <c r="H136" s="7"/>
      <c r="I136" s="7"/>
      <c r="J136" s="7"/>
      <c r="K136" s="7"/>
    </row>
    <row r="137" spans="5:11" s="8" customFormat="1" ht="12.75" customHeight="1" x14ac:dyDescent="0.3">
      <c r="E137" s="7"/>
      <c r="F137" s="7"/>
      <c r="G137" s="7"/>
      <c r="H137" s="7"/>
      <c r="I137" s="7"/>
      <c r="J137" s="7"/>
      <c r="K137" s="7"/>
    </row>
    <row r="138" spans="5:11" s="8" customFormat="1" ht="12.75" customHeight="1" x14ac:dyDescent="0.3">
      <c r="E138" s="7"/>
      <c r="F138" s="7"/>
      <c r="G138" s="7"/>
      <c r="H138" s="7"/>
      <c r="I138" s="7"/>
      <c r="J138" s="7"/>
      <c r="K138" s="7"/>
    </row>
    <row r="139" spans="5:11" s="8" customFormat="1" ht="12.75" customHeight="1" x14ac:dyDescent="0.3">
      <c r="E139" s="7"/>
      <c r="F139" s="7"/>
      <c r="G139" s="7"/>
      <c r="H139" s="7"/>
      <c r="I139" s="7"/>
      <c r="J139" s="7"/>
      <c r="K139" s="7"/>
    </row>
    <row r="140" spans="5:11" s="8" customFormat="1" ht="12.75" customHeight="1" x14ac:dyDescent="0.3">
      <c r="E140" s="7"/>
      <c r="F140" s="7"/>
      <c r="G140" s="7"/>
      <c r="H140" s="7"/>
      <c r="I140" s="7"/>
      <c r="J140" s="7"/>
      <c r="K140" s="7"/>
    </row>
    <row r="141" spans="5:11" s="8" customFormat="1" ht="12.75" customHeight="1" x14ac:dyDescent="0.3">
      <c r="E141" s="7"/>
      <c r="F141" s="7"/>
      <c r="G141" s="7"/>
      <c r="H141" s="7"/>
      <c r="I141" s="7"/>
      <c r="J141" s="7"/>
      <c r="K141" s="7"/>
    </row>
    <row r="142" spans="5:11" s="8" customFormat="1" ht="12.75" customHeight="1" x14ac:dyDescent="0.3">
      <c r="E142" s="7"/>
      <c r="F142" s="7"/>
      <c r="G142" s="7"/>
      <c r="H142" s="7"/>
      <c r="I142" s="7"/>
      <c r="J142" s="7"/>
      <c r="K142" s="7"/>
    </row>
    <row r="143" spans="5:11" s="8" customFormat="1" ht="12.75" customHeight="1" x14ac:dyDescent="0.3">
      <c r="E143" s="7"/>
      <c r="F143" s="7"/>
      <c r="G143" s="7"/>
      <c r="H143" s="7"/>
      <c r="I143" s="7"/>
      <c r="J143" s="7"/>
      <c r="K143" s="7"/>
    </row>
    <row r="144" spans="5:11" s="8" customFormat="1" ht="12.75" customHeight="1" x14ac:dyDescent="0.3">
      <c r="E144" s="7"/>
      <c r="F144" s="7"/>
      <c r="G144" s="7"/>
      <c r="H144" s="7"/>
      <c r="I144" s="7"/>
      <c r="J144" s="7"/>
      <c r="K144" s="7"/>
    </row>
    <row r="145" spans="5:11" s="8" customFormat="1" ht="12.75" customHeight="1" x14ac:dyDescent="0.3">
      <c r="E145" s="7"/>
      <c r="F145" s="7"/>
      <c r="G145" s="7"/>
      <c r="H145" s="7"/>
      <c r="I145" s="7"/>
      <c r="J145" s="7"/>
      <c r="K145" s="7"/>
    </row>
    <row r="146" spans="5:11" s="8" customFormat="1" ht="12.75" customHeight="1" x14ac:dyDescent="0.3">
      <c r="E146" s="7"/>
      <c r="F146" s="7"/>
      <c r="G146" s="7"/>
      <c r="H146" s="7"/>
      <c r="I146" s="7"/>
      <c r="J146" s="7"/>
      <c r="K146" s="7"/>
    </row>
    <row r="147" spans="5:11" s="8" customFormat="1" ht="12.75" customHeight="1" x14ac:dyDescent="0.3">
      <c r="E147" s="7"/>
      <c r="F147" s="7"/>
      <c r="G147" s="7"/>
      <c r="H147" s="7"/>
      <c r="I147" s="7"/>
      <c r="J147" s="7"/>
      <c r="K147" s="7"/>
    </row>
    <row r="148" spans="5:11" s="8" customFormat="1" ht="12.75" customHeight="1" x14ac:dyDescent="0.3">
      <c r="E148" s="7"/>
      <c r="F148" s="7"/>
      <c r="G148" s="7"/>
      <c r="H148" s="7"/>
      <c r="I148" s="7"/>
      <c r="J148" s="7"/>
      <c r="K148" s="7"/>
    </row>
    <row r="149" spans="5:11" s="8" customFormat="1" ht="12.75" customHeight="1" x14ac:dyDescent="0.3">
      <c r="E149" s="7"/>
      <c r="F149" s="7"/>
      <c r="G149" s="7"/>
      <c r="H149" s="7"/>
      <c r="I149" s="7"/>
      <c r="J149" s="7"/>
      <c r="K149" s="7"/>
    </row>
    <row r="150" spans="5:11" s="8" customFormat="1" ht="12.75" customHeight="1" x14ac:dyDescent="0.3">
      <c r="E150" s="7"/>
      <c r="F150" s="7"/>
      <c r="G150" s="7"/>
      <c r="H150" s="7"/>
      <c r="I150" s="7"/>
      <c r="J150" s="7"/>
      <c r="K150" s="7"/>
    </row>
    <row r="151" spans="5:11" s="8" customFormat="1" ht="12.75" customHeight="1" x14ac:dyDescent="0.3">
      <c r="E151" s="7"/>
      <c r="F151" s="7"/>
      <c r="G151" s="7"/>
      <c r="H151" s="7"/>
      <c r="I151" s="7"/>
      <c r="J151" s="7"/>
      <c r="K151" s="7"/>
    </row>
    <row r="152" spans="5:11" s="8" customFormat="1" ht="12.75" customHeight="1" x14ac:dyDescent="0.3">
      <c r="E152" s="7"/>
      <c r="F152" s="7"/>
      <c r="G152" s="7"/>
      <c r="H152" s="7"/>
      <c r="I152" s="7"/>
      <c r="J152" s="7"/>
      <c r="K152" s="7"/>
    </row>
    <row r="153" spans="5:11" s="8" customFormat="1" ht="12.75" customHeight="1" x14ac:dyDescent="0.3">
      <c r="E153" s="7"/>
      <c r="F153" s="7"/>
      <c r="G153" s="7"/>
      <c r="H153" s="7"/>
      <c r="I153" s="7"/>
      <c r="J153" s="7"/>
      <c r="K153" s="7"/>
    </row>
    <row r="154" spans="5:11" s="8" customFormat="1" ht="12.75" customHeight="1" x14ac:dyDescent="0.3">
      <c r="E154" s="7"/>
      <c r="F154" s="7"/>
      <c r="G154" s="7"/>
      <c r="H154" s="7"/>
      <c r="I154" s="7"/>
      <c r="J154" s="7"/>
      <c r="K154" s="7"/>
    </row>
    <row r="155" spans="5:11" s="8" customFormat="1" ht="12.75" customHeight="1" x14ac:dyDescent="0.3">
      <c r="E155" s="7"/>
      <c r="F155" s="7"/>
      <c r="G155" s="7"/>
      <c r="H155" s="7"/>
      <c r="I155" s="7"/>
      <c r="J155" s="7"/>
      <c r="K155" s="7"/>
    </row>
    <row r="156" spans="5:11" s="8" customFormat="1" ht="12.75" customHeight="1" x14ac:dyDescent="0.3">
      <c r="E156" s="7"/>
      <c r="F156" s="7"/>
      <c r="G156" s="7"/>
      <c r="H156" s="7"/>
      <c r="I156" s="7"/>
      <c r="J156" s="7"/>
      <c r="K156" s="7"/>
    </row>
    <row r="157" spans="5:11" s="8" customFormat="1" ht="12.75" customHeight="1" x14ac:dyDescent="0.3">
      <c r="E157" s="7"/>
      <c r="F157" s="7"/>
      <c r="G157" s="7"/>
      <c r="H157" s="7"/>
      <c r="I157" s="7"/>
      <c r="J157" s="7"/>
      <c r="K157" s="7"/>
    </row>
    <row r="158" spans="5:11" s="8" customFormat="1" ht="12.75" customHeight="1" x14ac:dyDescent="0.3">
      <c r="E158" s="7"/>
      <c r="F158" s="7"/>
      <c r="G158" s="7"/>
      <c r="H158" s="7"/>
      <c r="I158" s="7"/>
      <c r="J158" s="7"/>
      <c r="K158" s="7"/>
    </row>
    <row r="159" spans="5:11" s="8" customFormat="1" ht="12.75" customHeight="1" x14ac:dyDescent="0.3">
      <c r="E159" s="7"/>
      <c r="F159" s="7"/>
      <c r="G159" s="7"/>
      <c r="H159" s="7"/>
      <c r="I159" s="7"/>
      <c r="J159" s="7"/>
      <c r="K159" s="7"/>
    </row>
    <row r="160" spans="5:11" s="8" customFormat="1" ht="12.75" customHeight="1" x14ac:dyDescent="0.3">
      <c r="E160" s="7"/>
      <c r="F160" s="7"/>
      <c r="G160" s="7"/>
      <c r="H160" s="7"/>
      <c r="I160" s="7"/>
      <c r="J160" s="7"/>
      <c r="K160" s="7"/>
    </row>
    <row r="161" spans="5:11" s="8" customFormat="1" ht="12.75" customHeight="1" x14ac:dyDescent="0.3">
      <c r="E161" s="7"/>
      <c r="F161" s="7"/>
      <c r="G161" s="7"/>
      <c r="H161" s="7"/>
      <c r="I161" s="7"/>
      <c r="J161" s="7"/>
      <c r="K161" s="7"/>
    </row>
    <row r="162" spans="5:11" s="8" customFormat="1" ht="12.75" customHeight="1" x14ac:dyDescent="0.3">
      <c r="E162" s="7"/>
      <c r="F162" s="7"/>
      <c r="G162" s="7"/>
      <c r="H162" s="7"/>
      <c r="I162" s="7"/>
      <c r="J162" s="7"/>
      <c r="K162" s="7"/>
    </row>
    <row r="163" spans="5:11" s="8" customFormat="1" ht="12.75" customHeight="1" x14ac:dyDescent="0.3">
      <c r="E163" s="7"/>
      <c r="F163" s="7"/>
      <c r="G163" s="7"/>
      <c r="H163" s="7"/>
      <c r="I163" s="7"/>
      <c r="J163" s="7"/>
      <c r="K163" s="7"/>
    </row>
    <row r="164" spans="5:11" s="8" customFormat="1" ht="12.75" customHeight="1" x14ac:dyDescent="0.3">
      <c r="E164" s="7"/>
      <c r="F164" s="7"/>
      <c r="G164" s="7"/>
      <c r="H164" s="7"/>
      <c r="I164" s="7"/>
      <c r="J164" s="7"/>
      <c r="K164" s="7"/>
    </row>
    <row r="165" spans="5:11" s="8" customFormat="1" ht="12.75" customHeight="1" x14ac:dyDescent="0.3">
      <c r="E165" s="7"/>
      <c r="F165" s="7"/>
      <c r="G165" s="7"/>
      <c r="H165" s="7"/>
      <c r="I165" s="7"/>
      <c r="J165" s="7"/>
      <c r="K165" s="7"/>
    </row>
    <row r="166" spans="5:11" s="8" customFormat="1" ht="12.75" customHeight="1" x14ac:dyDescent="0.3">
      <c r="E166" s="7"/>
      <c r="F166" s="7"/>
      <c r="G166" s="7"/>
      <c r="H166" s="7"/>
      <c r="I166" s="7"/>
      <c r="J166" s="7"/>
      <c r="K166" s="7"/>
    </row>
    <row r="167" spans="5:11" s="8" customFormat="1" ht="12.75" customHeight="1" x14ac:dyDescent="0.3">
      <c r="E167" s="7"/>
      <c r="F167" s="7"/>
      <c r="G167" s="7"/>
      <c r="H167" s="7"/>
      <c r="I167" s="7"/>
      <c r="J167" s="7"/>
      <c r="K167" s="7"/>
    </row>
    <row r="168" spans="5:11" s="8" customFormat="1" ht="12.75" customHeight="1" x14ac:dyDescent="0.3">
      <c r="E168" s="7"/>
      <c r="F168" s="7"/>
      <c r="G168" s="7"/>
      <c r="H168" s="7"/>
      <c r="I168" s="7"/>
      <c r="J168" s="7"/>
      <c r="K168" s="7"/>
    </row>
    <row r="169" spans="5:11" s="8" customFormat="1" ht="12.75" customHeight="1" x14ac:dyDescent="0.3">
      <c r="E169" s="7"/>
      <c r="F169" s="7"/>
      <c r="G169" s="7"/>
      <c r="H169" s="7"/>
      <c r="I169" s="7"/>
      <c r="J169" s="7"/>
      <c r="K169" s="7"/>
    </row>
    <row r="170" spans="5:11" s="8" customFormat="1" ht="12.75" customHeight="1" x14ac:dyDescent="0.3">
      <c r="E170" s="7"/>
      <c r="F170" s="7"/>
      <c r="G170" s="7"/>
      <c r="H170" s="7"/>
      <c r="I170" s="7"/>
      <c r="J170" s="7"/>
      <c r="K170" s="7"/>
    </row>
    <row r="171" spans="5:11" s="8" customFormat="1" ht="12.75" customHeight="1" x14ac:dyDescent="0.3">
      <c r="E171" s="7"/>
      <c r="F171" s="7"/>
      <c r="G171" s="7"/>
      <c r="H171" s="7"/>
      <c r="I171" s="7"/>
      <c r="J171" s="7"/>
      <c r="K171" s="7"/>
    </row>
    <row r="172" spans="5:11" s="8" customFormat="1" ht="12.75" customHeight="1" x14ac:dyDescent="0.3">
      <c r="E172" s="7"/>
      <c r="F172" s="7"/>
      <c r="G172" s="7"/>
      <c r="H172" s="7"/>
      <c r="I172" s="7"/>
      <c r="J172" s="7"/>
      <c r="K172" s="7"/>
    </row>
    <row r="173" spans="5:11" s="8" customFormat="1" ht="12.75" customHeight="1" x14ac:dyDescent="0.3">
      <c r="E173" s="7"/>
      <c r="F173" s="7"/>
      <c r="G173" s="7"/>
      <c r="H173" s="7"/>
      <c r="I173" s="7"/>
      <c r="J173" s="7"/>
      <c r="K173" s="7"/>
    </row>
    <row r="174" spans="5:11" s="8" customFormat="1" ht="12.75" customHeight="1" x14ac:dyDescent="0.3">
      <c r="E174" s="7"/>
      <c r="F174" s="7"/>
      <c r="G174" s="7"/>
      <c r="H174" s="7"/>
      <c r="I174" s="7"/>
      <c r="J174" s="7"/>
      <c r="K174" s="7"/>
    </row>
    <row r="175" spans="5:11" s="8" customFormat="1" ht="12.75" customHeight="1" x14ac:dyDescent="0.3">
      <c r="E175" s="7"/>
      <c r="F175" s="7"/>
      <c r="G175" s="7"/>
      <c r="H175" s="7"/>
      <c r="I175" s="7"/>
      <c r="J175" s="7"/>
      <c r="K175" s="7"/>
    </row>
    <row r="176" spans="5:11" s="8" customFormat="1" ht="12.75" customHeight="1" x14ac:dyDescent="0.3">
      <c r="E176" s="7"/>
      <c r="F176" s="7"/>
      <c r="G176" s="7"/>
      <c r="H176" s="7"/>
      <c r="I176" s="7"/>
      <c r="J176" s="7"/>
      <c r="K176" s="7"/>
    </row>
    <row r="177" spans="5:11" s="8" customFormat="1" ht="12.75" customHeight="1" x14ac:dyDescent="0.3">
      <c r="E177" s="7"/>
      <c r="F177" s="7"/>
      <c r="G177" s="7"/>
      <c r="H177" s="7"/>
      <c r="I177" s="7"/>
      <c r="J177" s="7"/>
      <c r="K177" s="7"/>
    </row>
    <row r="178" spans="5:11" s="8" customFormat="1" ht="12.75" customHeight="1" x14ac:dyDescent="0.3">
      <c r="E178" s="7"/>
      <c r="F178" s="7"/>
      <c r="G178" s="7"/>
      <c r="H178" s="7"/>
      <c r="I178" s="7"/>
      <c r="J178" s="7"/>
      <c r="K178" s="7"/>
    </row>
    <row r="179" spans="5:11" s="8" customFormat="1" ht="12.75" customHeight="1" x14ac:dyDescent="0.3">
      <c r="E179" s="7"/>
      <c r="F179" s="7"/>
      <c r="G179" s="7"/>
      <c r="H179" s="7"/>
      <c r="I179" s="7"/>
      <c r="J179" s="7"/>
      <c r="K179" s="7"/>
    </row>
    <row r="180" spans="5:11" s="8" customFormat="1" ht="12.75" customHeight="1" x14ac:dyDescent="0.3">
      <c r="E180" s="7"/>
      <c r="F180" s="7"/>
      <c r="G180" s="7"/>
      <c r="H180" s="7"/>
      <c r="I180" s="7"/>
      <c r="J180" s="7"/>
      <c r="K180" s="7"/>
    </row>
    <row r="181" spans="5:11" s="8" customFormat="1" ht="12.75" customHeight="1" x14ac:dyDescent="0.3">
      <c r="E181" s="7"/>
      <c r="F181" s="7"/>
      <c r="G181" s="7"/>
      <c r="H181" s="7"/>
      <c r="I181" s="7"/>
      <c r="J181" s="7"/>
      <c r="K181" s="7"/>
    </row>
    <row r="182" spans="5:11" s="8" customFormat="1" ht="12.75" customHeight="1" x14ac:dyDescent="0.3">
      <c r="E182" s="7"/>
      <c r="F182" s="7"/>
      <c r="G182" s="7"/>
      <c r="H182" s="7"/>
      <c r="I182" s="7"/>
      <c r="J182" s="7"/>
      <c r="K182" s="7"/>
    </row>
    <row r="183" spans="5:11" s="8" customFormat="1" ht="12.75" customHeight="1" x14ac:dyDescent="0.3">
      <c r="E183" s="7"/>
      <c r="F183" s="7"/>
      <c r="G183" s="7"/>
      <c r="H183" s="7"/>
      <c r="I183" s="7"/>
      <c r="J183" s="7"/>
      <c r="K183" s="7"/>
    </row>
    <row r="184" spans="5:11" s="8" customFormat="1" ht="12.75" customHeight="1" x14ac:dyDescent="0.3">
      <c r="E184" s="7"/>
      <c r="F184" s="7"/>
      <c r="G184" s="7"/>
      <c r="H184" s="7"/>
      <c r="I184" s="7"/>
      <c r="J184" s="7"/>
      <c r="K184" s="7"/>
    </row>
    <row r="185" spans="5:11" s="8" customFormat="1" ht="12.75" customHeight="1" x14ac:dyDescent="0.3">
      <c r="E185" s="7"/>
      <c r="F185" s="7"/>
      <c r="G185" s="7"/>
      <c r="H185" s="7"/>
      <c r="I185" s="7"/>
      <c r="J185" s="7"/>
      <c r="K185" s="7"/>
    </row>
    <row r="186" spans="5:11" s="8" customFormat="1" ht="12.75" customHeight="1" x14ac:dyDescent="0.3">
      <c r="E186" s="7"/>
      <c r="F186" s="7"/>
      <c r="G186" s="7"/>
      <c r="H186" s="7"/>
      <c r="I186" s="7"/>
      <c r="J186" s="7"/>
      <c r="K186" s="7"/>
    </row>
    <row r="187" spans="5:11" s="8" customFormat="1" ht="12.75" customHeight="1" x14ac:dyDescent="0.3">
      <c r="E187" s="7"/>
      <c r="F187" s="7"/>
      <c r="G187" s="7"/>
      <c r="H187" s="7"/>
      <c r="I187" s="7"/>
      <c r="J187" s="7"/>
      <c r="K187" s="7"/>
    </row>
    <row r="188" spans="5:11" s="8" customFormat="1" ht="12.75" customHeight="1" x14ac:dyDescent="0.3">
      <c r="E188" s="7"/>
      <c r="F188" s="7"/>
      <c r="G188" s="7"/>
      <c r="H188" s="7"/>
      <c r="I188" s="7"/>
      <c r="J188" s="7"/>
      <c r="K188" s="7"/>
    </row>
    <row r="189" spans="5:11" s="8" customFormat="1" ht="12.75" customHeight="1" x14ac:dyDescent="0.3">
      <c r="E189" s="7"/>
      <c r="F189" s="7"/>
      <c r="G189" s="7"/>
      <c r="H189" s="7"/>
      <c r="I189" s="7"/>
      <c r="J189" s="7"/>
      <c r="K189" s="7"/>
    </row>
    <row r="190" spans="5:11" s="8" customFormat="1" ht="12.75" customHeight="1" x14ac:dyDescent="0.3">
      <c r="E190" s="7"/>
      <c r="F190" s="7"/>
      <c r="G190" s="7"/>
      <c r="H190" s="7"/>
      <c r="I190" s="7"/>
      <c r="J190" s="7"/>
      <c r="K190" s="7"/>
    </row>
    <row r="191" spans="5:11" s="8" customFormat="1" ht="12.75" customHeight="1" x14ac:dyDescent="0.3">
      <c r="E191" s="7"/>
      <c r="F191" s="7"/>
      <c r="G191" s="7"/>
      <c r="H191" s="7"/>
      <c r="I191" s="7"/>
      <c r="J191" s="7"/>
      <c r="K191" s="7"/>
    </row>
    <row r="192" spans="5:11" s="8" customFormat="1" ht="12.75" customHeight="1" x14ac:dyDescent="0.3">
      <c r="E192" s="7"/>
      <c r="F192" s="7"/>
      <c r="G192" s="7"/>
      <c r="H192" s="7"/>
      <c r="I192" s="7"/>
      <c r="J192" s="7"/>
      <c r="K192" s="7"/>
    </row>
    <row r="193" spans="5:11" s="8" customFormat="1" ht="12.75" customHeight="1" x14ac:dyDescent="0.3">
      <c r="E193" s="7"/>
      <c r="F193" s="7"/>
      <c r="G193" s="7"/>
      <c r="H193" s="7"/>
      <c r="I193" s="7"/>
      <c r="J193" s="7"/>
      <c r="K193" s="7"/>
    </row>
    <row r="194" spans="5:11" s="8" customFormat="1" ht="12.75" customHeight="1" x14ac:dyDescent="0.3">
      <c r="E194" s="7"/>
      <c r="F194" s="7"/>
      <c r="G194" s="7"/>
      <c r="H194" s="7"/>
      <c r="I194" s="7"/>
      <c r="J194" s="7"/>
      <c r="K194" s="7"/>
    </row>
    <row r="195" spans="5:11" s="8" customFormat="1" ht="12.75" customHeight="1" x14ac:dyDescent="0.3">
      <c r="E195" s="7"/>
      <c r="F195" s="7"/>
      <c r="G195" s="7"/>
      <c r="H195" s="7"/>
      <c r="I195" s="7"/>
      <c r="J195" s="7"/>
      <c r="K195" s="7"/>
    </row>
    <row r="196" spans="5:11" s="8" customFormat="1" ht="12.75" customHeight="1" x14ac:dyDescent="0.3">
      <c r="E196" s="7"/>
      <c r="F196" s="7"/>
      <c r="G196" s="7"/>
      <c r="H196" s="7"/>
      <c r="I196" s="7"/>
      <c r="J196" s="7"/>
      <c r="K196" s="7"/>
    </row>
    <row r="197" spans="5:11" s="8" customFormat="1" ht="12.75" customHeight="1" x14ac:dyDescent="0.3">
      <c r="E197" s="7"/>
      <c r="F197" s="7"/>
      <c r="G197" s="7"/>
      <c r="H197" s="7"/>
      <c r="I197" s="7"/>
      <c r="J197" s="7"/>
      <c r="K197" s="7"/>
    </row>
    <row r="198" spans="5:11" s="8" customFormat="1" ht="12.75" customHeight="1" x14ac:dyDescent="0.3">
      <c r="E198" s="7"/>
      <c r="F198" s="7"/>
      <c r="G198" s="7"/>
      <c r="H198" s="7"/>
      <c r="I198" s="7"/>
      <c r="J198" s="7"/>
      <c r="K198" s="7"/>
    </row>
    <row r="199" spans="5:11" s="8" customFormat="1" ht="12.75" customHeight="1" x14ac:dyDescent="0.3">
      <c r="E199" s="7"/>
      <c r="F199" s="7"/>
      <c r="G199" s="7"/>
      <c r="H199" s="7"/>
      <c r="I199" s="7"/>
      <c r="J199" s="7"/>
      <c r="K199" s="7"/>
    </row>
    <row r="200" spans="5:11" s="8" customFormat="1" ht="12.75" customHeight="1" x14ac:dyDescent="0.3">
      <c r="E200" s="7"/>
      <c r="F200" s="7"/>
      <c r="G200" s="7"/>
      <c r="H200" s="7"/>
      <c r="I200" s="7"/>
      <c r="J200" s="7"/>
      <c r="K200" s="7"/>
    </row>
    <row r="201" spans="5:11" s="8" customFormat="1" ht="12.75" customHeight="1" x14ac:dyDescent="0.3">
      <c r="E201" s="7"/>
      <c r="F201" s="7"/>
      <c r="G201" s="7"/>
      <c r="H201" s="7"/>
      <c r="I201" s="7"/>
      <c r="J201" s="7"/>
      <c r="K201" s="7"/>
    </row>
    <row r="202" spans="5:11" s="8" customFormat="1" ht="12.75" customHeight="1" x14ac:dyDescent="0.3">
      <c r="E202" s="7"/>
      <c r="F202" s="7"/>
      <c r="G202" s="7"/>
      <c r="H202" s="7"/>
      <c r="I202" s="7"/>
      <c r="J202" s="7"/>
      <c r="K202" s="7"/>
    </row>
    <row r="203" spans="5:11" s="8" customFormat="1" ht="12.75" customHeight="1" x14ac:dyDescent="0.3">
      <c r="E203" s="7"/>
      <c r="F203" s="7"/>
      <c r="G203" s="7"/>
      <c r="H203" s="7"/>
      <c r="I203" s="7"/>
      <c r="J203" s="7"/>
      <c r="K203" s="7"/>
    </row>
    <row r="204" spans="5:11" s="8" customFormat="1" ht="12.75" customHeight="1" x14ac:dyDescent="0.3">
      <c r="E204" s="7"/>
      <c r="F204" s="7"/>
      <c r="G204" s="7"/>
      <c r="H204" s="7"/>
      <c r="I204" s="7"/>
      <c r="J204" s="7"/>
      <c r="K204" s="7"/>
    </row>
    <row r="205" spans="5:11" s="8" customFormat="1" ht="12.75" customHeight="1" x14ac:dyDescent="0.3">
      <c r="E205" s="7"/>
      <c r="F205" s="7"/>
      <c r="G205" s="7"/>
      <c r="H205" s="7"/>
      <c r="I205" s="7"/>
      <c r="J205" s="7"/>
      <c r="K205" s="7"/>
    </row>
    <row r="206" spans="5:11" s="8" customFormat="1" ht="12.75" customHeight="1" x14ac:dyDescent="0.3">
      <c r="E206" s="7"/>
      <c r="F206" s="7"/>
      <c r="G206" s="7"/>
      <c r="H206" s="7"/>
      <c r="I206" s="7"/>
      <c r="J206" s="7"/>
      <c r="K206" s="7"/>
    </row>
    <row r="207" spans="5:11" s="8" customFormat="1" ht="12.75" customHeight="1" x14ac:dyDescent="0.3">
      <c r="E207" s="7"/>
      <c r="F207" s="7"/>
      <c r="G207" s="7"/>
      <c r="H207" s="7"/>
      <c r="I207" s="7"/>
      <c r="J207" s="7"/>
      <c r="K207" s="7"/>
    </row>
    <row r="208" spans="5:11" s="8" customFormat="1" ht="12.75" customHeight="1" x14ac:dyDescent="0.3">
      <c r="E208" s="7"/>
      <c r="F208" s="7"/>
      <c r="G208" s="7"/>
      <c r="H208" s="7"/>
      <c r="I208" s="7"/>
      <c r="J208" s="7"/>
      <c r="K208" s="7"/>
    </row>
    <row r="209" spans="5:11" s="8" customFormat="1" ht="12.75" customHeight="1" x14ac:dyDescent="0.3">
      <c r="E209" s="7"/>
      <c r="F209" s="7"/>
      <c r="G209" s="7"/>
      <c r="H209" s="7"/>
      <c r="I209" s="7"/>
      <c r="J209" s="7"/>
      <c r="K209" s="7"/>
    </row>
    <row r="210" spans="5:11" s="8" customFormat="1" ht="12.75" customHeight="1" x14ac:dyDescent="0.3">
      <c r="E210" s="7"/>
      <c r="F210" s="7"/>
      <c r="G210" s="7"/>
      <c r="H210" s="7"/>
      <c r="I210" s="7"/>
      <c r="J210" s="7"/>
      <c r="K210" s="7"/>
    </row>
    <row r="211" spans="5:11" s="8" customFormat="1" ht="12.75" customHeight="1" x14ac:dyDescent="0.3">
      <c r="E211" s="7"/>
      <c r="F211" s="7"/>
      <c r="G211" s="7"/>
      <c r="H211" s="7"/>
      <c r="I211" s="7"/>
      <c r="J211" s="7"/>
      <c r="K211" s="7"/>
    </row>
    <row r="212" spans="5:11" s="8" customFormat="1" ht="12.75" customHeight="1" x14ac:dyDescent="0.3">
      <c r="E212" s="7"/>
      <c r="F212" s="7"/>
      <c r="G212" s="7"/>
      <c r="H212" s="7"/>
      <c r="I212" s="7"/>
      <c r="J212" s="7"/>
      <c r="K212" s="7"/>
    </row>
    <row r="213" spans="5:11" s="8" customFormat="1" ht="12.75" customHeight="1" x14ac:dyDescent="0.3">
      <c r="E213" s="7"/>
      <c r="F213" s="7"/>
      <c r="G213" s="7"/>
      <c r="H213" s="7"/>
      <c r="I213" s="7"/>
      <c r="J213" s="7"/>
      <c r="K213" s="7"/>
    </row>
    <row r="214" spans="5:11" s="8" customFormat="1" ht="12.75" customHeight="1" x14ac:dyDescent="0.3">
      <c r="E214" s="7"/>
      <c r="F214" s="7"/>
      <c r="G214" s="7"/>
      <c r="H214" s="7"/>
      <c r="I214" s="7"/>
      <c r="J214" s="7"/>
      <c r="K214" s="7"/>
    </row>
    <row r="215" spans="5:11" s="8" customFormat="1" ht="12.75" customHeight="1" x14ac:dyDescent="0.3">
      <c r="E215" s="7"/>
      <c r="F215" s="7"/>
      <c r="G215" s="7"/>
      <c r="H215" s="7"/>
      <c r="I215" s="7"/>
      <c r="J215" s="7"/>
      <c r="K215" s="7"/>
    </row>
    <row r="216" spans="5:11" s="8" customFormat="1" ht="12.75" customHeight="1" x14ac:dyDescent="0.3">
      <c r="E216" s="7"/>
      <c r="F216" s="7"/>
      <c r="G216" s="7"/>
      <c r="H216" s="7"/>
      <c r="I216" s="7"/>
      <c r="J216" s="7"/>
      <c r="K216" s="7"/>
    </row>
    <row r="217" spans="5:11" s="8" customFormat="1" ht="12.75" customHeight="1" x14ac:dyDescent="0.3">
      <c r="E217" s="7"/>
      <c r="F217" s="7"/>
      <c r="G217" s="7"/>
      <c r="H217" s="7"/>
      <c r="I217" s="7"/>
      <c r="J217" s="7"/>
      <c r="K217" s="7"/>
    </row>
    <row r="218" spans="5:11" s="8" customFormat="1" ht="12.75" customHeight="1" x14ac:dyDescent="0.3">
      <c r="E218" s="7"/>
      <c r="F218" s="7"/>
      <c r="G218" s="7"/>
      <c r="H218" s="7"/>
      <c r="I218" s="7"/>
      <c r="J218" s="7"/>
      <c r="K218" s="7"/>
    </row>
    <row r="219" spans="5:11" s="8" customFormat="1" ht="12.75" customHeight="1" x14ac:dyDescent="0.3">
      <c r="E219" s="7"/>
      <c r="F219" s="7"/>
      <c r="G219" s="7"/>
      <c r="H219" s="7"/>
      <c r="I219" s="7"/>
      <c r="J219" s="7"/>
      <c r="K219" s="7"/>
    </row>
    <row r="220" spans="5:11" s="8" customFormat="1" ht="12.75" customHeight="1" x14ac:dyDescent="0.3">
      <c r="E220" s="7"/>
      <c r="F220" s="7"/>
      <c r="G220" s="7"/>
      <c r="H220" s="7"/>
      <c r="I220" s="7"/>
      <c r="J220" s="7"/>
      <c r="K220" s="7"/>
    </row>
    <row r="221" spans="5:11" s="8" customFormat="1" ht="12.75" customHeight="1" x14ac:dyDescent="0.3">
      <c r="E221" s="7"/>
      <c r="F221" s="7"/>
      <c r="G221" s="7"/>
      <c r="H221" s="7"/>
      <c r="I221" s="7"/>
      <c r="J221" s="7"/>
      <c r="K221" s="7"/>
    </row>
    <row r="222" spans="5:11" s="8" customFormat="1" ht="12.75" customHeight="1" x14ac:dyDescent="0.3">
      <c r="E222" s="7"/>
      <c r="F222" s="7"/>
      <c r="G222" s="7"/>
      <c r="H222" s="7"/>
      <c r="I222" s="7"/>
      <c r="J222" s="7"/>
      <c r="K222" s="7"/>
    </row>
    <row r="223" spans="5:11" s="8" customFormat="1" ht="12.75" customHeight="1" x14ac:dyDescent="0.3">
      <c r="E223" s="7"/>
      <c r="F223" s="7"/>
      <c r="G223" s="7"/>
      <c r="H223" s="7"/>
      <c r="I223" s="7"/>
      <c r="J223" s="7"/>
      <c r="K223" s="7"/>
    </row>
    <row r="224" spans="5:11" s="8" customFormat="1" ht="12.75" customHeight="1" x14ac:dyDescent="0.3">
      <c r="E224" s="7"/>
      <c r="F224" s="7"/>
      <c r="G224" s="7"/>
      <c r="H224" s="7"/>
      <c r="I224" s="7"/>
      <c r="J224" s="7"/>
      <c r="K224" s="7"/>
    </row>
    <row r="225" spans="5:11" s="8" customFormat="1" ht="12.75" customHeight="1" x14ac:dyDescent="0.3">
      <c r="E225" s="7"/>
      <c r="F225" s="7"/>
      <c r="G225" s="7"/>
      <c r="H225" s="7"/>
      <c r="I225" s="7"/>
      <c r="J225" s="7"/>
      <c r="K225" s="7"/>
    </row>
    <row r="226" spans="5:11" s="8" customFormat="1" ht="12.75" customHeight="1" x14ac:dyDescent="0.3">
      <c r="E226" s="7"/>
      <c r="F226" s="7"/>
      <c r="G226" s="7"/>
      <c r="H226" s="7"/>
      <c r="I226" s="7"/>
      <c r="J226" s="7"/>
      <c r="K226" s="7"/>
    </row>
    <row r="227" spans="5:11" s="8" customFormat="1" ht="12.75" customHeight="1" x14ac:dyDescent="0.3">
      <c r="E227" s="7"/>
      <c r="F227" s="7"/>
      <c r="G227" s="7"/>
      <c r="H227" s="7"/>
      <c r="I227" s="7"/>
      <c r="J227" s="7"/>
      <c r="K227" s="7"/>
    </row>
    <row r="228" spans="5:11" s="8" customFormat="1" ht="12.75" customHeight="1" x14ac:dyDescent="0.3">
      <c r="E228" s="7"/>
      <c r="F228" s="7"/>
      <c r="G228" s="7"/>
      <c r="H228" s="7"/>
      <c r="I228" s="7"/>
      <c r="J228" s="7"/>
      <c r="K228" s="7"/>
    </row>
    <row r="229" spans="5:11" s="8" customFormat="1" ht="12.75" customHeight="1" x14ac:dyDescent="0.3">
      <c r="E229" s="7"/>
      <c r="F229" s="7"/>
      <c r="G229" s="7"/>
      <c r="H229" s="7"/>
      <c r="I229" s="7"/>
      <c r="J229" s="7"/>
      <c r="K229" s="7"/>
    </row>
    <row r="230" spans="5:11" s="8" customFormat="1" ht="12.75" customHeight="1" x14ac:dyDescent="0.3">
      <c r="E230" s="7"/>
      <c r="F230" s="7"/>
      <c r="G230" s="7"/>
      <c r="H230" s="7"/>
      <c r="I230" s="7"/>
      <c r="J230" s="7"/>
      <c r="K230" s="7"/>
    </row>
    <row r="231" spans="5:11" s="8" customFormat="1" ht="12.75" customHeight="1" x14ac:dyDescent="0.3">
      <c r="E231" s="7"/>
      <c r="F231" s="7"/>
      <c r="G231" s="7"/>
      <c r="H231" s="7"/>
      <c r="I231" s="7"/>
      <c r="J231" s="7"/>
      <c r="K231" s="7"/>
    </row>
    <row r="232" spans="5:11" s="8" customFormat="1" ht="12.75" customHeight="1" x14ac:dyDescent="0.3">
      <c r="E232" s="7"/>
      <c r="F232" s="7"/>
      <c r="G232" s="7"/>
      <c r="H232" s="7"/>
      <c r="I232" s="7"/>
      <c r="J232" s="7"/>
      <c r="K232" s="7"/>
    </row>
    <row r="233" spans="5:11" s="8" customFormat="1" ht="12.75" customHeight="1" x14ac:dyDescent="0.3">
      <c r="E233" s="7"/>
      <c r="F233" s="7"/>
      <c r="G233" s="7"/>
      <c r="H233" s="7"/>
      <c r="I233" s="7"/>
      <c r="J233" s="7"/>
      <c r="K233" s="7"/>
    </row>
    <row r="234" spans="5:11" s="8" customFormat="1" ht="12.75" customHeight="1" x14ac:dyDescent="0.3">
      <c r="E234" s="7"/>
      <c r="F234" s="7"/>
      <c r="G234" s="7"/>
      <c r="H234" s="7"/>
      <c r="I234" s="7"/>
      <c r="J234" s="7"/>
      <c r="K234" s="7"/>
    </row>
    <row r="235" spans="5:11" s="8" customFormat="1" ht="12.75" customHeight="1" x14ac:dyDescent="0.3">
      <c r="E235" s="7"/>
      <c r="F235" s="7"/>
      <c r="G235" s="7"/>
      <c r="H235" s="7"/>
      <c r="I235" s="7"/>
      <c r="J235" s="7"/>
      <c r="K235" s="7"/>
    </row>
    <row r="236" spans="5:11" s="8" customFormat="1" ht="12.75" customHeight="1" x14ac:dyDescent="0.3">
      <c r="E236" s="7"/>
      <c r="F236" s="7"/>
      <c r="G236" s="7"/>
      <c r="H236" s="7"/>
      <c r="I236" s="7"/>
      <c r="J236" s="7"/>
      <c r="K236" s="7"/>
    </row>
    <row r="237" spans="5:11" s="8" customFormat="1" ht="12.75" customHeight="1" x14ac:dyDescent="0.3">
      <c r="E237" s="7"/>
      <c r="F237" s="7"/>
      <c r="G237" s="7"/>
      <c r="H237" s="7"/>
      <c r="I237" s="7"/>
      <c r="J237" s="7"/>
      <c r="K237" s="7"/>
    </row>
    <row r="238" spans="5:11" s="8" customFormat="1" ht="12.75" customHeight="1" x14ac:dyDescent="0.3">
      <c r="E238" s="7"/>
      <c r="F238" s="7"/>
      <c r="G238" s="7"/>
      <c r="H238" s="7"/>
      <c r="I238" s="7"/>
      <c r="J238" s="7"/>
      <c r="K238" s="7"/>
    </row>
    <row r="239" spans="5:11" s="8" customFormat="1" ht="12.75" customHeight="1" x14ac:dyDescent="0.3">
      <c r="E239" s="7"/>
      <c r="F239" s="7"/>
      <c r="G239" s="7"/>
      <c r="H239" s="7"/>
      <c r="I239" s="7"/>
      <c r="J239" s="7"/>
      <c r="K239" s="7"/>
    </row>
    <row r="240" spans="5:11" s="8" customFormat="1" ht="12.75" customHeight="1" x14ac:dyDescent="0.3">
      <c r="E240" s="7"/>
      <c r="F240" s="7"/>
      <c r="G240" s="7"/>
      <c r="H240" s="7"/>
      <c r="I240" s="7"/>
      <c r="J240" s="7"/>
      <c r="K240" s="7"/>
    </row>
    <row r="241" spans="5:11" s="8" customFormat="1" ht="12.75" customHeight="1" x14ac:dyDescent="0.3">
      <c r="E241" s="7"/>
      <c r="F241" s="7"/>
      <c r="G241" s="7"/>
      <c r="H241" s="7"/>
      <c r="I241" s="7"/>
      <c r="J241" s="7"/>
      <c r="K241" s="7"/>
    </row>
    <row r="242" spans="5:11" s="8" customFormat="1" ht="12.75" customHeight="1" x14ac:dyDescent="0.3">
      <c r="E242" s="7"/>
      <c r="F242" s="7"/>
      <c r="G242" s="7"/>
      <c r="H242" s="7"/>
      <c r="I242" s="7"/>
      <c r="J242" s="7"/>
      <c r="K242" s="7"/>
    </row>
    <row r="243" spans="5:11" s="8" customFormat="1" ht="12.75" customHeight="1" x14ac:dyDescent="0.3">
      <c r="E243" s="7"/>
      <c r="F243" s="7"/>
      <c r="G243" s="7"/>
      <c r="H243" s="7"/>
      <c r="I243" s="7"/>
      <c r="J243" s="7"/>
      <c r="K243" s="7"/>
    </row>
    <row r="244" spans="5:11" s="8" customFormat="1" ht="12.75" customHeight="1" x14ac:dyDescent="0.3">
      <c r="E244" s="7"/>
      <c r="F244" s="7"/>
      <c r="G244" s="7"/>
      <c r="H244" s="7"/>
      <c r="I244" s="7"/>
      <c r="J244" s="7"/>
      <c r="K244" s="7"/>
    </row>
    <row r="245" spans="5:11" s="8" customFormat="1" ht="12.75" customHeight="1" x14ac:dyDescent="0.3">
      <c r="E245" s="7"/>
      <c r="F245" s="7"/>
      <c r="G245" s="7"/>
      <c r="H245" s="7"/>
      <c r="I245" s="7"/>
      <c r="J245" s="7"/>
      <c r="K245" s="7"/>
    </row>
    <row r="246" spans="5:11" s="8" customFormat="1" ht="12.75" customHeight="1" x14ac:dyDescent="0.3">
      <c r="E246" s="7"/>
      <c r="F246" s="7"/>
      <c r="G246" s="7"/>
      <c r="H246" s="7"/>
      <c r="I246" s="7"/>
      <c r="J246" s="7"/>
      <c r="K246" s="7"/>
    </row>
    <row r="247" spans="5:11" s="8" customFormat="1" ht="12.75" customHeight="1" x14ac:dyDescent="0.3">
      <c r="E247" s="7"/>
      <c r="F247" s="7"/>
      <c r="G247" s="7"/>
      <c r="H247" s="7"/>
      <c r="I247" s="7"/>
      <c r="J247" s="7"/>
      <c r="K247" s="7"/>
    </row>
    <row r="248" spans="5:11" s="8" customFormat="1" ht="12.75" customHeight="1" x14ac:dyDescent="0.3">
      <c r="E248" s="7"/>
      <c r="F248" s="7"/>
      <c r="G248" s="7"/>
      <c r="H248" s="7"/>
      <c r="I248" s="7"/>
      <c r="J248" s="7"/>
      <c r="K248" s="7"/>
    </row>
    <row r="249" spans="5:11" s="8" customFormat="1" ht="12.75" customHeight="1" x14ac:dyDescent="0.3">
      <c r="E249" s="7"/>
      <c r="F249" s="7"/>
      <c r="G249" s="7"/>
      <c r="H249" s="7"/>
      <c r="I249" s="7"/>
      <c r="J249" s="7"/>
      <c r="K249" s="7"/>
    </row>
    <row r="250" spans="5:11" s="8" customFormat="1" ht="12.75" customHeight="1" x14ac:dyDescent="0.3">
      <c r="E250" s="7"/>
      <c r="F250" s="7"/>
      <c r="G250" s="7"/>
      <c r="H250" s="7"/>
      <c r="I250" s="7"/>
      <c r="J250" s="7"/>
      <c r="K250" s="7"/>
    </row>
    <row r="251" spans="5:11" s="8" customFormat="1" ht="12.75" customHeight="1" x14ac:dyDescent="0.3">
      <c r="E251" s="7"/>
      <c r="F251" s="7"/>
      <c r="G251" s="7"/>
      <c r="H251" s="7"/>
      <c r="I251" s="7"/>
      <c r="J251" s="7"/>
      <c r="K251" s="7"/>
    </row>
    <row r="252" spans="5:11" s="8" customFormat="1" ht="12.75" customHeight="1" x14ac:dyDescent="0.3">
      <c r="E252" s="7"/>
      <c r="F252" s="7"/>
      <c r="G252" s="7"/>
      <c r="H252" s="7"/>
      <c r="I252" s="7"/>
      <c r="J252" s="7"/>
      <c r="K252" s="7"/>
    </row>
    <row r="253" spans="5:11" s="8" customFormat="1" ht="12.75" customHeight="1" x14ac:dyDescent="0.3">
      <c r="E253" s="7"/>
      <c r="F253" s="7"/>
      <c r="G253" s="7"/>
      <c r="H253" s="7"/>
      <c r="I253" s="7"/>
      <c r="J253" s="7"/>
      <c r="K253" s="7"/>
    </row>
    <row r="254" spans="5:11" s="8" customFormat="1" ht="12.75" customHeight="1" x14ac:dyDescent="0.3">
      <c r="E254" s="7"/>
      <c r="F254" s="7"/>
      <c r="G254" s="7"/>
      <c r="H254" s="7"/>
      <c r="I254" s="7"/>
      <c r="J254" s="7"/>
      <c r="K254" s="7"/>
    </row>
    <row r="255" spans="5:11" s="8" customFormat="1" ht="12.75" customHeight="1" x14ac:dyDescent="0.3">
      <c r="E255" s="7"/>
      <c r="F255" s="7"/>
      <c r="G255" s="7"/>
      <c r="H255" s="7"/>
      <c r="I255" s="7"/>
      <c r="J255" s="7"/>
      <c r="K255" s="7"/>
    </row>
    <row r="256" spans="5:11" s="8" customFormat="1" ht="12.75" customHeight="1" x14ac:dyDescent="0.3">
      <c r="E256" s="7"/>
      <c r="F256" s="7"/>
      <c r="G256" s="7"/>
      <c r="H256" s="7"/>
      <c r="I256" s="7"/>
      <c r="J256" s="7"/>
      <c r="K256" s="7"/>
    </row>
    <row r="257" spans="5:11" s="8" customFormat="1" ht="12.75" customHeight="1" x14ac:dyDescent="0.3">
      <c r="E257" s="7"/>
      <c r="F257" s="7"/>
      <c r="G257" s="7"/>
      <c r="H257" s="7"/>
      <c r="I257" s="7"/>
      <c r="J257" s="7"/>
      <c r="K257" s="7"/>
    </row>
    <row r="258" spans="5:11" s="8" customFormat="1" ht="12.75" customHeight="1" x14ac:dyDescent="0.3">
      <c r="E258" s="7"/>
      <c r="F258" s="7"/>
      <c r="G258" s="7"/>
      <c r="H258" s="7"/>
      <c r="I258" s="7"/>
      <c r="J258" s="7"/>
      <c r="K258" s="7"/>
    </row>
    <row r="259" spans="5:11" s="8" customFormat="1" ht="12.75" customHeight="1" x14ac:dyDescent="0.3">
      <c r="E259" s="7"/>
      <c r="F259" s="7"/>
      <c r="G259" s="7"/>
      <c r="H259" s="7"/>
      <c r="I259" s="7"/>
      <c r="J259" s="7"/>
      <c r="K259" s="7"/>
    </row>
    <row r="260" spans="5:11" s="8" customFormat="1" ht="12.75" customHeight="1" x14ac:dyDescent="0.3">
      <c r="E260" s="7"/>
      <c r="F260" s="7"/>
      <c r="G260" s="7"/>
      <c r="H260" s="7"/>
      <c r="I260" s="7"/>
      <c r="J260" s="7"/>
      <c r="K260" s="7"/>
    </row>
    <row r="261" spans="5:11" s="8" customFormat="1" ht="12.75" customHeight="1" x14ac:dyDescent="0.3">
      <c r="E261" s="7"/>
      <c r="F261" s="7"/>
      <c r="G261" s="7"/>
      <c r="H261" s="7"/>
      <c r="I261" s="7"/>
      <c r="J261" s="7"/>
      <c r="K261" s="7"/>
    </row>
    <row r="262" spans="5:11" s="8" customFormat="1" ht="12.75" customHeight="1" x14ac:dyDescent="0.3">
      <c r="E262" s="7"/>
      <c r="F262" s="7"/>
      <c r="G262" s="7"/>
      <c r="H262" s="7"/>
      <c r="I262" s="7"/>
      <c r="J262" s="7"/>
      <c r="K262" s="7"/>
    </row>
    <row r="263" spans="5:11" s="8" customFormat="1" ht="12.75" customHeight="1" x14ac:dyDescent="0.3">
      <c r="E263" s="7"/>
      <c r="F263" s="7"/>
      <c r="G263" s="7"/>
      <c r="H263" s="7"/>
      <c r="I263" s="7"/>
      <c r="J263" s="7"/>
      <c r="K263" s="7"/>
    </row>
    <row r="264" spans="5:11" s="8" customFormat="1" ht="12.75" customHeight="1" x14ac:dyDescent="0.3">
      <c r="E264" s="7"/>
      <c r="F264" s="7"/>
      <c r="G264" s="7"/>
      <c r="H264" s="7"/>
      <c r="I264" s="7"/>
      <c r="J264" s="7"/>
      <c r="K264" s="7"/>
    </row>
    <row r="265" spans="5:11" s="8" customFormat="1" ht="12.75" customHeight="1" x14ac:dyDescent="0.3">
      <c r="E265" s="7"/>
      <c r="F265" s="7"/>
      <c r="G265" s="7"/>
      <c r="H265" s="7"/>
      <c r="I265" s="7"/>
      <c r="J265" s="7"/>
      <c r="K265" s="7"/>
    </row>
    <row r="266" spans="5:11" s="8" customFormat="1" ht="12.75" customHeight="1" x14ac:dyDescent="0.3">
      <c r="E266" s="7"/>
      <c r="F266" s="7"/>
      <c r="G266" s="7"/>
      <c r="H266" s="7"/>
      <c r="I266" s="7"/>
      <c r="J266" s="7"/>
      <c r="K266" s="7"/>
    </row>
    <row r="267" spans="5:11" s="8" customFormat="1" ht="12.75" customHeight="1" x14ac:dyDescent="0.3">
      <c r="E267" s="7"/>
      <c r="F267" s="7"/>
      <c r="G267" s="7"/>
      <c r="H267" s="7"/>
      <c r="I267" s="7"/>
      <c r="J267" s="7"/>
      <c r="K267" s="7"/>
    </row>
    <row r="268" spans="5:11" s="8" customFormat="1" ht="12.75" customHeight="1" x14ac:dyDescent="0.3">
      <c r="E268" s="7"/>
      <c r="F268" s="7"/>
      <c r="G268" s="7"/>
      <c r="H268" s="7"/>
      <c r="I268" s="7"/>
      <c r="J268" s="7"/>
      <c r="K268" s="7"/>
    </row>
    <row r="269" spans="5:11" s="8" customFormat="1" ht="12.75" customHeight="1" x14ac:dyDescent="0.3">
      <c r="E269" s="7"/>
      <c r="F269" s="7"/>
      <c r="G269" s="7"/>
      <c r="H269" s="7"/>
      <c r="I269" s="7"/>
      <c r="J269" s="7"/>
      <c r="K269" s="7"/>
    </row>
    <row r="270" spans="5:11" s="8" customFormat="1" ht="12.75" customHeight="1" x14ac:dyDescent="0.3">
      <c r="E270" s="7"/>
      <c r="F270" s="7"/>
      <c r="G270" s="7"/>
      <c r="H270" s="7"/>
      <c r="I270" s="7"/>
      <c r="J270" s="7"/>
      <c r="K270" s="7"/>
    </row>
    <row r="271" spans="5:11" s="8" customFormat="1" ht="12.75" customHeight="1" x14ac:dyDescent="0.3">
      <c r="E271" s="7"/>
      <c r="F271" s="7"/>
      <c r="G271" s="7"/>
      <c r="H271" s="7"/>
      <c r="I271" s="7"/>
      <c r="J271" s="7"/>
      <c r="K271" s="7"/>
    </row>
    <row r="272" spans="5:11" s="8" customFormat="1" ht="12.75" customHeight="1" x14ac:dyDescent="0.3">
      <c r="E272" s="7"/>
      <c r="F272" s="7"/>
      <c r="G272" s="7"/>
      <c r="H272" s="7"/>
      <c r="I272" s="7"/>
      <c r="J272" s="7"/>
      <c r="K272" s="7"/>
    </row>
    <row r="273" spans="5:11" s="8" customFormat="1" ht="12.75" customHeight="1" x14ac:dyDescent="0.3">
      <c r="E273" s="7"/>
      <c r="F273" s="7"/>
      <c r="G273" s="7"/>
      <c r="H273" s="7"/>
      <c r="I273" s="7"/>
      <c r="J273" s="7"/>
      <c r="K273" s="7"/>
    </row>
    <row r="274" spans="5:11" s="8" customFormat="1" ht="12.75" customHeight="1" x14ac:dyDescent="0.3">
      <c r="E274" s="7"/>
      <c r="F274" s="7"/>
      <c r="G274" s="7"/>
      <c r="H274" s="7"/>
      <c r="I274" s="7"/>
      <c r="J274" s="7"/>
      <c r="K274" s="7"/>
    </row>
    <row r="275" spans="5:11" s="8" customFormat="1" ht="12.75" customHeight="1" x14ac:dyDescent="0.3">
      <c r="E275" s="7"/>
      <c r="F275" s="7"/>
      <c r="G275" s="7"/>
      <c r="H275" s="7"/>
      <c r="I275" s="7"/>
      <c r="J275" s="7"/>
      <c r="K275" s="7"/>
    </row>
    <row r="276" spans="5:11" s="8" customFormat="1" ht="12.75" customHeight="1" x14ac:dyDescent="0.3">
      <c r="E276" s="7"/>
      <c r="F276" s="7"/>
      <c r="G276" s="7"/>
      <c r="H276" s="7"/>
      <c r="I276" s="7"/>
      <c r="J276" s="7"/>
      <c r="K276" s="7"/>
    </row>
    <row r="277" spans="5:11" s="8" customFormat="1" ht="12.75" customHeight="1" x14ac:dyDescent="0.3">
      <c r="E277" s="7"/>
      <c r="F277" s="7"/>
      <c r="G277" s="7"/>
      <c r="H277" s="7"/>
      <c r="I277" s="7"/>
      <c r="J277" s="7"/>
      <c r="K277" s="7"/>
    </row>
    <row r="278" spans="5:11" s="8" customFormat="1" ht="12.75" customHeight="1" x14ac:dyDescent="0.3">
      <c r="E278" s="7"/>
      <c r="F278" s="7"/>
      <c r="G278" s="7"/>
      <c r="H278" s="7"/>
      <c r="I278" s="7"/>
      <c r="J278" s="7"/>
      <c r="K278" s="7"/>
    </row>
    <row r="279" spans="5:11" s="8" customFormat="1" ht="12.75" customHeight="1" x14ac:dyDescent="0.3">
      <c r="E279" s="7"/>
      <c r="F279" s="7"/>
      <c r="G279" s="7"/>
      <c r="H279" s="7"/>
      <c r="I279" s="7"/>
      <c r="J279" s="7"/>
      <c r="K279" s="7"/>
    </row>
    <row r="280" spans="5:11" s="8" customFormat="1" ht="12.75" customHeight="1" x14ac:dyDescent="0.3">
      <c r="E280" s="7"/>
      <c r="F280" s="7"/>
      <c r="G280" s="7"/>
      <c r="H280" s="7"/>
      <c r="I280" s="7"/>
      <c r="J280" s="7"/>
      <c r="K280" s="7"/>
    </row>
    <row r="281" spans="5:11" s="8" customFormat="1" ht="12.75" customHeight="1" x14ac:dyDescent="0.3">
      <c r="E281" s="7"/>
      <c r="F281" s="7"/>
      <c r="G281" s="7"/>
      <c r="H281" s="7"/>
      <c r="I281" s="7"/>
      <c r="J281" s="7"/>
      <c r="K281" s="7"/>
    </row>
    <row r="282" spans="5:11" s="8" customFormat="1" ht="12.75" customHeight="1" x14ac:dyDescent="0.3">
      <c r="E282" s="7"/>
      <c r="F282" s="7"/>
      <c r="G282" s="7"/>
      <c r="H282" s="7"/>
      <c r="I282" s="7"/>
      <c r="J282" s="7"/>
      <c r="K282" s="7"/>
    </row>
    <row r="283" spans="5:11" s="8" customFormat="1" ht="12.75" customHeight="1" x14ac:dyDescent="0.3">
      <c r="E283" s="7"/>
      <c r="F283" s="7"/>
      <c r="G283" s="7"/>
      <c r="H283" s="7"/>
      <c r="I283" s="7"/>
      <c r="J283" s="7"/>
      <c r="K283" s="7"/>
    </row>
    <row r="284" spans="5:11" s="8" customFormat="1" ht="12.75" customHeight="1" x14ac:dyDescent="0.3">
      <c r="E284" s="7"/>
      <c r="F284" s="7"/>
      <c r="G284" s="7"/>
      <c r="H284" s="7"/>
      <c r="I284" s="7"/>
      <c r="J284" s="7"/>
      <c r="K284" s="7"/>
    </row>
    <row r="285" spans="5:11" s="8" customFormat="1" ht="12.75" customHeight="1" x14ac:dyDescent="0.3">
      <c r="E285" s="7"/>
      <c r="F285" s="7"/>
      <c r="G285" s="7"/>
      <c r="H285" s="7"/>
      <c r="I285" s="7"/>
      <c r="J285" s="7"/>
      <c r="K285" s="7"/>
    </row>
    <row r="286" spans="5:11" s="8" customFormat="1" ht="12.75" customHeight="1" x14ac:dyDescent="0.3">
      <c r="E286" s="7"/>
      <c r="F286" s="7"/>
      <c r="G286" s="7"/>
      <c r="H286" s="7"/>
      <c r="I286" s="7"/>
      <c r="J286" s="7"/>
      <c r="K286" s="7"/>
    </row>
    <row r="287" spans="5:11" s="8" customFormat="1" ht="12.75" customHeight="1" x14ac:dyDescent="0.3">
      <c r="E287" s="7"/>
      <c r="F287" s="7"/>
      <c r="G287" s="7"/>
      <c r="H287" s="7"/>
      <c r="I287" s="7"/>
      <c r="J287" s="7"/>
      <c r="K287" s="7"/>
    </row>
    <row r="288" spans="5:11" s="8" customFormat="1" ht="12.75" customHeight="1" x14ac:dyDescent="0.3">
      <c r="E288" s="7"/>
      <c r="F288" s="7"/>
      <c r="G288" s="7"/>
      <c r="H288" s="7"/>
      <c r="I288" s="7"/>
      <c r="J288" s="7"/>
      <c r="K288" s="7"/>
    </row>
    <row r="289" spans="5:11" s="8" customFormat="1" ht="12.75" customHeight="1" x14ac:dyDescent="0.3">
      <c r="E289" s="7"/>
      <c r="F289" s="7"/>
      <c r="G289" s="7"/>
      <c r="H289" s="7"/>
      <c r="I289" s="7"/>
      <c r="J289" s="7"/>
      <c r="K289" s="7"/>
    </row>
    <row r="290" spans="5:11" s="8" customFormat="1" ht="12.75" customHeight="1" x14ac:dyDescent="0.3">
      <c r="E290" s="7"/>
      <c r="F290" s="7"/>
      <c r="G290" s="7"/>
      <c r="H290" s="7"/>
      <c r="I290" s="7"/>
      <c r="J290" s="7"/>
      <c r="K290" s="7"/>
    </row>
    <row r="291" spans="5:11" s="8" customFormat="1" ht="12.75" customHeight="1" x14ac:dyDescent="0.3">
      <c r="E291" s="7"/>
      <c r="F291" s="7"/>
      <c r="G291" s="7"/>
      <c r="H291" s="7"/>
      <c r="I291" s="7"/>
      <c r="J291" s="7"/>
      <c r="K291" s="7"/>
    </row>
    <row r="292" spans="5:11" s="8" customFormat="1" ht="12.75" customHeight="1" x14ac:dyDescent="0.3">
      <c r="E292" s="7"/>
      <c r="F292" s="7"/>
      <c r="G292" s="7"/>
      <c r="H292" s="7"/>
      <c r="I292" s="7"/>
      <c r="J292" s="7"/>
      <c r="K292" s="7"/>
    </row>
    <row r="293" spans="5:11" s="8" customFormat="1" ht="12.75" customHeight="1" x14ac:dyDescent="0.3">
      <c r="E293" s="7"/>
      <c r="F293" s="7"/>
      <c r="G293" s="7"/>
      <c r="H293" s="7"/>
      <c r="I293" s="7"/>
      <c r="J293" s="7"/>
      <c r="K293" s="7"/>
    </row>
    <row r="294" spans="5:11" s="8" customFormat="1" ht="12.75" customHeight="1" x14ac:dyDescent="0.3">
      <c r="E294" s="7"/>
      <c r="F294" s="7"/>
      <c r="G294" s="7"/>
      <c r="H294" s="7"/>
      <c r="I294" s="7"/>
      <c r="J294" s="7"/>
      <c r="K294" s="7"/>
    </row>
    <row r="295" spans="5:11" s="8" customFormat="1" ht="12.75" customHeight="1" x14ac:dyDescent="0.3">
      <c r="E295" s="7"/>
      <c r="F295" s="7"/>
      <c r="G295" s="7"/>
      <c r="H295" s="7"/>
      <c r="I295" s="7"/>
      <c r="J295" s="7"/>
      <c r="K295" s="7"/>
    </row>
    <row r="296" spans="5:11" s="8" customFormat="1" ht="12.75" customHeight="1" x14ac:dyDescent="0.3">
      <c r="E296" s="7"/>
      <c r="F296" s="7"/>
      <c r="G296" s="7"/>
      <c r="H296" s="7"/>
      <c r="I296" s="7"/>
      <c r="J296" s="7"/>
      <c r="K296" s="7"/>
    </row>
    <row r="297" spans="5:11" s="8" customFormat="1" ht="12.75" customHeight="1" x14ac:dyDescent="0.3">
      <c r="E297" s="7"/>
      <c r="F297" s="7"/>
      <c r="G297" s="7"/>
      <c r="H297" s="7"/>
      <c r="I297" s="7"/>
      <c r="J297" s="7"/>
      <c r="K297" s="7"/>
    </row>
    <row r="298" spans="5:11" s="8" customFormat="1" ht="12.75" customHeight="1" x14ac:dyDescent="0.3">
      <c r="E298" s="7"/>
      <c r="F298" s="7"/>
      <c r="G298" s="7"/>
      <c r="H298" s="7"/>
      <c r="I298" s="7"/>
      <c r="J298" s="7"/>
      <c r="K298" s="7"/>
    </row>
    <row r="299" spans="5:11" s="8" customFormat="1" ht="12.75" customHeight="1" x14ac:dyDescent="0.3">
      <c r="E299" s="7"/>
      <c r="F299" s="7"/>
      <c r="G299" s="7"/>
      <c r="H299" s="7"/>
      <c r="I299" s="7"/>
      <c r="J299" s="7"/>
      <c r="K299" s="7"/>
    </row>
    <row r="300" spans="5:11" s="8" customFormat="1" ht="12.75" customHeight="1" x14ac:dyDescent="0.3">
      <c r="E300" s="7"/>
      <c r="F300" s="7"/>
      <c r="G300" s="7"/>
      <c r="H300" s="7"/>
      <c r="I300" s="7"/>
      <c r="J300" s="7"/>
      <c r="K300" s="7"/>
    </row>
    <row r="301" spans="5:11" s="8" customFormat="1" ht="12.75" customHeight="1" x14ac:dyDescent="0.3">
      <c r="E301" s="7"/>
      <c r="F301" s="7"/>
      <c r="G301" s="7"/>
      <c r="H301" s="7"/>
      <c r="I301" s="7"/>
      <c r="J301" s="7"/>
      <c r="K301" s="7"/>
    </row>
    <row r="302" spans="5:11" s="8" customFormat="1" ht="12.75" customHeight="1" x14ac:dyDescent="0.3">
      <c r="E302" s="7"/>
      <c r="F302" s="7"/>
      <c r="G302" s="7"/>
      <c r="H302" s="7"/>
      <c r="I302" s="7"/>
      <c r="J302" s="7"/>
      <c r="K302" s="7"/>
    </row>
    <row r="303" spans="5:11" s="8" customFormat="1" ht="12.75" customHeight="1" x14ac:dyDescent="0.3">
      <c r="E303" s="7"/>
      <c r="F303" s="7"/>
      <c r="G303" s="7"/>
      <c r="H303" s="7"/>
      <c r="I303" s="7"/>
      <c r="J303" s="7"/>
      <c r="K303" s="7"/>
    </row>
    <row r="304" spans="5:11" s="8" customFormat="1" ht="12.75" customHeight="1" x14ac:dyDescent="0.3">
      <c r="E304" s="7"/>
      <c r="F304" s="7"/>
      <c r="G304" s="7"/>
      <c r="H304" s="7"/>
      <c r="I304" s="7"/>
      <c r="J304" s="7"/>
      <c r="K304" s="7"/>
    </row>
    <row r="305" spans="5:11" s="8" customFormat="1" ht="12.75" customHeight="1" x14ac:dyDescent="0.3">
      <c r="E305" s="7"/>
      <c r="F305" s="7"/>
      <c r="G305" s="7"/>
      <c r="H305" s="7"/>
      <c r="I305" s="7"/>
      <c r="J305" s="7"/>
      <c r="K305" s="7"/>
    </row>
    <row r="306" spans="5:11" s="8" customFormat="1" ht="12.75" customHeight="1" x14ac:dyDescent="0.3">
      <c r="E306" s="7"/>
      <c r="F306" s="7"/>
      <c r="G306" s="7"/>
      <c r="H306" s="7"/>
      <c r="I306" s="7"/>
      <c r="J306" s="7"/>
      <c r="K306" s="7"/>
    </row>
    <row r="307" spans="5:11" s="8" customFormat="1" ht="12.75" customHeight="1" x14ac:dyDescent="0.3">
      <c r="E307" s="7"/>
      <c r="F307" s="7"/>
      <c r="G307" s="7"/>
      <c r="H307" s="7"/>
      <c r="I307" s="7"/>
      <c r="J307" s="7"/>
      <c r="K307" s="7"/>
    </row>
    <row r="308" spans="5:11" s="8" customFormat="1" ht="12.75" customHeight="1" x14ac:dyDescent="0.3">
      <c r="E308" s="7"/>
      <c r="F308" s="7"/>
      <c r="G308" s="7"/>
      <c r="H308" s="7"/>
      <c r="I308" s="7"/>
      <c r="J308" s="7"/>
      <c r="K308" s="7"/>
    </row>
    <row r="309" spans="5:11" s="8" customFormat="1" ht="12.75" customHeight="1" x14ac:dyDescent="0.3">
      <c r="E309" s="7"/>
      <c r="F309" s="7"/>
      <c r="G309" s="7"/>
      <c r="H309" s="7"/>
      <c r="I309" s="7"/>
      <c r="J309" s="7"/>
      <c r="K309" s="7"/>
    </row>
    <row r="310" spans="5:11" s="8" customFormat="1" ht="12.75" customHeight="1" x14ac:dyDescent="0.3">
      <c r="E310" s="7"/>
      <c r="F310" s="7"/>
      <c r="G310" s="7"/>
      <c r="H310" s="7"/>
      <c r="I310" s="7"/>
      <c r="J310" s="7"/>
      <c r="K310" s="7"/>
    </row>
  </sheetData>
  <sheetProtection algorithmName="SHA-512" hashValue="NYODkR/wc4uRFRe3Da/ntn1XLHPjmqEPobzsrF2yyDy4OgcgfsipKtP4JTYOt0ZZOoY6A24mpzqsXfQ+eH4Tow==" saltValue="XfPPOimpuamKN2G0cYirIg==" spinCount="100000" sheet="1" objects="1" scenarios="1"/>
  <protectedRanges>
    <protectedRange sqref="D106" name="Obseg4"/>
    <protectedRange sqref="H11:H97" name="Obseg3"/>
    <protectedRange sqref="F62:F90 F94:F97 F11:F60" name="Obseg2"/>
    <protectedRange sqref="F61" name="Obseg2_1"/>
    <protectedRange sqref="F91" name="Obseg2_1_1"/>
    <protectedRange sqref="F92" name="Obseg2_1_3"/>
    <protectedRange sqref="F93" name="Obseg2_1_6"/>
  </protectedRanges>
  <pageMargins left="0.15748031496062992" right="0.19685039370078741" top="0.55118110236220474" bottom="0.39370078740157483" header="0" footer="0"/>
  <pageSetup paperSize="9" scale="77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Kruh, pek. izdelki in slaščice</vt:lpstr>
      <vt:lpstr>Žita in mlevski izdelki </vt:lpstr>
      <vt:lpstr>Sadje, zelenjava</vt:lpstr>
      <vt:lpstr>Sadni sokovi</vt:lpstr>
      <vt:lpstr>Splošno prehrambeno blago</vt:lpstr>
      <vt:lpstr>'Kruh, pek. izdelki in slaščice'!Print_Titles</vt:lpstr>
      <vt:lpstr>'Sadni sokovi'!Print_Titles</vt:lpstr>
      <vt:lpstr>'Splošno prehrambeno blago'!Print_Titles</vt:lpstr>
      <vt:lpstr>'Žita in mlevski izdelki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dcterms:created xsi:type="dcterms:W3CDTF">2020-12-06T11:41:58Z</dcterms:created>
  <dcterms:modified xsi:type="dcterms:W3CDTF">2020-12-07T13:16:41Z</dcterms:modified>
</cp:coreProperties>
</file>