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Z:\Namizje\Iz namizja na strežnik\SŽ - Potniški promet, d.o.o\2020\Kartomati\Razpisna dokumentacija\"/>
    </mc:Choice>
  </mc:AlternateContent>
  <bookViews>
    <workbookView xWindow="-120" yWindow="-120" windowWidth="29040" windowHeight="15840"/>
  </bookViews>
  <sheets>
    <sheet name="REKAPITULACIJA" sheetId="90" r:id="rId1"/>
    <sheet name="POPIS SPM TIP A" sheetId="92" r:id="rId2"/>
    <sheet name="POPIS SPM TIP B" sheetId="103" r:id="rId3"/>
    <sheet name="POPIS SPM TIP C" sheetId="104" r:id="rId4"/>
    <sheet name="LOKACIJE" sheetId="100" r:id="rId5"/>
  </sheets>
  <definedNames>
    <definedName name="_xlnm.Print_Area" localSheetId="1">'POPIS SPM TIP A'!$A$1:$F$180</definedName>
    <definedName name="_xlnm.Print_Area" localSheetId="2">'POPIS SPM TIP B'!$A$1:$F$180</definedName>
    <definedName name="_xlnm.Print_Area" localSheetId="3">'POPIS SPM TIP C'!$A$1:$F$144</definedName>
    <definedName name="_xlnm.Print_Area" localSheetId="0">REKAPITULACIJA!$A$1:$F$28</definedName>
    <definedName name="_xlnm.Print_Titles" localSheetId="1">'POPIS SPM TIP A'!$40:$40</definedName>
    <definedName name="_xlnm.Print_Titles" localSheetId="2">'POPIS SPM TIP B'!$40:$40</definedName>
    <definedName name="_xlnm.Print_Titles" localSheetId="3">'POPIS SPM TIP C'!$40:$40</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83" i="104" l="1"/>
  <c r="F81" i="104"/>
  <c r="F79" i="104"/>
  <c r="F77" i="104"/>
  <c r="F75" i="104"/>
  <c r="C11" i="90"/>
  <c r="E11" i="90"/>
  <c r="F34" i="104"/>
  <c r="E14" i="90" s="1"/>
  <c r="F34" i="103"/>
  <c r="E8" i="90"/>
  <c r="F34" i="92"/>
  <c r="F139" i="104"/>
  <c r="F141" i="104" s="1"/>
  <c r="F133" i="104"/>
  <c r="F129" i="104"/>
  <c r="F127" i="104"/>
  <c r="F119" i="104"/>
  <c r="F117" i="104"/>
  <c r="F115" i="104"/>
  <c r="F107" i="104"/>
  <c r="F105" i="104"/>
  <c r="F103" i="104"/>
  <c r="F101" i="104"/>
  <c r="F99" i="104"/>
  <c r="F97" i="104"/>
  <c r="F95" i="104"/>
  <c r="F93" i="104"/>
  <c r="F91" i="104"/>
  <c r="F63" i="104"/>
  <c r="F65" i="104" s="1"/>
  <c r="C11" i="104" s="1"/>
  <c r="F57" i="104"/>
  <c r="F55" i="104"/>
  <c r="F53" i="104"/>
  <c r="F59" i="104" s="1"/>
  <c r="C10" i="104" s="1"/>
  <c r="F47" i="104"/>
  <c r="F45" i="104"/>
  <c r="B43" i="104"/>
  <c r="F175" i="103"/>
  <c r="F177" i="103" s="1"/>
  <c r="F169" i="103"/>
  <c r="F165" i="103"/>
  <c r="F163" i="103"/>
  <c r="F171" i="103" s="1"/>
  <c r="C21" i="103" s="1"/>
  <c r="F157" i="103"/>
  <c r="F155" i="103"/>
  <c r="F153" i="103"/>
  <c r="F151" i="103"/>
  <c r="F143" i="103"/>
  <c r="F141" i="103"/>
  <c r="F139" i="103"/>
  <c r="F137" i="103"/>
  <c r="F135" i="103"/>
  <c r="F133" i="103"/>
  <c r="F131" i="103"/>
  <c r="F129" i="103"/>
  <c r="F127" i="103"/>
  <c r="F145" i="103" s="1"/>
  <c r="F147" i="103" s="1"/>
  <c r="F16" i="103" s="1"/>
  <c r="F119" i="103"/>
  <c r="F115" i="103"/>
  <c r="F113" i="103"/>
  <c r="F106" i="103"/>
  <c r="F104" i="103"/>
  <c r="F102" i="103"/>
  <c r="F93" i="103"/>
  <c r="F91" i="103"/>
  <c r="F89" i="103"/>
  <c r="F87" i="103"/>
  <c r="F85" i="103"/>
  <c r="F83" i="103"/>
  <c r="F81" i="103"/>
  <c r="F79" i="103"/>
  <c r="F77" i="103"/>
  <c r="F75" i="103"/>
  <c r="F121" i="103" s="1"/>
  <c r="C14" i="103" s="1"/>
  <c r="F13" i="103" s="1"/>
  <c r="F63" i="103"/>
  <c r="F65" i="103" s="1"/>
  <c r="F57" i="103"/>
  <c r="F55" i="103"/>
  <c r="F53" i="103"/>
  <c r="F59" i="103" s="1"/>
  <c r="C10" i="103" s="1"/>
  <c r="F47" i="103"/>
  <c r="F49" i="103" s="1"/>
  <c r="C9" i="103" s="1"/>
  <c r="F45" i="103"/>
  <c r="B43" i="103"/>
  <c r="F18" i="103"/>
  <c r="F135" i="104" l="1"/>
  <c r="C21" i="104" s="1"/>
  <c r="F85" i="104"/>
  <c r="C14" i="104" s="1"/>
  <c r="F13" i="104" s="1"/>
  <c r="F49" i="104"/>
  <c r="C9" i="104" s="1"/>
  <c r="F109" i="104"/>
  <c r="F111" i="104" s="1"/>
  <c r="F16" i="104" s="1"/>
  <c r="F121" i="104"/>
  <c r="F18" i="104" s="1"/>
  <c r="C22" i="104"/>
  <c r="F144" i="104"/>
  <c r="F8" i="104"/>
  <c r="F20" i="104"/>
  <c r="F8" i="103"/>
  <c r="F67" i="103"/>
  <c r="C11" i="103"/>
  <c r="F180" i="103"/>
  <c r="C22" i="103"/>
  <c r="F20" i="103" s="1"/>
  <c r="F67" i="104" l="1"/>
  <c r="F24" i="104"/>
  <c r="C14" i="90" s="1"/>
  <c r="F24" i="103"/>
  <c r="F25" i="104" l="1"/>
  <c r="F26" i="104" s="1"/>
  <c r="F28" i="104" s="1"/>
  <c r="F25" i="103"/>
  <c r="F26" i="103" s="1"/>
  <c r="F28" i="103" s="1"/>
  <c r="F35" i="104" l="1"/>
  <c r="F29" i="104"/>
  <c r="F30" i="104" s="1"/>
  <c r="F35" i="103"/>
  <c r="F29" i="103"/>
  <c r="F30" i="103" s="1"/>
  <c r="F36" i="104" l="1"/>
  <c r="F37" i="104" s="1"/>
  <c r="F36" i="103"/>
  <c r="F37" i="103" s="1"/>
  <c r="E111" i="100" l="1"/>
  <c r="N108" i="100"/>
  <c r="F111" i="100" s="1"/>
  <c r="M108" i="100"/>
  <c r="L108" i="100"/>
  <c r="D111" i="100" s="1"/>
  <c r="K108" i="100"/>
  <c r="C111" i="100" s="1"/>
  <c r="D108" i="100"/>
  <c r="E108" i="100"/>
  <c r="F108" i="100"/>
  <c r="C108" i="100"/>
  <c r="B43" i="92"/>
  <c r="F115" i="92" l="1"/>
  <c r="F137" i="92" l="1"/>
  <c r="F135" i="92"/>
  <c r="F139" i="92"/>
  <c r="F141" i="92"/>
  <c r="F143" i="92"/>
  <c r="F153" i="92" l="1"/>
  <c r="F163" i="92" l="1"/>
  <c r="F165" i="92"/>
  <c r="F169" i="92"/>
  <c r="F175" i="92"/>
  <c r="F177" i="92" s="1"/>
  <c r="F171" i="92" l="1"/>
  <c r="F180" i="92" s="1"/>
  <c r="F155" i="92"/>
  <c r="F151" i="92" l="1"/>
  <c r="F157" i="92" l="1"/>
  <c r="F18" i="92" s="1"/>
  <c r="F133" i="92" l="1"/>
  <c r="F131" i="92"/>
  <c r="F129" i="92"/>
  <c r="F127" i="92"/>
  <c r="F145" i="92" l="1"/>
  <c r="F147" i="92" s="1"/>
  <c r="F16" i="92" s="1"/>
  <c r="F13" i="90" l="1"/>
  <c r="F119" i="92" l="1"/>
  <c r="F87" i="92"/>
  <c r="F83" i="92"/>
  <c r="F93" i="92"/>
  <c r="F91" i="92"/>
  <c r="C21" i="92" l="1"/>
  <c r="F113" i="92"/>
  <c r="F106" i="92"/>
  <c r="F104" i="92"/>
  <c r="F102" i="92"/>
  <c r="F89" i="92"/>
  <c r="F85" i="92"/>
  <c r="F81" i="92"/>
  <c r="F79" i="92"/>
  <c r="F77" i="92"/>
  <c r="F75" i="92"/>
  <c r="F63" i="92"/>
  <c r="F65" i="92" s="1"/>
  <c r="F57" i="92"/>
  <c r="F55" i="92"/>
  <c r="F53" i="92"/>
  <c r="F47" i="92"/>
  <c r="F45" i="92"/>
  <c r="F121" i="92" l="1"/>
  <c r="F10" i="90"/>
  <c r="C22" i="92"/>
  <c r="F59" i="92"/>
  <c r="C10" i="92" s="1"/>
  <c r="C11" i="92"/>
  <c r="F49" i="92"/>
  <c r="C9" i="92" s="1"/>
  <c r="C14" i="92" l="1"/>
  <c r="F20" i="92"/>
  <c r="F8" i="92"/>
  <c r="F67" i="92"/>
  <c r="F13" i="92" l="1"/>
  <c r="F24" i="92" l="1"/>
  <c r="C8" i="90" s="1"/>
  <c r="F7" i="90" s="1"/>
  <c r="F25" i="92" l="1"/>
  <c r="F26" i="92" s="1"/>
  <c r="F28" i="92" s="1"/>
  <c r="F35" i="92" s="1"/>
  <c r="F16" i="90"/>
  <c r="F17" i="90" s="1"/>
  <c r="F18" i="90" s="1"/>
  <c r="F29" i="92" l="1"/>
  <c r="F30" i="92" s="1"/>
  <c r="F36" i="92"/>
  <c r="F37" i="92" s="1"/>
  <c r="F19" i="90"/>
  <c r="F20" i="90" s="1"/>
</calcChain>
</file>

<file path=xl/sharedStrings.xml><?xml version="1.0" encoding="utf-8"?>
<sst xmlns="http://schemas.openxmlformats.org/spreadsheetml/2006/main" count="784" uniqueCount="348">
  <si>
    <t>1.2</t>
  </si>
  <si>
    <t>1.3</t>
  </si>
  <si>
    <t>Št. postavke</t>
  </si>
  <si>
    <t>Opis</t>
  </si>
  <si>
    <t>Znesek v EUR brez DDV</t>
  </si>
  <si>
    <t>Enota</t>
  </si>
  <si>
    <t>Cena v EUR</t>
  </si>
  <si>
    <t>Vrednost brez DDV</t>
  </si>
  <si>
    <t>2.1.1</t>
  </si>
  <si>
    <t>SKUPAJ</t>
  </si>
  <si>
    <t>Količina</t>
  </si>
  <si>
    <t>kos</t>
  </si>
  <si>
    <t>m2</t>
  </si>
  <si>
    <t>m3</t>
  </si>
  <si>
    <t>m1</t>
  </si>
  <si>
    <t>2.1.2</t>
  </si>
  <si>
    <t>2.1.3</t>
  </si>
  <si>
    <t>3.1</t>
  </si>
  <si>
    <t>V priloženem popisu je v nekaterih postavkah zaradi ustreznejšega opisa materialov ali opreme v informativne namene naveden tudi proizvajalec in tip materiala ali opreme. Navedba je zgolj informativne narave in se lahko ponudi material oz. oprema, ki je enakovredna (68 člen ZJN-3).</t>
  </si>
  <si>
    <t>DDV (22%)</t>
  </si>
  <si>
    <t>1.1.2</t>
  </si>
  <si>
    <t>ČIŠČENJE TERENA</t>
  </si>
  <si>
    <t>OSTALA PREDDELA</t>
  </si>
  <si>
    <t>1.1.1</t>
  </si>
  <si>
    <t>1.2.1</t>
  </si>
  <si>
    <t>1.2.2</t>
  </si>
  <si>
    <t>1.3.1</t>
  </si>
  <si>
    <t>Skupaj ČIŠČENJE TERENA:</t>
  </si>
  <si>
    <t>Skupaj OSTALA PREDDELA:</t>
  </si>
  <si>
    <t>2.3.1</t>
  </si>
  <si>
    <t>PREDDELA</t>
  </si>
  <si>
    <t>SKUPAJ  (Z DDV)</t>
  </si>
  <si>
    <t>2.3.2</t>
  </si>
  <si>
    <t>SKUPAJ z nepredvidenimi deli</t>
  </si>
  <si>
    <t>kpl</t>
  </si>
  <si>
    <t>kg</t>
  </si>
  <si>
    <t>1.</t>
  </si>
  <si>
    <t>1.1</t>
  </si>
  <si>
    <t>2.</t>
  </si>
  <si>
    <t>2.1</t>
  </si>
  <si>
    <t>2.1.4</t>
  </si>
  <si>
    <t>2.3</t>
  </si>
  <si>
    <t>3.</t>
  </si>
  <si>
    <t>3.2</t>
  </si>
  <si>
    <t>4.</t>
  </si>
  <si>
    <t>4.1</t>
  </si>
  <si>
    <t>5.</t>
  </si>
  <si>
    <t>5.1</t>
  </si>
  <si>
    <t>SPLOŠNA NAVODILA K POPISU</t>
  </si>
  <si>
    <t>V enotnih cenah mora ponudnik zajeti vse pričakovane stroške:</t>
  </si>
  <si>
    <t>Strojno rušenje obstoječih asfaltnih površin s strojnim nakladanjem na prevozno sredstvo in odvozom na stalno deponijo, v debelini 10 cm.</t>
  </si>
  <si>
    <t>Strojno rušenje obstoječih betonskih robnikov s strojnim nakladanjem na prevozno sredstvo in odvozom na stalno deponijo.</t>
  </si>
  <si>
    <t>Strojni odkop plodnih tal - humusa oz. nasipa, povprečne deb.d=25 cm, z odrivom na začasno deponijo na gradbišču (obračun v raščenem stanju).</t>
  </si>
  <si>
    <t>Dobava in vgrajevanje posteljice iz zmrzlinsko odpornega kamnitega materiala (kamnita greda) v plasteh po 20 cm z uvaljanjem do predpisane zbitosti Ev2=80 MPa, skupaj s strojnim nakladanjem na prevozno sredstvo in zvračanjem - skupna debelina 20 - 40cm (pod utrjenimi povoznimi površinami)</t>
  </si>
  <si>
    <t>2.1.5</t>
  </si>
  <si>
    <t>5.2</t>
  </si>
  <si>
    <t xml:space="preserve">V opisih je zajeta je dobava in vgraditev betona ter dobava, krivljenje, vezanje in vgraditev armature. Osnova za obračun betonov je dejansko vgrajena količina betona, ki se izračuna po projektni dokumentaciji. </t>
  </si>
  <si>
    <t>Osnova za obračun armature je dejansko vgrajena količina, dokumentirana z izvlečki armaturnega načrta.</t>
  </si>
  <si>
    <t>Armatura mora biti položena precizno, z ustreznimi distančniki, tako, da je povsod dosežena potrebna zaščitna plast betona - min 4 cm.. Armatura mora biti pred vgrajevanjem očiščena umazanije in rje, ki se lušči z armature. Siderne dolžine in preklopi armature se določajo po pravilih SIST EN 1992.</t>
  </si>
  <si>
    <t xml:space="preserve">Vsi betoni morajo biti skladni s standardoma SIST EN 206-1 in SIST 1026:2007, izdelani v betonarni, ki ima certificirano kontrolo kakovosti proizvodnje.  </t>
  </si>
  <si>
    <t xml:space="preserve">V opisih je  zajeto morebitno potrebno črpanje talne vode med izvedbo del, ter vsi potrebni dodatki betonom zaradi letnega časa izvedbe del, pogojev in narave posameznih izdelkov (npr. zimski čas, betoniranje v območju talnih vod, vodonepropustni betoni) </t>
  </si>
  <si>
    <t>V opisu je zajeta nega do minimalne starosti 20 dni.</t>
  </si>
  <si>
    <t>Dobava in vgrajevanje nearmiranih betonov C12/15, prereza 0,08-0,12 m3/m2-m, frakcija 0-16 mm, odpornost betona proti stopnji izpostavljenosti XC1. Podložni beton pod temelj, v debelini 10 cm</t>
  </si>
  <si>
    <t>Dobava in vgrajevanje armiranih betonov C25/30, prereza nad 0,30 m3/m2-m, frakcija 0-16 mm, stopnje izpostavljenosti XC2, PV-I. točkovni temelji</t>
  </si>
  <si>
    <r>
      <t>Dobava in montaža srednje zahtevne rebraste armature S</t>
    </r>
    <r>
      <rPr>
        <sz val="9"/>
        <rFont val="Arial CE"/>
        <charset val="238"/>
      </rPr>
      <t xml:space="preserve">500 B </t>
    </r>
    <r>
      <rPr>
        <sz val="9"/>
        <rFont val="Arial CE"/>
        <family val="2"/>
        <charset val="238"/>
      </rPr>
      <t xml:space="preserve">do </t>
    </r>
    <r>
      <rPr>
        <sz val="9"/>
        <rFont val="Arial"/>
        <family val="2"/>
        <charset val="238"/>
      </rPr>
      <t>Ø</t>
    </r>
    <r>
      <rPr>
        <sz val="9"/>
        <rFont val="Arial CE"/>
        <family val="2"/>
        <charset val="238"/>
      </rPr>
      <t xml:space="preserve"> 12 mm, polaganje in vezanje</t>
    </r>
  </si>
  <si>
    <t>Za opaženje se lahko uporabljajo samo gladki, nepoškodovani opaži. Opaži se pred uporabo očistijo in premažejo. Za premaze se lahko uporabljajo samo sredstva, ki so namenjena mazanju opažev - upoštevati v ceni opaža</t>
  </si>
  <si>
    <t>v ceni upoštevati potrebne transporte, izdelavo opaža, razopaženje, čiščenje in zlaganje elementov opažev.</t>
  </si>
  <si>
    <t>v ceni upoštevati čiščenje neposredne okolice in delovnih naprav po dovršenem delu.</t>
  </si>
  <si>
    <t>vgrajeni material mora ustrezati veljavnim normativom in standardom, ter ustrezati predpisani kvaliteti določeni s projektom, kar se dokaže z izvidi in atesti in morajo biti vkalkulirani v cenah na enoto.</t>
  </si>
  <si>
    <t>Priprava, montaža in demontaža opaža točkovnih temeljev.</t>
  </si>
  <si>
    <t>m</t>
  </si>
  <si>
    <t>Široki odkop gradbene jame do kote dna točkovnih temeljev (-0,80 m) , v zemljini III. Ktg, globine do 0,6 m, s poševnim odsekavanjem stranic ter odvozom izkopanega materiala na stalno deponijo. (obračun v raščenem stanju)</t>
  </si>
  <si>
    <t>OBJEKTI</t>
  </si>
  <si>
    <t>pavšal</t>
  </si>
  <si>
    <t>SKUPAJ PREDDELA</t>
  </si>
  <si>
    <t>2.1.7</t>
  </si>
  <si>
    <t>Planiranje dna gradbene jame do ± 3 cm in dna temeljev ter utrjevanje do predpisane zbitosti po zahtevi geomehanika.</t>
  </si>
  <si>
    <t>Dobava in ročno polaganje ločilnega sloja "geotekstila" (kot npr. Tradimex, tip HATE TAPE 6G/110/SA ali enakovredno) na planum, skupaj z vsemi pomožnimi deli in prenosi do mesta vgraditve.</t>
  </si>
  <si>
    <t>Montaža SPM-jev  po železniških postajajah po železinških postajah/postajališčih v SLO</t>
  </si>
  <si>
    <t>Dobava, transport in vgrajevanje tamponskega drobljenca, s finim planiranjem za tamponsko podlago debeline 20 - 40 cm. Kompletno z utrjevanjem do predpisane zbitosti.</t>
  </si>
  <si>
    <t xml:space="preserve">Dobava, raznos in polaganje betonskih robnikov v betonski temelj iz betona C 16/20, z zalivanjem stikov s  cementno malto, skupaj z vsemi pomožnimi deli in prenosi. Dimenzija 8/20/100 cm. Ročni izkop v tamponu za temelje robnikov, s pravilnim odsekovanjem stranic in dna izkopa </t>
  </si>
  <si>
    <t>Dobava in vgrajevanje betonskih tlakovcev pravokotnih dimenzij 20x10 cm, debeline 6cm, na pripravljeno tamponsko podlago z vsemi pomožnimi deli, prenosi in materiali -tlakovci kot npr. Marvingrad ali enakovredno, v barvi po izboru investitorja</t>
  </si>
  <si>
    <t>Za vsa obrtniška dela je v ceni zajeta izdelava in montaža s transporti in pomožnimi deli in dobavo potrebnega materiala. Pred izdelavo obrtniških izdelkov je potrebno na objektu preveriti dimenzije in v primeru nejasnosti kontaktirati projektanta.
Vzorce vseh finalnih materialov je ponudnik dolžan predložiti investitoirju v potrditev. Kjer so možne alternative v izbiri materiala (finalne površine, njihove obdelave, vidni in nevidni pritrdilni materiali, podkonstrukcije in podobno), je pred izvedbo obvezno predložiti vzorce, ki jih potrdita investitor in njegov nadzorni organ.</t>
  </si>
  <si>
    <t>2.1.6</t>
  </si>
  <si>
    <t>2.1.8</t>
  </si>
  <si>
    <t>2.1.9</t>
  </si>
  <si>
    <t>2.1.10</t>
  </si>
  <si>
    <t>2.1.11</t>
  </si>
  <si>
    <t>2.1.12</t>
  </si>
  <si>
    <t>2.1.13</t>
  </si>
  <si>
    <t>POSTAVITEV V KARTOMATA ZUNANJA UREDITEV TIP A</t>
  </si>
  <si>
    <t>Skupaj PREIZKUSI, NADZOR</t>
  </si>
  <si>
    <t>4.2</t>
  </si>
  <si>
    <t xml:space="preserve">Dobava, transport in vgrajevanje peska 4/8 kot posteljica za polaganje betonskih tlakovcev  v debelini 4-8 cm. Kompletno z utrjevanjem do predpisane zbitosti in finalno izravnavo. </t>
  </si>
  <si>
    <t xml:space="preserve">Dobava, transport in vgrajevanje humusa vključno s zatravitvijo, s finim planiranjem za tamponsko podlago debeline 25 cm. </t>
  </si>
  <si>
    <t>Končno, čiščenje objekta in neposredne okolice, zaščitni premazi ter vsa ostala dela potrebna za čistost objekta in okolice, ki je primerna za takojšno rabo objekta. Odvoz odpadkov, ločenih po ustreznih frakcijah na deponijo, vklučno z plačilom taks in vseh dajatev. Čiščenje se opravi pred predajo objekta investitorju.</t>
  </si>
  <si>
    <t>POSTAVITEV V KARTOMATA ZUNANJA UREDITEV TIP C</t>
  </si>
  <si>
    <t>Kartomat montiran na obstoječem tlaku.</t>
  </si>
  <si>
    <t xml:space="preserve">Rezanje betonskega estriha </t>
  </si>
  <si>
    <t>2.3.3</t>
  </si>
  <si>
    <t>2.3.4</t>
  </si>
  <si>
    <t>2.3.5</t>
  </si>
  <si>
    <t>Rušenje betonskega estriha v debelini do 15 cm z odvozom materiala na deponijo</t>
  </si>
  <si>
    <t>SKUPAJ TK IN EE PRIKLJUČKI</t>
  </si>
  <si>
    <t>GRADBENA DELA ZA 1 KARTOMATI UREDITEV TIP A</t>
  </si>
  <si>
    <t>ZUNANJA UREDITEV TIP A</t>
  </si>
  <si>
    <t>UREDITEV TIP A</t>
  </si>
  <si>
    <t xml:space="preserve">Cena na tipske ureditve: </t>
  </si>
  <si>
    <t>Število lokacij:</t>
  </si>
  <si>
    <t>•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
• zakoličba in obeležba obstoječih komunalnih naprav
• zavarovanje obstoječih komunalnih naprav pri križanjih nad kanalom pri izkopu, med gradnjo in pri zasipu, komplet z ročnim izkopom in zasipom, zavarovanje naprav s cevjo ter utrjevanje
• obnova obstoječih hišnih priključkov, poškodovanih med gradnjo.
• stroški cestnih zapor in signalizacije po zahtevah cestno-prometne službe
• obračun zemeljskih del je v raščenem stanju
• odvoz in transport zemljin se obračunava v raščenem stanju
• izdelava dokazila o zanesljivosti objekta
• eventualna črpanja vode iz kanalov
• geomehanski nadzor
• poročilo o ravnanju z odpadki (dokazila o primernem deponiranju (lokacija in količina materiala) je potrebno redno dostavljati naročniku oziroma nadzornemu organu naročnika, kot prilogo k situacijam)
• v ceni rušitvenih del je potrebno upoštevati vse ukrepe za varno delo, zaščito gradbišča in komunikacije, vse transporte, nalaganje in odvoz gradbenega odpadnega materiala na trajno deponijo, vključno s plačilom komunalne takse, ter po končanih delih priložiti poročilo o gospodarjenju z gradbenimi odpadki vključno s predpisanimi evidenčnimi listi. Ravnati v skladu z Uredbo o ravnanju z odpadki, UL RS 34/2008. Stroške odvoza, deponiranje in stroške deponije je potrebno všteti v ceno.
• za vsako spremembo je potrebno pridobiti soglasje projektanta ali nadzora in jo zajeti v projekt izvršenih del</t>
  </si>
  <si>
    <t xml:space="preserve">
• sorazmerni del stroškov pripravljalnih del, organizacije, ureditve in varovanja gradbišča
• stroške nabave in vgradnje vsega materiala in opreme, predvidenega za vgradnjo in montažo
• izdelavo ali najem, koriščenje, montažo in demontažo vseh delovnih ter zaščitnih odrov, ograj ipd.
• stroške prevozov, raztovarjanja in skladiščenja na gradbišču ter notranjega transporta na gradbišču
• stroške zaključnih del na gradbišču z odvozom odvečnega materiala in stroške vzpostavitve prvotnega stanja, kjer bo to potrebno
• sorazmerni del stroškov zavarovanja objekta v času izvedbe del in delavcev ter materiala na gradbišču v času izvajanja del, od začetka del do pridobitve uporabnega dovoljenja za objekt. Zavarovanje mora biti izvršeno pri pooblaščeni zavarovalni družbi, izvajalec mora kopijo police za vrednost predpisanih del dostaviti naročniku
• stroške vzdrževanja začasnih internih poti na gradbišču in stroške čiščenja javnih ter drugih poti in okolja izven gradbišča, ki jih bo onesnažil s svojimi vozili ali deli izvajalec ali njegov podizvajalec
• sorazmerni del stroškov čiščenja objekta, kar zadeva izvajalčevo delo in sicer med izvedbo del in primopredaje objekta, vključno z odvozom odpadnega materiala
• stroške električne energije, vode, TK priključkov, razsvetljave za nočno delo in morebitne ostale stroške v času gradnje
• vse stroške predpisanih ukrepov varstva pri delu in varstva pred požarom, ki jih mora izvajalec obvezno upoštevati
• stroške za popravilo morebitnih škod, ki bi nastale na objektu kot celoti oz. delu objekta, dovoznih cestah, zunanjem okolju, komunalnih vodih in priključkih po krivdi izvajalca</t>
  </si>
  <si>
    <t>TK IN EE PRIKLJUČKI IN OZEMLJITEV</t>
  </si>
  <si>
    <t>Trasiranje nove ali obstoječe trase zemeljskega kabla oz. kabelske kanalizacije z uporabo instrumenta, obstoječih načrtov in iskalca kablov</t>
  </si>
  <si>
    <t>4.3</t>
  </si>
  <si>
    <t>Dobava materiala in izdelava armirano betonskega kabelskega jaška dim.0,60x0,60x0,85m v povozni površini, strojni izkop v zemljišču III.-IV. ktg. jašek opremljen z LŽ pokrovom za obtežbo 12,5t z napisom ELEKTRIKA, dvostranski opaž, detajli izvedbe v skladu z grafično prilogo, ometavanje in finalna obdelava jaška, odvoz odvečnega materiala na trajno deponijo, plačilo takse. V enotno ceno vključiti tudi izvedbi cevnega uvoda v steno KJ z obdelavo odprtine.</t>
  </si>
  <si>
    <t>Dobava in polaganje zaščitne cevi PE fi 32mm v obstoječo kabelsko kanalizacijo</t>
  </si>
  <si>
    <t>Pobrizg gramoznega planuma oz.obst.asfalta, z bitumnom za asfaltni sloj, zaradi boljše povezave.</t>
  </si>
  <si>
    <t>Premaz roba obstoječega asfalta z duoplastom za kvalitetnejši spoj obstoječega in novega asfalta.</t>
  </si>
  <si>
    <t>Dobava in vgrajevanje obrabnega sloja AC 8 surf B 70/100 A4 na tamponsko podlago - debeline 6 cm</t>
  </si>
  <si>
    <t>Dobava in izdelava KK  2x Stf cevi fi 50 mm. Strojni izkop kabelskega jarka širine 0,30 m in globine 1,0 m v terenu III.-IV.ktg., podlage iz suhega betona C 12/15 v debelini 10 cm, 4x Stf cevi fi 50 mm, obbetoniranje z betonom C 12/15 v sloju 10 cm, zasip tamponskim gramozom ter nabijanje po slojih 20 cm, ozemljitveni valjanec Rf 30×3,5mm, PVC opozorilni trak,  odvoz odvečnega materiala</t>
  </si>
  <si>
    <t xml:space="preserve">POPIS DEL - SKUPNA REKAPITULACIJA </t>
  </si>
  <si>
    <t>Skupaj TK IN EE PRIKLJUČKI IN OZEMLJITEV</t>
  </si>
  <si>
    <t>V primeru da se po terenskem ogledu za posamezno lokacijo ugotovi da je bolj primern drug tip zunanje ureditvese obračun del upravi po  postavki drugega tipa.</t>
  </si>
  <si>
    <t>Nepredvidena dela (Opomba: Nepredvidena dela znašajo 15% vseh del)</t>
  </si>
  <si>
    <t>4</t>
  </si>
  <si>
    <t>SKUPNO ŠTEVILO UREDITEV TIP'A'</t>
  </si>
  <si>
    <t>SKUPAJ  ZA 1 LOKACIJO (BREZ DDV)</t>
  </si>
  <si>
    <t>SKUPAJ  ZA 1 LOKACIJO (Z DDV)</t>
  </si>
  <si>
    <t>SKUPAJ  ZA VSE LOKACIJE TIP 'A' (BREZ DDV)</t>
  </si>
  <si>
    <t>SKUPAJ  ZA VSE LOKACIJE TIP 'A'  (Z DDV)</t>
  </si>
  <si>
    <t>SKUPNO ŠTEVILO UREDITEV TIP'B'</t>
  </si>
  <si>
    <t>SKUPAJ  ZA VSE LOKACIJE TIP 'B' (BREZ DDV)</t>
  </si>
  <si>
    <t>UREDITEV TIP B</t>
  </si>
  <si>
    <t>UREDITEV TIP C</t>
  </si>
  <si>
    <t>SKUPAJ  ZA VSE LOKACIJE TIP 'B'  (Z DDV)</t>
  </si>
  <si>
    <t>SKUPNO ŠTEVILO UREDITEV TIP'C'</t>
  </si>
  <si>
    <t>SKUPAJ  ZA VSE LOKACIJE TIP 'C' (BREZ DDV)</t>
  </si>
  <si>
    <t>SKUPAJ  ZA VSE LOKACIJE TIP 'C'  (Z DDV)</t>
  </si>
  <si>
    <t>TK IN EE PRIKLJUČKI</t>
  </si>
  <si>
    <r>
      <t>Dobava in montaža srednje zahtevne rebraste armature S</t>
    </r>
    <r>
      <rPr>
        <sz val="9"/>
        <rFont val="Arial CE"/>
        <charset val="238"/>
      </rPr>
      <t xml:space="preserve">500 B </t>
    </r>
    <r>
      <rPr>
        <sz val="9"/>
        <rFont val="Arial CE"/>
        <family val="2"/>
        <charset val="238"/>
      </rPr>
      <t xml:space="preserve">do </t>
    </r>
    <r>
      <rPr>
        <sz val="9"/>
        <rFont val="Arial"/>
        <family val="2"/>
        <charset val="238"/>
      </rPr>
      <t>Ø</t>
    </r>
    <r>
      <rPr>
        <sz val="9"/>
        <rFont val="Arial CE"/>
        <family val="2"/>
        <charset val="238"/>
      </rPr>
      <t xml:space="preserve"> 8 mm, polaganje in vezanje</t>
    </r>
  </si>
  <si>
    <t>GRADBENA DELA ZA 1 KARTOMATI UREDITEV TIP C</t>
  </si>
  <si>
    <t>Priprava gradbišča z ureditvijo dostopnih in dovoznih poti, deponij, opozorilnih tabel, gradbiščne table, varnostne ograje in ostalih spremljajočih elementov, ki so  otrebni za varno delo gradbišča. Kompletno s vzpostavitvijo prvotnega stanja po končanih delih na vseh treh lokacijah izvajanja del. Izvajalec si mora pred izvedbo del pridobiti dovoljenje za delo v progovnem  pasu. Vse skladno z varnostnim načrtom.</t>
  </si>
  <si>
    <t>POSTAVITEV V KARTOMATA ZUNANJA UREDITEV TIP B</t>
  </si>
  <si>
    <t>Kartomat  z integrirano pleksi nadstrešnico na obstoječih utrjenih površinah (tlakovci, asfalt,…). Obračun zemeljskih del po dejansko izvedenih količinah.</t>
  </si>
  <si>
    <t>1.2.3</t>
  </si>
  <si>
    <t>5</t>
  </si>
  <si>
    <t>Kabelska in montažna dela za priklop napajalnega priključka kartomata (priklop bo natančno obdelan glede na izbrani tip kartomata, ocenjena dolžina priključka približno 50m).</t>
  </si>
  <si>
    <t>Kabelska in montažna dela za priklop TK priključka kartomata (priklop bo natančno obdelan glede na izbrani tip kartomata, ocenjena dolžina priključka približno 50m).</t>
  </si>
  <si>
    <t>Kartomat z integrirano nadstrešnico postavljen samostojno samostojno stran od objekta na neutrjenih površinah. Obračun zemeljskih del po dejansko izvedenih količinah.</t>
  </si>
  <si>
    <t>Polaganje in dobava plastičnih nadometni inštalacijskih kanalov  za EE in TK vode, spojni material, komplet razvodne doze ustreznih dimenzij</t>
  </si>
  <si>
    <t>Polaganje in dobava plastičnih inštalacijskih cevi p/o za EE in TK vode v opečne, gips kartonske stene, kamnite in betonske stene, komplet pritrdilni, spojni material, komplet razvodne doze ustreznih dimenzij, izdelava utorov po stenah (fi 32 mm)</t>
  </si>
  <si>
    <t>KABELSKA IN MONTAŽNA DELA ZA SAMODEJNO PRODAJNO MESTO</t>
  </si>
  <si>
    <t>SKUPAJ KABELSKA IN MONTAŽNA DELA</t>
  </si>
  <si>
    <t>KABELSKA IN MONTAŽNA DELA</t>
  </si>
  <si>
    <t>2.1.14</t>
  </si>
  <si>
    <t>2.1.15</t>
  </si>
  <si>
    <t>2.1.16</t>
  </si>
  <si>
    <t>EPN TEHNIČNA DOKUMENTACIJA</t>
  </si>
  <si>
    <t>PREIZKUS ZAGON NAPRAVE, VKLJUČITEV V DIGITALNO INFRASTRUKTURO SŽ PP</t>
  </si>
  <si>
    <t>Posnetek obstoječega stanja</t>
  </si>
  <si>
    <t>Identifikacija in zakoličba obstoječih komunalnih vodov (kanalizacija, elektrika, svtk itd.) na območju oz. na parceli s sodelovanjem upravljalcev posameznega komunalnega voda ali predstavnika naročnika</t>
  </si>
  <si>
    <t>PRIPRAVLJALNA DELA</t>
  </si>
  <si>
    <t>Rezanje asfaltne ALI BETONSKE plasti s talno diamantno žago, debele 6 do 10 cm. Po potrebi upoštevati tudi premaz stika z diaplast namazom</t>
  </si>
  <si>
    <t>Za vsako lokacijo bo potrebno opraviti terenski ogled, kjer se bo določila mikrolokacija postavitve SPM ter potek in zaščita napajalnega in TK oz. LAN. Dolžina 50 m metrov za EE in TK kabelsko kanalizacijo je pavšalna ocena za vse lokacije. Obračun del bo izveden po dejansko izvedenih količinah.</t>
  </si>
  <si>
    <t>Meritve in izdaja atesta</t>
  </si>
  <si>
    <t xml:space="preserve">ELABORAT POSTAVITVE NAPRAVE </t>
  </si>
  <si>
    <t>Zap. Št</t>
  </si>
  <si>
    <t>Postaja /postajališče</t>
  </si>
  <si>
    <t>Št. samop. prod. Mest</t>
  </si>
  <si>
    <t>Tip postavitve ''A''</t>
  </si>
  <si>
    <t>Tip postavitve ''B''</t>
  </si>
  <si>
    <t>Tip postavitve ''C''</t>
  </si>
  <si>
    <t>BLED JEZERO</t>
  </si>
  <si>
    <t>BOHINJSKA BISTRICA</t>
  </si>
  <si>
    <t>BOROVNICA</t>
  </si>
  <si>
    <t>BRESTANICA</t>
  </si>
  <si>
    <t>BREZOVICA</t>
  </si>
  <si>
    <t>BREŽICE</t>
  </si>
  <si>
    <t>CELJE</t>
  </si>
  <si>
    <t>CELJE LAVA</t>
  </si>
  <si>
    <t>ČRNOMELJ</t>
  </si>
  <si>
    <t>DIVAČA</t>
  </si>
  <si>
    <t>DOBOVA</t>
  </si>
  <si>
    <t>DOLGA GORA</t>
  </si>
  <si>
    <t>DOMŽALE</t>
  </si>
  <si>
    <t>DUPLICA-BAKOVNIK</t>
  </si>
  <si>
    <t>GROBELNO</t>
  </si>
  <si>
    <t>GROSUPLJE</t>
  </si>
  <si>
    <t>HOČE</t>
  </si>
  <si>
    <t>HRASTNIK</t>
  </si>
  <si>
    <t>ILIRSKA BISTRICA</t>
  </si>
  <si>
    <t>IVANČNA GORICA</t>
  </si>
  <si>
    <t>JARŠE - MENGEŠ</t>
  </si>
  <si>
    <t>JESENICE</t>
  </si>
  <si>
    <t>JEVNICA</t>
  </si>
  <si>
    <t>KAMNIK</t>
  </si>
  <si>
    <t>KAMNIK GRABEN</t>
  </si>
  <si>
    <t>KAMNIK MESTO</t>
  </si>
  <si>
    <t>KOPER</t>
  </si>
  <si>
    <t>KRANJ</t>
  </si>
  <si>
    <t>KRESNICE</t>
  </si>
  <si>
    <t>KRŠKO</t>
  </si>
  <si>
    <t>LAŠKO</t>
  </si>
  <si>
    <t>LAVRICA</t>
  </si>
  <si>
    <t>LAZE</t>
  </si>
  <si>
    <t>LESCE BLED</t>
  </si>
  <si>
    <t>LITIJA</t>
  </si>
  <si>
    <t>LITOSTROJ</t>
  </si>
  <si>
    <t>LJUBLJANA</t>
  </si>
  <si>
    <t>LJUBLJANA BRINJE</t>
  </si>
  <si>
    <t>LJUBLJANA DOLGI MOST</t>
  </si>
  <si>
    <t>LJUBLJANA POLJE</t>
  </si>
  <si>
    <t>LJUBLJANA STEGNE</t>
  </si>
  <si>
    <t>LJUBLJANA TIVOLI</t>
  </si>
  <si>
    <t>LJUBLJANA VIŽMARJE</t>
  </si>
  <si>
    <t>LJUBLJANA VODMAT</t>
  </si>
  <si>
    <t>LJUBLJANA ZALOG</t>
  </si>
  <si>
    <t>LJUTOMER MESTO</t>
  </si>
  <si>
    <t>LOGATEC</t>
  </si>
  <si>
    <t>LOKA</t>
  </si>
  <si>
    <t>MARIBOR</t>
  </si>
  <si>
    <t>MARIBOR TABOR</t>
  </si>
  <si>
    <t>MARIBOR TEZNO</t>
  </si>
  <si>
    <t>MEDVODE</t>
  </si>
  <si>
    <t>METLIKA</t>
  </si>
  <si>
    <t>MOST NA SOČI</t>
  </si>
  <si>
    <t>MURSKA SOBOTA</t>
  </si>
  <si>
    <t>NOTRANJE GORICE</t>
  </si>
  <si>
    <t>NOVA GORICA</t>
  </si>
  <si>
    <t>NOVO MESTO</t>
  </si>
  <si>
    <t>NOVO MESTO CENTER</t>
  </si>
  <si>
    <t>NOVO MESTO KANDIJA</t>
  </si>
  <si>
    <t>OREHOVA VAS</t>
  </si>
  <si>
    <t>ORMOŽ</t>
  </si>
  <si>
    <t>OTOČE</t>
  </si>
  <si>
    <t>PIVKA</t>
  </si>
  <si>
    <t>PODBRDO</t>
  </si>
  <si>
    <t>PODNART</t>
  </si>
  <si>
    <t>POLJČANE</t>
  </si>
  <si>
    <t>POLZELA</t>
  </si>
  <si>
    <t>PONIKVA</t>
  </si>
  <si>
    <t>POSTOJNA</t>
  </si>
  <si>
    <t>PRAGERSKO</t>
  </si>
  <si>
    <t>PRESERJE</t>
  </si>
  <si>
    <t>PTUJ</t>
  </si>
  <si>
    <t>RAČE</t>
  </si>
  <si>
    <t>RADEČE</t>
  </si>
  <si>
    <t>RADOVLJICA</t>
  </si>
  <si>
    <t>RAKEK</t>
  </si>
  <si>
    <t>RETEČE</t>
  </si>
  <si>
    <t>RIMSKE TOPLICE</t>
  </si>
  <si>
    <t>RODICA</t>
  </si>
  <si>
    <t>ROGAŠKA SLATINA</t>
  </si>
  <si>
    <t>ROGATEC</t>
  </si>
  <si>
    <t>RUŠE</t>
  </si>
  <si>
    <t>SAVA</t>
  </si>
  <si>
    <t>SEMIČ</t>
  </si>
  <si>
    <t>SEVNICA</t>
  </si>
  <si>
    <t>SEŽANA</t>
  </si>
  <si>
    <t>SLOVENSKA BISTRICA</t>
  </si>
  <si>
    <t>SLOVENSKI JAVORNIK</t>
  </si>
  <si>
    <t>ŠENTJUR</t>
  </si>
  <si>
    <t>ŠKOFJA LOKA</t>
  </si>
  <si>
    <t>ŠKOFLJICA</t>
  </si>
  <si>
    <t>ŠMARJE PRI JELŠAH</t>
  </si>
  <si>
    <t>ŠMARJE-SAP</t>
  </si>
  <si>
    <t>ŠMARTNO OB PAKI</t>
  </si>
  <si>
    <t>ŠOŠTANJ</t>
  </si>
  <si>
    <t>ŠTORE</t>
  </si>
  <si>
    <t>TRBOVLJE</t>
  </si>
  <si>
    <t>TREBNJE</t>
  </si>
  <si>
    <t>TRZIN MLAKE</t>
  </si>
  <si>
    <t>VELENJE</t>
  </si>
  <si>
    <t>VIŠNJA GORA</t>
  </si>
  <si>
    <t>ZAGORJE</t>
  </si>
  <si>
    <t>ZIDANI MOST</t>
  </si>
  <si>
    <t>ŽALEC</t>
  </si>
  <si>
    <t>ŽIROVNICA</t>
  </si>
  <si>
    <t>Št. samop. prod. mest</t>
  </si>
  <si>
    <t>Tip postavitve ''D''</t>
  </si>
  <si>
    <t>BLANCA</t>
  </si>
  <si>
    <t>BREG</t>
  </si>
  <si>
    <t>CIRKOVCE</t>
  </si>
  <si>
    <t>DOBREPOLJE</t>
  </si>
  <si>
    <t>DRAVOGRAD</t>
  </si>
  <si>
    <t>GABER</t>
  </si>
  <si>
    <t>GRADAC</t>
  </si>
  <si>
    <t>HODOŠ</t>
  </si>
  <si>
    <t>KANAL</t>
  </si>
  <si>
    <t>KIDRIČEVO</t>
  </si>
  <si>
    <t>KOČEVJE</t>
  </si>
  <si>
    <t>LJUBLJANA ČRNUČE</t>
  </si>
  <si>
    <t>LJUBLJANA JEŽICA</t>
  </si>
  <si>
    <t>LJUBLJANA-RAKOVNIK</t>
  </si>
  <si>
    <t>MIRNA</t>
  </si>
  <si>
    <t>MIRNA PEČ</t>
  </si>
  <si>
    <t>MLAČEVO</t>
  </si>
  <si>
    <t>OSLUŠEVCI</t>
  </si>
  <si>
    <t>PAŠKA VAS</t>
  </si>
  <si>
    <t>PODČETRTEK</t>
  </si>
  <si>
    <t>PODHOM</t>
  </si>
  <si>
    <t>PONIKVE NA DOLENJSKEM</t>
  </si>
  <si>
    <t>PRESTRANEK</t>
  </si>
  <si>
    <t>RADOHOVA VAS</t>
  </si>
  <si>
    <t>RIBNICA</t>
  </si>
  <si>
    <t>RUŠE TOVARNA</t>
  </si>
  <si>
    <t>ŠEMPETER PRI GORICI</t>
  </si>
  <si>
    <t>ŠENTILJ</t>
  </si>
  <si>
    <t>ŠENTPETER V SAV. DOLINI</t>
  </si>
  <si>
    <t>ŠIKOLE</t>
  </si>
  <si>
    <t>TEKAČEVO</t>
  </si>
  <si>
    <t>TRZIN IND.CONA</t>
  </si>
  <si>
    <t>VELIKA LOKA</t>
  </si>
  <si>
    <t>VELIKA NEDELJA</t>
  </si>
  <si>
    <t>VUZENICA</t>
  </si>
  <si>
    <t>ŽALNA</t>
  </si>
  <si>
    <t>Tehnična dokumentacija in navodila za izvedbo del:
-umestitev naprave na lokaciji,
-navodila in načrt izvedbe vseh potrebnih del vključno z vsemi potrebnimi risbami</t>
  </si>
  <si>
    <t xml:space="preserve">Tehnična dokumentacija in dokumentacija izvedenih del:
- slikovni material postavitve SPM
- načrt izvedenih instalacij vrisan na katasterske podlage in priključitve v/na obstoječih objektih
- popise del in materialov - razvidno po posameznih lokacijah,
- predračun - razvidno po posameznih lokacijah ,
</t>
  </si>
  <si>
    <t>Izdelava dokumentacije elektrotehnike 
-načrt električnih inštalacij in opreme (načrt za vsako lokacijo)
-načrt EE inštalacij in TK inštalacij
- popise del in materialov - razvidno po posameznih lokacijah,
- predračun - razvidno po posameznih lokacijah ,</t>
  </si>
  <si>
    <t>DOKUMENTACIJA</t>
  </si>
  <si>
    <t>Skupaj EPN DOKUMENTACIJA</t>
  </si>
  <si>
    <t>nadzor in spremljanje objekta med gradnjo, zagon in obratovanje naprave</t>
  </si>
  <si>
    <t>SKUPAJ DOKUMENTACIJA</t>
  </si>
  <si>
    <t>POSTAVITEV SPM</t>
  </si>
  <si>
    <t>3</t>
  </si>
  <si>
    <t>SKUPAJ LOKACIJ/ TIP LOKACIJE</t>
  </si>
  <si>
    <t>POPIS DEL - REKAPITULACIJA TIP A</t>
  </si>
  <si>
    <t>Terenski ogled lokacije in priprava zapisnika</t>
  </si>
  <si>
    <t>POPIS DEL - REKAPITULACIJA TIP B</t>
  </si>
  <si>
    <t>POPIS DEL - REKAPITULACIJA TIP C</t>
  </si>
  <si>
    <t>ZUNANJA UREDITEV TIP B</t>
  </si>
  <si>
    <t>GRADBENA DELA ZA 1 KARTOMATI UREDITEV TIP B</t>
  </si>
  <si>
    <t>3.3</t>
  </si>
  <si>
    <t>3.4</t>
  </si>
  <si>
    <t>3.5</t>
  </si>
  <si>
    <t>3.6</t>
  </si>
  <si>
    <t>3.7</t>
  </si>
  <si>
    <t>3.8</t>
  </si>
  <si>
    <t>3.9</t>
  </si>
  <si>
    <t>3.10</t>
  </si>
  <si>
    <t>5.1.1</t>
  </si>
  <si>
    <t>5.1.2</t>
  </si>
  <si>
    <t>5.1.3</t>
  </si>
  <si>
    <t>5.2.1</t>
  </si>
  <si>
    <t>Identifikacija in označba obstoječih komunalnih vodov (kanalizacija, elektrika, svtk itd.) na območju oz. na objektu s sodelovanjem upravljalcev posameznega komunalnega voda ali predstavnika naročnika</t>
  </si>
  <si>
    <t>Skupaj PRIPRAVLJALNA DELA:</t>
  </si>
  <si>
    <t>ČIŠČENJE/PRIPRAVA TERENA</t>
  </si>
  <si>
    <t>Dobava in montaža nadstrešnice na SPM
Maksimalni gabariti nadstrešnice so 1,0 x 1,0 x 2,0 m. Montaža direktno na SPM. 
Materiali, iz katerih se lahko izvede nadstrešnica so vsi, zunanjim okoljskim vplivom odporni materiali, ki bodo zagotovili pričakovano življensko dobo in izgled naprave (les, kovine, umetni materiali).</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</si>
</sst>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 _S_I_T_-;\-* #,##0.00\ _S_I_T_-;_-* &quot;-&quot;??\ _S_I_T_-;_-@_-"/>
    <numFmt numFmtId="165" formatCode="#,##0."/>
    <numFmt numFmtId="166" formatCode="\$#."/>
    <numFmt numFmtId="167" formatCode="#.00"/>
    <numFmt numFmtId="168" formatCode="#,"/>
    <numFmt numFmtId="169" formatCode="_-* #,##0.00\ &quot;SIT&quot;_-;\-* #,##0.00\ &quot;SIT&quot;_-;_-* &quot;-&quot;??\ &quot;SIT&quot;_-;_-@_-"/>
    <numFmt numFmtId="170" formatCode="0.000"/>
    <numFmt numFmtId="171" formatCode="#,##0.00\ &quot;€&quot;"/>
  </numFmts>
  <fonts count="66">
    <font>
      <sz val="11"/>
      <color theme="1"/>
      <name val="Calibri"/>
      <family val="2"/>
      <charset val="238"/>
      <scheme val="minor"/>
    </font>
    <font>
      <sz val="11"/>
      <color indexed="8"/>
      <name val="Calibri"/>
      <family val="2"/>
      <charset val="238"/>
    </font>
    <font>
      <sz val="10"/>
      <name val="Arial"/>
      <family val="2"/>
    </font>
    <font>
      <b/>
      <sz val="10"/>
      <name val="Calibri"/>
      <family val="2"/>
      <charset val="238"/>
    </font>
    <font>
      <sz val="10"/>
      <name val="Arial"/>
      <family val="2"/>
      <charset val="238"/>
    </font>
    <font>
      <sz val="10"/>
      <name val="Arial CE"/>
      <charset val="238"/>
    </font>
    <font>
      <sz val="11"/>
      <name val="Arial"/>
      <family val="2"/>
      <charset val="238"/>
    </font>
    <font>
      <sz val="10"/>
      <color indexed="8"/>
      <name val="Calibri"/>
      <family val="2"/>
      <charset val="238"/>
    </font>
    <font>
      <sz val="10"/>
      <name val="Arial CE"/>
      <family val="2"/>
      <charset val="238"/>
    </font>
    <font>
      <sz val="12"/>
      <name val="Arial"/>
      <family val="2"/>
      <charset val="238"/>
    </font>
    <font>
      <sz val="10"/>
      <name val="Calibri"/>
      <family val="2"/>
      <charset val="238"/>
    </font>
    <font>
      <b/>
      <sz val="12"/>
      <name val="Calibri"/>
      <family val="2"/>
      <charset val="238"/>
    </font>
    <font>
      <sz val="12"/>
      <name val="Calibri"/>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
      <color indexed="8"/>
      <name val="Courier"/>
      <family val="3"/>
    </font>
    <font>
      <i/>
      <sz val="11"/>
      <color indexed="23"/>
      <name val="Calibri"/>
      <family val="2"/>
      <charset val="238"/>
    </font>
    <font>
      <sz val="11"/>
      <color indexed="17"/>
      <name val="Calibri"/>
      <family val="2"/>
      <charset val="238"/>
    </font>
    <font>
      <b/>
      <sz val="14"/>
      <name val="Arial CE"/>
      <family val="2"/>
      <charset val="238"/>
    </font>
    <font>
      <b/>
      <sz val="13"/>
      <color indexed="56"/>
      <name val="Calibri"/>
      <family val="2"/>
      <charset val="238"/>
    </font>
    <font>
      <b/>
      <sz val="11"/>
      <color indexed="56"/>
      <name val="Calibri"/>
      <family val="2"/>
      <charset val="238"/>
    </font>
    <font>
      <b/>
      <sz val="1"/>
      <color indexed="8"/>
      <name val="Courier"/>
      <family val="3"/>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Times New Roman CE"/>
      <family val="1"/>
      <charset val="238"/>
    </font>
    <font>
      <b/>
      <sz val="12"/>
      <name val="Arial CE"/>
      <family val="2"/>
      <charset val="238"/>
    </font>
    <font>
      <sz val="10"/>
      <name val="Times New Roman"/>
      <family val="1"/>
      <charset val="238"/>
    </font>
    <font>
      <b/>
      <sz val="15"/>
      <color indexed="56"/>
      <name val="Calibri"/>
      <family val="2"/>
      <charset val="238"/>
    </font>
    <font>
      <sz val="10"/>
      <color indexed="8"/>
      <name val="MS Sans Serif"/>
      <family val="2"/>
      <charset val="238"/>
    </font>
    <font>
      <b/>
      <sz val="11"/>
      <name val="Arial CE"/>
      <family val="2"/>
      <charset val="238"/>
    </font>
    <font>
      <sz val="11"/>
      <color theme="1"/>
      <name val="Calibri"/>
      <family val="2"/>
      <charset val="238"/>
      <scheme val="minor"/>
    </font>
    <font>
      <sz val="12"/>
      <color indexed="8"/>
      <name val="Calibri"/>
      <family val="2"/>
      <charset val="238"/>
    </font>
    <font>
      <sz val="10"/>
      <color theme="1"/>
      <name val="Arial Narrow"/>
      <family val="2"/>
      <charset val="238"/>
    </font>
    <font>
      <sz val="10"/>
      <color rgb="FFFF0000"/>
      <name val="Calibri"/>
      <family val="2"/>
      <charset val="238"/>
    </font>
    <font>
      <sz val="8"/>
      <name val="Arial"/>
      <family val="2"/>
    </font>
    <font>
      <sz val="9"/>
      <name val="Arial"/>
      <family val="2"/>
      <charset val="238"/>
    </font>
    <font>
      <sz val="9"/>
      <name val="Arial CE"/>
      <family val="2"/>
      <charset val="238"/>
    </font>
    <font>
      <b/>
      <sz val="9"/>
      <color rgb="FFFF0000"/>
      <name val="SLO Arial"/>
      <charset val="238"/>
    </font>
    <font>
      <sz val="9"/>
      <color rgb="FFFF0000"/>
      <name val="Arial"/>
      <family val="2"/>
      <charset val="238"/>
    </font>
    <font>
      <sz val="9"/>
      <name val="Arial CE"/>
      <charset val="238"/>
    </font>
    <font>
      <sz val="9"/>
      <color rgb="FFFF0000"/>
      <name val="SLO Arial"/>
      <family val="2"/>
      <charset val="238"/>
    </font>
    <font>
      <sz val="7"/>
      <name val="Calibri"/>
      <family val="2"/>
      <charset val="238"/>
      <scheme val="minor"/>
    </font>
    <font>
      <b/>
      <sz val="16"/>
      <name val="Calibri"/>
      <family val="2"/>
      <charset val="238"/>
    </font>
    <font>
      <sz val="16"/>
      <name val="Calibri"/>
      <family val="2"/>
      <charset val="238"/>
    </font>
    <font>
      <i/>
      <sz val="12"/>
      <name val="Calibri"/>
      <family val="2"/>
      <charset val="238"/>
    </font>
    <font>
      <b/>
      <i/>
      <sz val="12"/>
      <name val="Calibri"/>
      <family val="2"/>
      <charset val="238"/>
    </font>
    <font>
      <i/>
      <sz val="11"/>
      <name val="Calibri"/>
      <family val="2"/>
      <charset val="238"/>
    </font>
    <font>
      <sz val="8"/>
      <name val="Calibri"/>
      <family val="2"/>
      <charset val="238"/>
      <scheme val="minor"/>
    </font>
    <font>
      <i/>
      <sz val="10"/>
      <name val="Calibri"/>
      <family val="2"/>
      <charset val="238"/>
    </font>
    <font>
      <sz val="11"/>
      <name val="Calibri"/>
      <family val="2"/>
      <charset val="238"/>
    </font>
    <font>
      <b/>
      <sz val="18"/>
      <name val="Calibri"/>
      <family val="2"/>
      <charset val="238"/>
    </font>
    <font>
      <sz val="14"/>
      <name val="Calibri"/>
      <family val="2"/>
      <charset val="238"/>
    </font>
    <font>
      <b/>
      <sz val="14"/>
      <name val="Calibri"/>
      <family val="2"/>
      <charset val="238"/>
    </font>
    <font>
      <b/>
      <i/>
      <sz val="14"/>
      <name val="Calibri"/>
      <family val="2"/>
      <charset val="238"/>
    </font>
    <font>
      <b/>
      <i/>
      <sz val="7"/>
      <color rgb="FF000000"/>
      <name val="Times New Roman"/>
      <family val="1"/>
    </font>
    <font>
      <b/>
      <i/>
      <sz val="11"/>
      <color rgb="FF000000"/>
      <name val="Times New Roman"/>
      <family val="1"/>
    </font>
    <font>
      <b/>
      <i/>
      <sz val="8"/>
      <color rgb="FF000000"/>
      <name val="Times New Roman"/>
      <family val="1"/>
    </font>
    <font>
      <i/>
      <sz val="11"/>
      <color rgb="FF000000"/>
      <name val="Times New Roman"/>
      <family val="1"/>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2F2F2"/>
        <bgColor indexed="64"/>
      </patternFill>
    </fill>
    <fill>
      <patternFill patternType="solid">
        <fgColor rgb="FFFFFFCC"/>
        <bgColor indexed="64"/>
      </patternFill>
    </fill>
  </fills>
  <borders count="9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double">
        <color indexed="52"/>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right/>
      <top style="thin">
        <color indexed="62"/>
      </top>
      <bottom style="double">
        <color indexed="62"/>
      </bottom>
      <diagonal/>
    </border>
    <border>
      <left/>
      <right/>
      <top style="double">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top style="hair">
        <color indexed="64"/>
      </top>
      <bottom style="double">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double">
        <color indexed="64"/>
      </bottom>
      <diagonal/>
    </border>
    <border>
      <left/>
      <right/>
      <top/>
      <bottom style="double">
        <color indexed="64"/>
      </bottom>
      <diagonal/>
    </border>
    <border>
      <left/>
      <right/>
      <top/>
      <bottom style="hair">
        <color indexed="64"/>
      </bottom>
      <diagonal/>
    </border>
    <border>
      <left style="thin">
        <color indexed="64"/>
      </left>
      <right style="thin">
        <color indexed="64"/>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8"/>
      </left>
      <right style="thin">
        <color indexed="8"/>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8"/>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8"/>
      </right>
      <top style="hair">
        <color indexed="64"/>
      </top>
      <bottom style="hair">
        <color indexed="64"/>
      </bottom>
      <diagonal/>
    </border>
    <border>
      <left style="thin">
        <color indexed="8"/>
      </left>
      <right style="thin">
        <color indexed="8"/>
      </right>
      <top style="hair">
        <color indexed="64"/>
      </top>
      <bottom style="hair">
        <color indexed="64"/>
      </bottom>
      <diagonal/>
    </border>
  </borders>
  <cellStyleXfs count="978">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3" borderId="0" applyNumberFormat="0" applyBorder="0" applyAlignment="0" applyProtection="0"/>
    <xf numFmtId="0" fontId="16" fillId="20" borderId="1" applyNumberFormat="0" applyAlignment="0" applyProtection="0"/>
    <xf numFmtId="0" fontId="17" fillId="21" borderId="2" applyNumberFormat="0" applyAlignment="0" applyProtection="0"/>
    <xf numFmtId="164" fontId="5" fillId="0" borderId="0" applyFont="0" applyFill="0" applyBorder="0" applyAlignment="0" applyProtection="0"/>
    <xf numFmtId="165" fontId="18" fillId="0" borderId="0">
      <protection locked="0"/>
    </xf>
    <xf numFmtId="166" fontId="18" fillId="0" borderId="0">
      <protection locked="0"/>
    </xf>
    <xf numFmtId="0" fontId="18" fillId="0" borderId="0">
      <protection locked="0"/>
    </xf>
    <xf numFmtId="0" fontId="20" fillId="4" borderId="0" applyNumberFormat="0" applyBorder="0" applyAlignment="0" applyProtection="0"/>
    <xf numFmtId="0" fontId="4" fillId="0" borderId="0"/>
    <xf numFmtId="0" fontId="19" fillId="0" borderId="0" applyNumberFormat="0" applyFill="0" applyBorder="0" applyAlignment="0" applyProtection="0"/>
    <xf numFmtId="167" fontId="18" fillId="0" borderId="0">
      <protection locked="0"/>
    </xf>
    <xf numFmtId="0" fontId="20" fillId="4" borderId="0" applyNumberFormat="0" applyBorder="0" applyAlignment="0" applyProtection="0"/>
    <xf numFmtId="0" fontId="21" fillId="0" borderId="0" applyNumberFormat="0"/>
    <xf numFmtId="0" fontId="22" fillId="0" borderId="3" applyNumberFormat="0" applyFill="0" applyAlignment="0" applyProtection="0"/>
    <xf numFmtId="0" fontId="23" fillId="0" borderId="4" applyNumberFormat="0" applyFill="0" applyAlignment="0" applyProtection="0"/>
    <xf numFmtId="0" fontId="23" fillId="0" borderId="0" applyNumberFormat="0" applyFill="0" applyBorder="0" applyAlignment="0" applyProtection="0"/>
    <xf numFmtId="168" fontId="24" fillId="0" borderId="0">
      <protection locked="0"/>
    </xf>
    <xf numFmtId="168" fontId="24" fillId="0" borderId="0">
      <protection locked="0"/>
    </xf>
    <xf numFmtId="0" fontId="25" fillId="7" borderId="1" applyNumberFormat="0" applyAlignment="0" applyProtection="0"/>
    <xf numFmtId="0" fontId="28" fillId="20" borderId="5" applyNumberFormat="0" applyAlignment="0" applyProtection="0"/>
    <xf numFmtId="39" fontId="2" fillId="0" borderId="6">
      <alignment horizontal="right" vertical="top" wrapText="1"/>
    </xf>
    <xf numFmtId="0" fontId="26" fillId="0" borderId="7" applyNumberFormat="0" applyFill="0" applyAlignment="0" applyProtection="0"/>
    <xf numFmtId="0" fontId="35" fillId="0" borderId="8" applyNumberFormat="0" applyFill="0" applyAlignment="0" applyProtection="0"/>
    <xf numFmtId="0" fontId="22" fillId="0" borderId="3" applyNumberFormat="0" applyFill="0" applyAlignment="0" applyProtection="0"/>
    <xf numFmtId="0" fontId="23" fillId="0" borderId="4" applyNumberFormat="0" applyFill="0" applyAlignment="0" applyProtection="0"/>
    <xf numFmtId="0" fontId="23" fillId="0" borderId="0" applyNumberFormat="0" applyFill="0" applyBorder="0" applyAlignment="0" applyProtection="0"/>
    <xf numFmtId="0" fontId="29" fillId="0" borderId="0" applyNumberFormat="0" applyFill="0" applyBorder="0" applyAlignment="0" applyProtection="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49" fontId="5" fillId="0" borderId="0"/>
    <xf numFmtId="0" fontId="8" fillId="0" borderId="0">
      <alignment vertical="top" wrapText="1"/>
    </xf>
    <xf numFmtId="0" fontId="38" fillId="0" borderId="0"/>
    <xf numFmtId="0" fontId="13" fillId="0" borderId="0"/>
    <xf numFmtId="0" fontId="38" fillId="0" borderId="0"/>
    <xf numFmtId="0" fontId="13" fillId="0" borderId="0"/>
    <xf numFmtId="0" fontId="4" fillId="0" borderId="0"/>
    <xf numFmtId="0" fontId="5" fillId="0" borderId="0"/>
    <xf numFmtId="0" fontId="8" fillId="0" borderId="0"/>
    <xf numFmtId="0" fontId="5" fillId="0" borderId="0"/>
    <xf numFmtId="0" fontId="5" fillId="0" borderId="0"/>
    <xf numFmtId="0" fontId="38" fillId="0" borderId="0"/>
    <xf numFmtId="0" fontId="13" fillId="0" borderId="0"/>
    <xf numFmtId="0" fontId="38" fillId="0" borderId="0"/>
    <xf numFmtId="0" fontId="13" fillId="0" borderId="0"/>
    <xf numFmtId="0" fontId="38" fillId="0" borderId="0"/>
    <xf numFmtId="0" fontId="13" fillId="0" borderId="0"/>
    <xf numFmtId="0" fontId="38" fillId="0" borderId="0"/>
    <xf numFmtId="0" fontId="13" fillId="0" borderId="0"/>
    <xf numFmtId="0" fontId="38" fillId="0" borderId="0"/>
    <xf numFmtId="0" fontId="13" fillId="0" borderId="0"/>
    <xf numFmtId="0" fontId="38" fillId="0" borderId="0"/>
    <xf numFmtId="0" fontId="13" fillId="0" borderId="0"/>
    <xf numFmtId="0" fontId="38" fillId="0" borderId="0"/>
    <xf numFmtId="0" fontId="13" fillId="0" borderId="0"/>
    <xf numFmtId="0" fontId="38" fillId="0" borderId="0"/>
    <xf numFmtId="0" fontId="13" fillId="0" borderId="0"/>
    <xf numFmtId="0" fontId="38" fillId="0" borderId="0"/>
    <xf numFmtId="0" fontId="13" fillId="0" borderId="0"/>
    <xf numFmtId="0" fontId="38" fillId="0" borderId="0"/>
    <xf numFmtId="0" fontId="13" fillId="0" borderId="0"/>
    <xf numFmtId="0" fontId="5" fillId="0" borderId="0"/>
    <xf numFmtId="0" fontId="4" fillId="0" borderId="0" applyFont="0" applyBorder="0"/>
    <xf numFmtId="0" fontId="4" fillId="0" borderId="0"/>
    <xf numFmtId="0" fontId="4" fillId="0" borderId="0"/>
    <xf numFmtId="0" fontId="4" fillId="0" borderId="0"/>
    <xf numFmtId="0" fontId="4" fillId="0" borderId="0"/>
    <xf numFmtId="0" fontId="38" fillId="0" borderId="0"/>
    <xf numFmtId="0" fontId="13" fillId="0" borderId="0"/>
    <xf numFmtId="0" fontId="38" fillId="0" borderId="0"/>
    <xf numFmtId="0" fontId="13" fillId="0" borderId="0"/>
    <xf numFmtId="0" fontId="4" fillId="0" borderId="0"/>
    <xf numFmtId="0" fontId="38" fillId="0" borderId="0"/>
    <xf numFmtId="0" fontId="13" fillId="0" borderId="0"/>
    <xf numFmtId="0" fontId="38" fillId="0" borderId="0"/>
    <xf numFmtId="0" fontId="13" fillId="0" borderId="0"/>
    <xf numFmtId="0" fontId="38" fillId="0" borderId="0"/>
    <xf numFmtId="0" fontId="13" fillId="0" borderId="0"/>
    <xf numFmtId="0" fontId="4" fillId="0" borderId="0"/>
    <xf numFmtId="0" fontId="38" fillId="0" borderId="0"/>
    <xf numFmtId="0" fontId="13" fillId="0" borderId="0"/>
    <xf numFmtId="0" fontId="38" fillId="0" borderId="0"/>
    <xf numFmtId="0" fontId="13" fillId="0" borderId="0"/>
    <xf numFmtId="0" fontId="4" fillId="0" borderId="0"/>
    <xf numFmtId="0" fontId="38" fillId="0" borderId="0"/>
    <xf numFmtId="0" fontId="13" fillId="0" borderId="0"/>
    <xf numFmtId="0" fontId="38" fillId="0" borderId="0"/>
    <xf numFmtId="0" fontId="13" fillId="0" borderId="0"/>
    <xf numFmtId="0" fontId="38" fillId="0" borderId="0"/>
    <xf numFmtId="0" fontId="13" fillId="0" borderId="0"/>
    <xf numFmtId="0" fontId="6" fillId="0" borderId="0"/>
    <xf numFmtId="0" fontId="4" fillId="0" borderId="0"/>
    <xf numFmtId="0" fontId="4" fillId="0" borderId="0"/>
    <xf numFmtId="0" fontId="5" fillId="0" borderId="0"/>
    <xf numFmtId="0" fontId="36" fillId="0" borderId="0"/>
    <xf numFmtId="0" fontId="2" fillId="0" borderId="0"/>
    <xf numFmtId="0" fontId="6" fillId="0" borderId="0"/>
    <xf numFmtId="0" fontId="27" fillId="22" borderId="0" applyNumberFormat="0" applyBorder="0" applyAlignment="0" applyProtection="0"/>
    <xf numFmtId="0" fontId="27" fillId="22" borderId="0" applyNumberFormat="0" applyBorder="0" applyAlignment="0" applyProtection="0"/>
    <xf numFmtId="0" fontId="37" fillId="0" borderId="0">
      <alignment horizontal="left" vertical="top" wrapText="1" readingOrder="1"/>
    </xf>
    <xf numFmtId="0" fontId="4" fillId="0" borderId="0"/>
    <xf numFmtId="0" fontId="9" fillId="0" borderId="0" applyNumberFormat="0" applyFill="0" applyBorder="0" applyAlignment="0" applyProtection="0"/>
    <xf numFmtId="0" fontId="9" fillId="0" borderId="0" applyNumberFormat="0" applyFill="0" applyBorder="0" applyAlignment="0" applyProtection="0"/>
    <xf numFmtId="0" fontId="5" fillId="0" borderId="0"/>
    <xf numFmtId="0" fontId="4" fillId="0" borderId="0"/>
    <xf numFmtId="0" fontId="9" fillId="0" borderId="0" applyNumberFormat="0" applyFill="0" applyBorder="0" applyAlignment="0" applyProtection="0"/>
    <xf numFmtId="0" fontId="2" fillId="0" borderId="0"/>
    <xf numFmtId="0" fontId="4" fillId="23" borderId="9" applyNumberFormat="0" applyFont="0" applyAlignment="0" applyProtection="0"/>
    <xf numFmtId="9" fontId="4" fillId="0" borderId="0" applyFont="0" applyFill="0" applyBorder="0" applyAlignment="0" applyProtection="0"/>
    <xf numFmtId="9" fontId="6" fillId="0" borderId="0" applyFont="0" applyFill="0" applyBorder="0" applyAlignment="0" applyProtection="0"/>
    <xf numFmtId="0" fontId="13" fillId="23" borderId="9" applyNumberFormat="0" applyFont="0" applyAlignment="0" applyProtection="0"/>
    <xf numFmtId="0" fontId="31" fillId="0" borderId="0" applyNumberFormat="0" applyFill="0" applyBorder="0" applyAlignment="0" applyProtection="0"/>
    <xf numFmtId="0" fontId="28" fillId="20" borderId="5" applyNumberFormat="0" applyAlignment="0" applyProtection="0"/>
    <xf numFmtId="0" fontId="19" fillId="0" borderId="0" applyNumberFormat="0" applyFill="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26" fillId="0" borderId="7" applyNumberFormat="0" applyFill="0" applyAlignment="0" applyProtection="0"/>
    <xf numFmtId="0" fontId="17" fillId="21" borderId="2" applyNumberFormat="0" applyAlignment="0" applyProtection="0"/>
    <xf numFmtId="0" fontId="16" fillId="20" borderId="1" applyNumberFormat="0" applyAlignment="0" applyProtection="0"/>
    <xf numFmtId="0" fontId="15" fillId="3" borderId="0" applyNumberFormat="0" applyBorder="0" applyAlignment="0" applyProtection="0"/>
    <xf numFmtId="0" fontId="8" fillId="0" borderId="0"/>
    <xf numFmtId="0" fontId="8" fillId="0" borderId="0"/>
    <xf numFmtId="0" fontId="2" fillId="0" borderId="10">
      <alignment horizontal="left" vertical="top" wrapText="1"/>
    </xf>
    <xf numFmtId="0" fontId="2" fillId="0" borderId="10">
      <alignment horizontal="left" vertical="top" wrapText="1"/>
    </xf>
    <xf numFmtId="0" fontId="29" fillId="0" borderId="0" applyNumberFormat="0" applyFill="0" applyBorder="0" applyAlignment="0" applyProtection="0"/>
    <xf numFmtId="0" fontId="30" fillId="0" borderId="11" applyNumberFormat="0" applyFill="0" applyAlignment="0" applyProtection="0"/>
    <xf numFmtId="0" fontId="33" fillId="0" borderId="12" applyNumberFormat="0"/>
    <xf numFmtId="169" fontId="5" fillId="0" borderId="0" applyFont="0" applyFill="0" applyBorder="0" applyAlignment="0" applyProtection="0"/>
    <xf numFmtId="164" fontId="5"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170"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0" fontId="25" fillId="7" borderId="1" applyNumberFormat="0" applyAlignment="0" applyProtection="0"/>
    <xf numFmtId="0" fontId="30" fillId="0" borderId="11" applyNumberFormat="0" applyFill="0" applyAlignment="0" applyProtection="0"/>
    <xf numFmtId="0" fontId="31" fillId="0" borderId="0" applyNumberFormat="0" applyFill="0" applyBorder="0" applyAlignment="0" applyProtection="0"/>
    <xf numFmtId="49" fontId="32" fillId="0" borderId="0">
      <alignment vertical="top"/>
      <protection locked="0"/>
    </xf>
    <xf numFmtId="0" fontId="40" fillId="0" borderId="0"/>
    <xf numFmtId="0" fontId="5" fillId="0" borderId="0"/>
    <xf numFmtId="0" fontId="5" fillId="0" borderId="0"/>
    <xf numFmtId="0" fontId="4" fillId="0" borderId="0"/>
    <xf numFmtId="0" fontId="4"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3" borderId="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414">
    <xf numFmtId="0" fontId="0" fillId="0" borderId="0" xfId="0"/>
    <xf numFmtId="0" fontId="10" fillId="0" borderId="15" xfId="0" applyFont="1" applyBorder="1" applyAlignment="1">
      <alignment vertical="top" wrapText="1"/>
    </xf>
    <xf numFmtId="0" fontId="3" fillId="0" borderId="15" xfId="0" applyFont="1" applyBorder="1" applyAlignment="1">
      <alignment vertical="top" wrapText="1"/>
    </xf>
    <xf numFmtId="0" fontId="3" fillId="0" borderId="20" xfId="0" applyFont="1" applyBorder="1" applyAlignment="1">
      <alignment vertical="top" wrapText="1"/>
    </xf>
    <xf numFmtId="0" fontId="3" fillId="0" borderId="21" xfId="0" applyFont="1" applyBorder="1" applyAlignment="1">
      <alignment vertical="top" wrapText="1"/>
    </xf>
    <xf numFmtId="0" fontId="3" fillId="0" borderId="22" xfId="0" applyFont="1" applyBorder="1" applyAlignment="1">
      <alignment vertical="top" wrapText="1"/>
    </xf>
    <xf numFmtId="0" fontId="10" fillId="0" borderId="25" xfId="0" applyFont="1" applyBorder="1" applyAlignment="1">
      <alignment vertical="top" wrapText="1"/>
    </xf>
    <xf numFmtId="0" fontId="3" fillId="0" borderId="6" xfId="0" applyFont="1" applyBorder="1" applyAlignment="1">
      <alignment vertical="top" wrapText="1"/>
    </xf>
    <xf numFmtId="0" fontId="10" fillId="0" borderId="22" xfId="0" applyFont="1" applyBorder="1" applyAlignment="1">
      <alignment vertical="top" wrapText="1"/>
    </xf>
    <xf numFmtId="0" fontId="10" fillId="0" borderId="0" xfId="339" applyFont="1" applyAlignment="1">
      <alignment vertical="top"/>
    </xf>
    <xf numFmtId="0" fontId="10" fillId="0" borderId="0" xfId="339" applyFont="1" applyAlignment="1">
      <alignment horizontal="center" vertical="top"/>
    </xf>
    <xf numFmtId="4" fontId="10" fillId="0" borderId="21" xfId="0" applyNumberFormat="1" applyFont="1" applyBorder="1" applyAlignment="1">
      <alignment horizontal="right" vertical="top" wrapText="1"/>
    </xf>
    <xf numFmtId="4" fontId="10" fillId="0" borderId="15" xfId="0" applyNumberFormat="1" applyFont="1" applyBorder="1" applyAlignment="1">
      <alignment horizontal="right" vertical="top"/>
    </xf>
    <xf numFmtId="4" fontId="3" fillId="0" borderId="15" xfId="0" applyNumberFormat="1" applyFont="1" applyBorder="1" applyAlignment="1">
      <alignment horizontal="right" vertical="top" wrapText="1"/>
    </xf>
    <xf numFmtId="4" fontId="10" fillId="0" borderId="15" xfId="0" applyNumberFormat="1" applyFont="1" applyBorder="1" applyAlignment="1">
      <alignment horizontal="right" vertical="top" wrapText="1"/>
    </xf>
    <xf numFmtId="4" fontId="3" fillId="0" borderId="20" xfId="0" applyNumberFormat="1" applyFont="1" applyBorder="1" applyAlignment="1">
      <alignment horizontal="right" vertical="top" wrapText="1"/>
    </xf>
    <xf numFmtId="4" fontId="3" fillId="0" borderId="21" xfId="0" applyNumberFormat="1" applyFont="1" applyBorder="1" applyAlignment="1">
      <alignment horizontal="right" vertical="top" wrapText="1"/>
    </xf>
    <xf numFmtId="2" fontId="3" fillId="0" borderId="22" xfId="0" applyNumberFormat="1" applyFont="1" applyBorder="1" applyAlignment="1">
      <alignment horizontal="right" vertical="top"/>
    </xf>
    <xf numFmtId="2" fontId="10" fillId="0" borderId="20" xfId="0" applyNumberFormat="1" applyFont="1" applyBorder="1" applyAlignment="1">
      <alignment horizontal="right" vertical="top"/>
    </xf>
    <xf numFmtId="2" fontId="10" fillId="0" borderId="21" xfId="0" applyNumberFormat="1" applyFont="1" applyBorder="1" applyAlignment="1">
      <alignment horizontal="right" vertical="top"/>
    </xf>
    <xf numFmtId="4" fontId="3" fillId="0" borderId="22" xfId="0" applyNumberFormat="1" applyFont="1" applyBorder="1" applyAlignment="1">
      <alignment horizontal="right" vertical="top" wrapText="1"/>
    </xf>
    <xf numFmtId="4" fontId="10" fillId="0" borderId="20" xfId="0" applyNumberFormat="1" applyFont="1" applyBorder="1" applyAlignment="1">
      <alignment horizontal="right" vertical="top" wrapText="1"/>
    </xf>
    <xf numFmtId="4" fontId="10" fillId="0" borderId="13" xfId="0" applyNumberFormat="1" applyFont="1" applyBorder="1" applyAlignment="1">
      <alignment horizontal="right" vertical="top" wrapText="1"/>
    </xf>
    <xf numFmtId="4" fontId="10" fillId="0" borderId="0" xfId="339" applyNumberFormat="1" applyFont="1" applyAlignment="1">
      <alignment vertical="top"/>
    </xf>
    <xf numFmtId="0" fontId="7" fillId="0" borderId="13" xfId="0" applyFont="1" applyBorder="1" applyAlignment="1">
      <alignment vertical="top"/>
    </xf>
    <xf numFmtId="0" fontId="10" fillId="0" borderId="16" xfId="0" applyFont="1" applyBorder="1" applyAlignment="1">
      <alignment vertical="top" wrapText="1"/>
    </xf>
    <xf numFmtId="0" fontId="10" fillId="0" borderId="15" xfId="0" applyFont="1" applyBorder="1" applyAlignment="1">
      <alignment horizontal="left" vertical="top" wrapText="1"/>
    </xf>
    <xf numFmtId="171" fontId="10" fillId="0" borderId="24" xfId="279" applyNumberFormat="1" applyFont="1" applyBorder="1" applyAlignment="1">
      <alignment horizontal="right" vertical="top" shrinkToFit="1"/>
    </xf>
    <xf numFmtId="171" fontId="10" fillId="0" borderId="16" xfId="0" applyNumberFormat="1" applyFont="1" applyBorder="1" applyAlignment="1">
      <alignment horizontal="right" vertical="top" shrinkToFit="1"/>
    </xf>
    <xf numFmtId="171" fontId="3" fillId="0" borderId="16" xfId="279" applyNumberFormat="1" applyFont="1" applyBorder="1" applyAlignment="1">
      <alignment horizontal="right" vertical="top" shrinkToFit="1"/>
    </xf>
    <xf numFmtId="171" fontId="10" fillId="0" borderId="16" xfId="279" applyNumberFormat="1" applyFont="1" applyBorder="1" applyAlignment="1">
      <alignment horizontal="right" vertical="top" shrinkToFit="1"/>
    </xf>
    <xf numFmtId="171" fontId="3" fillId="0" borderId="23" xfId="279" applyNumberFormat="1" applyFont="1" applyBorder="1" applyAlignment="1">
      <alignment horizontal="right" vertical="top" shrinkToFit="1"/>
    </xf>
    <xf numFmtId="171" fontId="3" fillId="0" borderId="24" xfId="279" applyNumberFormat="1" applyFont="1" applyBorder="1" applyAlignment="1">
      <alignment horizontal="right" vertical="top" shrinkToFit="1"/>
    </xf>
    <xf numFmtId="171" fontId="3" fillId="0" borderId="17" xfId="0" applyNumberFormat="1" applyFont="1" applyBorder="1" applyAlignment="1">
      <alignment horizontal="right" vertical="top" shrinkToFit="1"/>
    </xf>
    <xf numFmtId="171" fontId="10" fillId="0" borderId="23" xfId="0" applyNumberFormat="1" applyFont="1" applyBorder="1" applyAlignment="1">
      <alignment horizontal="right" vertical="top" shrinkToFit="1"/>
    </xf>
    <xf numFmtId="171" fontId="10" fillId="0" borderId="24" xfId="0" applyNumberFormat="1" applyFont="1" applyBorder="1" applyAlignment="1">
      <alignment horizontal="right" vertical="top" shrinkToFit="1"/>
    </xf>
    <xf numFmtId="171" fontId="3" fillId="0" borderId="17" xfId="279" applyNumberFormat="1" applyFont="1" applyBorder="1" applyAlignment="1">
      <alignment horizontal="right" vertical="top" shrinkToFit="1"/>
    </xf>
    <xf numFmtId="171" fontId="10" fillId="0" borderId="23" xfId="279" applyNumberFormat="1" applyFont="1" applyBorder="1" applyAlignment="1">
      <alignment horizontal="right" vertical="top" shrinkToFit="1"/>
    </xf>
    <xf numFmtId="171" fontId="10" fillId="0" borderId="17" xfId="279" applyNumberFormat="1" applyFont="1" applyBorder="1" applyAlignment="1">
      <alignment horizontal="right" vertical="top" shrinkToFit="1"/>
    </xf>
    <xf numFmtId="171" fontId="10" fillId="0" borderId="0" xfId="339" applyNumberFormat="1" applyFont="1" applyAlignment="1">
      <alignment vertical="top"/>
    </xf>
    <xf numFmtId="171" fontId="10" fillId="0" borderId="13" xfId="279" applyNumberFormat="1" applyFont="1" applyBorder="1" applyAlignment="1">
      <alignment horizontal="right" vertical="top" wrapText="1"/>
    </xf>
    <xf numFmtId="171" fontId="7" fillId="0" borderId="13" xfId="0" applyNumberFormat="1" applyFont="1" applyBorder="1" applyAlignment="1">
      <alignment horizontal="right" vertical="top"/>
    </xf>
    <xf numFmtId="49" fontId="3" fillId="0" borderId="33" xfId="0" applyNumberFormat="1" applyFont="1" applyBorder="1" applyAlignment="1">
      <alignment horizontal="left" vertical="top" wrapText="1"/>
    </xf>
    <xf numFmtId="171" fontId="10" fillId="0" borderId="34" xfId="0" applyNumberFormat="1" applyFont="1" applyBorder="1" applyAlignment="1">
      <alignment horizontal="right" vertical="top" shrinkToFit="1"/>
    </xf>
    <xf numFmtId="171" fontId="3" fillId="0" borderId="34" xfId="0" applyNumberFormat="1" applyFont="1" applyBorder="1" applyAlignment="1">
      <alignment horizontal="right" vertical="top" shrinkToFit="1"/>
    </xf>
    <xf numFmtId="171" fontId="3" fillId="0" borderId="41" xfId="0" applyNumberFormat="1" applyFont="1" applyBorder="1" applyAlignment="1">
      <alignment horizontal="right" vertical="top" shrinkToFit="1"/>
    </xf>
    <xf numFmtId="171" fontId="3" fillId="0" borderId="37" xfId="0" applyNumberFormat="1" applyFont="1" applyBorder="1" applyAlignment="1">
      <alignment horizontal="right" vertical="top" shrinkToFit="1"/>
    </xf>
    <xf numFmtId="171" fontId="10" fillId="0" borderId="37" xfId="0" applyNumberFormat="1" applyFont="1" applyBorder="1" applyAlignment="1">
      <alignment horizontal="right" vertical="top" shrinkToFit="1"/>
    </xf>
    <xf numFmtId="49" fontId="3" fillId="0" borderId="31" xfId="0" applyNumberFormat="1" applyFont="1" applyBorder="1" applyAlignment="1">
      <alignment horizontal="left" vertical="top" wrapText="1"/>
    </xf>
    <xf numFmtId="0" fontId="7" fillId="0" borderId="14" xfId="0" applyFont="1" applyBorder="1" applyAlignment="1">
      <alignment vertical="top"/>
    </xf>
    <xf numFmtId="0" fontId="39" fillId="0" borderId="0" xfId="0" applyFont="1" applyAlignment="1">
      <alignment vertical="top"/>
    </xf>
    <xf numFmtId="4" fontId="10" fillId="0" borderId="0" xfId="0" applyNumberFormat="1" applyFont="1" applyAlignment="1">
      <alignment horizontal="right" vertical="top" wrapText="1"/>
    </xf>
    <xf numFmtId="4" fontId="12" fillId="26" borderId="18" xfId="0" applyNumberFormat="1" applyFont="1" applyFill="1" applyBorder="1" applyAlignment="1">
      <alignment horizontal="right" vertical="top" wrapText="1"/>
    </xf>
    <xf numFmtId="171" fontId="12" fillId="26" borderId="18" xfId="279" applyNumberFormat="1" applyFont="1" applyFill="1" applyBorder="1" applyAlignment="1">
      <alignment horizontal="right" vertical="top" shrinkToFit="1"/>
    </xf>
    <xf numFmtId="4" fontId="10" fillId="24" borderId="22" xfId="0" applyNumberFormat="1" applyFont="1" applyFill="1" applyBorder="1" applyAlignment="1">
      <alignment horizontal="right" vertical="top" wrapText="1"/>
    </xf>
    <xf numFmtId="171" fontId="10" fillId="0" borderId="16" xfId="279" applyNumberFormat="1" applyFont="1" applyBorder="1" applyAlignment="1">
      <alignment vertical="top" shrinkToFit="1"/>
    </xf>
    <xf numFmtId="171" fontId="10" fillId="0" borderId="35" xfId="0" applyNumberFormat="1" applyFont="1" applyBorder="1" applyAlignment="1">
      <alignment horizontal="right" vertical="top" shrinkToFit="1"/>
    </xf>
    <xf numFmtId="171" fontId="10" fillId="0" borderId="26" xfId="279" applyNumberFormat="1" applyFont="1" applyBorder="1" applyAlignment="1">
      <alignment horizontal="right" vertical="top" shrinkToFit="1"/>
    </xf>
    <xf numFmtId="4" fontId="10" fillId="0" borderId="25" xfId="0" applyNumberFormat="1" applyFont="1" applyBorder="1" applyAlignment="1">
      <alignment horizontal="right" vertical="top"/>
    </xf>
    <xf numFmtId="4" fontId="10" fillId="0" borderId="25" xfId="0" applyNumberFormat="1" applyFont="1" applyBorder="1" applyAlignment="1">
      <alignment horizontal="right" vertical="top" wrapText="1"/>
    </xf>
    <xf numFmtId="49" fontId="10" fillId="0" borderId="33" xfId="0" applyNumberFormat="1" applyFont="1" applyBorder="1" applyAlignment="1">
      <alignment horizontal="left" vertical="top" wrapText="1"/>
    </xf>
    <xf numFmtId="0" fontId="10" fillId="0" borderId="16" xfId="0" applyFont="1" applyBorder="1" applyAlignment="1">
      <alignment horizontal="left" vertical="top" wrapText="1"/>
    </xf>
    <xf numFmtId="49" fontId="10" fillId="0" borderId="42" xfId="0" applyNumberFormat="1" applyFont="1" applyBorder="1" applyAlignment="1">
      <alignment horizontal="left" vertical="top" wrapText="1"/>
    </xf>
    <xf numFmtId="0" fontId="10" fillId="0" borderId="25" xfId="0" applyFont="1" applyBorder="1" applyAlignment="1">
      <alignment horizontal="left" vertical="top" wrapText="1"/>
    </xf>
    <xf numFmtId="0" fontId="10" fillId="0" borderId="26" xfId="0" applyFont="1" applyBorder="1" applyAlignment="1">
      <alignment horizontal="left" vertical="top" wrapText="1"/>
    </xf>
    <xf numFmtId="4" fontId="10" fillId="0" borderId="25" xfId="0" applyNumberFormat="1" applyFont="1" applyBorder="1" applyAlignment="1">
      <alignment vertical="top" wrapText="1"/>
    </xf>
    <xf numFmtId="49" fontId="10" fillId="0" borderId="36" xfId="0" applyNumberFormat="1" applyFont="1" applyBorder="1" applyAlignment="1">
      <alignment horizontal="left" vertical="top" wrapText="1"/>
    </xf>
    <xf numFmtId="49" fontId="3" fillId="0" borderId="38" xfId="0" applyNumberFormat="1" applyFont="1" applyBorder="1" applyAlignment="1">
      <alignment horizontal="left" vertical="top" wrapText="1"/>
    </xf>
    <xf numFmtId="49" fontId="10" fillId="0" borderId="40" xfId="0" applyNumberFormat="1" applyFont="1" applyBorder="1" applyAlignment="1">
      <alignment horizontal="left" vertical="top" wrapText="1"/>
    </xf>
    <xf numFmtId="49" fontId="3" fillId="0" borderId="36" xfId="0" applyNumberFormat="1" applyFont="1" applyBorder="1" applyAlignment="1">
      <alignment horizontal="left" vertical="top" wrapText="1"/>
    </xf>
    <xf numFmtId="49" fontId="3" fillId="0" borderId="40" xfId="0" applyNumberFormat="1" applyFont="1" applyBorder="1" applyAlignment="1">
      <alignment horizontal="left" vertical="top" wrapText="1"/>
    </xf>
    <xf numFmtId="171" fontId="10" fillId="0" borderId="41" xfId="0" applyNumberFormat="1" applyFont="1" applyBorder="1" applyAlignment="1">
      <alignment horizontal="right" vertical="top" shrinkToFit="1"/>
    </xf>
    <xf numFmtId="4" fontId="3" fillId="0" borderId="6" xfId="0" applyNumberFormat="1" applyFont="1" applyBorder="1" applyAlignment="1">
      <alignment horizontal="right" vertical="top" wrapText="1"/>
    </xf>
    <xf numFmtId="171" fontId="3" fillId="0" borderId="0" xfId="279" applyNumberFormat="1" applyFont="1" applyAlignment="1">
      <alignment horizontal="right" vertical="top" shrinkToFit="1"/>
    </xf>
    <xf numFmtId="0" fontId="10" fillId="0" borderId="26" xfId="321" applyFont="1" applyBorder="1" applyAlignment="1">
      <alignment horizontal="left" vertical="top" wrapText="1"/>
    </xf>
    <xf numFmtId="0" fontId="3" fillId="0" borderId="0" xfId="349" applyFont="1" applyAlignment="1">
      <alignment horizontal="center" wrapText="1"/>
    </xf>
    <xf numFmtId="0" fontId="10" fillId="0" borderId="0" xfId="338" applyFont="1" applyAlignment="1">
      <alignment horizontal="center" vertical="center"/>
    </xf>
    <xf numFmtId="0" fontId="10" fillId="0" borderId="0" xfId="338" applyFont="1" applyAlignment="1">
      <alignment horizontal="justify"/>
    </xf>
    <xf numFmtId="4" fontId="10" fillId="0" borderId="0" xfId="338" applyNumberFormat="1" applyFont="1" applyAlignment="1">
      <alignment horizontal="center"/>
    </xf>
    <xf numFmtId="171" fontId="10" fillId="0" borderId="26" xfId="321" applyNumberFormat="1" applyFont="1" applyBorder="1" applyAlignment="1">
      <alignment vertical="top" shrinkToFit="1"/>
    </xf>
    <xf numFmtId="2" fontId="10" fillId="0" borderId="25" xfId="0" applyNumberFormat="1" applyFont="1" applyBorder="1" applyAlignment="1">
      <alignment vertical="top"/>
    </xf>
    <xf numFmtId="4" fontId="10" fillId="0" borderId="15" xfId="0" applyNumberFormat="1" applyFont="1" applyBorder="1" applyAlignment="1">
      <alignment vertical="top" wrapText="1"/>
    </xf>
    <xf numFmtId="4" fontId="10" fillId="0" borderId="0" xfId="339" applyNumberFormat="1" applyFont="1" applyAlignment="1">
      <alignment horizontal="center" vertical="top"/>
    </xf>
    <xf numFmtId="0" fontId="41" fillId="0" borderId="0" xfId="339" applyFont="1" applyAlignment="1">
      <alignment horizontal="left" vertical="top"/>
    </xf>
    <xf numFmtId="4" fontId="46" fillId="0" borderId="0" xfId="0" applyNumberFormat="1" applyFont="1" applyAlignment="1">
      <alignment horizontal="right"/>
    </xf>
    <xf numFmtId="0" fontId="46" fillId="0" borderId="0" xfId="0" applyFont="1"/>
    <xf numFmtId="2" fontId="46" fillId="0" borderId="0" xfId="0" applyNumberFormat="1" applyFont="1" applyAlignment="1">
      <alignment horizontal="right"/>
    </xf>
    <xf numFmtId="1" fontId="46" fillId="0" borderId="0" xfId="0" applyNumberFormat="1" applyFont="1" applyAlignment="1">
      <alignment horizontal="right"/>
    </xf>
    <xf numFmtId="1" fontId="46" fillId="0" borderId="0" xfId="0" applyNumberFormat="1" applyFont="1"/>
    <xf numFmtId="0" fontId="45" fillId="0" borderId="0" xfId="0" applyFont="1"/>
    <xf numFmtId="0" fontId="48" fillId="0" borderId="0" xfId="0" applyFont="1" applyAlignment="1">
      <alignment horizontal="left"/>
    </xf>
    <xf numFmtId="0" fontId="48" fillId="0" borderId="0" xfId="807" applyFont="1"/>
    <xf numFmtId="0" fontId="49" fillId="0" borderId="51" xfId="0" applyFont="1" applyBorder="1" applyAlignment="1">
      <alignment vertical="top" wrapText="1"/>
    </xf>
    <xf numFmtId="0" fontId="10" fillId="0" borderId="0" xfId="0" applyFont="1" applyAlignment="1">
      <alignment vertical="top" wrapText="1"/>
    </xf>
    <xf numFmtId="171" fontId="10" fillId="0" borderId="0" xfId="279" applyNumberFormat="1" applyFont="1" applyAlignment="1">
      <alignment horizontal="right" vertical="top" wrapText="1"/>
    </xf>
    <xf numFmtId="171" fontId="10" fillId="0" borderId="30" xfId="279" applyNumberFormat="1" applyFont="1" applyBorder="1" applyAlignment="1">
      <alignment horizontal="right" vertical="top" wrapText="1"/>
    </xf>
    <xf numFmtId="49" fontId="3" fillId="28" borderId="27" xfId="349" applyNumberFormat="1" applyFont="1" applyFill="1" applyBorder="1" applyAlignment="1">
      <alignment horizontal="center" vertical="center" wrapText="1"/>
    </xf>
    <xf numFmtId="4" fontId="3" fillId="28" borderId="43" xfId="338" applyNumberFormat="1" applyFont="1" applyFill="1" applyBorder="1" applyAlignment="1">
      <alignment horizontal="center" vertical="center" wrapText="1"/>
    </xf>
    <xf numFmtId="4" fontId="51" fillId="0" borderId="0" xfId="339" applyNumberFormat="1" applyFont="1" applyAlignment="1">
      <alignment vertical="top"/>
    </xf>
    <xf numFmtId="0" fontId="51" fillId="0" borderId="0" xfId="339" applyFont="1" applyAlignment="1">
      <alignment vertical="top"/>
    </xf>
    <xf numFmtId="49" fontId="10" fillId="0" borderId="0" xfId="0" applyNumberFormat="1" applyFont="1" applyAlignment="1">
      <alignment vertical="top" wrapText="1"/>
    </xf>
    <xf numFmtId="171" fontId="10" fillId="0" borderId="0" xfId="0" applyNumberFormat="1" applyFont="1" applyAlignment="1">
      <alignment horizontal="right" vertical="top"/>
    </xf>
    <xf numFmtId="49" fontId="11" fillId="26" borderId="27" xfId="0" applyNumberFormat="1" applyFont="1" applyFill="1" applyBorder="1" applyAlignment="1">
      <alignment horizontal="left" vertical="top" wrapText="1"/>
    </xf>
    <xf numFmtId="0" fontId="11" fillId="26" borderId="18" xfId="0" applyFont="1" applyFill="1" applyBorder="1" applyAlignment="1">
      <alignment vertical="top" wrapText="1"/>
    </xf>
    <xf numFmtId="171" fontId="12" fillId="26" borderId="43" xfId="0" applyNumberFormat="1" applyFont="1" applyFill="1" applyBorder="1" applyAlignment="1">
      <alignment horizontal="right" vertical="top" shrinkToFit="1"/>
    </xf>
    <xf numFmtId="171" fontId="3" fillId="25" borderId="39" xfId="0" applyNumberFormat="1" applyFont="1" applyFill="1" applyBorder="1" applyAlignment="1">
      <alignment horizontal="right" vertical="top" shrinkToFit="1"/>
    </xf>
    <xf numFmtId="49" fontId="11" fillId="25" borderId="29" xfId="0" applyNumberFormat="1" applyFont="1" applyFill="1" applyBorder="1" applyAlignment="1">
      <alignment horizontal="left" vertical="top" wrapText="1"/>
    </xf>
    <xf numFmtId="171" fontId="11" fillId="25" borderId="28" xfId="0" applyNumberFormat="1" applyFont="1" applyFill="1" applyBorder="1" applyAlignment="1">
      <alignment vertical="top" shrinkToFit="1"/>
    </xf>
    <xf numFmtId="0" fontId="11" fillId="0" borderId="30" xfId="0" applyFont="1" applyBorder="1" applyAlignment="1">
      <alignment vertical="top" wrapText="1"/>
    </xf>
    <xf numFmtId="0" fontId="12" fillId="0" borderId="30" xfId="339" applyFont="1" applyBorder="1" applyAlignment="1">
      <alignment vertical="top"/>
    </xf>
    <xf numFmtId="171" fontId="12" fillId="0" borderId="30" xfId="279" applyNumberFormat="1" applyFont="1" applyBorder="1" applyAlignment="1">
      <alignment horizontal="right" vertical="top" wrapText="1"/>
    </xf>
    <xf numFmtId="49" fontId="11" fillId="0" borderId="18" xfId="0" applyNumberFormat="1" applyFont="1" applyBorder="1" applyAlignment="1">
      <alignment vertical="top" wrapText="1"/>
    </xf>
    <xf numFmtId="0" fontId="11" fillId="0" borderId="18" xfId="0" applyFont="1" applyBorder="1" applyAlignment="1">
      <alignment vertical="top" wrapText="1"/>
    </xf>
    <xf numFmtId="0" fontId="12" fillId="0" borderId="18" xfId="339" applyFont="1" applyBorder="1" applyAlignment="1">
      <alignment vertical="top"/>
    </xf>
    <xf numFmtId="171" fontId="12" fillId="0" borderId="18" xfId="279" applyNumberFormat="1" applyFont="1" applyBorder="1" applyAlignment="1">
      <alignment horizontal="right" vertical="top" wrapText="1"/>
    </xf>
    <xf numFmtId="4" fontId="11" fillId="0" borderId="18" xfId="0" applyNumberFormat="1" applyFont="1" applyBorder="1"/>
    <xf numFmtId="0" fontId="11" fillId="0" borderId="0" xfId="349" applyFont="1" applyAlignment="1">
      <alignment horizontal="center" wrapText="1"/>
    </xf>
    <xf numFmtId="0" fontId="50" fillId="25" borderId="0" xfId="0" applyFont="1" applyFill="1" applyAlignment="1">
      <alignment vertical="top" wrapText="1"/>
    </xf>
    <xf numFmtId="4" fontId="51" fillId="25" borderId="0" xfId="0" applyNumberFormat="1" applyFont="1" applyFill="1" applyAlignment="1">
      <alignment horizontal="right" vertical="top" wrapText="1"/>
    </xf>
    <xf numFmtId="171" fontId="51" fillId="25" borderId="0" xfId="279" applyNumberFormat="1" applyFont="1" applyFill="1" applyAlignment="1">
      <alignment horizontal="right" vertical="top" wrapText="1"/>
    </xf>
    <xf numFmtId="49" fontId="10" fillId="25" borderId="44" xfId="0" applyNumberFormat="1" applyFont="1" applyFill="1" applyBorder="1" applyAlignment="1">
      <alignment vertical="top" wrapText="1"/>
    </xf>
    <xf numFmtId="49" fontId="51" fillId="25" borderId="59" xfId="0" applyNumberFormat="1" applyFont="1" applyFill="1" applyBorder="1" applyAlignment="1">
      <alignment vertical="top" wrapText="1"/>
    </xf>
    <xf numFmtId="171" fontId="51" fillId="25" borderId="62" xfId="0" applyNumberFormat="1" applyFont="1" applyFill="1" applyBorder="1" applyAlignment="1">
      <alignment horizontal="right" vertical="top"/>
    </xf>
    <xf numFmtId="49" fontId="51" fillId="25" borderId="46" xfId="0" applyNumberFormat="1" applyFont="1" applyFill="1" applyBorder="1" applyAlignment="1">
      <alignment vertical="top" wrapText="1"/>
    </xf>
    <xf numFmtId="4" fontId="51" fillId="25" borderId="47" xfId="0" applyNumberFormat="1" applyFont="1" applyFill="1" applyBorder="1" applyAlignment="1">
      <alignment horizontal="right" vertical="top" wrapText="1"/>
    </xf>
    <xf numFmtId="171" fontId="51" fillId="25" borderId="47" xfId="279" applyNumberFormat="1" applyFont="1" applyFill="1" applyBorder="1" applyAlignment="1">
      <alignment horizontal="right" vertical="top" wrapText="1"/>
    </xf>
    <xf numFmtId="171" fontId="51" fillId="25" borderId="48" xfId="0" applyNumberFormat="1" applyFont="1" applyFill="1" applyBorder="1" applyAlignment="1">
      <alignment horizontal="right" vertical="top"/>
    </xf>
    <xf numFmtId="0" fontId="11" fillId="25" borderId="50" xfId="0" applyFont="1" applyFill="1" applyBorder="1" applyAlignment="1">
      <alignment vertical="top" wrapText="1"/>
    </xf>
    <xf numFmtId="4" fontId="11" fillId="25" borderId="18" xfId="0" applyNumberFormat="1" applyFont="1" applyFill="1" applyBorder="1" applyAlignment="1">
      <alignment vertical="top" wrapText="1"/>
    </xf>
    <xf numFmtId="171" fontId="11" fillId="25" borderId="49" xfId="279" applyNumberFormat="1" applyFont="1" applyFill="1" applyBorder="1" applyAlignment="1">
      <alignment vertical="top" shrinkToFit="1"/>
    </xf>
    <xf numFmtId="0" fontId="11" fillId="25" borderId="18" xfId="0" applyFont="1" applyFill="1" applyBorder="1" applyAlignment="1">
      <alignment horizontal="left" vertical="top" wrapText="1"/>
    </xf>
    <xf numFmtId="4" fontId="10" fillId="0" borderId="30" xfId="0" applyNumberFormat="1" applyFont="1" applyBorder="1" applyAlignment="1">
      <alignment horizontal="right" vertical="top" wrapText="1"/>
    </xf>
    <xf numFmtId="0" fontId="10" fillId="0" borderId="30" xfId="0" applyFont="1" applyBorder="1" applyAlignment="1">
      <alignment vertical="top" wrapText="1"/>
    </xf>
    <xf numFmtId="171" fontId="10" fillId="0" borderId="30" xfId="0" applyNumberFormat="1" applyFont="1" applyBorder="1" applyAlignment="1">
      <alignment horizontal="right" vertical="top"/>
    </xf>
    <xf numFmtId="49" fontId="10" fillId="0" borderId="30" xfId="0" applyNumberFormat="1" applyFont="1" applyBorder="1" applyAlignment="1">
      <alignment vertical="top" wrapText="1"/>
    </xf>
    <xf numFmtId="49" fontId="43" fillId="0" borderId="77" xfId="0" applyNumberFormat="1" applyFont="1" applyBorder="1" applyAlignment="1">
      <alignment horizontal="center" vertical="top"/>
    </xf>
    <xf numFmtId="49" fontId="44" fillId="0" borderId="77" xfId="0" applyNumberFormat="1" applyFont="1" applyBorder="1" applyAlignment="1">
      <alignment horizontal="center" vertical="top" wrapText="1"/>
    </xf>
    <xf numFmtId="0" fontId="10" fillId="0" borderId="0" xfId="339" applyFont="1" applyAlignment="1">
      <alignment horizontal="left" vertical="top"/>
    </xf>
    <xf numFmtId="49" fontId="3" fillId="0" borderId="42" xfId="0" applyNumberFormat="1" applyFont="1" applyBorder="1" applyAlignment="1">
      <alignment horizontal="left" vertical="top" wrapText="1"/>
    </xf>
    <xf numFmtId="0" fontId="3" fillId="0" borderId="25" xfId="0" applyFont="1" applyBorder="1" applyAlignment="1">
      <alignment vertical="top" wrapText="1"/>
    </xf>
    <xf numFmtId="171" fontId="10" fillId="0" borderId="26" xfId="0" applyNumberFormat="1" applyFont="1" applyBorder="1" applyAlignment="1">
      <alignment horizontal="right" vertical="top" shrinkToFit="1"/>
    </xf>
    <xf numFmtId="0" fontId="0" fillId="0" borderId="0" xfId="0" applyBorder="1"/>
    <xf numFmtId="49" fontId="10" fillId="0" borderId="31" xfId="0" applyNumberFormat="1" applyFont="1" applyBorder="1" applyAlignment="1">
      <alignment horizontal="left" vertical="top" wrapText="1"/>
    </xf>
    <xf numFmtId="0" fontId="10" fillId="0" borderId="0" xfId="339" applyFont="1" applyAlignment="1">
      <alignment vertical="top" wrapText="1"/>
    </xf>
    <xf numFmtId="0" fontId="3" fillId="0" borderId="61" xfId="0" applyFont="1" applyBorder="1" applyAlignment="1">
      <alignment vertical="top" wrapText="1"/>
    </xf>
    <xf numFmtId="0" fontId="10" fillId="0" borderId="61" xfId="0" applyFont="1" applyBorder="1" applyAlignment="1">
      <alignment vertical="top" wrapText="1"/>
    </xf>
    <xf numFmtId="4" fontId="10" fillId="0" borderId="60" xfId="0" applyNumberFormat="1" applyFont="1" applyBorder="1" applyAlignment="1">
      <alignment horizontal="right" vertical="top"/>
    </xf>
    <xf numFmtId="4" fontId="3" fillId="0" borderId="60" xfId="0" applyNumberFormat="1" applyFont="1" applyBorder="1" applyAlignment="1">
      <alignment horizontal="right" vertical="top" wrapText="1"/>
    </xf>
    <xf numFmtId="0" fontId="56" fillId="0" borderId="15" xfId="0" applyFont="1" applyBorder="1" applyAlignment="1">
      <alignment horizontal="left" vertical="top" wrapText="1" indent="2"/>
    </xf>
    <xf numFmtId="0" fontId="10" fillId="0" borderId="21" xfId="0" applyFont="1" applyBorder="1" applyAlignment="1">
      <alignment vertical="top" wrapText="1"/>
    </xf>
    <xf numFmtId="0" fontId="42" fillId="0" borderId="0" xfId="0" applyFont="1" applyBorder="1"/>
    <xf numFmtId="0" fontId="42" fillId="0" borderId="0" xfId="0" applyFont="1" applyBorder="1" applyAlignment="1">
      <alignment horizontal="center"/>
    </xf>
    <xf numFmtId="3" fontId="42" fillId="0" borderId="0" xfId="0" applyNumberFormat="1" applyFont="1" applyBorder="1" applyAlignment="1">
      <alignment horizontal="right"/>
    </xf>
    <xf numFmtId="4" fontId="42" fillId="0" borderId="0" xfId="0" applyNumberFormat="1" applyFont="1" applyBorder="1" applyAlignment="1">
      <alignment horizontal="right"/>
    </xf>
    <xf numFmtId="0" fontId="10" fillId="0" borderId="0" xfId="339" applyFont="1" applyBorder="1" applyAlignment="1">
      <alignment vertical="top"/>
    </xf>
    <xf numFmtId="0" fontId="10" fillId="0" borderId="0" xfId="339" applyFont="1" applyBorder="1" applyAlignment="1">
      <alignment horizontal="center" vertical="top"/>
    </xf>
    <xf numFmtId="0" fontId="51" fillId="0" borderId="0" xfId="339" applyFont="1" applyBorder="1" applyAlignment="1">
      <alignment vertical="top"/>
    </xf>
    <xf numFmtId="0" fontId="51" fillId="0" borderId="0" xfId="339" applyFont="1" applyBorder="1" applyAlignment="1">
      <alignment horizontal="center" vertical="top"/>
    </xf>
    <xf numFmtId="14" fontId="10" fillId="0" borderId="0" xfId="339" applyNumberFormat="1" applyFont="1" applyBorder="1" applyAlignment="1">
      <alignment horizontal="center" vertical="top"/>
    </xf>
    <xf numFmtId="0" fontId="41" fillId="0" borderId="0" xfId="339" applyFont="1" applyBorder="1" applyAlignment="1">
      <alignment horizontal="left" vertical="top"/>
    </xf>
    <xf numFmtId="49" fontId="10" fillId="0" borderId="0" xfId="0" applyNumberFormat="1" applyFont="1" applyBorder="1" applyAlignment="1">
      <alignment horizontal="left" vertical="top" wrapText="1"/>
    </xf>
    <xf numFmtId="4" fontId="46" fillId="0" borderId="0" xfId="0" applyNumberFormat="1" applyFont="1" applyBorder="1"/>
    <xf numFmtId="0" fontId="46" fillId="0" borderId="0" xfId="0" applyFont="1" applyBorder="1"/>
    <xf numFmtId="2" fontId="46" fillId="0" borderId="0" xfId="0" applyNumberFormat="1" applyFont="1" applyBorder="1" applyAlignment="1">
      <alignment horizontal="right"/>
    </xf>
    <xf numFmtId="1" fontId="46" fillId="0" borderId="0" xfId="0" applyNumberFormat="1" applyFont="1" applyBorder="1" applyAlignment="1">
      <alignment horizontal="right"/>
    </xf>
    <xf numFmtId="2" fontId="46" fillId="0" borderId="0" xfId="0" applyNumberFormat="1" applyFont="1" applyBorder="1"/>
    <xf numFmtId="0" fontId="45" fillId="0" borderId="0" xfId="0" applyFont="1" applyBorder="1"/>
    <xf numFmtId="0" fontId="48" fillId="0" borderId="0" xfId="0" applyFont="1" applyBorder="1" applyAlignment="1">
      <alignment horizontal="left"/>
    </xf>
    <xf numFmtId="0" fontId="48" fillId="0" borderId="0" xfId="807" applyFont="1" applyBorder="1"/>
    <xf numFmtId="0" fontId="0" fillId="0" borderId="0" xfId="0" applyFill="1" applyBorder="1"/>
    <xf numFmtId="0" fontId="10" fillId="0" borderId="0" xfId="0" applyFont="1" applyBorder="1" applyAlignment="1">
      <alignment vertical="top" wrapText="1"/>
    </xf>
    <xf numFmtId="0" fontId="11" fillId="25" borderId="27" xfId="0" applyFont="1" applyFill="1" applyBorder="1" applyAlignment="1">
      <alignment horizontal="left" vertical="top" wrapText="1"/>
    </xf>
    <xf numFmtId="171" fontId="11" fillId="25" borderId="43" xfId="0" applyNumberFormat="1" applyFont="1" applyFill="1" applyBorder="1" applyAlignment="1">
      <alignment vertical="top" shrinkToFit="1"/>
    </xf>
    <xf numFmtId="0" fontId="50" fillId="0" borderId="0" xfId="0" applyFont="1" applyFill="1" applyBorder="1" applyAlignment="1">
      <alignment vertical="top" wrapText="1"/>
    </xf>
    <xf numFmtId="4" fontId="51" fillId="0" borderId="0" xfId="0" applyNumberFormat="1" applyFont="1" applyFill="1" applyBorder="1" applyAlignment="1">
      <alignment horizontal="right" vertical="top" wrapText="1"/>
    </xf>
    <xf numFmtId="171" fontId="51" fillId="0" borderId="0" xfId="279" applyNumberFormat="1" applyFont="1" applyFill="1" applyBorder="1" applyAlignment="1">
      <alignment horizontal="right" vertical="top" wrapText="1"/>
    </xf>
    <xf numFmtId="49" fontId="51" fillId="0" borderId="0" xfId="0" applyNumberFormat="1" applyFont="1" applyFill="1" applyBorder="1" applyAlignment="1">
      <alignment vertical="top" wrapText="1"/>
    </xf>
    <xf numFmtId="171" fontId="51" fillId="0" borderId="0" xfId="0" applyNumberFormat="1" applyFont="1" applyFill="1" applyBorder="1" applyAlignment="1">
      <alignment horizontal="right" vertical="top"/>
    </xf>
    <xf numFmtId="0" fontId="52" fillId="26" borderId="68" xfId="0" applyFont="1" applyFill="1" applyBorder="1" applyAlignment="1">
      <alignment horizontal="left" vertical="top" wrapText="1"/>
    </xf>
    <xf numFmtId="49" fontId="11" fillId="25" borderId="74" xfId="0" applyNumberFormat="1" applyFont="1" applyFill="1" applyBorder="1" applyAlignment="1">
      <alignment horizontal="center" wrapText="1"/>
    </xf>
    <xf numFmtId="49" fontId="52" fillId="26" borderId="76" xfId="0" applyNumberFormat="1" applyFont="1" applyFill="1" applyBorder="1" applyAlignment="1">
      <alignment horizontal="center" wrapText="1"/>
    </xf>
    <xf numFmtId="0" fontId="52" fillId="26" borderId="68" xfId="0" applyFont="1" applyFill="1" applyBorder="1" applyAlignment="1">
      <alignment horizontal="right" vertical="top" wrapText="1"/>
    </xf>
    <xf numFmtId="171" fontId="53" fillId="26" borderId="78" xfId="0" applyNumberFormat="1" applyFont="1" applyFill="1" applyBorder="1" applyAlignment="1">
      <alignment horizontal="left" vertical="top" wrapText="1" indent="1"/>
    </xf>
    <xf numFmtId="49" fontId="51" fillId="25" borderId="46" xfId="0" applyNumberFormat="1" applyFont="1" applyFill="1" applyBorder="1" applyAlignment="1">
      <alignment vertical="center" wrapText="1"/>
    </xf>
    <xf numFmtId="171" fontId="51" fillId="25" borderId="48" xfId="0" applyNumberFormat="1" applyFont="1" applyFill="1" applyBorder="1" applyAlignment="1">
      <alignment horizontal="right" vertical="center"/>
    </xf>
    <xf numFmtId="0" fontId="0" fillId="0" borderId="0" xfId="0" applyAlignment="1">
      <alignment vertical="center"/>
    </xf>
    <xf numFmtId="49" fontId="10" fillId="0" borderId="59" xfId="0" applyNumberFormat="1" applyFont="1" applyBorder="1" applyAlignment="1">
      <alignment vertical="top" wrapText="1"/>
    </xf>
    <xf numFmtId="4" fontId="10" fillId="0" borderId="0" xfId="0" applyNumberFormat="1" applyFont="1" applyBorder="1" applyAlignment="1">
      <alignment horizontal="right" vertical="top" wrapText="1"/>
    </xf>
    <xf numFmtId="171" fontId="10" fillId="0" borderId="0" xfId="279" applyNumberFormat="1" applyFont="1" applyBorder="1" applyAlignment="1">
      <alignment horizontal="right" vertical="top" wrapText="1"/>
    </xf>
    <xf numFmtId="171" fontId="10" fillId="0" borderId="62" xfId="0" applyNumberFormat="1" applyFont="1" applyBorder="1" applyAlignment="1">
      <alignment horizontal="right" vertical="top"/>
    </xf>
    <xf numFmtId="0" fontId="10" fillId="0" borderId="59" xfId="338" applyFont="1" applyBorder="1" applyAlignment="1">
      <alignment horizontal="center" vertical="center"/>
    </xf>
    <xf numFmtId="0" fontId="10" fillId="0" borderId="0" xfId="338" applyFont="1" applyBorder="1" applyAlignment="1">
      <alignment horizontal="justify"/>
    </xf>
    <xf numFmtId="4" fontId="10" fillId="0" borderId="0" xfId="338" applyNumberFormat="1" applyFont="1" applyBorder="1" applyAlignment="1">
      <alignment horizontal="center"/>
    </xf>
    <xf numFmtId="49" fontId="11" fillId="0" borderId="44" xfId="0" applyNumberFormat="1" applyFont="1" applyBorder="1" applyAlignment="1">
      <alignment vertical="top" wrapText="1"/>
    </xf>
    <xf numFmtId="49" fontId="11" fillId="0" borderId="27" xfId="0" applyNumberFormat="1" applyFont="1" applyBorder="1" applyAlignment="1">
      <alignment vertical="top" wrapText="1"/>
    </xf>
    <xf numFmtId="0" fontId="0" fillId="0" borderId="0" xfId="0" applyAlignment="1">
      <alignment horizontal="left" vertical="top"/>
    </xf>
    <xf numFmtId="0" fontId="0" fillId="0" borderId="0" xfId="0" applyAlignment="1"/>
    <xf numFmtId="49" fontId="11" fillId="25" borderId="27" xfId="0" applyNumberFormat="1" applyFont="1" applyFill="1" applyBorder="1" applyAlignment="1">
      <alignment horizontal="left" vertical="top" wrapText="1"/>
    </xf>
    <xf numFmtId="0" fontId="4" fillId="0" borderId="21" xfId="0" applyNumberFormat="1" applyFont="1" applyBorder="1" applyAlignment="1">
      <alignment vertical="center" wrapText="1"/>
    </xf>
    <xf numFmtId="4" fontId="51" fillId="25" borderId="0" xfId="0" applyNumberFormat="1" applyFont="1" applyFill="1" applyAlignment="1">
      <alignment horizontal="left" vertical="top" wrapText="1"/>
    </xf>
    <xf numFmtId="4" fontId="51" fillId="25" borderId="47" xfId="0" applyNumberFormat="1" applyFont="1" applyFill="1" applyBorder="1" applyAlignment="1">
      <alignment horizontal="left" vertical="top" wrapText="1"/>
    </xf>
    <xf numFmtId="4" fontId="10" fillId="0" borderId="0" xfId="0" applyNumberFormat="1" applyFont="1" applyAlignment="1">
      <alignment horizontal="left" vertical="top" wrapText="1"/>
    </xf>
    <xf numFmtId="0" fontId="10" fillId="0" borderId="0" xfId="338" applyFont="1" applyAlignment="1">
      <alignment horizontal="left"/>
    </xf>
    <xf numFmtId="0" fontId="11" fillId="0" borderId="18" xfId="0" applyFont="1" applyBorder="1" applyAlignment="1">
      <alignment horizontal="left" vertical="top" wrapText="1"/>
    </xf>
    <xf numFmtId="4" fontId="12" fillId="26" borderId="18" xfId="0" applyNumberFormat="1" applyFont="1" applyFill="1" applyBorder="1" applyAlignment="1">
      <alignment horizontal="left" vertical="top" wrapText="1"/>
    </xf>
    <xf numFmtId="4" fontId="10" fillId="0" borderId="24" xfId="0" applyNumberFormat="1" applyFont="1" applyBorder="1" applyAlignment="1">
      <alignment horizontal="left" vertical="top" wrapText="1"/>
    </xf>
    <xf numFmtId="0" fontId="10" fillId="0" borderId="16" xfId="0" applyFont="1" applyBorder="1" applyAlignment="1">
      <alignment horizontal="left" vertical="top"/>
    </xf>
    <xf numFmtId="4" fontId="3" fillId="0" borderId="16" xfId="0" applyNumberFormat="1" applyFont="1" applyBorder="1" applyAlignment="1">
      <alignment horizontal="left" vertical="top" wrapText="1"/>
    </xf>
    <xf numFmtId="0" fontId="10" fillId="0" borderId="17" xfId="0" applyFont="1" applyBorder="1" applyAlignment="1">
      <alignment horizontal="left" vertical="top" wrapText="1"/>
    </xf>
    <xf numFmtId="0" fontId="3" fillId="0" borderId="23" xfId="0" applyFont="1" applyBorder="1" applyAlignment="1">
      <alignment horizontal="left" vertical="top" wrapText="1"/>
    </xf>
    <xf numFmtId="0" fontId="3" fillId="0" borderId="24" xfId="0" applyFont="1" applyBorder="1" applyAlignment="1">
      <alignment horizontal="left" vertical="top" wrapText="1"/>
    </xf>
    <xf numFmtId="0" fontId="10" fillId="0" borderId="26" xfId="0" applyFont="1" applyBorder="1" applyAlignment="1">
      <alignment horizontal="left" vertical="top"/>
    </xf>
    <xf numFmtId="0" fontId="3" fillId="0" borderId="17" xfId="0" applyFont="1" applyBorder="1" applyAlignment="1">
      <alignment horizontal="left" vertical="top"/>
    </xf>
    <xf numFmtId="0" fontId="10" fillId="0" borderId="23" xfId="0" applyFont="1" applyBorder="1" applyAlignment="1">
      <alignment horizontal="left" vertical="top"/>
    </xf>
    <xf numFmtId="0" fontId="10" fillId="0" borderId="24" xfId="0" applyFont="1" applyBorder="1" applyAlignment="1">
      <alignment horizontal="left" vertical="top"/>
    </xf>
    <xf numFmtId="0" fontId="3" fillId="0" borderId="17" xfId="0" applyFont="1" applyBorder="1" applyAlignment="1">
      <alignment horizontal="left" vertical="top" wrapText="1"/>
    </xf>
    <xf numFmtId="4" fontId="10" fillId="0" borderId="23" xfId="0" applyNumberFormat="1" applyFont="1" applyBorder="1" applyAlignment="1">
      <alignment horizontal="left" vertical="top" wrapText="1"/>
    </xf>
    <xf numFmtId="0" fontId="49" fillId="0" borderId="51" xfId="0" applyFont="1" applyBorder="1" applyAlignment="1">
      <alignment horizontal="left" vertical="top" wrapText="1"/>
    </xf>
    <xf numFmtId="4" fontId="10" fillId="0" borderId="30" xfId="0" applyNumberFormat="1" applyFont="1" applyBorder="1" applyAlignment="1">
      <alignment horizontal="left" vertical="top" wrapText="1"/>
    </xf>
    <xf numFmtId="0" fontId="3" fillId="0" borderId="0" xfId="0" applyFont="1" applyAlignment="1">
      <alignment horizontal="left" vertical="top" wrapText="1"/>
    </xf>
    <xf numFmtId="0" fontId="10" fillId="0" borderId="15" xfId="0" applyFont="1" applyBorder="1" applyAlignment="1">
      <alignment horizontal="left" vertical="top"/>
    </xf>
    <xf numFmtId="4" fontId="3" fillId="0" borderId="15" xfId="0" applyNumberFormat="1" applyFont="1" applyBorder="1" applyAlignment="1">
      <alignment horizontal="left" vertical="top" wrapText="1"/>
    </xf>
    <xf numFmtId="0" fontId="10" fillId="0" borderId="6" xfId="339" applyFont="1" applyBorder="1" applyAlignment="1">
      <alignment horizontal="left" vertical="top"/>
    </xf>
    <xf numFmtId="4" fontId="3" fillId="0" borderId="25" xfId="0" applyNumberFormat="1" applyFont="1" applyBorder="1" applyAlignment="1">
      <alignment horizontal="left" vertical="top" wrapText="1"/>
    </xf>
    <xf numFmtId="4" fontId="3" fillId="0" borderId="24" xfId="0" applyNumberFormat="1" applyFont="1" applyBorder="1" applyAlignment="1">
      <alignment horizontal="left" vertical="top" wrapText="1"/>
    </xf>
    <xf numFmtId="4" fontId="7" fillId="0" borderId="13" xfId="0" applyNumberFormat="1" applyFont="1" applyBorder="1" applyAlignment="1">
      <alignment horizontal="left" vertical="top" wrapText="1"/>
    </xf>
    <xf numFmtId="0" fontId="10" fillId="0" borderId="13" xfId="0" applyFont="1" applyBorder="1" applyAlignment="1">
      <alignment horizontal="left" vertical="top" wrapText="1"/>
    </xf>
    <xf numFmtId="0" fontId="56" fillId="0" borderId="15" xfId="0" applyFont="1" applyBorder="1" applyAlignment="1">
      <alignment vertical="top" wrapText="1"/>
    </xf>
    <xf numFmtId="49" fontId="10" fillId="0" borderId="81" xfId="0" applyNumberFormat="1" applyFont="1" applyBorder="1" applyAlignment="1">
      <alignment horizontal="left" vertical="top" wrapText="1"/>
    </xf>
    <xf numFmtId="0" fontId="10" fillId="0" borderId="82" xfId="0" applyFont="1" applyBorder="1" applyAlignment="1">
      <alignment vertical="top" wrapText="1"/>
    </xf>
    <xf numFmtId="171" fontId="10" fillId="0" borderId="83" xfId="0" applyNumberFormat="1" applyFont="1" applyBorder="1" applyAlignment="1">
      <alignment horizontal="right" vertical="top" shrinkToFit="1"/>
    </xf>
    <xf numFmtId="9" fontId="10" fillId="0" borderId="80" xfId="0" applyNumberFormat="1" applyFont="1" applyBorder="1" applyAlignment="1">
      <alignment horizontal="left" vertical="top" wrapText="1"/>
    </xf>
    <xf numFmtId="9" fontId="10" fillId="0" borderId="80" xfId="0" applyNumberFormat="1" applyFont="1" applyBorder="1" applyAlignment="1">
      <alignment horizontal="center" vertical="top" wrapText="1"/>
    </xf>
    <xf numFmtId="3" fontId="53" fillId="26" borderId="72" xfId="0" applyNumberFormat="1" applyFont="1" applyFill="1" applyBorder="1" applyAlignment="1">
      <alignment horizontal="left" vertical="top" wrapText="1" indent="2"/>
    </xf>
    <xf numFmtId="0" fontId="58" fillId="25" borderId="47" xfId="0" applyFont="1" applyFill="1" applyBorder="1" applyAlignment="1">
      <alignment vertical="top" wrapText="1"/>
    </xf>
    <xf numFmtId="49" fontId="11" fillId="25" borderId="63" xfId="0" applyNumberFormat="1" applyFont="1" applyFill="1" applyBorder="1" applyAlignment="1">
      <alignment horizontal="center" vertical="center" wrapText="1"/>
    </xf>
    <xf numFmtId="171" fontId="11" fillId="25" borderId="65" xfId="0" applyNumberFormat="1" applyFont="1" applyFill="1" applyBorder="1" applyAlignment="1">
      <alignment horizontal="center" vertical="center" wrapText="1"/>
    </xf>
    <xf numFmtId="49" fontId="52" fillId="26" borderId="54" xfId="0" applyNumberFormat="1" applyFont="1" applyFill="1" applyBorder="1" applyAlignment="1">
      <alignment horizontal="center" vertical="center" wrapText="1"/>
    </xf>
    <xf numFmtId="0" fontId="52" fillId="26" borderId="52" xfId="0" applyFont="1" applyFill="1" applyBorder="1" applyAlignment="1">
      <alignment vertical="center" wrapText="1"/>
    </xf>
    <xf numFmtId="49" fontId="52" fillId="26" borderId="56" xfId="0" applyNumberFormat="1" applyFont="1" applyFill="1" applyBorder="1" applyAlignment="1">
      <alignment horizontal="center" vertical="center" wrapText="1"/>
    </xf>
    <xf numFmtId="0" fontId="52" fillId="26" borderId="57" xfId="0" applyFont="1" applyFill="1" applyBorder="1" applyAlignment="1">
      <alignment vertical="center" wrapText="1"/>
    </xf>
    <xf numFmtId="49" fontId="11" fillId="0" borderId="30" xfId="0" applyNumberFormat="1" applyFont="1" applyBorder="1" applyAlignment="1">
      <alignment vertical="center" wrapText="1"/>
    </xf>
    <xf numFmtId="0" fontId="11" fillId="0" borderId="30" xfId="0" applyFont="1" applyBorder="1" applyAlignment="1">
      <alignment vertical="center" wrapText="1"/>
    </xf>
    <xf numFmtId="0" fontId="11" fillId="0" borderId="30" xfId="0" applyFont="1" applyBorder="1" applyAlignment="1">
      <alignment horizontal="left" vertical="center" wrapText="1"/>
    </xf>
    <xf numFmtId="0" fontId="12" fillId="0" borderId="30" xfId="339" applyFont="1" applyBorder="1" applyAlignment="1">
      <alignment vertical="center"/>
    </xf>
    <xf numFmtId="171" fontId="12" fillId="0" borderId="30" xfId="279" applyNumberFormat="1" applyFont="1" applyBorder="1" applyAlignment="1">
      <alignment horizontal="right" vertical="center" wrapText="1"/>
    </xf>
    <xf numFmtId="4" fontId="11" fillId="0" borderId="30" xfId="0" applyNumberFormat="1" applyFont="1" applyBorder="1" applyAlignment="1">
      <alignment vertical="center"/>
    </xf>
    <xf numFmtId="171" fontId="12" fillId="26" borderId="58" xfId="279" applyNumberFormat="1" applyFont="1" applyFill="1" applyBorder="1" applyAlignment="1">
      <alignment horizontal="center" vertical="center" wrapText="1"/>
    </xf>
    <xf numFmtId="49" fontId="11" fillId="0" borderId="0" xfId="0" applyNumberFormat="1" applyFont="1" applyAlignment="1">
      <alignment vertical="center" wrapText="1"/>
    </xf>
    <xf numFmtId="0" fontId="11" fillId="0" borderId="0" xfId="0" applyFont="1" applyAlignment="1">
      <alignment vertical="center" wrapText="1"/>
    </xf>
    <xf numFmtId="0" fontId="11" fillId="0" borderId="0" xfId="0" applyFont="1" applyAlignment="1">
      <alignment horizontal="left" vertical="center" wrapText="1"/>
    </xf>
    <xf numFmtId="0" fontId="12" fillId="0" borderId="0" xfId="339" applyFont="1" applyAlignment="1">
      <alignment vertical="center"/>
    </xf>
    <xf numFmtId="171" fontId="12" fillId="0" borderId="0" xfId="279" applyNumberFormat="1" applyFont="1" applyAlignment="1">
      <alignment horizontal="right" vertical="center" wrapText="1"/>
    </xf>
    <xf numFmtId="4" fontId="11" fillId="0" borderId="0" xfId="0" applyNumberFormat="1" applyFont="1" applyAlignment="1">
      <alignment vertical="center"/>
    </xf>
    <xf numFmtId="49" fontId="11" fillId="0" borderId="18" xfId="0" applyNumberFormat="1" applyFont="1" applyBorder="1" applyAlignment="1">
      <alignment vertical="center" wrapText="1"/>
    </xf>
    <xf numFmtId="0" fontId="11" fillId="0" borderId="18" xfId="0" applyFont="1" applyBorder="1" applyAlignment="1">
      <alignment vertical="center" wrapText="1"/>
    </xf>
    <xf numFmtId="0" fontId="11" fillId="0" borderId="18" xfId="0" applyFont="1" applyBorder="1" applyAlignment="1">
      <alignment horizontal="left" vertical="center" wrapText="1"/>
    </xf>
    <xf numFmtId="0" fontId="12" fillId="0" borderId="18" xfId="339" applyFont="1" applyBorder="1" applyAlignment="1">
      <alignment vertical="center"/>
    </xf>
    <xf numFmtId="171" fontId="12" fillId="0" borderId="18" xfId="279" applyNumberFormat="1" applyFont="1" applyBorder="1" applyAlignment="1">
      <alignment horizontal="right" vertical="center" wrapText="1"/>
    </xf>
    <xf numFmtId="4" fontId="11" fillId="0" borderId="18" xfId="0" applyNumberFormat="1" applyFont="1" applyBorder="1" applyAlignment="1">
      <alignment vertical="center"/>
    </xf>
    <xf numFmtId="49" fontId="52" fillId="26" borderId="73" xfId="0" applyNumberFormat="1" applyFont="1" applyFill="1" applyBorder="1" applyAlignment="1">
      <alignment horizontal="center" vertical="center" wrapText="1"/>
    </xf>
    <xf numFmtId="49" fontId="52" fillId="26" borderId="32" xfId="0" applyNumberFormat="1" applyFont="1" applyFill="1" applyBorder="1" applyAlignment="1">
      <alignment horizontal="center" vertical="center" wrapText="1"/>
    </xf>
    <xf numFmtId="0" fontId="11" fillId="0" borderId="0" xfId="349" applyFont="1" applyAlignment="1">
      <alignment horizontal="right" wrapText="1" indent="2"/>
    </xf>
    <xf numFmtId="0" fontId="12" fillId="0" borderId="0" xfId="339" applyFont="1" applyAlignment="1">
      <alignment horizontal="right" vertical="top" indent="2"/>
    </xf>
    <xf numFmtId="171" fontId="12" fillId="0" borderId="0" xfId="279" applyNumberFormat="1" applyFont="1" applyAlignment="1">
      <alignment horizontal="right" vertical="top" wrapText="1" indent="2"/>
    </xf>
    <xf numFmtId="0" fontId="0" fillId="0" borderId="0" xfId="0"/>
    <xf numFmtId="49" fontId="7" fillId="0" borderId="13" xfId="0" applyNumberFormat="1" applyFont="1" applyBorder="1" applyAlignment="1">
      <alignment vertical="top" wrapText="1"/>
    </xf>
    <xf numFmtId="0" fontId="10" fillId="0" borderId="13" xfId="0" applyFont="1" applyBorder="1" applyAlignment="1">
      <alignment vertical="top" wrapText="1"/>
    </xf>
    <xf numFmtId="0" fontId="11" fillId="0" borderId="0" xfId="349" applyFont="1" applyFill="1" applyBorder="1" applyAlignment="1">
      <alignment horizontal="right" vertical="center" wrapText="1" indent="2"/>
    </xf>
    <xf numFmtId="171" fontId="11" fillId="0" borderId="0" xfId="349" applyNumberFormat="1" applyFont="1" applyFill="1" applyBorder="1" applyAlignment="1">
      <alignment horizontal="center" vertical="center"/>
    </xf>
    <xf numFmtId="0" fontId="3" fillId="0" borderId="0" xfId="349" applyFont="1" applyFill="1" applyAlignment="1">
      <alignment horizontal="center" wrapText="1"/>
    </xf>
    <xf numFmtId="0" fontId="3" fillId="0" borderId="0" xfId="349" applyFont="1" applyFill="1" applyAlignment="1">
      <alignment horizontal="left" wrapText="1"/>
    </xf>
    <xf numFmtId="171" fontId="10" fillId="0" borderId="0" xfId="279" applyNumberFormat="1" applyFont="1" applyFill="1" applyAlignment="1">
      <alignment horizontal="right" vertical="top" wrapText="1"/>
    </xf>
    <xf numFmtId="171" fontId="10" fillId="0" borderId="0" xfId="0" applyNumberFormat="1" applyFont="1" applyFill="1" applyAlignment="1">
      <alignment horizontal="right" vertical="top"/>
    </xf>
    <xf numFmtId="4" fontId="10" fillId="0" borderId="0" xfId="339" applyNumberFormat="1" applyFont="1" applyFill="1" applyAlignment="1">
      <alignment vertical="top"/>
    </xf>
    <xf numFmtId="0" fontId="10" fillId="0" borderId="0" xfId="339" applyFont="1" applyFill="1" applyBorder="1" applyAlignment="1">
      <alignment vertical="top"/>
    </xf>
    <xf numFmtId="0" fontId="10" fillId="0" borderId="0" xfId="339" applyFont="1" applyFill="1" applyBorder="1" applyAlignment="1">
      <alignment horizontal="center" vertical="top"/>
    </xf>
    <xf numFmtId="0" fontId="10" fillId="0" borderId="0" xfId="339" applyFont="1" applyFill="1" applyAlignment="1">
      <alignment vertical="top"/>
    </xf>
    <xf numFmtId="3" fontId="60" fillId="25" borderId="65" xfId="349" applyNumberFormat="1" applyFont="1" applyFill="1" applyBorder="1" applyAlignment="1">
      <alignment horizontal="center" vertical="center"/>
    </xf>
    <xf numFmtId="171" fontId="53" fillId="26" borderId="65" xfId="349" applyNumberFormat="1" applyFont="1" applyFill="1" applyBorder="1" applyAlignment="1">
      <alignment horizontal="center" vertical="center"/>
    </xf>
    <xf numFmtId="4" fontId="10" fillId="26" borderId="0" xfId="339" applyNumberFormat="1" applyFont="1" applyFill="1" applyAlignment="1">
      <alignment vertical="top"/>
    </xf>
    <xf numFmtId="0" fontId="10" fillId="26" borderId="0" xfId="339" applyFont="1" applyFill="1" applyBorder="1" applyAlignment="1">
      <alignment vertical="top"/>
    </xf>
    <xf numFmtId="0" fontId="10" fillId="26" borderId="0" xfId="339" applyFont="1" applyFill="1" applyBorder="1" applyAlignment="1">
      <alignment horizontal="center" vertical="top"/>
    </xf>
    <xf numFmtId="0" fontId="10" fillId="26" borderId="0" xfId="339" applyFont="1" applyFill="1" applyAlignment="1">
      <alignment vertical="top"/>
    </xf>
    <xf numFmtId="171" fontId="53" fillId="26" borderId="55" xfId="349" applyNumberFormat="1" applyFont="1" applyFill="1" applyBorder="1" applyAlignment="1">
      <alignment horizontal="center" vertical="center"/>
    </xf>
    <xf numFmtId="4" fontId="10" fillId="25" borderId="0" xfId="339" applyNumberFormat="1" applyFont="1" applyFill="1" applyAlignment="1">
      <alignment vertical="top"/>
    </xf>
    <xf numFmtId="0" fontId="10" fillId="25" borderId="0" xfId="339" applyFont="1" applyFill="1" applyBorder="1" applyAlignment="1">
      <alignment vertical="top"/>
    </xf>
    <xf numFmtId="0" fontId="10" fillId="25" borderId="0" xfId="339" applyFont="1" applyFill="1" applyBorder="1" applyAlignment="1">
      <alignment horizontal="center" vertical="top"/>
    </xf>
    <xf numFmtId="0" fontId="10" fillId="25" borderId="0" xfId="339" applyFont="1" applyFill="1" applyAlignment="1">
      <alignment vertical="top"/>
    </xf>
    <xf numFmtId="171" fontId="12" fillId="26" borderId="65" xfId="349" applyNumberFormat="1" applyFont="1" applyFill="1" applyBorder="1" applyAlignment="1">
      <alignment horizontal="center" vertical="center"/>
    </xf>
    <xf numFmtId="171" fontId="12" fillId="26" borderId="55" xfId="349" applyNumberFormat="1" applyFont="1" applyFill="1" applyBorder="1" applyAlignment="1">
      <alignment horizontal="center" vertical="center"/>
    </xf>
    <xf numFmtId="171" fontId="11" fillId="25" borderId="58" xfId="349" applyNumberFormat="1" applyFont="1" applyFill="1" applyBorder="1" applyAlignment="1">
      <alignment horizontal="center" vertical="center"/>
    </xf>
    <xf numFmtId="0" fontId="59" fillId="0" borderId="0" xfId="339" applyFont="1" applyBorder="1" applyAlignment="1">
      <alignment horizontal="center" vertical="top"/>
    </xf>
    <xf numFmtId="4" fontId="59" fillId="0" borderId="0" xfId="339" applyNumberFormat="1" applyFont="1" applyAlignment="1">
      <alignment vertical="top"/>
    </xf>
    <xf numFmtId="0" fontId="59" fillId="0" borderId="0" xfId="339" applyFont="1" applyBorder="1" applyAlignment="1">
      <alignment vertical="top"/>
    </xf>
    <xf numFmtId="0" fontId="59" fillId="0" borderId="0" xfId="339" applyFont="1" applyAlignment="1">
      <alignment vertical="top"/>
    </xf>
    <xf numFmtId="171" fontId="59" fillId="25" borderId="55" xfId="349" applyNumberFormat="1" applyFont="1" applyFill="1" applyBorder="1" applyAlignment="1">
      <alignment horizontal="center" vertical="center"/>
    </xf>
    <xf numFmtId="171" fontId="60" fillId="28" borderId="53" xfId="349" applyNumberFormat="1" applyFont="1" applyFill="1" applyBorder="1" applyAlignment="1">
      <alignment horizontal="center" vertical="center"/>
    </xf>
    <xf numFmtId="0" fontId="0" fillId="25" borderId="0" xfId="0" applyFill="1"/>
    <xf numFmtId="171" fontId="11" fillId="25" borderId="65" xfId="0" applyNumberFormat="1" applyFont="1" applyFill="1" applyBorder="1" applyAlignment="1">
      <alignment horizontal="right" vertical="top" wrapText="1" indent="4"/>
    </xf>
    <xf numFmtId="3" fontId="53" fillId="26" borderId="79" xfId="0" applyNumberFormat="1" applyFont="1" applyFill="1" applyBorder="1" applyAlignment="1">
      <alignment horizontal="right" vertical="top" wrapText="1" indent="4"/>
    </xf>
    <xf numFmtId="4" fontId="11" fillId="0" borderId="45" xfId="0" applyNumberFormat="1" applyFont="1" applyBorder="1" applyAlignment="1">
      <alignment horizontal="right" indent="4"/>
    </xf>
    <xf numFmtId="4" fontId="11" fillId="0" borderId="43" xfId="0" applyNumberFormat="1" applyFont="1" applyBorder="1" applyAlignment="1">
      <alignment horizontal="right" indent="4"/>
    </xf>
    <xf numFmtId="171" fontId="61" fillId="25" borderId="65" xfId="349" applyNumberFormat="1" applyFont="1" applyFill="1" applyBorder="1" applyAlignment="1">
      <alignment horizontal="right" vertical="center" indent="4"/>
    </xf>
    <xf numFmtId="171" fontId="61" fillId="25" borderId="55" xfId="349" applyNumberFormat="1" applyFont="1" applyFill="1" applyBorder="1" applyAlignment="1">
      <alignment horizontal="right" vertical="center" indent="4"/>
    </xf>
    <xf numFmtId="171" fontId="60" fillId="27" borderId="58" xfId="349" applyNumberFormat="1" applyFont="1" applyFill="1" applyBorder="1" applyAlignment="1">
      <alignment horizontal="right" vertical="center" indent="4"/>
    </xf>
    <xf numFmtId="171" fontId="59" fillId="28" borderId="73" xfId="349" applyNumberFormat="1" applyFont="1" applyFill="1" applyBorder="1" applyAlignment="1">
      <alignment horizontal="right" vertical="center" indent="4"/>
    </xf>
    <xf numFmtId="171" fontId="60" fillId="27" borderId="28" xfId="349" applyNumberFormat="1" applyFont="1" applyFill="1" applyBorder="1" applyAlignment="1">
      <alignment horizontal="right" vertical="center" indent="4"/>
    </xf>
    <xf numFmtId="49" fontId="10" fillId="0" borderId="33" xfId="0" applyNumberFormat="1" applyFont="1" applyFill="1" applyBorder="1" applyAlignment="1">
      <alignment horizontal="left" vertical="top" wrapText="1"/>
    </xf>
    <xf numFmtId="0" fontId="10" fillId="0" borderId="15" xfId="0" applyFont="1" applyFill="1" applyBorder="1" applyAlignment="1">
      <alignment horizontal="left" vertical="top" wrapText="1"/>
    </xf>
    <xf numFmtId="0" fontId="10" fillId="0" borderId="16" xfId="0" applyFont="1" applyFill="1" applyBorder="1" applyAlignment="1">
      <alignment horizontal="left" vertical="top" wrapText="1"/>
    </xf>
    <xf numFmtId="4" fontId="10" fillId="0" borderId="15" xfId="0" applyNumberFormat="1" applyFont="1" applyFill="1" applyBorder="1" applyAlignment="1">
      <alignment horizontal="right" vertical="top" wrapText="1"/>
    </xf>
    <xf numFmtId="171" fontId="10" fillId="0" borderId="16" xfId="279" applyNumberFormat="1" applyFont="1" applyFill="1" applyBorder="1" applyAlignment="1">
      <alignment horizontal="right" vertical="top" shrinkToFit="1"/>
    </xf>
    <xf numFmtId="171" fontId="10" fillId="0" borderId="34" xfId="0" applyNumberFormat="1" applyFont="1" applyFill="1" applyBorder="1" applyAlignment="1">
      <alignment horizontal="right" vertical="top" shrinkToFit="1"/>
    </xf>
    <xf numFmtId="0" fontId="10" fillId="0" borderId="0" xfId="339" applyFont="1" applyFill="1" applyAlignment="1">
      <alignment horizontal="center" vertical="top"/>
    </xf>
    <xf numFmtId="49" fontId="11" fillId="0" borderId="30" xfId="0" applyNumberFormat="1" applyFont="1" applyFill="1" applyBorder="1" applyAlignment="1">
      <alignment horizontal="center" vertical="center" wrapText="1"/>
    </xf>
    <xf numFmtId="49" fontId="11" fillId="0" borderId="30" xfId="0" applyNumberFormat="1" applyFont="1" applyFill="1" applyBorder="1" applyAlignment="1">
      <alignment vertical="center" wrapText="1"/>
    </xf>
    <xf numFmtId="171" fontId="11" fillId="0" borderId="30" xfId="0" applyNumberFormat="1" applyFont="1" applyFill="1" applyBorder="1" applyAlignment="1">
      <alignment horizontal="center" vertical="center" wrapText="1"/>
    </xf>
    <xf numFmtId="0" fontId="10" fillId="0" borderId="15" xfId="0" applyFont="1" applyFill="1" applyBorder="1" applyAlignment="1">
      <alignment vertical="top" wrapText="1"/>
    </xf>
    <xf numFmtId="49" fontId="44" fillId="0" borderId="59" xfId="0" applyNumberFormat="1" applyFont="1" applyBorder="1" applyAlignment="1">
      <alignment horizontal="left" vertical="top" wrapText="1"/>
    </xf>
    <xf numFmtId="0" fontId="62" fillId="0" borderId="87" xfId="0" applyFont="1" applyBorder="1" applyAlignment="1">
      <alignment horizontal="center" vertical="center" wrapText="1"/>
    </xf>
    <xf numFmtId="0" fontId="63" fillId="0" borderId="43" xfId="0" applyFont="1" applyBorder="1" applyAlignment="1">
      <alignment horizontal="center" vertical="center" wrapText="1"/>
    </xf>
    <xf numFmtId="0" fontId="64" fillId="0" borderId="43" xfId="0" applyFont="1" applyBorder="1" applyAlignment="1">
      <alignment horizontal="center" vertical="center" wrapText="1"/>
    </xf>
    <xf numFmtId="0" fontId="63" fillId="29" borderId="43" xfId="0" applyFont="1" applyFill="1" applyBorder="1" applyAlignment="1">
      <alignment horizontal="center" vertical="center" wrapText="1"/>
    </xf>
    <xf numFmtId="0" fontId="65" fillId="0" borderId="88" xfId="0" applyFont="1" applyBorder="1" applyAlignment="1">
      <alignment horizontal="center" vertical="center" wrapText="1"/>
    </xf>
    <xf numFmtId="0" fontId="65" fillId="0" borderId="48" xfId="0" applyFont="1" applyBorder="1" applyAlignment="1">
      <alignment vertical="center" wrapText="1"/>
    </xf>
    <xf numFmtId="0" fontId="65" fillId="0" borderId="48" xfId="0" applyFont="1" applyBorder="1" applyAlignment="1">
      <alignment horizontal="center" vertical="center" wrapText="1"/>
    </xf>
    <xf numFmtId="0" fontId="65" fillId="29" borderId="48" xfId="0" applyFont="1" applyFill="1" applyBorder="1" applyAlignment="1">
      <alignment horizontal="center" vertical="center" wrapText="1"/>
    </xf>
    <xf numFmtId="0" fontId="65" fillId="29" borderId="48" xfId="0" applyFont="1" applyFill="1" applyBorder="1" applyAlignment="1">
      <alignment horizontal="center" vertical="center"/>
    </xf>
    <xf numFmtId="0" fontId="65" fillId="0" borderId="88" xfId="0" applyFont="1" applyBorder="1" applyAlignment="1">
      <alignment horizontal="right" vertical="center" wrapText="1"/>
    </xf>
    <xf numFmtId="0" fontId="0" fillId="27" borderId="27" xfId="0" applyFill="1" applyBorder="1"/>
    <xf numFmtId="0" fontId="0" fillId="27" borderId="18" xfId="0" applyFill="1" applyBorder="1"/>
    <xf numFmtId="0" fontId="0" fillId="27" borderId="43" xfId="0" applyFill="1" applyBorder="1"/>
    <xf numFmtId="49" fontId="3" fillId="0" borderId="33" xfId="0" applyNumberFormat="1" applyFont="1" applyFill="1" applyBorder="1" applyAlignment="1">
      <alignment horizontal="left" vertical="top" wrapText="1"/>
    </xf>
    <xf numFmtId="0" fontId="3" fillId="0" borderId="15" xfId="0" applyFont="1" applyFill="1" applyBorder="1" applyAlignment="1">
      <alignment vertical="top" wrapText="1"/>
    </xf>
    <xf numFmtId="0" fontId="10" fillId="0" borderId="16" xfId="0" applyFont="1" applyFill="1" applyBorder="1" applyAlignment="1">
      <alignment horizontal="left" vertical="top"/>
    </xf>
    <xf numFmtId="4" fontId="10" fillId="0" borderId="15" xfId="0" applyNumberFormat="1" applyFont="1" applyFill="1" applyBorder="1" applyAlignment="1">
      <alignment horizontal="right" vertical="top"/>
    </xf>
    <xf numFmtId="171" fontId="10" fillId="0" borderId="16" xfId="0" applyNumberFormat="1" applyFont="1" applyFill="1" applyBorder="1" applyAlignment="1">
      <alignment horizontal="right" vertical="top" shrinkToFit="1"/>
    </xf>
    <xf numFmtId="0" fontId="4" fillId="0" borderId="15" xfId="0" applyNumberFormat="1" applyFont="1" applyFill="1" applyBorder="1" applyAlignment="1">
      <alignment vertical="center" wrapText="1"/>
    </xf>
    <xf numFmtId="4" fontId="10" fillId="0" borderId="16" xfId="0" applyNumberFormat="1" applyFont="1" applyBorder="1" applyAlignment="1">
      <alignment horizontal="left" vertical="top" wrapText="1"/>
    </xf>
    <xf numFmtId="49" fontId="44" fillId="0" borderId="89" xfId="0" applyNumberFormat="1" applyFont="1" applyBorder="1" applyAlignment="1">
      <alignment horizontal="center" vertical="top" wrapText="1"/>
    </xf>
    <xf numFmtId="0" fontId="49" fillId="0" borderId="90" xfId="0" applyFont="1" applyBorder="1" applyAlignment="1">
      <alignment horizontal="left" vertical="top" wrapText="1"/>
    </xf>
    <xf numFmtId="0" fontId="49" fillId="0" borderId="90" xfId="0" applyFont="1" applyBorder="1" applyAlignment="1">
      <alignment vertical="top" wrapText="1"/>
    </xf>
    <xf numFmtId="171" fontId="10" fillId="30" borderId="16" xfId="279" applyNumberFormat="1" applyFont="1" applyFill="1" applyBorder="1" applyAlignment="1" applyProtection="1">
      <alignment vertical="top" shrinkToFit="1"/>
      <protection locked="0"/>
    </xf>
    <xf numFmtId="171" fontId="10" fillId="30" borderId="26" xfId="279" applyNumberFormat="1" applyFont="1" applyFill="1" applyBorder="1" applyAlignment="1" applyProtection="1">
      <alignment vertical="top" shrinkToFit="1"/>
      <protection locked="0"/>
    </xf>
    <xf numFmtId="171" fontId="10" fillId="30" borderId="16" xfId="279" applyNumberFormat="1" applyFont="1" applyFill="1" applyBorder="1" applyAlignment="1" applyProtection="1">
      <alignment horizontal="right" vertical="top" shrinkToFit="1"/>
      <protection locked="0"/>
    </xf>
    <xf numFmtId="171" fontId="10" fillId="30" borderId="16" xfId="0" applyNumberFormat="1" applyFont="1" applyFill="1" applyBorder="1" applyAlignment="1" applyProtection="1">
      <alignment horizontal="right" vertical="top" shrinkToFit="1"/>
      <protection locked="0"/>
    </xf>
    <xf numFmtId="171" fontId="10" fillId="30" borderId="26" xfId="279" applyNumberFormat="1" applyFont="1" applyFill="1" applyBorder="1" applyAlignment="1" applyProtection="1">
      <alignment horizontal="right" vertical="top" shrinkToFit="1"/>
      <protection locked="0"/>
    </xf>
    <xf numFmtId="171" fontId="3" fillId="30" borderId="16" xfId="279" applyNumberFormat="1" applyFont="1" applyFill="1" applyBorder="1" applyAlignment="1" applyProtection="1">
      <alignment horizontal="right" vertical="top" shrinkToFit="1"/>
      <protection locked="0"/>
    </xf>
    <xf numFmtId="49" fontId="11" fillId="25" borderId="70" xfId="0" applyNumberFormat="1" applyFont="1" applyFill="1" applyBorder="1" applyAlignment="1">
      <alignment horizontal="left" wrapText="1"/>
    </xf>
    <xf numFmtId="49" fontId="11" fillId="25" borderId="67" xfId="0" applyNumberFormat="1" applyFont="1" applyFill="1" applyBorder="1" applyAlignment="1">
      <alignment horizontal="left" wrapText="1"/>
    </xf>
    <xf numFmtId="0" fontId="11" fillId="0" borderId="0" xfId="0" applyFont="1" applyAlignment="1">
      <alignment vertical="top" wrapText="1"/>
    </xf>
    <xf numFmtId="0" fontId="12" fillId="0" borderId="0" xfId="0" applyFont="1" applyAlignment="1">
      <alignment horizontal="left" vertical="top" wrapText="1"/>
    </xf>
    <xf numFmtId="0" fontId="61" fillId="25" borderId="74" xfId="0" applyFont="1" applyFill="1" applyBorder="1" applyAlignment="1">
      <alignment horizontal="right" vertical="center" indent="2"/>
    </xf>
    <xf numFmtId="0" fontId="61" fillId="25" borderId="70" xfId="0" applyFont="1" applyFill="1" applyBorder="1" applyAlignment="1">
      <alignment horizontal="right" vertical="center" indent="2"/>
    </xf>
    <xf numFmtId="0" fontId="61" fillId="25" borderId="67" xfId="0" applyFont="1" applyFill="1" applyBorder="1" applyAlignment="1">
      <alignment horizontal="right" vertical="center" indent="2"/>
    </xf>
    <xf numFmtId="0" fontId="61" fillId="25" borderId="75" xfId="349" applyFont="1" applyFill="1" applyBorder="1" applyAlignment="1">
      <alignment horizontal="right" vertical="center" wrapText="1" indent="2"/>
    </xf>
    <xf numFmtId="0" fontId="61" fillId="25" borderId="71" xfId="349" applyFont="1" applyFill="1" applyBorder="1" applyAlignment="1">
      <alignment horizontal="right" vertical="center" wrapText="1" indent="2"/>
    </xf>
    <xf numFmtId="0" fontId="61" fillId="25" borderId="68" xfId="349" applyFont="1" applyFill="1" applyBorder="1" applyAlignment="1">
      <alignment horizontal="right" vertical="center" wrapText="1" indent="2"/>
    </xf>
    <xf numFmtId="0" fontId="60" fillId="27" borderId="76" xfId="349" applyFont="1" applyFill="1" applyBorder="1" applyAlignment="1">
      <alignment horizontal="right" vertical="center" wrapText="1" indent="2"/>
    </xf>
    <xf numFmtId="0" fontId="60" fillId="27" borderId="72" xfId="349" applyFont="1" applyFill="1" applyBorder="1" applyAlignment="1">
      <alignment horizontal="right" vertical="center" wrapText="1" indent="2"/>
    </xf>
    <xf numFmtId="0" fontId="60" fillId="27" borderId="69" xfId="349" applyFont="1" applyFill="1" applyBorder="1" applyAlignment="1">
      <alignment horizontal="right" vertical="center" wrapText="1" indent="2"/>
    </xf>
    <xf numFmtId="0" fontId="57" fillId="0" borderId="0" xfId="0" applyFont="1" applyBorder="1" applyAlignment="1">
      <alignment wrapText="1"/>
    </xf>
    <xf numFmtId="0" fontId="12" fillId="0" borderId="0" xfId="0" applyFont="1" applyBorder="1" applyAlignment="1">
      <alignment wrapText="1"/>
    </xf>
    <xf numFmtId="0" fontId="0" fillId="0" borderId="0" xfId="0" applyBorder="1" applyAlignment="1">
      <alignment horizontal="left" vertical="top" wrapText="1"/>
    </xf>
    <xf numFmtId="0" fontId="0" fillId="0" borderId="0" xfId="0" applyBorder="1" applyAlignment="1">
      <alignment horizontal="left" vertical="top"/>
    </xf>
    <xf numFmtId="0" fontId="60" fillId="28" borderId="85" xfId="349" applyFont="1" applyFill="1" applyBorder="1" applyAlignment="1">
      <alignment horizontal="right" vertical="center" wrapText="1" indent="2"/>
    </xf>
    <xf numFmtId="0" fontId="60" fillId="28" borderId="86" xfId="349" applyFont="1" applyFill="1" applyBorder="1" applyAlignment="1">
      <alignment horizontal="right" vertical="center" wrapText="1" indent="2"/>
    </xf>
    <xf numFmtId="0" fontId="60" fillId="27" borderId="29" xfId="349" applyFont="1" applyFill="1" applyBorder="1" applyAlignment="1">
      <alignment horizontal="right" vertical="center" wrapText="1" indent="2"/>
    </xf>
    <xf numFmtId="0" fontId="60" fillId="27" borderId="19" xfId="349" applyFont="1" applyFill="1" applyBorder="1" applyAlignment="1">
      <alignment horizontal="right" vertical="center" wrapText="1" indent="2"/>
    </xf>
    <xf numFmtId="0" fontId="54" fillId="0" borderId="0" xfId="279" applyFont="1" applyBorder="1" applyAlignment="1">
      <alignment horizontal="left" vertical="center" wrapText="1"/>
    </xf>
    <xf numFmtId="0" fontId="3" fillId="25" borderId="30" xfId="0" applyFont="1" applyFill="1" applyBorder="1" applyAlignment="1">
      <alignment horizontal="left" wrapText="1"/>
    </xf>
    <xf numFmtId="0" fontId="3" fillId="25" borderId="45" xfId="0" applyFont="1" applyFill="1" applyBorder="1" applyAlignment="1">
      <alignment horizontal="left" wrapText="1"/>
    </xf>
    <xf numFmtId="49" fontId="3" fillId="28" borderId="44" xfId="349" applyNumberFormat="1" applyFont="1" applyFill="1" applyBorder="1" applyAlignment="1">
      <alignment horizontal="center" vertical="center" wrapText="1"/>
    </xf>
    <xf numFmtId="49" fontId="3" fillId="28" borderId="46" xfId="349" applyNumberFormat="1" applyFont="1" applyFill="1" applyBorder="1" applyAlignment="1">
      <alignment horizontal="center" vertical="center" wrapText="1"/>
    </xf>
    <xf numFmtId="4" fontId="3" fillId="28" borderId="30" xfId="338" applyNumberFormat="1" applyFont="1" applyFill="1" applyBorder="1" applyAlignment="1">
      <alignment horizontal="center" vertical="center"/>
    </xf>
    <xf numFmtId="4" fontId="3" fillId="28" borderId="47" xfId="338" applyNumberFormat="1" applyFont="1" applyFill="1" applyBorder="1" applyAlignment="1">
      <alignment horizontal="center" vertical="center"/>
    </xf>
    <xf numFmtId="4" fontId="3" fillId="28" borderId="45" xfId="338" applyNumberFormat="1" applyFont="1" applyFill="1" applyBorder="1" applyAlignment="1">
      <alignment horizontal="center" vertical="center" wrapText="1"/>
    </xf>
    <xf numFmtId="4" fontId="3" fillId="28" borderId="48" xfId="338" applyNumberFormat="1" applyFont="1" applyFill="1" applyBorder="1" applyAlignment="1">
      <alignment horizontal="center" vertical="center" wrapText="1"/>
    </xf>
    <xf numFmtId="0" fontId="58" fillId="25" borderId="47" xfId="0" applyFont="1" applyFill="1" applyBorder="1" applyAlignment="1">
      <alignment horizontal="left" vertical="center" wrapText="1"/>
    </xf>
    <xf numFmtId="171" fontId="53" fillId="26" borderId="52" xfId="0" applyNumberFormat="1" applyFont="1" applyFill="1" applyBorder="1" applyAlignment="1">
      <alignment horizontal="center" vertical="center" wrapText="1"/>
    </xf>
    <xf numFmtId="0" fontId="11" fillId="26" borderId="63" xfId="349" applyFont="1" applyFill="1" applyBorder="1" applyAlignment="1">
      <alignment horizontal="right" vertical="center" indent="2"/>
    </xf>
    <xf numFmtId="0" fontId="11" fillId="26" borderId="64" xfId="349" applyFont="1" applyFill="1" applyBorder="1" applyAlignment="1">
      <alignment horizontal="right" vertical="center" indent="2"/>
    </xf>
    <xf numFmtId="0" fontId="11" fillId="26" borderId="54" xfId="349" applyFont="1" applyFill="1" applyBorder="1" applyAlignment="1">
      <alignment horizontal="right" vertical="center" wrapText="1" indent="2"/>
    </xf>
    <xf numFmtId="0" fontId="11" fillId="26" borderId="52" xfId="349" applyFont="1" applyFill="1" applyBorder="1" applyAlignment="1">
      <alignment horizontal="right" vertical="center" wrapText="1" indent="2"/>
    </xf>
    <xf numFmtId="171" fontId="53" fillId="26" borderId="57" xfId="0" applyNumberFormat="1" applyFont="1" applyFill="1" applyBorder="1" applyAlignment="1">
      <alignment horizontal="center" vertical="center" wrapText="1"/>
    </xf>
    <xf numFmtId="49" fontId="11" fillId="25" borderId="66" xfId="0" applyNumberFormat="1" applyFont="1" applyFill="1" applyBorder="1" applyAlignment="1">
      <alignment horizontal="left" vertical="center" wrapText="1"/>
    </xf>
    <xf numFmtId="49" fontId="11" fillId="25" borderId="70" xfId="0" applyNumberFormat="1" applyFont="1" applyFill="1" applyBorder="1" applyAlignment="1">
      <alignment horizontal="left" vertical="center" wrapText="1"/>
    </xf>
    <xf numFmtId="49" fontId="11" fillId="25" borderId="67" xfId="0" applyNumberFormat="1" applyFont="1" applyFill="1" applyBorder="1" applyAlignment="1">
      <alignment horizontal="left" vertical="center" wrapText="1"/>
    </xf>
    <xf numFmtId="171" fontId="12" fillId="26" borderId="73" xfId="279" applyNumberFormat="1" applyFont="1" applyFill="1" applyBorder="1" applyAlignment="1">
      <alignment horizontal="center" vertical="center" wrapText="1"/>
    </xf>
    <xf numFmtId="171" fontId="12" fillId="26" borderId="32" xfId="279" applyNumberFormat="1" applyFont="1" applyFill="1" applyBorder="1" applyAlignment="1">
      <alignment horizontal="center" vertical="center" wrapText="1"/>
    </xf>
    <xf numFmtId="171" fontId="12" fillId="26" borderId="53" xfId="279" applyNumberFormat="1" applyFont="1" applyFill="1" applyBorder="1" applyAlignment="1">
      <alignment horizontal="center" vertical="center" wrapText="1"/>
    </xf>
    <xf numFmtId="49" fontId="11" fillId="25" borderId="64" xfId="0" applyNumberFormat="1" applyFont="1" applyFill="1" applyBorder="1" applyAlignment="1">
      <alignment horizontal="left" vertical="center" wrapText="1"/>
    </xf>
    <xf numFmtId="4" fontId="3" fillId="28" borderId="18" xfId="338" applyNumberFormat="1" applyFont="1" applyFill="1" applyBorder="1" applyAlignment="1">
      <alignment horizontal="center" vertical="center"/>
    </xf>
    <xf numFmtId="49" fontId="11" fillId="25" borderId="64" xfId="0" applyNumberFormat="1" applyFont="1" applyFill="1" applyBorder="1" applyAlignment="1">
      <alignment vertical="center" wrapText="1"/>
    </xf>
    <xf numFmtId="0" fontId="54" fillId="0" borderId="47" xfId="279" applyFont="1" applyBorder="1" applyAlignment="1">
      <alignment horizontal="center" vertical="center" wrapText="1"/>
    </xf>
    <xf numFmtId="0" fontId="60" fillId="25" borderId="54" xfId="349" applyFont="1" applyFill="1" applyBorder="1" applyAlignment="1">
      <alignment horizontal="right" vertical="center" wrapText="1" indent="2"/>
    </xf>
    <xf numFmtId="0" fontId="60" fillId="25" borderId="52" xfId="349" applyFont="1" applyFill="1" applyBorder="1" applyAlignment="1">
      <alignment horizontal="right" vertical="center" wrapText="1" indent="2"/>
    </xf>
    <xf numFmtId="0" fontId="53" fillId="26" borderId="74" xfId="0" applyFont="1" applyFill="1" applyBorder="1" applyAlignment="1">
      <alignment horizontal="right" vertical="center" indent="2"/>
    </xf>
    <xf numFmtId="0" fontId="53" fillId="26" borderId="70" xfId="0" applyFont="1" applyFill="1" applyBorder="1" applyAlignment="1">
      <alignment horizontal="right" vertical="center" indent="2"/>
    </xf>
    <xf numFmtId="0" fontId="53" fillId="26" borderId="67" xfId="0" applyFont="1" applyFill="1" applyBorder="1" applyAlignment="1">
      <alignment horizontal="right" vertical="center" indent="2"/>
    </xf>
    <xf numFmtId="0" fontId="60" fillId="25" borderId="63" xfId="349" applyFont="1" applyFill="1" applyBorder="1" applyAlignment="1">
      <alignment horizontal="right" vertical="center" wrapText="1" indent="2"/>
    </xf>
    <xf numFmtId="0" fontId="60" fillId="25" borderId="64" xfId="349" applyFont="1" applyFill="1" applyBorder="1" applyAlignment="1">
      <alignment horizontal="right" vertical="center" wrapText="1" indent="2"/>
    </xf>
    <xf numFmtId="0" fontId="60" fillId="28" borderId="46" xfId="349" applyFont="1" applyFill="1" applyBorder="1" applyAlignment="1">
      <alignment horizontal="right" vertical="center" wrapText="1" indent="2"/>
    </xf>
    <xf numFmtId="0" fontId="60" fillId="28" borderId="47" xfId="349" applyFont="1" applyFill="1" applyBorder="1" applyAlignment="1">
      <alignment horizontal="right" vertical="center" wrapText="1" indent="2"/>
    </xf>
    <xf numFmtId="0" fontId="60" fillId="28" borderId="84" xfId="349" applyFont="1" applyFill="1" applyBorder="1" applyAlignment="1">
      <alignment horizontal="right" vertical="center" wrapText="1" indent="2"/>
    </xf>
    <xf numFmtId="0" fontId="53" fillId="26" borderId="75" xfId="349" applyFont="1" applyFill="1" applyBorder="1" applyAlignment="1">
      <alignment horizontal="right" vertical="center" wrapText="1" indent="2"/>
    </xf>
    <xf numFmtId="0" fontId="53" fillId="26" borderId="71" xfId="349" applyFont="1" applyFill="1" applyBorder="1" applyAlignment="1">
      <alignment horizontal="right" vertical="center" wrapText="1" indent="2"/>
    </xf>
    <xf numFmtId="0" fontId="53" fillId="26" borderId="68" xfId="349" applyFont="1" applyFill="1" applyBorder="1" applyAlignment="1">
      <alignment horizontal="right" vertical="center" wrapText="1" indent="2"/>
    </xf>
    <xf numFmtId="0" fontId="11" fillId="25" borderId="56" xfId="349" applyFont="1" applyFill="1" applyBorder="1" applyAlignment="1">
      <alignment horizontal="right" vertical="center" wrapText="1" indent="2"/>
    </xf>
    <xf numFmtId="0" fontId="11" fillId="25" borderId="57" xfId="349" applyFont="1" applyFill="1" applyBorder="1" applyAlignment="1">
      <alignment horizontal="right" vertical="center" wrapText="1" indent="2"/>
    </xf>
    <xf numFmtId="0" fontId="11" fillId="25" borderId="76" xfId="349" applyFont="1" applyFill="1" applyBorder="1" applyAlignment="1">
      <alignment horizontal="right" vertical="center" wrapText="1" indent="2"/>
    </xf>
    <xf numFmtId="0" fontId="11" fillId="25" borderId="72" xfId="349" applyFont="1" applyFill="1" applyBorder="1" applyAlignment="1">
      <alignment horizontal="right" vertical="center" wrapText="1" indent="2"/>
    </xf>
    <xf numFmtId="0" fontId="11" fillId="25" borderId="69" xfId="349" applyFont="1" applyFill="1" applyBorder="1" applyAlignment="1">
      <alignment horizontal="right" vertical="center" wrapText="1" indent="2"/>
    </xf>
  </cellXfs>
  <cellStyles count="978">
    <cellStyle name="20 % – Poudarek1 2" xfId="1"/>
    <cellStyle name="20 % – Poudarek1 2 2" xfId="808"/>
    <cellStyle name="20 % – Poudarek2 2" xfId="2"/>
    <cellStyle name="20 % – Poudarek2 2 2" xfId="809"/>
    <cellStyle name="20 % – Poudarek3 2" xfId="3"/>
    <cellStyle name="20 % – Poudarek3 2 2" xfId="810"/>
    <cellStyle name="20 % – Poudarek4 2" xfId="4"/>
    <cellStyle name="20 % – Poudarek4 2 2" xfId="811"/>
    <cellStyle name="20 % – Poudarek5 2" xfId="5"/>
    <cellStyle name="20 % – Poudarek5 2 2" xfId="812"/>
    <cellStyle name="20 % – Poudarek6 2" xfId="6"/>
    <cellStyle name="20 % – Poudarek6 2 2" xfId="813"/>
    <cellStyle name="20% - Accent1" xfId="7"/>
    <cellStyle name="20% - Accent1 10" xfId="8"/>
    <cellStyle name="20% - Accent1 10 2" xfId="815"/>
    <cellStyle name="20% - Accent1 11" xfId="9"/>
    <cellStyle name="20% - Accent1 11 2" xfId="816"/>
    <cellStyle name="20% - Accent1 12" xfId="814"/>
    <cellStyle name="20% - Accent1 2" xfId="10"/>
    <cellStyle name="20% - Accent1 2 2" xfId="817"/>
    <cellStyle name="20% - Accent1 3" xfId="11"/>
    <cellStyle name="20% - Accent1 3 2" xfId="818"/>
    <cellStyle name="20% - Accent1 4" xfId="12"/>
    <cellStyle name="20% - Accent1 4 2" xfId="819"/>
    <cellStyle name="20% - Accent1 5" xfId="13"/>
    <cellStyle name="20% - Accent1 5 2" xfId="820"/>
    <cellStyle name="20% - Accent1 6" xfId="14"/>
    <cellStyle name="20% - Accent1 6 2" xfId="821"/>
    <cellStyle name="20% - Accent1 7" xfId="15"/>
    <cellStyle name="20% - Accent1 7 2" xfId="822"/>
    <cellStyle name="20% - Accent1 8" xfId="16"/>
    <cellStyle name="20% - Accent1 8 2" xfId="823"/>
    <cellStyle name="20% - Accent1 9" xfId="17"/>
    <cellStyle name="20% - Accent1 9 2" xfId="824"/>
    <cellStyle name="20% - Accent2" xfId="18"/>
    <cellStyle name="20% - Accent2 10" xfId="19"/>
    <cellStyle name="20% - Accent2 10 2" xfId="826"/>
    <cellStyle name="20% - Accent2 11" xfId="20"/>
    <cellStyle name="20% - Accent2 11 2" xfId="827"/>
    <cellStyle name="20% - Accent2 12" xfId="825"/>
    <cellStyle name="20% - Accent2 2" xfId="21"/>
    <cellStyle name="20% - Accent2 2 2" xfId="828"/>
    <cellStyle name="20% - Accent2 3" xfId="22"/>
    <cellStyle name="20% - Accent2 3 2" xfId="829"/>
    <cellStyle name="20% - Accent2 4" xfId="23"/>
    <cellStyle name="20% - Accent2 4 2" xfId="830"/>
    <cellStyle name="20% - Accent2 5" xfId="24"/>
    <cellStyle name="20% - Accent2 5 2" xfId="831"/>
    <cellStyle name="20% - Accent2 6" xfId="25"/>
    <cellStyle name="20% - Accent2 6 2" xfId="832"/>
    <cellStyle name="20% - Accent2 7" xfId="26"/>
    <cellStyle name="20% - Accent2 7 2" xfId="833"/>
    <cellStyle name="20% - Accent2 8" xfId="27"/>
    <cellStyle name="20% - Accent2 8 2" xfId="834"/>
    <cellStyle name="20% - Accent2 9" xfId="28"/>
    <cellStyle name="20% - Accent2 9 2" xfId="835"/>
    <cellStyle name="20% - Accent3" xfId="29"/>
    <cellStyle name="20% - Accent3 10" xfId="30"/>
    <cellStyle name="20% - Accent3 10 2" xfId="837"/>
    <cellStyle name="20% - Accent3 11" xfId="31"/>
    <cellStyle name="20% - Accent3 11 2" xfId="838"/>
    <cellStyle name="20% - Accent3 12" xfId="836"/>
    <cellStyle name="20% - Accent3 2" xfId="32"/>
    <cellStyle name="20% - Accent3 2 2" xfId="839"/>
    <cellStyle name="20% - Accent3 3" xfId="33"/>
    <cellStyle name="20% - Accent3 3 2" xfId="840"/>
    <cellStyle name="20% - Accent3 4" xfId="34"/>
    <cellStyle name="20% - Accent3 4 2" xfId="841"/>
    <cellStyle name="20% - Accent3 5" xfId="35"/>
    <cellStyle name="20% - Accent3 5 2" xfId="842"/>
    <cellStyle name="20% - Accent3 6" xfId="36"/>
    <cellStyle name="20% - Accent3 6 2" xfId="843"/>
    <cellStyle name="20% - Accent3 7" xfId="37"/>
    <cellStyle name="20% - Accent3 7 2" xfId="844"/>
    <cellStyle name="20% - Accent3 8" xfId="38"/>
    <cellStyle name="20% - Accent3 8 2" xfId="845"/>
    <cellStyle name="20% - Accent3 9" xfId="39"/>
    <cellStyle name="20% - Accent3 9 2" xfId="846"/>
    <cellStyle name="20% - Accent4" xfId="40"/>
    <cellStyle name="20% - Accent4 10" xfId="41"/>
    <cellStyle name="20% - Accent4 10 2" xfId="848"/>
    <cellStyle name="20% - Accent4 11" xfId="42"/>
    <cellStyle name="20% - Accent4 11 2" xfId="849"/>
    <cellStyle name="20% - Accent4 12" xfId="847"/>
    <cellStyle name="20% - Accent4 2" xfId="43"/>
    <cellStyle name="20% - Accent4 2 2" xfId="850"/>
    <cellStyle name="20% - Accent4 3" xfId="44"/>
    <cellStyle name="20% - Accent4 3 2" xfId="851"/>
    <cellStyle name="20% - Accent4 4" xfId="45"/>
    <cellStyle name="20% - Accent4 4 2" xfId="852"/>
    <cellStyle name="20% - Accent4 5" xfId="46"/>
    <cellStyle name="20% - Accent4 5 2" xfId="853"/>
    <cellStyle name="20% - Accent4 6" xfId="47"/>
    <cellStyle name="20% - Accent4 6 2" xfId="854"/>
    <cellStyle name="20% - Accent4 7" xfId="48"/>
    <cellStyle name="20% - Accent4 7 2" xfId="855"/>
    <cellStyle name="20% - Accent4 8" xfId="49"/>
    <cellStyle name="20% - Accent4 8 2" xfId="856"/>
    <cellStyle name="20% - Accent4 9" xfId="50"/>
    <cellStyle name="20% - Accent4 9 2" xfId="857"/>
    <cellStyle name="20% - Accent5" xfId="51"/>
    <cellStyle name="20% - Accent5 10" xfId="52"/>
    <cellStyle name="20% - Accent5 10 2" xfId="859"/>
    <cellStyle name="20% - Accent5 11" xfId="53"/>
    <cellStyle name="20% - Accent5 11 2" xfId="860"/>
    <cellStyle name="20% - Accent5 12" xfId="858"/>
    <cellStyle name="20% - Accent5 2" xfId="54"/>
    <cellStyle name="20% - Accent5 2 2" xfId="861"/>
    <cellStyle name="20% - Accent5 3" xfId="55"/>
    <cellStyle name="20% - Accent5 3 2" xfId="862"/>
    <cellStyle name="20% - Accent5 4" xfId="56"/>
    <cellStyle name="20% - Accent5 4 2" xfId="863"/>
    <cellStyle name="20% - Accent5 5" xfId="57"/>
    <cellStyle name="20% - Accent5 5 2" xfId="864"/>
    <cellStyle name="20% - Accent5 6" xfId="58"/>
    <cellStyle name="20% - Accent5 6 2" xfId="865"/>
    <cellStyle name="20% - Accent5 7" xfId="59"/>
    <cellStyle name="20% - Accent5 7 2" xfId="866"/>
    <cellStyle name="20% - Accent5 8" xfId="60"/>
    <cellStyle name="20% - Accent5 8 2" xfId="867"/>
    <cellStyle name="20% - Accent5 9" xfId="61"/>
    <cellStyle name="20% - Accent5 9 2" xfId="868"/>
    <cellStyle name="20% - Accent6" xfId="62"/>
    <cellStyle name="20% - Accent6 10" xfId="63"/>
    <cellStyle name="20% - Accent6 10 2" xfId="870"/>
    <cellStyle name="20% - Accent6 11" xfId="64"/>
    <cellStyle name="20% - Accent6 11 2" xfId="871"/>
    <cellStyle name="20% - Accent6 12" xfId="869"/>
    <cellStyle name="20% - Accent6 2" xfId="65"/>
    <cellStyle name="20% - Accent6 2 2" xfId="872"/>
    <cellStyle name="20% - Accent6 3" xfId="66"/>
    <cellStyle name="20% - Accent6 3 2" xfId="873"/>
    <cellStyle name="20% - Accent6 4" xfId="67"/>
    <cellStyle name="20% - Accent6 4 2" xfId="874"/>
    <cellStyle name="20% - Accent6 5" xfId="68"/>
    <cellStyle name="20% - Accent6 5 2" xfId="875"/>
    <cellStyle name="20% - Accent6 6" xfId="69"/>
    <cellStyle name="20% - Accent6 6 2" xfId="876"/>
    <cellStyle name="20% - Accent6 7" xfId="70"/>
    <cellStyle name="20% - Accent6 7 2" xfId="877"/>
    <cellStyle name="20% - Accent6 8" xfId="71"/>
    <cellStyle name="20% - Accent6 8 2" xfId="878"/>
    <cellStyle name="20% - Accent6 9" xfId="72"/>
    <cellStyle name="20% - Accent6 9 2" xfId="879"/>
    <cellStyle name="40 % – Poudarek1 2" xfId="73"/>
    <cellStyle name="40 % – Poudarek1 2 2" xfId="880"/>
    <cellStyle name="40 % – Poudarek2 2" xfId="74"/>
    <cellStyle name="40 % – Poudarek2 2 2" xfId="881"/>
    <cellStyle name="40 % – Poudarek3 2" xfId="75"/>
    <cellStyle name="40 % – Poudarek3 2 2" xfId="882"/>
    <cellStyle name="40 % – Poudarek4 2" xfId="76"/>
    <cellStyle name="40 % – Poudarek4 2 2" xfId="883"/>
    <cellStyle name="40 % – Poudarek5 2" xfId="77"/>
    <cellStyle name="40 % – Poudarek5 2 2" xfId="884"/>
    <cellStyle name="40 % – Poudarek6 2" xfId="78"/>
    <cellStyle name="40 % – Poudarek6 2 2" xfId="885"/>
    <cellStyle name="40% - Accent1" xfId="79"/>
    <cellStyle name="40% - Accent1 10" xfId="80"/>
    <cellStyle name="40% - Accent1 10 2" xfId="887"/>
    <cellStyle name="40% - Accent1 11" xfId="81"/>
    <cellStyle name="40% - Accent1 11 2" xfId="888"/>
    <cellStyle name="40% - Accent1 12" xfId="886"/>
    <cellStyle name="40% - Accent1 2" xfId="82"/>
    <cellStyle name="40% - Accent1 2 2" xfId="889"/>
    <cellStyle name="40% - Accent1 3" xfId="83"/>
    <cellStyle name="40% - Accent1 3 2" xfId="890"/>
    <cellStyle name="40% - Accent1 4" xfId="84"/>
    <cellStyle name="40% - Accent1 4 2" xfId="891"/>
    <cellStyle name="40% - Accent1 5" xfId="85"/>
    <cellStyle name="40% - Accent1 5 2" xfId="892"/>
    <cellStyle name="40% - Accent1 6" xfId="86"/>
    <cellStyle name="40% - Accent1 6 2" xfId="893"/>
    <cellStyle name="40% - Accent1 7" xfId="87"/>
    <cellStyle name="40% - Accent1 7 2" xfId="894"/>
    <cellStyle name="40% - Accent1 8" xfId="88"/>
    <cellStyle name="40% - Accent1 8 2" xfId="895"/>
    <cellStyle name="40% - Accent1 9" xfId="89"/>
    <cellStyle name="40% - Accent1 9 2" xfId="896"/>
    <cellStyle name="40% - Accent2" xfId="90"/>
    <cellStyle name="40% - Accent2 10" xfId="91"/>
    <cellStyle name="40% - Accent2 10 2" xfId="898"/>
    <cellStyle name="40% - Accent2 11" xfId="92"/>
    <cellStyle name="40% - Accent2 11 2" xfId="899"/>
    <cellStyle name="40% - Accent2 12" xfId="897"/>
    <cellStyle name="40% - Accent2 2" xfId="93"/>
    <cellStyle name="40% - Accent2 2 2" xfId="900"/>
    <cellStyle name="40% - Accent2 3" xfId="94"/>
    <cellStyle name="40% - Accent2 3 2" xfId="901"/>
    <cellStyle name="40% - Accent2 4" xfId="95"/>
    <cellStyle name="40% - Accent2 4 2" xfId="902"/>
    <cellStyle name="40% - Accent2 5" xfId="96"/>
    <cellStyle name="40% - Accent2 5 2" xfId="903"/>
    <cellStyle name="40% - Accent2 6" xfId="97"/>
    <cellStyle name="40% - Accent2 6 2" xfId="904"/>
    <cellStyle name="40% - Accent2 7" xfId="98"/>
    <cellStyle name="40% - Accent2 7 2" xfId="905"/>
    <cellStyle name="40% - Accent2 8" xfId="99"/>
    <cellStyle name="40% - Accent2 8 2" xfId="906"/>
    <cellStyle name="40% - Accent2 9" xfId="100"/>
    <cellStyle name="40% - Accent2 9 2" xfId="907"/>
    <cellStyle name="40% - Accent3" xfId="101"/>
    <cellStyle name="40% - Accent3 10" xfId="102"/>
    <cellStyle name="40% - Accent3 10 2" xfId="909"/>
    <cellStyle name="40% - Accent3 11" xfId="103"/>
    <cellStyle name="40% - Accent3 11 2" xfId="910"/>
    <cellStyle name="40% - Accent3 12" xfId="908"/>
    <cellStyle name="40% - Accent3 2" xfId="104"/>
    <cellStyle name="40% - Accent3 2 2" xfId="911"/>
    <cellStyle name="40% - Accent3 3" xfId="105"/>
    <cellStyle name="40% - Accent3 3 2" xfId="912"/>
    <cellStyle name="40% - Accent3 4" xfId="106"/>
    <cellStyle name="40% - Accent3 4 2" xfId="913"/>
    <cellStyle name="40% - Accent3 5" xfId="107"/>
    <cellStyle name="40% - Accent3 5 2" xfId="914"/>
    <cellStyle name="40% - Accent3 6" xfId="108"/>
    <cellStyle name="40% - Accent3 6 2" xfId="915"/>
    <cellStyle name="40% - Accent3 7" xfId="109"/>
    <cellStyle name="40% - Accent3 7 2" xfId="916"/>
    <cellStyle name="40% - Accent3 8" xfId="110"/>
    <cellStyle name="40% - Accent3 8 2" xfId="917"/>
    <cellStyle name="40% - Accent3 9" xfId="111"/>
    <cellStyle name="40% - Accent3 9 2" xfId="918"/>
    <cellStyle name="40% - Accent4" xfId="112"/>
    <cellStyle name="40% - Accent4 10" xfId="113"/>
    <cellStyle name="40% - Accent4 10 2" xfId="920"/>
    <cellStyle name="40% - Accent4 11" xfId="114"/>
    <cellStyle name="40% - Accent4 11 2" xfId="921"/>
    <cellStyle name="40% - Accent4 12" xfId="919"/>
    <cellStyle name="40% - Accent4 2" xfId="115"/>
    <cellStyle name="40% - Accent4 2 2" xfId="922"/>
    <cellStyle name="40% - Accent4 3" xfId="116"/>
    <cellStyle name="40% - Accent4 3 2" xfId="923"/>
    <cellStyle name="40% - Accent4 4" xfId="117"/>
    <cellStyle name="40% - Accent4 4 2" xfId="924"/>
    <cellStyle name="40% - Accent4 5" xfId="118"/>
    <cellStyle name="40% - Accent4 5 2" xfId="925"/>
    <cellStyle name="40% - Accent4 6" xfId="119"/>
    <cellStyle name="40% - Accent4 6 2" xfId="926"/>
    <cellStyle name="40% - Accent4 7" xfId="120"/>
    <cellStyle name="40% - Accent4 7 2" xfId="927"/>
    <cellStyle name="40% - Accent4 8" xfId="121"/>
    <cellStyle name="40% - Accent4 8 2" xfId="928"/>
    <cellStyle name="40% - Accent4 9" xfId="122"/>
    <cellStyle name="40% - Accent4 9 2" xfId="929"/>
    <cellStyle name="40% - Accent5" xfId="123"/>
    <cellStyle name="40% - Accent5 10" xfId="124"/>
    <cellStyle name="40% - Accent5 10 2" xfId="931"/>
    <cellStyle name="40% - Accent5 11" xfId="125"/>
    <cellStyle name="40% - Accent5 11 2" xfId="932"/>
    <cellStyle name="40% - Accent5 12" xfId="930"/>
    <cellStyle name="40% - Accent5 2" xfId="126"/>
    <cellStyle name="40% - Accent5 2 2" xfId="933"/>
    <cellStyle name="40% - Accent5 3" xfId="127"/>
    <cellStyle name="40% - Accent5 3 2" xfId="934"/>
    <cellStyle name="40% - Accent5 4" xfId="128"/>
    <cellStyle name="40% - Accent5 4 2" xfId="935"/>
    <cellStyle name="40% - Accent5 5" xfId="129"/>
    <cellStyle name="40% - Accent5 5 2" xfId="936"/>
    <cellStyle name="40% - Accent5 6" xfId="130"/>
    <cellStyle name="40% - Accent5 6 2" xfId="937"/>
    <cellStyle name="40% - Accent5 7" xfId="131"/>
    <cellStyle name="40% - Accent5 7 2" xfId="938"/>
    <cellStyle name="40% - Accent5 8" xfId="132"/>
    <cellStyle name="40% - Accent5 8 2" xfId="939"/>
    <cellStyle name="40% - Accent5 9" xfId="133"/>
    <cellStyle name="40% - Accent5 9 2" xfId="940"/>
    <cellStyle name="40% - Accent6" xfId="134"/>
    <cellStyle name="40% - Accent6 10" xfId="135"/>
    <cellStyle name="40% - Accent6 10 2" xfId="942"/>
    <cellStyle name="40% - Accent6 11" xfId="136"/>
    <cellStyle name="40% - Accent6 11 2" xfId="943"/>
    <cellStyle name="40% - Accent6 12" xfId="941"/>
    <cellStyle name="40% - Accent6 2" xfId="137"/>
    <cellStyle name="40% - Accent6 2 2" xfId="944"/>
    <cellStyle name="40% - Accent6 3" xfId="138"/>
    <cellStyle name="40% - Accent6 3 2" xfId="945"/>
    <cellStyle name="40% - Accent6 4" xfId="139"/>
    <cellStyle name="40% - Accent6 4 2" xfId="946"/>
    <cellStyle name="40% - Accent6 5" xfId="140"/>
    <cellStyle name="40% - Accent6 5 2" xfId="947"/>
    <cellStyle name="40% - Accent6 6" xfId="141"/>
    <cellStyle name="40% - Accent6 6 2" xfId="948"/>
    <cellStyle name="40% - Accent6 7" xfId="142"/>
    <cellStyle name="40% - Accent6 7 2" xfId="949"/>
    <cellStyle name="40% - Accent6 8" xfId="143"/>
    <cellStyle name="40% - Accent6 8 2" xfId="950"/>
    <cellStyle name="40% - Accent6 9" xfId="144"/>
    <cellStyle name="40% - Accent6 9 2" xfId="951"/>
    <cellStyle name="60 % – Poudarek1 2" xfId="145"/>
    <cellStyle name="60 % – Poudarek2 2" xfId="146"/>
    <cellStyle name="60 % – Poudarek3 2" xfId="147"/>
    <cellStyle name="60 % – Poudarek4 2" xfId="148"/>
    <cellStyle name="60 % – Poudarek5 2" xfId="149"/>
    <cellStyle name="60 % – Poudarek6 2" xfId="150"/>
    <cellStyle name="60% - Accent1" xfId="151"/>
    <cellStyle name="60% - Accent2" xfId="152"/>
    <cellStyle name="60% - Accent3" xfId="153"/>
    <cellStyle name="60% - Accent4" xfId="154"/>
    <cellStyle name="60% - Accent5" xfId="155"/>
    <cellStyle name="60% - Accent6" xfId="156"/>
    <cellStyle name="Accent1" xfId="157"/>
    <cellStyle name="Accent2" xfId="158"/>
    <cellStyle name="Accent3" xfId="159"/>
    <cellStyle name="Accent4" xfId="160"/>
    <cellStyle name="Accent5" xfId="161"/>
    <cellStyle name="Accent6" xfId="162"/>
    <cellStyle name="Bad" xfId="163"/>
    <cellStyle name="Calculation" xfId="164"/>
    <cellStyle name="Check Cell" xfId="165"/>
    <cellStyle name="Comma 2" xfId="166"/>
    <cellStyle name="Comma0" xfId="167"/>
    <cellStyle name="Currency0" xfId="168"/>
    <cellStyle name="Date" xfId="169"/>
    <cellStyle name="Dobro 2" xfId="170"/>
    <cellStyle name="Excel Built-in Normal" xfId="171"/>
    <cellStyle name="Explanatory Text" xfId="172"/>
    <cellStyle name="Fixed" xfId="173"/>
    <cellStyle name="Good" xfId="174"/>
    <cellStyle name="Heading 1" xfId="175"/>
    <cellStyle name="Heading 2" xfId="176"/>
    <cellStyle name="Heading 3" xfId="177"/>
    <cellStyle name="Heading 4" xfId="178"/>
    <cellStyle name="Heading1" xfId="179"/>
    <cellStyle name="Heading2" xfId="180"/>
    <cellStyle name="Input" xfId="181"/>
    <cellStyle name="Izhod 2" xfId="182"/>
    <cellStyle name="Keš" xfId="183"/>
    <cellStyle name="Linked Cell" xfId="184"/>
    <cellStyle name="Naslov 1 2" xfId="185"/>
    <cellStyle name="Naslov 2 2" xfId="186"/>
    <cellStyle name="Naslov 3 2" xfId="187"/>
    <cellStyle name="Naslov 4 2" xfId="188"/>
    <cellStyle name="Naslov 5" xfId="189"/>
    <cellStyle name="Navadno" xfId="0" builtinId="0"/>
    <cellStyle name="Navadno 11 10" xfId="190"/>
    <cellStyle name="Navadno 11 11" xfId="191"/>
    <cellStyle name="Navadno 11 12" xfId="192"/>
    <cellStyle name="Navadno 11 13" xfId="193"/>
    <cellStyle name="Navadno 11 14" xfId="194"/>
    <cellStyle name="Navadno 11 15" xfId="195"/>
    <cellStyle name="Navadno 11 16" xfId="196"/>
    <cellStyle name="Navadno 11 17" xfId="197"/>
    <cellStyle name="Navadno 11 18" xfId="198"/>
    <cellStyle name="Navadno 11 19" xfId="199"/>
    <cellStyle name="Navadno 11 2" xfId="200"/>
    <cellStyle name="Navadno 11 20" xfId="201"/>
    <cellStyle name="Navadno 11 21" xfId="202"/>
    <cellStyle name="Navadno 11 22" xfId="203"/>
    <cellStyle name="Navadno 11 23" xfId="204"/>
    <cellStyle name="Navadno 11 24" xfId="205"/>
    <cellStyle name="Navadno 11 25" xfId="206"/>
    <cellStyle name="Navadno 11 26" xfId="207"/>
    <cellStyle name="Navadno 11 27" xfId="208"/>
    <cellStyle name="Navadno 11 28" xfId="209"/>
    <cellStyle name="Navadno 11 29" xfId="210"/>
    <cellStyle name="Navadno 11 3" xfId="211"/>
    <cellStyle name="Navadno 11 30" xfId="212"/>
    <cellStyle name="Navadno 11 31" xfId="213"/>
    <cellStyle name="Navadno 11 32" xfId="214"/>
    <cellStyle name="Navadno 11 33" xfId="215"/>
    <cellStyle name="Navadno 11 34" xfId="216"/>
    <cellStyle name="Navadno 11 35" xfId="217"/>
    <cellStyle name="Navadno 11 36" xfId="218"/>
    <cellStyle name="Navadno 11 37" xfId="219"/>
    <cellStyle name="Navadno 11 38" xfId="220"/>
    <cellStyle name="Navadno 11 39" xfId="221"/>
    <cellStyle name="Navadno 11 4" xfId="222"/>
    <cellStyle name="Navadno 11 40" xfId="223"/>
    <cellStyle name="Navadno 11 41" xfId="224"/>
    <cellStyle name="Navadno 11 42" xfId="225"/>
    <cellStyle name="Navadno 11 43" xfId="226"/>
    <cellStyle name="Navadno 11 44" xfId="227"/>
    <cellStyle name="Navadno 11 45" xfId="228"/>
    <cellStyle name="Navadno 11 46" xfId="229"/>
    <cellStyle name="Navadno 11 47" xfId="230"/>
    <cellStyle name="Navadno 11 48" xfId="231"/>
    <cellStyle name="Navadno 11 49" xfId="232"/>
    <cellStyle name="Navadno 11 5" xfId="233"/>
    <cellStyle name="Navadno 11 50" xfId="234"/>
    <cellStyle name="Navadno 11 51" xfId="235"/>
    <cellStyle name="Navadno 11 52" xfId="236"/>
    <cellStyle name="Navadno 11 53" xfId="237"/>
    <cellStyle name="Navadno 11 54" xfId="238"/>
    <cellStyle name="Navadno 11 55" xfId="239"/>
    <cellStyle name="Navadno 11 56" xfId="240"/>
    <cellStyle name="Navadno 11 57" xfId="241"/>
    <cellStyle name="Navadno 11 58" xfId="242"/>
    <cellStyle name="Navadno 11 59" xfId="243"/>
    <cellStyle name="Navadno 11 6" xfId="244"/>
    <cellStyle name="Navadno 11 60" xfId="245"/>
    <cellStyle name="Navadno 11 61" xfId="246"/>
    <cellStyle name="Navadno 11 62" xfId="247"/>
    <cellStyle name="Navadno 11 63" xfId="248"/>
    <cellStyle name="Navadno 11 64" xfId="249"/>
    <cellStyle name="Navadno 11 65" xfId="250"/>
    <cellStyle name="Navadno 11 66" xfId="251"/>
    <cellStyle name="Navadno 11 67" xfId="252"/>
    <cellStyle name="Navadno 11 68" xfId="253"/>
    <cellStyle name="Navadno 11 69" xfId="254"/>
    <cellStyle name="Navadno 11 7" xfId="255"/>
    <cellStyle name="Navadno 11 70" xfId="256"/>
    <cellStyle name="Navadno 11 71" xfId="257"/>
    <cellStyle name="Navadno 11 72" xfId="258"/>
    <cellStyle name="Navadno 11 73" xfId="259"/>
    <cellStyle name="Navadno 11 74" xfId="260"/>
    <cellStyle name="Navadno 11 75" xfId="261"/>
    <cellStyle name="Navadno 11 76" xfId="262"/>
    <cellStyle name="Navadno 11 77" xfId="263"/>
    <cellStyle name="Navadno 11 78" xfId="264"/>
    <cellStyle name="Navadno 11 79" xfId="265"/>
    <cellStyle name="Navadno 11 8" xfId="266"/>
    <cellStyle name="Navadno 11 80" xfId="267"/>
    <cellStyle name="Navadno 11 81" xfId="268"/>
    <cellStyle name="Navadno 11 82" xfId="269"/>
    <cellStyle name="Navadno 11 83" xfId="270"/>
    <cellStyle name="Navadno 11 84" xfId="271"/>
    <cellStyle name="Navadno 11 85" xfId="272"/>
    <cellStyle name="Navadno 11 9" xfId="273"/>
    <cellStyle name="Navadno 15" xfId="274"/>
    <cellStyle name="Navadno 17 2" xfId="275"/>
    <cellStyle name="Navadno 17 2 2" xfId="276"/>
    <cellStyle name="Navadno 17 2 2 2" xfId="952"/>
    <cellStyle name="Navadno 19 2" xfId="277"/>
    <cellStyle name="Navadno 19 2 2" xfId="278"/>
    <cellStyle name="Navadno 19 2 2 2" xfId="953"/>
    <cellStyle name="Navadno 2" xfId="279"/>
    <cellStyle name="Navadno 2 2" xfId="280"/>
    <cellStyle name="Navadno 2 2 2 2" xfId="281"/>
    <cellStyle name="Navadno 2 3" xfId="282"/>
    <cellStyle name="Navadno 2 4" xfId="283"/>
    <cellStyle name="Navadno 20 2" xfId="284"/>
    <cellStyle name="Navadno 20 2 2" xfId="285"/>
    <cellStyle name="Navadno 20 2 2 2" xfId="954"/>
    <cellStyle name="Navadno 21 2" xfId="286"/>
    <cellStyle name="Navadno 21 2 2" xfId="287"/>
    <cellStyle name="Navadno 21 2 2 2" xfId="955"/>
    <cellStyle name="Navadno 22 2" xfId="288"/>
    <cellStyle name="Navadno 22 2 2" xfId="289"/>
    <cellStyle name="Navadno 22 2 2 2" xfId="956"/>
    <cellStyle name="Navadno 23 2" xfId="290"/>
    <cellStyle name="Navadno 23 2 2" xfId="291"/>
    <cellStyle name="Navadno 23 2 2 2" xfId="957"/>
    <cellStyle name="Navadno 24 2" xfId="292"/>
    <cellStyle name="Navadno 24 2 2" xfId="293"/>
    <cellStyle name="Navadno 24 2 2 2" xfId="958"/>
    <cellStyle name="Navadno 25 2" xfId="294"/>
    <cellStyle name="Navadno 25 2 2" xfId="295"/>
    <cellStyle name="Navadno 25 2 2 2" xfId="959"/>
    <cellStyle name="Navadno 26 2" xfId="296"/>
    <cellStyle name="Navadno 26 2 2" xfId="297"/>
    <cellStyle name="Navadno 26 2 2 2" xfId="960"/>
    <cellStyle name="Navadno 27 2" xfId="298"/>
    <cellStyle name="Navadno 27 2 2" xfId="299"/>
    <cellStyle name="Navadno 27 2 2 2" xfId="961"/>
    <cellStyle name="Navadno 28 2" xfId="300"/>
    <cellStyle name="Navadno 28 2 2" xfId="301"/>
    <cellStyle name="Navadno 28 2 2 2" xfId="962"/>
    <cellStyle name="Navadno 29 2" xfId="302"/>
    <cellStyle name="Navadno 29 2 2" xfId="303"/>
    <cellStyle name="Navadno 29 2 2 2" xfId="963"/>
    <cellStyle name="Navadno 3" xfId="304"/>
    <cellStyle name="Navadno 3 2" xfId="806"/>
    <cellStyle name="Navadno 3 32" xfId="305"/>
    <cellStyle name="Navadno 30 2" xfId="306"/>
    <cellStyle name="Navadno 31 2" xfId="307"/>
    <cellStyle name="Navadno 32 2" xfId="308"/>
    <cellStyle name="Navadno 33 2" xfId="309"/>
    <cellStyle name="Navadno 34 2" xfId="310"/>
    <cellStyle name="Navadno 34 2 2" xfId="311"/>
    <cellStyle name="Navadno 34 2 2 2" xfId="964"/>
    <cellStyle name="Navadno 35 2" xfId="312"/>
    <cellStyle name="Navadno 35 2 2" xfId="313"/>
    <cellStyle name="Navadno 35 2 2 2" xfId="965"/>
    <cellStyle name="Navadno 36 2" xfId="314"/>
    <cellStyle name="Navadno 37 2" xfId="315"/>
    <cellStyle name="Navadno 37 2 2" xfId="316"/>
    <cellStyle name="Navadno 37 2 2 2" xfId="966"/>
    <cellStyle name="Navadno 38 2" xfId="317"/>
    <cellStyle name="Navadno 38 2 2" xfId="318"/>
    <cellStyle name="Navadno 38 2 2 2" xfId="967"/>
    <cellStyle name="Navadno 39 2" xfId="319"/>
    <cellStyle name="Navadno 39 2 2" xfId="320"/>
    <cellStyle name="Navadno 39 2 2 2" xfId="968"/>
    <cellStyle name="Navadno 4" xfId="321"/>
    <cellStyle name="Navadno 40 2" xfId="322"/>
    <cellStyle name="Navadno 40 2 2" xfId="323"/>
    <cellStyle name="Navadno 40 2 2 2" xfId="969"/>
    <cellStyle name="Navadno 41 2" xfId="324"/>
    <cellStyle name="Navadno 41 2 2" xfId="325"/>
    <cellStyle name="Navadno 41 2 2 2" xfId="970"/>
    <cellStyle name="Navadno 42 2" xfId="326"/>
    <cellStyle name="Navadno 42 3" xfId="327"/>
    <cellStyle name="Navadno 42 3 2" xfId="328"/>
    <cellStyle name="Navadno 42 3 2 2" xfId="971"/>
    <cellStyle name="Navadno 43 2" xfId="329"/>
    <cellStyle name="Navadno 43 2 2" xfId="330"/>
    <cellStyle name="Navadno 43 2 2 2" xfId="972"/>
    <cellStyle name="Navadno 45 2" xfId="331"/>
    <cellStyle name="Navadno 45 2 2" xfId="332"/>
    <cellStyle name="Navadno 45 2 2 2" xfId="973"/>
    <cellStyle name="Navadno 5" xfId="333"/>
    <cellStyle name="Navadno 6" xfId="334"/>
    <cellStyle name="Navadno 6 2" xfId="335"/>
    <cellStyle name="Navadno 8" xfId="336"/>
    <cellStyle name="Navadno 9" xfId="337"/>
    <cellStyle name="Navadno_BoQ-SE" xfId="338"/>
    <cellStyle name="Navadno_Predračun 2.del II.faze barvano" xfId="339"/>
    <cellStyle name="Neutral" xfId="340"/>
    <cellStyle name="Nevtralno 2" xfId="341"/>
    <cellStyle name="Nivo_2_Podnaslov" xfId="342"/>
    <cellStyle name="Normal 2" xfId="343"/>
    <cellStyle name="normal 2 2" xfId="344"/>
    <cellStyle name="normal 2 3" xfId="345"/>
    <cellStyle name="Normal 2 4" xfId="346"/>
    <cellStyle name="Normal 3" xfId="347"/>
    <cellStyle name="normal 4" xfId="348"/>
    <cellStyle name="Normal 5" xfId="804"/>
    <cellStyle name="Normal 6" xfId="805"/>
    <cellStyle name="Normal_BoQ - cene sit_eur 2 2" xfId="349"/>
    <cellStyle name="Normal_I-BREZOV" xfId="807"/>
    <cellStyle name="Note" xfId="350"/>
    <cellStyle name="Odstotek 2" xfId="351"/>
    <cellStyle name="Odstotek 2 2" xfId="352"/>
    <cellStyle name="Opomba 2" xfId="353"/>
    <cellStyle name="Opomba 2 2" xfId="974"/>
    <cellStyle name="Opozorilo 2" xfId="354"/>
    <cellStyle name="Output" xfId="355"/>
    <cellStyle name="Pojasnjevalno besedilo 2" xfId="356"/>
    <cellStyle name="popis" xfId="803"/>
    <cellStyle name="Poudarek1 2" xfId="357"/>
    <cellStyle name="Poudarek2 2" xfId="358"/>
    <cellStyle name="Poudarek3 2" xfId="359"/>
    <cellStyle name="Poudarek4 2" xfId="360"/>
    <cellStyle name="Poudarek5 2" xfId="361"/>
    <cellStyle name="Poudarek6 2" xfId="362"/>
    <cellStyle name="Povezana celica 2" xfId="363"/>
    <cellStyle name="Preveri celico 2" xfId="364"/>
    <cellStyle name="Računanje 2" xfId="365"/>
    <cellStyle name="Slabo 2" xfId="366"/>
    <cellStyle name="Slog 1" xfId="367"/>
    <cellStyle name="Style 1" xfId="368"/>
    <cellStyle name="tekst-levo" xfId="369"/>
    <cellStyle name="tekst-levo 2" xfId="370"/>
    <cellStyle name="Title" xfId="371"/>
    <cellStyle name="Total" xfId="372"/>
    <cellStyle name="Total 1_Predracun kanal" xfId="373"/>
    <cellStyle name="Valuta 2 2" xfId="374"/>
    <cellStyle name="Vejica 2" xfId="375"/>
    <cellStyle name="Vejica 2 2" xfId="376"/>
    <cellStyle name="Vejica 2 2 2" xfId="377"/>
    <cellStyle name="Vejica 2 2 2 2" xfId="975"/>
    <cellStyle name="Vejica 2 2 2 3" xfId="977"/>
    <cellStyle name="Vejica 2 2 3" xfId="976"/>
    <cellStyle name="Vejica 31" xfId="378"/>
    <cellStyle name="Vejica 5 10" xfId="379"/>
    <cellStyle name="Vejica 5 10 2" xfId="380"/>
    <cellStyle name="Vejica 5 10 3" xfId="381"/>
    <cellStyle name="Vejica 5 10 4" xfId="382"/>
    <cellStyle name="Vejica 5 10 5" xfId="383"/>
    <cellStyle name="Vejica 5 11" xfId="384"/>
    <cellStyle name="Vejica 5 11 2" xfId="385"/>
    <cellStyle name="Vejica 5 11 3" xfId="386"/>
    <cellStyle name="Vejica 5 11 4" xfId="387"/>
    <cellStyle name="Vejica 5 11 5" xfId="388"/>
    <cellStyle name="Vejica 5 12" xfId="389"/>
    <cellStyle name="Vejica 5 12 2" xfId="390"/>
    <cellStyle name="Vejica 5 12 3" xfId="391"/>
    <cellStyle name="Vejica 5 12 4" xfId="392"/>
    <cellStyle name="Vejica 5 12 5" xfId="393"/>
    <cellStyle name="Vejica 5 13" xfId="394"/>
    <cellStyle name="Vejica 5 13 2" xfId="395"/>
    <cellStyle name="Vejica 5 13 3" xfId="396"/>
    <cellStyle name="Vejica 5 13 4" xfId="397"/>
    <cellStyle name="Vejica 5 13 5" xfId="398"/>
    <cellStyle name="Vejica 5 14" xfId="399"/>
    <cellStyle name="Vejica 5 14 2" xfId="400"/>
    <cellStyle name="Vejica 5 14 3" xfId="401"/>
    <cellStyle name="Vejica 5 14 4" xfId="402"/>
    <cellStyle name="Vejica 5 14 5" xfId="403"/>
    <cellStyle name="Vejica 5 15" xfId="404"/>
    <cellStyle name="Vejica 5 15 2" xfId="405"/>
    <cellStyle name="Vejica 5 15 3" xfId="406"/>
    <cellStyle name="Vejica 5 15 4" xfId="407"/>
    <cellStyle name="Vejica 5 15 5" xfId="408"/>
    <cellStyle name="Vejica 5 16" xfId="409"/>
    <cellStyle name="Vejica 5 16 2" xfId="410"/>
    <cellStyle name="Vejica 5 16 3" xfId="411"/>
    <cellStyle name="Vejica 5 16 4" xfId="412"/>
    <cellStyle name="Vejica 5 16 5" xfId="413"/>
    <cellStyle name="Vejica 5 17" xfId="414"/>
    <cellStyle name="Vejica 5 17 2" xfId="415"/>
    <cellStyle name="Vejica 5 17 3" xfId="416"/>
    <cellStyle name="Vejica 5 17 4" xfId="417"/>
    <cellStyle name="Vejica 5 17 5" xfId="418"/>
    <cellStyle name="Vejica 5 18" xfId="419"/>
    <cellStyle name="Vejica 5 18 2" xfId="420"/>
    <cellStyle name="Vejica 5 18 3" xfId="421"/>
    <cellStyle name="Vejica 5 18 4" xfId="422"/>
    <cellStyle name="Vejica 5 18 5" xfId="423"/>
    <cellStyle name="Vejica 5 19" xfId="424"/>
    <cellStyle name="Vejica 5 19 2" xfId="425"/>
    <cellStyle name="Vejica 5 19 3" xfId="426"/>
    <cellStyle name="Vejica 5 19 4" xfId="427"/>
    <cellStyle name="Vejica 5 19 5" xfId="428"/>
    <cellStyle name="Vejica 5 2" xfId="429"/>
    <cellStyle name="Vejica 5 2 2" xfId="430"/>
    <cellStyle name="Vejica 5 2 3" xfId="431"/>
    <cellStyle name="Vejica 5 2 4" xfId="432"/>
    <cellStyle name="Vejica 5 2 5" xfId="433"/>
    <cellStyle name="Vejica 5 20" xfId="434"/>
    <cellStyle name="Vejica 5 20 2" xfId="435"/>
    <cellStyle name="Vejica 5 20 3" xfId="436"/>
    <cellStyle name="Vejica 5 20 4" xfId="437"/>
    <cellStyle name="Vejica 5 20 5" xfId="438"/>
    <cellStyle name="Vejica 5 21" xfId="439"/>
    <cellStyle name="Vejica 5 21 2" xfId="440"/>
    <cellStyle name="Vejica 5 21 3" xfId="441"/>
    <cellStyle name="Vejica 5 21 4" xfId="442"/>
    <cellStyle name="Vejica 5 21 5" xfId="443"/>
    <cellStyle name="Vejica 5 22" xfId="444"/>
    <cellStyle name="Vejica 5 22 2" xfId="445"/>
    <cellStyle name="Vejica 5 22 3" xfId="446"/>
    <cellStyle name="Vejica 5 22 4" xfId="447"/>
    <cellStyle name="Vejica 5 22 5" xfId="448"/>
    <cellStyle name="Vejica 5 23" xfId="449"/>
    <cellStyle name="Vejica 5 23 2" xfId="450"/>
    <cellStyle name="Vejica 5 23 3" xfId="451"/>
    <cellStyle name="Vejica 5 23 4" xfId="452"/>
    <cellStyle name="Vejica 5 23 5" xfId="453"/>
    <cellStyle name="Vejica 5 24" xfId="454"/>
    <cellStyle name="Vejica 5 24 2" xfId="455"/>
    <cellStyle name="Vejica 5 24 3" xfId="456"/>
    <cellStyle name="Vejica 5 24 4" xfId="457"/>
    <cellStyle name="Vejica 5 24 5" xfId="458"/>
    <cellStyle name="Vejica 5 25" xfId="459"/>
    <cellStyle name="Vejica 5 25 2" xfId="460"/>
    <cellStyle name="Vejica 5 25 3" xfId="461"/>
    <cellStyle name="Vejica 5 25 4" xfId="462"/>
    <cellStyle name="Vejica 5 25 5" xfId="463"/>
    <cellStyle name="Vejica 5 26" xfId="464"/>
    <cellStyle name="Vejica 5 26 2" xfId="465"/>
    <cellStyle name="Vejica 5 26 3" xfId="466"/>
    <cellStyle name="Vejica 5 26 4" xfId="467"/>
    <cellStyle name="Vejica 5 26 5" xfId="468"/>
    <cellStyle name="Vejica 5 27" xfId="469"/>
    <cellStyle name="Vejica 5 27 2" xfId="470"/>
    <cellStyle name="Vejica 5 27 3" xfId="471"/>
    <cellStyle name="Vejica 5 27 4" xfId="472"/>
    <cellStyle name="Vejica 5 27 5" xfId="473"/>
    <cellStyle name="Vejica 5 28" xfId="474"/>
    <cellStyle name="Vejica 5 28 2" xfId="475"/>
    <cellStyle name="Vejica 5 28 3" xfId="476"/>
    <cellStyle name="Vejica 5 28 4" xfId="477"/>
    <cellStyle name="Vejica 5 28 5" xfId="478"/>
    <cellStyle name="Vejica 5 29" xfId="479"/>
    <cellStyle name="Vejica 5 29 2" xfId="480"/>
    <cellStyle name="Vejica 5 29 3" xfId="481"/>
    <cellStyle name="Vejica 5 29 4" xfId="482"/>
    <cellStyle name="Vejica 5 29 5" xfId="483"/>
    <cellStyle name="Vejica 5 3" xfId="484"/>
    <cellStyle name="Vejica 5 3 2" xfId="485"/>
    <cellStyle name="Vejica 5 3 3" xfId="486"/>
    <cellStyle name="Vejica 5 3 4" xfId="487"/>
    <cellStyle name="Vejica 5 3 5" xfId="488"/>
    <cellStyle name="Vejica 5 30" xfId="489"/>
    <cellStyle name="Vejica 5 30 2" xfId="490"/>
    <cellStyle name="Vejica 5 30 3" xfId="491"/>
    <cellStyle name="Vejica 5 30 4" xfId="492"/>
    <cellStyle name="Vejica 5 30 5" xfId="493"/>
    <cellStyle name="Vejica 5 31" xfId="494"/>
    <cellStyle name="Vejica 5 31 2" xfId="495"/>
    <cellStyle name="Vejica 5 31 3" xfId="496"/>
    <cellStyle name="Vejica 5 31 4" xfId="497"/>
    <cellStyle name="Vejica 5 31 5" xfId="498"/>
    <cellStyle name="Vejica 5 32" xfId="499"/>
    <cellStyle name="Vejica 5 32 2" xfId="500"/>
    <cellStyle name="Vejica 5 32 3" xfId="501"/>
    <cellStyle name="Vejica 5 32 4" xfId="502"/>
    <cellStyle name="Vejica 5 32 5" xfId="503"/>
    <cellStyle name="Vejica 5 33" xfId="504"/>
    <cellStyle name="Vejica 5 33 2" xfId="505"/>
    <cellStyle name="Vejica 5 33 3" xfId="506"/>
    <cellStyle name="Vejica 5 33 4" xfId="507"/>
    <cellStyle name="Vejica 5 33 5" xfId="508"/>
    <cellStyle name="Vejica 5 34" xfId="509"/>
    <cellStyle name="Vejica 5 34 2" xfId="510"/>
    <cellStyle name="Vejica 5 34 3" xfId="511"/>
    <cellStyle name="Vejica 5 34 4" xfId="512"/>
    <cellStyle name="Vejica 5 34 5" xfId="513"/>
    <cellStyle name="Vejica 5 35" xfId="514"/>
    <cellStyle name="Vejica 5 35 2" xfId="515"/>
    <cellStyle name="Vejica 5 35 3" xfId="516"/>
    <cellStyle name="Vejica 5 35 4" xfId="517"/>
    <cellStyle name="Vejica 5 35 5" xfId="518"/>
    <cellStyle name="Vejica 5 36" xfId="519"/>
    <cellStyle name="Vejica 5 36 2" xfId="520"/>
    <cellStyle name="Vejica 5 36 3" xfId="521"/>
    <cellStyle name="Vejica 5 36 4" xfId="522"/>
    <cellStyle name="Vejica 5 36 5" xfId="523"/>
    <cellStyle name="Vejica 5 37" xfId="524"/>
    <cellStyle name="Vejica 5 37 2" xfId="525"/>
    <cellStyle name="Vejica 5 37 3" xfId="526"/>
    <cellStyle name="Vejica 5 37 4" xfId="527"/>
    <cellStyle name="Vejica 5 37 5" xfId="528"/>
    <cellStyle name="Vejica 5 38" xfId="529"/>
    <cellStyle name="Vejica 5 38 2" xfId="530"/>
    <cellStyle name="Vejica 5 38 3" xfId="531"/>
    <cellStyle name="Vejica 5 38 4" xfId="532"/>
    <cellStyle name="Vejica 5 38 5" xfId="533"/>
    <cellStyle name="Vejica 5 39" xfId="534"/>
    <cellStyle name="Vejica 5 39 2" xfId="535"/>
    <cellStyle name="Vejica 5 39 3" xfId="536"/>
    <cellStyle name="Vejica 5 39 4" xfId="537"/>
    <cellStyle name="Vejica 5 39 5" xfId="538"/>
    <cellStyle name="Vejica 5 4" xfId="539"/>
    <cellStyle name="Vejica 5 4 2" xfId="540"/>
    <cellStyle name="Vejica 5 4 3" xfId="541"/>
    <cellStyle name="Vejica 5 4 4" xfId="542"/>
    <cellStyle name="Vejica 5 4 5" xfId="543"/>
    <cellStyle name="Vejica 5 40" xfId="544"/>
    <cellStyle name="Vejica 5 40 2" xfId="545"/>
    <cellStyle name="Vejica 5 40 3" xfId="546"/>
    <cellStyle name="Vejica 5 40 4" xfId="547"/>
    <cellStyle name="Vejica 5 40 5" xfId="548"/>
    <cellStyle name="Vejica 5 41" xfId="549"/>
    <cellStyle name="Vejica 5 41 2" xfId="550"/>
    <cellStyle name="Vejica 5 41 3" xfId="551"/>
    <cellStyle name="Vejica 5 41 4" xfId="552"/>
    <cellStyle name="Vejica 5 41 5" xfId="553"/>
    <cellStyle name="Vejica 5 42" xfId="554"/>
    <cellStyle name="Vejica 5 42 2" xfId="555"/>
    <cellStyle name="Vejica 5 42 3" xfId="556"/>
    <cellStyle name="Vejica 5 42 4" xfId="557"/>
    <cellStyle name="Vejica 5 42 5" xfId="558"/>
    <cellStyle name="Vejica 5 43" xfId="559"/>
    <cellStyle name="Vejica 5 43 2" xfId="560"/>
    <cellStyle name="Vejica 5 43 3" xfId="561"/>
    <cellStyle name="Vejica 5 43 4" xfId="562"/>
    <cellStyle name="Vejica 5 43 5" xfId="563"/>
    <cellStyle name="Vejica 5 44" xfId="564"/>
    <cellStyle name="Vejica 5 44 2" xfId="565"/>
    <cellStyle name="Vejica 5 44 3" xfId="566"/>
    <cellStyle name="Vejica 5 44 4" xfId="567"/>
    <cellStyle name="Vejica 5 44 5" xfId="568"/>
    <cellStyle name="Vejica 5 45" xfId="569"/>
    <cellStyle name="Vejica 5 45 2" xfId="570"/>
    <cellStyle name="Vejica 5 45 3" xfId="571"/>
    <cellStyle name="Vejica 5 45 4" xfId="572"/>
    <cellStyle name="Vejica 5 45 5" xfId="573"/>
    <cellStyle name="Vejica 5 46" xfId="574"/>
    <cellStyle name="Vejica 5 46 2" xfId="575"/>
    <cellStyle name="Vejica 5 46 3" xfId="576"/>
    <cellStyle name="Vejica 5 46 4" xfId="577"/>
    <cellStyle name="Vejica 5 46 5" xfId="578"/>
    <cellStyle name="Vejica 5 47" xfId="579"/>
    <cellStyle name="Vejica 5 47 2" xfId="580"/>
    <cellStyle name="Vejica 5 47 3" xfId="581"/>
    <cellStyle name="Vejica 5 47 4" xfId="582"/>
    <cellStyle name="Vejica 5 47 5" xfId="583"/>
    <cellStyle name="Vejica 5 48" xfId="584"/>
    <cellStyle name="Vejica 5 48 2" xfId="585"/>
    <cellStyle name="Vejica 5 48 3" xfId="586"/>
    <cellStyle name="Vejica 5 48 4" xfId="587"/>
    <cellStyle name="Vejica 5 48 5" xfId="588"/>
    <cellStyle name="Vejica 5 49" xfId="589"/>
    <cellStyle name="Vejica 5 49 2" xfId="590"/>
    <cellStyle name="Vejica 5 49 3" xfId="591"/>
    <cellStyle name="Vejica 5 49 4" xfId="592"/>
    <cellStyle name="Vejica 5 49 5" xfId="593"/>
    <cellStyle name="Vejica 5 5" xfId="594"/>
    <cellStyle name="Vejica 5 5 2" xfId="595"/>
    <cellStyle name="Vejica 5 5 3" xfId="596"/>
    <cellStyle name="Vejica 5 5 4" xfId="597"/>
    <cellStyle name="Vejica 5 5 5" xfId="598"/>
    <cellStyle name="Vejica 5 50" xfId="599"/>
    <cellStyle name="Vejica 5 50 2" xfId="600"/>
    <cellStyle name="Vejica 5 50 3" xfId="601"/>
    <cellStyle name="Vejica 5 50 4" xfId="602"/>
    <cellStyle name="Vejica 5 50 5" xfId="603"/>
    <cellStyle name="Vejica 5 51" xfId="604"/>
    <cellStyle name="Vejica 5 51 2" xfId="605"/>
    <cellStyle name="Vejica 5 51 3" xfId="606"/>
    <cellStyle name="Vejica 5 51 4" xfId="607"/>
    <cellStyle name="Vejica 5 51 5" xfId="608"/>
    <cellStyle name="Vejica 5 52" xfId="609"/>
    <cellStyle name="Vejica 5 52 2" xfId="610"/>
    <cellStyle name="Vejica 5 52 3" xfId="611"/>
    <cellStyle name="Vejica 5 52 4" xfId="612"/>
    <cellStyle name="Vejica 5 52 5" xfId="613"/>
    <cellStyle name="Vejica 5 53" xfId="614"/>
    <cellStyle name="Vejica 5 53 2" xfId="615"/>
    <cellStyle name="Vejica 5 53 3" xfId="616"/>
    <cellStyle name="Vejica 5 53 4" xfId="617"/>
    <cellStyle name="Vejica 5 53 5" xfId="618"/>
    <cellStyle name="Vejica 5 54" xfId="619"/>
    <cellStyle name="Vejica 5 54 2" xfId="620"/>
    <cellStyle name="Vejica 5 54 3" xfId="621"/>
    <cellStyle name="Vejica 5 54 4" xfId="622"/>
    <cellStyle name="Vejica 5 54 5" xfId="623"/>
    <cellStyle name="Vejica 5 55" xfId="624"/>
    <cellStyle name="Vejica 5 55 2" xfId="625"/>
    <cellStyle name="Vejica 5 55 3" xfId="626"/>
    <cellStyle name="Vejica 5 55 4" xfId="627"/>
    <cellStyle name="Vejica 5 55 5" xfId="628"/>
    <cellStyle name="Vejica 5 56" xfId="629"/>
    <cellStyle name="Vejica 5 56 2" xfId="630"/>
    <cellStyle name="Vejica 5 56 3" xfId="631"/>
    <cellStyle name="Vejica 5 56 4" xfId="632"/>
    <cellStyle name="Vejica 5 56 5" xfId="633"/>
    <cellStyle name="Vejica 5 57" xfId="634"/>
    <cellStyle name="Vejica 5 57 2" xfId="635"/>
    <cellStyle name="Vejica 5 57 3" xfId="636"/>
    <cellStyle name="Vejica 5 57 4" xfId="637"/>
    <cellStyle name="Vejica 5 57 5" xfId="638"/>
    <cellStyle name="Vejica 5 58" xfId="639"/>
    <cellStyle name="Vejica 5 58 2" xfId="640"/>
    <cellStyle name="Vejica 5 58 3" xfId="641"/>
    <cellStyle name="Vejica 5 58 4" xfId="642"/>
    <cellStyle name="Vejica 5 58 5" xfId="643"/>
    <cellStyle name="Vejica 5 59" xfId="644"/>
    <cellStyle name="Vejica 5 59 2" xfId="645"/>
    <cellStyle name="Vejica 5 59 3" xfId="646"/>
    <cellStyle name="Vejica 5 59 4" xfId="647"/>
    <cellStyle name="Vejica 5 59 5" xfId="648"/>
    <cellStyle name="Vejica 5 6" xfId="649"/>
    <cellStyle name="Vejica 5 6 2" xfId="650"/>
    <cellStyle name="Vejica 5 6 3" xfId="651"/>
    <cellStyle name="Vejica 5 6 4" xfId="652"/>
    <cellStyle name="Vejica 5 6 5" xfId="653"/>
    <cellStyle name="Vejica 5 60" xfId="654"/>
    <cellStyle name="Vejica 5 60 2" xfId="655"/>
    <cellStyle name="Vejica 5 60 3" xfId="656"/>
    <cellStyle name="Vejica 5 60 4" xfId="657"/>
    <cellStyle name="Vejica 5 60 5" xfId="658"/>
    <cellStyle name="Vejica 5 61" xfId="659"/>
    <cellStyle name="Vejica 5 61 2" xfId="660"/>
    <cellStyle name="Vejica 5 61 3" xfId="661"/>
    <cellStyle name="Vejica 5 61 4" xfId="662"/>
    <cellStyle name="Vejica 5 61 5" xfId="663"/>
    <cellStyle name="Vejica 5 62" xfId="664"/>
    <cellStyle name="Vejica 5 62 2" xfId="665"/>
    <cellStyle name="Vejica 5 62 3" xfId="666"/>
    <cellStyle name="Vejica 5 62 4" xfId="667"/>
    <cellStyle name="Vejica 5 62 5" xfId="668"/>
    <cellStyle name="Vejica 5 63" xfId="669"/>
    <cellStyle name="Vejica 5 63 2" xfId="670"/>
    <cellStyle name="Vejica 5 63 3" xfId="671"/>
    <cellStyle name="Vejica 5 63 4" xfId="672"/>
    <cellStyle name="Vejica 5 63 5" xfId="673"/>
    <cellStyle name="Vejica 5 64" xfId="674"/>
    <cellStyle name="Vejica 5 64 2" xfId="675"/>
    <cellStyle name="Vejica 5 64 3" xfId="676"/>
    <cellStyle name="Vejica 5 64 4" xfId="677"/>
    <cellStyle name="Vejica 5 64 5" xfId="678"/>
    <cellStyle name="Vejica 5 65" xfId="679"/>
    <cellStyle name="Vejica 5 65 2" xfId="680"/>
    <cellStyle name="Vejica 5 65 3" xfId="681"/>
    <cellStyle name="Vejica 5 65 4" xfId="682"/>
    <cellStyle name="Vejica 5 65 5" xfId="683"/>
    <cellStyle name="Vejica 5 66" xfId="684"/>
    <cellStyle name="Vejica 5 66 2" xfId="685"/>
    <cellStyle name="Vejica 5 66 3" xfId="686"/>
    <cellStyle name="Vejica 5 66 4" xfId="687"/>
    <cellStyle name="Vejica 5 66 5" xfId="688"/>
    <cellStyle name="Vejica 5 67" xfId="689"/>
    <cellStyle name="Vejica 5 67 2" xfId="690"/>
    <cellStyle name="Vejica 5 67 3" xfId="691"/>
    <cellStyle name="Vejica 5 67 4" xfId="692"/>
    <cellStyle name="Vejica 5 67 5" xfId="693"/>
    <cellStyle name="Vejica 5 68" xfId="694"/>
    <cellStyle name="Vejica 5 68 2" xfId="695"/>
    <cellStyle name="Vejica 5 68 3" xfId="696"/>
    <cellStyle name="Vejica 5 68 4" xfId="697"/>
    <cellStyle name="Vejica 5 68 5" xfId="698"/>
    <cellStyle name="Vejica 5 69" xfId="699"/>
    <cellStyle name="Vejica 5 69 2" xfId="700"/>
    <cellStyle name="Vejica 5 69 3" xfId="701"/>
    <cellStyle name="Vejica 5 69 4" xfId="702"/>
    <cellStyle name="Vejica 5 69 5" xfId="703"/>
    <cellStyle name="Vejica 5 7" xfId="704"/>
    <cellStyle name="Vejica 5 7 2" xfId="705"/>
    <cellStyle name="Vejica 5 7 3" xfId="706"/>
    <cellStyle name="Vejica 5 7 4" xfId="707"/>
    <cellStyle name="Vejica 5 7 5" xfId="708"/>
    <cellStyle name="Vejica 5 70" xfId="709"/>
    <cellStyle name="Vejica 5 70 2" xfId="710"/>
    <cellStyle name="Vejica 5 70 3" xfId="711"/>
    <cellStyle name="Vejica 5 70 4" xfId="712"/>
    <cellStyle name="Vejica 5 70 5" xfId="713"/>
    <cellStyle name="Vejica 5 71" xfId="714"/>
    <cellStyle name="Vejica 5 71 2" xfId="715"/>
    <cellStyle name="Vejica 5 71 3" xfId="716"/>
    <cellStyle name="Vejica 5 71 4" xfId="717"/>
    <cellStyle name="Vejica 5 71 5" xfId="718"/>
    <cellStyle name="Vejica 5 72" xfId="719"/>
    <cellStyle name="Vejica 5 72 2" xfId="720"/>
    <cellStyle name="Vejica 5 72 3" xfId="721"/>
    <cellStyle name="Vejica 5 72 4" xfId="722"/>
    <cellStyle name="Vejica 5 72 5" xfId="723"/>
    <cellStyle name="Vejica 5 73" xfId="724"/>
    <cellStyle name="Vejica 5 73 2" xfId="725"/>
    <cellStyle name="Vejica 5 73 3" xfId="726"/>
    <cellStyle name="Vejica 5 73 4" xfId="727"/>
    <cellStyle name="Vejica 5 73 5" xfId="728"/>
    <cellStyle name="Vejica 5 74" xfId="729"/>
    <cellStyle name="Vejica 5 74 2" xfId="730"/>
    <cellStyle name="Vejica 5 74 3" xfId="731"/>
    <cellStyle name="Vejica 5 74 4" xfId="732"/>
    <cellStyle name="Vejica 5 74 5" xfId="733"/>
    <cellStyle name="Vejica 5 75" xfId="734"/>
    <cellStyle name="Vejica 5 75 2" xfId="735"/>
    <cellStyle name="Vejica 5 75 3" xfId="736"/>
    <cellStyle name="Vejica 5 75 4" xfId="737"/>
    <cellStyle name="Vejica 5 75 5" xfId="738"/>
    <cellStyle name="Vejica 5 76" xfId="739"/>
    <cellStyle name="Vejica 5 76 2" xfId="740"/>
    <cellStyle name="Vejica 5 76 3" xfId="741"/>
    <cellStyle name="Vejica 5 76 4" xfId="742"/>
    <cellStyle name="Vejica 5 76 5" xfId="743"/>
    <cellStyle name="Vejica 5 77" xfId="744"/>
    <cellStyle name="Vejica 5 77 2" xfId="745"/>
    <cellStyle name="Vejica 5 77 3" xfId="746"/>
    <cellStyle name="Vejica 5 77 4" xfId="747"/>
    <cellStyle name="Vejica 5 77 5" xfId="748"/>
    <cellStyle name="Vejica 5 78" xfId="749"/>
    <cellStyle name="Vejica 5 78 2" xfId="750"/>
    <cellStyle name="Vejica 5 78 3" xfId="751"/>
    <cellStyle name="Vejica 5 78 4" xfId="752"/>
    <cellStyle name="Vejica 5 78 5" xfId="753"/>
    <cellStyle name="Vejica 5 79" xfId="754"/>
    <cellStyle name="Vejica 5 79 2" xfId="755"/>
    <cellStyle name="Vejica 5 79 3" xfId="756"/>
    <cellStyle name="Vejica 5 79 4" xfId="757"/>
    <cellStyle name="Vejica 5 79 5" xfId="758"/>
    <cellStyle name="Vejica 5 8" xfId="759"/>
    <cellStyle name="Vejica 5 8 2" xfId="760"/>
    <cellStyle name="Vejica 5 8 3" xfId="761"/>
    <cellStyle name="Vejica 5 8 4" xfId="762"/>
    <cellStyle name="Vejica 5 8 5" xfId="763"/>
    <cellStyle name="Vejica 5 80" xfId="764"/>
    <cellStyle name="Vejica 5 80 2" xfId="765"/>
    <cellStyle name="Vejica 5 80 3" xfId="766"/>
    <cellStyle name="Vejica 5 80 4" xfId="767"/>
    <cellStyle name="Vejica 5 80 5" xfId="768"/>
    <cellStyle name="Vejica 5 81" xfId="769"/>
    <cellStyle name="Vejica 5 81 2" xfId="770"/>
    <cellStyle name="Vejica 5 81 3" xfId="771"/>
    <cellStyle name="Vejica 5 81 4" xfId="772"/>
    <cellStyle name="Vejica 5 81 5" xfId="773"/>
    <cellStyle name="Vejica 5 82" xfId="774"/>
    <cellStyle name="Vejica 5 82 2" xfId="775"/>
    <cellStyle name="Vejica 5 82 3" xfId="776"/>
    <cellStyle name="Vejica 5 82 4" xfId="777"/>
    <cellStyle name="Vejica 5 82 5" xfId="778"/>
    <cellStyle name="Vejica 5 83" xfId="779"/>
    <cellStyle name="Vejica 5 83 2" xfId="780"/>
    <cellStyle name="Vejica 5 83 3" xfId="781"/>
    <cellStyle name="Vejica 5 83 4" xfId="782"/>
    <cellStyle name="Vejica 5 83 5" xfId="783"/>
    <cellStyle name="Vejica 5 84" xfId="784"/>
    <cellStyle name="Vejica 5 84 2" xfId="785"/>
    <cellStyle name="Vejica 5 84 3" xfId="786"/>
    <cellStyle name="Vejica 5 84 4" xfId="787"/>
    <cellStyle name="Vejica 5 84 5" xfId="788"/>
    <cellStyle name="Vejica 5 85" xfId="789"/>
    <cellStyle name="Vejica 5 85 2" xfId="790"/>
    <cellStyle name="Vejica 5 85 3" xfId="791"/>
    <cellStyle name="Vejica 5 85 4" xfId="792"/>
    <cellStyle name="Vejica 5 85 5" xfId="793"/>
    <cellStyle name="Vejica 5 9" xfId="794"/>
    <cellStyle name="Vejica 5 9 2" xfId="795"/>
    <cellStyle name="Vejica 5 9 3" xfId="796"/>
    <cellStyle name="Vejica 5 9 4" xfId="797"/>
    <cellStyle name="Vejica 5 9 5" xfId="798"/>
    <cellStyle name="Vnos 2" xfId="799"/>
    <cellStyle name="Vsota 2" xfId="800"/>
    <cellStyle name="Warning Text" xfId="801"/>
    <cellStyle name="Zuza" xfId="802"/>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abSelected="1" view="pageBreakPreview" zoomScale="90" zoomScaleNormal="100" zoomScaleSheetLayoutView="90" workbookViewId="0"/>
  </sheetViews>
  <sheetFormatPr defaultRowHeight="15"/>
  <cols>
    <col min="1" max="1" width="6.28515625" style="265" customWidth="1"/>
    <col min="2" max="2" width="35" style="265" customWidth="1"/>
    <col min="3" max="3" width="24.140625" style="265" customWidth="1"/>
    <col min="4" max="4" width="22.42578125" style="265" customWidth="1"/>
    <col min="5" max="5" width="21.5703125" style="265" customWidth="1"/>
    <col min="6" max="6" width="27.7109375" style="265" customWidth="1"/>
    <col min="7" max="16384" width="9.140625" style="265"/>
  </cols>
  <sheetData>
    <row r="1" spans="1:15" ht="14.25" customHeight="1">
      <c r="A1" s="120"/>
      <c r="B1" s="371" t="s">
        <v>78</v>
      </c>
      <c r="C1" s="371"/>
      <c r="D1" s="371"/>
      <c r="E1" s="371"/>
      <c r="F1" s="372"/>
    </row>
    <row r="2" spans="1:15" s="185" customFormat="1" ht="42.75" customHeight="1" thickBot="1">
      <c r="A2" s="183"/>
      <c r="B2" s="379" t="s">
        <v>120</v>
      </c>
      <c r="C2" s="379"/>
      <c r="D2" s="379"/>
      <c r="E2" s="379"/>
      <c r="F2" s="184"/>
    </row>
    <row r="3" spans="1:15" ht="15.75" thickBot="1">
      <c r="A3" s="186"/>
      <c r="B3" s="170"/>
      <c r="C3" s="187"/>
      <c r="D3" s="187"/>
      <c r="E3" s="188"/>
      <c r="F3" s="189"/>
    </row>
    <row r="4" spans="1:15" ht="15" customHeight="1">
      <c r="A4" s="373"/>
      <c r="B4" s="375" t="s">
        <v>3</v>
      </c>
      <c r="C4" s="375"/>
      <c r="D4" s="375"/>
      <c r="E4" s="375"/>
      <c r="F4" s="377" t="s">
        <v>4</v>
      </c>
    </row>
    <row r="5" spans="1:15" ht="10.5" customHeight="1" thickBot="1">
      <c r="A5" s="374"/>
      <c r="B5" s="376"/>
      <c r="C5" s="376"/>
      <c r="D5" s="376"/>
      <c r="E5" s="376"/>
      <c r="F5" s="378"/>
    </row>
    <row r="6" spans="1:15" ht="15.75" thickBot="1">
      <c r="A6" s="190"/>
      <c r="B6" s="191"/>
      <c r="C6" s="191"/>
      <c r="D6" s="192"/>
      <c r="E6" s="188"/>
      <c r="F6" s="189"/>
    </row>
    <row r="7" spans="1:15" ht="15.75">
      <c r="A7" s="179"/>
      <c r="B7" s="349" t="s">
        <v>106</v>
      </c>
      <c r="C7" s="349"/>
      <c r="D7" s="349"/>
      <c r="E7" s="350"/>
      <c r="F7" s="299">
        <f>+C8*E8</f>
        <v>0</v>
      </c>
    </row>
    <row r="8" spans="1:15" ht="16.5" thickBot="1">
      <c r="A8" s="180"/>
      <c r="B8" s="178" t="s">
        <v>107</v>
      </c>
      <c r="C8" s="182">
        <f>+'POPIS SPM TIP A'!F24</f>
        <v>0</v>
      </c>
      <c r="D8" s="181" t="s">
        <v>108</v>
      </c>
      <c r="E8" s="233">
        <f>'POPIS SPM TIP A'!F34</f>
        <v>97</v>
      </c>
      <c r="F8" s="300"/>
      <c r="H8" s="169"/>
      <c r="I8" s="169"/>
      <c r="J8" s="169"/>
      <c r="K8" s="169"/>
      <c r="L8" s="169"/>
      <c r="M8" s="169"/>
      <c r="N8" s="169"/>
      <c r="O8" s="169"/>
    </row>
    <row r="9" spans="1:15" ht="21.75" thickBot="1">
      <c r="A9" s="193"/>
      <c r="B9" s="108"/>
      <c r="C9" s="108"/>
      <c r="D9" s="109"/>
      <c r="E9" s="110"/>
      <c r="F9" s="301"/>
      <c r="H9" s="169"/>
      <c r="I9" s="176"/>
      <c r="J9" s="173"/>
      <c r="K9" s="174"/>
      <c r="L9" s="174"/>
      <c r="M9" s="175"/>
      <c r="N9" s="177"/>
      <c r="O9" s="169"/>
    </row>
    <row r="10" spans="1:15" ht="15.75">
      <c r="A10" s="179"/>
      <c r="B10" s="349" t="s">
        <v>132</v>
      </c>
      <c r="C10" s="349"/>
      <c r="D10" s="349"/>
      <c r="E10" s="350"/>
      <c r="F10" s="299">
        <f>+C11*E11</f>
        <v>0</v>
      </c>
    </row>
    <row r="11" spans="1:15" ht="16.5" thickBot="1">
      <c r="A11" s="180"/>
      <c r="B11" s="178" t="s">
        <v>107</v>
      </c>
      <c r="C11" s="182">
        <f>'POPIS SPM TIP B'!F24</f>
        <v>0</v>
      </c>
      <c r="D11" s="181" t="s">
        <v>108</v>
      </c>
      <c r="E11" s="233">
        <f>'POPIS SPM TIP B'!F34</f>
        <v>5</v>
      </c>
      <c r="F11" s="300"/>
      <c r="H11" s="169"/>
      <c r="I11" s="169"/>
      <c r="J11" s="169"/>
      <c r="K11" s="169"/>
      <c r="L11" s="169"/>
      <c r="M11" s="169"/>
      <c r="N11" s="169"/>
      <c r="O11" s="169"/>
    </row>
    <row r="12" spans="1:15" ht="21.75" thickBot="1">
      <c r="A12" s="193"/>
      <c r="B12" s="108"/>
      <c r="C12" s="108"/>
      <c r="D12" s="109"/>
      <c r="E12" s="110"/>
      <c r="F12" s="301"/>
      <c r="H12" s="169"/>
      <c r="I12" s="176"/>
      <c r="J12" s="173"/>
      <c r="K12" s="174"/>
      <c r="L12" s="174"/>
      <c r="M12" s="175"/>
      <c r="N12" s="177"/>
      <c r="O12" s="169"/>
    </row>
    <row r="13" spans="1:15" ht="15.75">
      <c r="A13" s="179"/>
      <c r="B13" s="349" t="s">
        <v>133</v>
      </c>
      <c r="C13" s="349"/>
      <c r="D13" s="349"/>
      <c r="E13" s="350"/>
      <c r="F13" s="299">
        <f>+C14*E14</f>
        <v>0</v>
      </c>
    </row>
    <row r="14" spans="1:15" ht="16.5" thickBot="1">
      <c r="A14" s="180"/>
      <c r="B14" s="178" t="s">
        <v>107</v>
      </c>
      <c r="C14" s="182">
        <f>'POPIS SPM TIP C'!F24</f>
        <v>0</v>
      </c>
      <c r="D14" s="181" t="s">
        <v>108</v>
      </c>
      <c r="E14" s="233">
        <f>'POPIS SPM TIP C'!F34</f>
        <v>54</v>
      </c>
      <c r="F14" s="300"/>
      <c r="H14" s="169"/>
      <c r="I14" s="169"/>
      <c r="J14" s="169"/>
      <c r="K14" s="169"/>
      <c r="L14" s="169"/>
      <c r="M14" s="169"/>
      <c r="N14" s="169"/>
      <c r="O14" s="169"/>
    </row>
    <row r="15" spans="1:15" ht="16.5" thickBot="1">
      <c r="A15" s="194"/>
      <c r="B15" s="112"/>
      <c r="C15" s="112"/>
      <c r="D15" s="113"/>
      <c r="E15" s="114"/>
      <c r="F15" s="302"/>
    </row>
    <row r="16" spans="1:15" s="298" customFormat="1" ht="18.75">
      <c r="A16" s="353" t="s">
        <v>9</v>
      </c>
      <c r="B16" s="354"/>
      <c r="C16" s="354"/>
      <c r="D16" s="354"/>
      <c r="E16" s="355"/>
      <c r="F16" s="303">
        <f>+F7+F10+F13</f>
        <v>0</v>
      </c>
    </row>
    <row r="17" spans="1:7" s="298" customFormat="1" ht="15.75" customHeight="1">
      <c r="A17" s="356" t="s">
        <v>123</v>
      </c>
      <c r="B17" s="357"/>
      <c r="C17" s="357"/>
      <c r="D17" s="357"/>
      <c r="E17" s="358"/>
      <c r="F17" s="304">
        <f>+F16*0.15</f>
        <v>0</v>
      </c>
    </row>
    <row r="18" spans="1:7" ht="16.5" customHeight="1" thickBot="1">
      <c r="A18" s="359" t="s">
        <v>33</v>
      </c>
      <c r="B18" s="360"/>
      <c r="C18" s="360"/>
      <c r="D18" s="360"/>
      <c r="E18" s="361"/>
      <c r="F18" s="305">
        <f>F16+F17</f>
        <v>0</v>
      </c>
    </row>
    <row r="19" spans="1:7" ht="15.75" customHeight="1" thickBot="1">
      <c r="A19" s="366" t="s">
        <v>19</v>
      </c>
      <c r="B19" s="367"/>
      <c r="C19" s="367"/>
      <c r="D19" s="367"/>
      <c r="E19" s="367"/>
      <c r="F19" s="306">
        <f>+F18*0.22</f>
        <v>0</v>
      </c>
    </row>
    <row r="20" spans="1:7" ht="16.5" customHeight="1" thickBot="1">
      <c r="A20" s="368" t="s">
        <v>31</v>
      </c>
      <c r="B20" s="369"/>
      <c r="C20" s="369"/>
      <c r="D20" s="369"/>
      <c r="E20" s="369"/>
      <c r="F20" s="307">
        <f>+F18+F19</f>
        <v>0</v>
      </c>
    </row>
    <row r="21" spans="1:7">
      <c r="A21" s="75"/>
      <c r="B21" s="75"/>
      <c r="C21" s="75"/>
      <c r="D21" s="75"/>
      <c r="E21" s="94"/>
      <c r="F21" s="101"/>
    </row>
    <row r="22" spans="1:7" ht="41.25" customHeight="1">
      <c r="A22" s="370" t="s">
        <v>18</v>
      </c>
      <c r="B22" s="370"/>
      <c r="C22" s="370"/>
      <c r="D22" s="370"/>
      <c r="E22" s="370"/>
      <c r="F22" s="370"/>
    </row>
    <row r="23" spans="1:7" ht="41.25" customHeight="1">
      <c r="A23" s="370" t="s">
        <v>122</v>
      </c>
      <c r="B23" s="370"/>
      <c r="C23" s="370"/>
      <c r="D23" s="370"/>
      <c r="E23" s="370"/>
      <c r="F23" s="370"/>
    </row>
    <row r="24" spans="1:7" ht="15.75" customHeight="1">
      <c r="A24" s="351" t="s">
        <v>48</v>
      </c>
      <c r="B24" s="351"/>
      <c r="C24" s="351"/>
      <c r="D24" s="351"/>
      <c r="E24" s="351"/>
      <c r="F24" s="351"/>
    </row>
    <row r="25" spans="1:7" ht="15.75">
      <c r="A25" s="352" t="s">
        <v>49</v>
      </c>
      <c r="B25" s="352"/>
      <c r="C25" s="352"/>
      <c r="D25" s="352"/>
      <c r="E25" s="352"/>
      <c r="F25" s="352"/>
    </row>
    <row r="26" spans="1:7" ht="245.25" customHeight="1">
      <c r="A26" s="362" t="s">
        <v>110</v>
      </c>
      <c r="B26" s="363"/>
      <c r="C26" s="363"/>
      <c r="D26" s="363"/>
      <c r="E26" s="363"/>
      <c r="F26" s="363"/>
    </row>
    <row r="27" spans="1:7">
      <c r="A27" s="364" t="s">
        <v>109</v>
      </c>
      <c r="B27" s="365"/>
      <c r="C27" s="365"/>
      <c r="D27" s="365"/>
      <c r="E27" s="365"/>
      <c r="F27" s="365"/>
    </row>
    <row r="28" spans="1:7" ht="313.5" customHeight="1">
      <c r="A28" s="365"/>
      <c r="B28" s="365"/>
      <c r="C28" s="365"/>
      <c r="D28" s="365"/>
      <c r="E28" s="365"/>
      <c r="F28" s="365"/>
      <c r="G28" s="196"/>
    </row>
    <row r="33" spans="2:2">
      <c r="B33" s="195"/>
    </row>
  </sheetData>
  <sheetProtection algorithmName="SHA-512" hashValue="wDSVtghXoAwzpxHlVEoxLky1D3YmUykfMXTOf8CrjNXB2RaHHMERawBshhTb6yjlnuJ6iisjVPrUix3G4yY2cw==" saltValue="9u991b9rdgLcybApmbiB1A==" spinCount="100000" sheet="1" objects="1" scenarios="1"/>
  <mergeCells count="19">
    <mergeCell ref="B7:E7"/>
    <mergeCell ref="B1:F1"/>
    <mergeCell ref="A4:A5"/>
    <mergeCell ref="B4:E5"/>
    <mergeCell ref="F4:F5"/>
    <mergeCell ref="B2:E2"/>
    <mergeCell ref="A26:F26"/>
    <mergeCell ref="A27:F28"/>
    <mergeCell ref="A19:E19"/>
    <mergeCell ref="A20:E20"/>
    <mergeCell ref="A22:F22"/>
    <mergeCell ref="A23:F23"/>
    <mergeCell ref="B13:E13"/>
    <mergeCell ref="B10:E10"/>
    <mergeCell ref="A24:F24"/>
    <mergeCell ref="A25:F25"/>
    <mergeCell ref="A16:E16"/>
    <mergeCell ref="A17:E17"/>
    <mergeCell ref="A18:E18"/>
  </mergeCells>
  <pageMargins left="1.1023622047244095" right="0.31496062992125984" top="0.74803149606299213" bottom="0.74803149606299213" header="0.31496062992125984" footer="0.31496062992125984"/>
  <pageSetup paperSize="9" scale="62" orientation="portrait" useFirstPageNumber="1" r:id="rId1"/>
  <headerFooter differentFirst="1">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243"/>
  <sheetViews>
    <sheetView view="pageBreakPreview" zoomScale="90" zoomScaleNormal="80" zoomScaleSheetLayoutView="90" workbookViewId="0"/>
  </sheetViews>
  <sheetFormatPr defaultColWidth="10.28515625" defaultRowHeight="12.75"/>
  <cols>
    <col min="1" max="1" width="10.42578125" style="266" bestFit="1" customWidth="1"/>
    <col min="2" max="2" width="82.7109375" style="267" customWidth="1"/>
    <col min="3" max="3" width="6.42578125" style="225" bestFit="1" customWidth="1"/>
    <col min="4" max="4" width="8.85546875" style="22" bestFit="1" customWidth="1"/>
    <col min="5" max="5" width="10.28515625" style="40" bestFit="1" customWidth="1"/>
    <col min="6" max="6" width="19.42578125" style="41" customWidth="1"/>
    <col min="7" max="7" width="10.28515625" style="23"/>
    <col min="8" max="8" width="10.28515625" style="154"/>
    <col min="9" max="9" width="10.42578125" style="155" customWidth="1"/>
    <col min="10" max="15" width="10.28515625" style="155"/>
    <col min="16" max="17" width="10.28515625" style="154"/>
    <col min="18" max="16384" width="10.28515625" style="9"/>
  </cols>
  <sheetData>
    <row r="1" spans="1:17" ht="24" customHeight="1">
      <c r="A1" s="120"/>
      <c r="B1" s="371" t="s">
        <v>78</v>
      </c>
      <c r="C1" s="371"/>
      <c r="D1" s="371"/>
      <c r="E1" s="371"/>
      <c r="F1" s="372"/>
    </row>
    <row r="2" spans="1:17" s="99" customFormat="1" ht="21">
      <c r="A2" s="121"/>
      <c r="B2" s="117"/>
      <c r="C2" s="199"/>
      <c r="D2" s="118"/>
      <c r="E2" s="119"/>
      <c r="F2" s="122"/>
      <c r="G2" s="98"/>
      <c r="H2" s="156"/>
      <c r="I2" s="157"/>
      <c r="J2" s="157"/>
      <c r="K2" s="157"/>
      <c r="L2" s="157"/>
      <c r="M2" s="157"/>
      <c r="N2" s="157"/>
      <c r="O2" s="157"/>
      <c r="P2" s="156"/>
      <c r="Q2" s="156"/>
    </row>
    <row r="3" spans="1:17" s="99" customFormat="1" ht="24" thickBot="1">
      <c r="A3" s="123"/>
      <c r="B3" s="234" t="s">
        <v>326</v>
      </c>
      <c r="C3" s="200"/>
      <c r="D3" s="124"/>
      <c r="E3" s="125"/>
      <c r="F3" s="126"/>
      <c r="G3" s="98"/>
      <c r="H3" s="156"/>
      <c r="I3" s="157"/>
      <c r="J3" s="157"/>
      <c r="K3" s="157"/>
      <c r="L3" s="157"/>
      <c r="M3" s="157"/>
      <c r="N3" s="157"/>
      <c r="O3" s="157"/>
      <c r="P3" s="156"/>
      <c r="Q3" s="156"/>
    </row>
    <row r="4" spans="1:17" ht="13.5" thickBot="1">
      <c r="A4" s="100"/>
      <c r="B4" s="93"/>
      <c r="C4" s="201"/>
      <c r="D4" s="51"/>
      <c r="E4" s="94"/>
      <c r="F4" s="101"/>
    </row>
    <row r="5" spans="1:17" ht="13.5" customHeight="1">
      <c r="A5" s="373" t="s">
        <v>2</v>
      </c>
      <c r="B5" s="375" t="s">
        <v>3</v>
      </c>
      <c r="C5" s="375"/>
      <c r="D5" s="375"/>
      <c r="E5" s="375"/>
      <c r="F5" s="377" t="s">
        <v>4</v>
      </c>
    </row>
    <row r="6" spans="1:17" ht="19.5" customHeight="1" thickBot="1">
      <c r="A6" s="374"/>
      <c r="B6" s="376"/>
      <c r="C6" s="376"/>
      <c r="D6" s="376"/>
      <c r="E6" s="376"/>
      <c r="F6" s="378"/>
    </row>
    <row r="7" spans="1:17" ht="13.5" thickBot="1">
      <c r="A7" s="76"/>
      <c r="B7" s="77"/>
      <c r="C7" s="202"/>
      <c r="D7" s="78"/>
      <c r="E7" s="94"/>
      <c r="F7" s="101"/>
    </row>
    <row r="8" spans="1:17" ht="15.75" customHeight="1">
      <c r="A8" s="235" t="s">
        <v>36</v>
      </c>
      <c r="B8" s="386" t="s">
        <v>30</v>
      </c>
      <c r="C8" s="387"/>
      <c r="D8" s="387"/>
      <c r="E8" s="388"/>
      <c r="F8" s="236">
        <f>SUM(C9:C11)</f>
        <v>0</v>
      </c>
    </row>
    <row r="9" spans="1:17" ht="15" customHeight="1">
      <c r="A9" s="237" t="s">
        <v>37</v>
      </c>
      <c r="B9" s="238" t="s">
        <v>161</v>
      </c>
      <c r="C9" s="380">
        <f>+F49</f>
        <v>0</v>
      </c>
      <c r="D9" s="380"/>
      <c r="E9" s="380"/>
      <c r="F9" s="389"/>
    </row>
    <row r="10" spans="1:17" ht="17.25" customHeight="1">
      <c r="A10" s="237" t="s">
        <v>0</v>
      </c>
      <c r="B10" s="238" t="s">
        <v>21</v>
      </c>
      <c r="C10" s="380">
        <f>+F59</f>
        <v>0</v>
      </c>
      <c r="D10" s="380"/>
      <c r="E10" s="380"/>
      <c r="F10" s="390"/>
    </row>
    <row r="11" spans="1:17" ht="15.75" customHeight="1" thickBot="1">
      <c r="A11" s="239" t="s">
        <v>1</v>
      </c>
      <c r="B11" s="240" t="s">
        <v>22</v>
      </c>
      <c r="C11" s="385">
        <f>+F65</f>
        <v>0</v>
      </c>
      <c r="D11" s="385"/>
      <c r="E11" s="385"/>
      <c r="F11" s="391"/>
    </row>
    <row r="12" spans="1:17" ht="16.5" thickBot="1">
      <c r="A12" s="241"/>
      <c r="B12" s="242"/>
      <c r="C12" s="243"/>
      <c r="D12" s="244"/>
      <c r="E12" s="245"/>
      <c r="F12" s="246"/>
    </row>
    <row r="13" spans="1:17" ht="14.25" customHeight="1">
      <c r="A13" s="235" t="s">
        <v>38</v>
      </c>
      <c r="B13" s="392" t="s">
        <v>323</v>
      </c>
      <c r="C13" s="392"/>
      <c r="D13" s="392"/>
      <c r="E13" s="392"/>
      <c r="F13" s="236">
        <f>SUM(C14:C14)</f>
        <v>0</v>
      </c>
    </row>
    <row r="14" spans="1:17" ht="15" customHeight="1" thickBot="1">
      <c r="A14" s="239" t="s">
        <v>39</v>
      </c>
      <c r="B14" s="240" t="s">
        <v>105</v>
      </c>
      <c r="C14" s="385">
        <f>+F121</f>
        <v>0</v>
      </c>
      <c r="D14" s="385"/>
      <c r="E14" s="385"/>
      <c r="F14" s="247"/>
    </row>
    <row r="15" spans="1:17" ht="16.5" thickBot="1">
      <c r="A15" s="248"/>
      <c r="B15" s="249"/>
      <c r="C15" s="250"/>
      <c r="D15" s="251"/>
      <c r="E15" s="252"/>
      <c r="F15" s="253"/>
    </row>
    <row r="16" spans="1:17" ht="16.5" thickBot="1">
      <c r="A16" s="235" t="s">
        <v>324</v>
      </c>
      <c r="B16" s="394" t="s">
        <v>111</v>
      </c>
      <c r="C16" s="394"/>
      <c r="D16" s="394"/>
      <c r="E16" s="394"/>
      <c r="F16" s="236">
        <f>+F147</f>
        <v>0</v>
      </c>
    </row>
    <row r="17" spans="1:17" s="277" customFormat="1" ht="16.5" thickBot="1">
      <c r="A17" s="315"/>
      <c r="B17" s="316"/>
      <c r="C17" s="316"/>
      <c r="D17" s="316"/>
      <c r="E17" s="316"/>
      <c r="F17" s="317"/>
      <c r="G17" s="274"/>
      <c r="H17" s="275"/>
      <c r="I17" s="276"/>
      <c r="J17" s="276"/>
      <c r="K17" s="276"/>
      <c r="L17" s="276"/>
      <c r="M17" s="276"/>
      <c r="N17" s="276"/>
      <c r="O17" s="276"/>
      <c r="P17" s="275"/>
      <c r="Q17" s="275"/>
    </row>
    <row r="18" spans="1:17" ht="16.5" thickBot="1">
      <c r="A18" s="235" t="s">
        <v>124</v>
      </c>
      <c r="B18" s="394" t="s">
        <v>153</v>
      </c>
      <c r="C18" s="394"/>
      <c r="D18" s="394"/>
      <c r="E18" s="394"/>
      <c r="F18" s="236">
        <f>+F157</f>
        <v>0</v>
      </c>
    </row>
    <row r="19" spans="1:17" ht="16.5" thickBot="1">
      <c r="A19" s="254"/>
      <c r="B19" s="255"/>
      <c r="C19" s="256"/>
      <c r="D19" s="257"/>
      <c r="E19" s="258"/>
      <c r="F19" s="259"/>
    </row>
    <row r="20" spans="1:17" ht="15.75" customHeight="1">
      <c r="A20" s="235" t="s">
        <v>145</v>
      </c>
      <c r="B20" s="394" t="s">
        <v>319</v>
      </c>
      <c r="C20" s="394"/>
      <c r="D20" s="394"/>
      <c r="E20" s="394"/>
      <c r="F20" s="236">
        <f>SUM(C21:E22)</f>
        <v>0</v>
      </c>
    </row>
    <row r="21" spans="1:17" ht="15" customHeight="1">
      <c r="A21" s="237" t="s">
        <v>47</v>
      </c>
      <c r="B21" s="238" t="s">
        <v>157</v>
      </c>
      <c r="C21" s="380">
        <f>+F171</f>
        <v>0</v>
      </c>
      <c r="D21" s="380"/>
      <c r="E21" s="380"/>
      <c r="F21" s="260"/>
    </row>
    <row r="22" spans="1:17" ht="15" customHeight="1" thickBot="1">
      <c r="A22" s="237" t="s">
        <v>55</v>
      </c>
      <c r="B22" s="238" t="s">
        <v>158</v>
      </c>
      <c r="C22" s="380">
        <f>+F177</f>
        <v>0</v>
      </c>
      <c r="D22" s="380"/>
      <c r="E22" s="380"/>
      <c r="F22" s="261"/>
      <c r="K22" s="292"/>
    </row>
    <row r="23" spans="1:17" ht="16.5" thickBot="1">
      <c r="A23" s="111"/>
      <c r="B23" s="112"/>
      <c r="C23" s="203"/>
      <c r="D23" s="113"/>
      <c r="E23" s="114"/>
      <c r="F23" s="115"/>
    </row>
    <row r="24" spans="1:17" s="283" customFormat="1" ht="15.75">
      <c r="A24" s="398" t="s">
        <v>9</v>
      </c>
      <c r="B24" s="399"/>
      <c r="C24" s="399"/>
      <c r="D24" s="399"/>
      <c r="E24" s="400"/>
      <c r="F24" s="279">
        <f>SUM(F8:F20)</f>
        <v>0</v>
      </c>
      <c r="G24" s="280"/>
      <c r="H24" s="281"/>
      <c r="I24" s="282"/>
      <c r="J24" s="282"/>
      <c r="K24" s="282"/>
      <c r="L24" s="282"/>
      <c r="M24" s="282"/>
      <c r="N24" s="282"/>
      <c r="O24" s="282"/>
      <c r="P24" s="281"/>
      <c r="Q24" s="281"/>
    </row>
    <row r="25" spans="1:17" s="283" customFormat="1" ht="13.5" customHeight="1">
      <c r="A25" s="406" t="s">
        <v>123</v>
      </c>
      <c r="B25" s="407"/>
      <c r="C25" s="407"/>
      <c r="D25" s="407"/>
      <c r="E25" s="408"/>
      <c r="F25" s="284">
        <f>+F24*0.15</f>
        <v>0</v>
      </c>
      <c r="G25" s="280"/>
      <c r="H25" s="281"/>
      <c r="I25" s="282"/>
      <c r="J25" s="282"/>
      <c r="K25" s="282"/>
      <c r="L25" s="282"/>
      <c r="M25" s="282"/>
      <c r="N25" s="282"/>
      <c r="O25" s="282"/>
      <c r="P25" s="281"/>
      <c r="Q25" s="281"/>
    </row>
    <row r="26" spans="1:17" s="288" customFormat="1" ht="13.5" customHeight="1" thickBot="1">
      <c r="A26" s="411" t="s">
        <v>33</v>
      </c>
      <c r="B26" s="412"/>
      <c r="C26" s="412"/>
      <c r="D26" s="412"/>
      <c r="E26" s="413"/>
      <c r="F26" s="291">
        <f>F24+F25</f>
        <v>0</v>
      </c>
      <c r="G26" s="285"/>
      <c r="H26" s="286"/>
      <c r="I26" s="287"/>
      <c r="J26" s="287"/>
      <c r="K26" s="287"/>
      <c r="L26" s="287"/>
      <c r="M26" s="287"/>
      <c r="N26" s="287"/>
      <c r="O26" s="287"/>
      <c r="P26" s="286"/>
      <c r="Q26" s="286"/>
    </row>
    <row r="27" spans="1:17" ht="16.5" thickBot="1">
      <c r="A27" s="262"/>
      <c r="B27" s="262"/>
      <c r="C27" s="262"/>
      <c r="D27" s="263"/>
      <c r="E27" s="264"/>
      <c r="F27" s="116"/>
    </row>
    <row r="28" spans="1:17" s="283" customFormat="1" ht="13.5" customHeight="1">
      <c r="A28" s="381" t="s">
        <v>126</v>
      </c>
      <c r="B28" s="382"/>
      <c r="C28" s="382"/>
      <c r="D28" s="382"/>
      <c r="E28" s="382"/>
      <c r="F28" s="289">
        <f>F26</f>
        <v>0</v>
      </c>
      <c r="G28" s="280"/>
      <c r="H28" s="281"/>
      <c r="I28" s="282"/>
      <c r="J28" s="282"/>
      <c r="K28" s="282"/>
      <c r="L28" s="282"/>
      <c r="M28" s="282"/>
      <c r="N28" s="282"/>
      <c r="O28" s="282"/>
      <c r="P28" s="281"/>
      <c r="Q28" s="281"/>
    </row>
    <row r="29" spans="1:17" s="283" customFormat="1" ht="13.5" customHeight="1">
      <c r="A29" s="383" t="s">
        <v>19</v>
      </c>
      <c r="B29" s="384"/>
      <c r="C29" s="384"/>
      <c r="D29" s="384"/>
      <c r="E29" s="384"/>
      <c r="F29" s="290">
        <f>F28*0.22</f>
        <v>0</v>
      </c>
      <c r="G29" s="280"/>
      <c r="H29" s="281"/>
      <c r="I29" s="282"/>
      <c r="J29" s="282"/>
      <c r="K29" s="282"/>
      <c r="L29" s="282"/>
      <c r="M29" s="282"/>
      <c r="N29" s="282"/>
      <c r="O29" s="282"/>
      <c r="P29" s="281"/>
      <c r="Q29" s="281"/>
    </row>
    <row r="30" spans="1:17" s="288" customFormat="1" ht="16.5" customHeight="1" thickBot="1">
      <c r="A30" s="409" t="s">
        <v>127</v>
      </c>
      <c r="B30" s="410"/>
      <c r="C30" s="410"/>
      <c r="D30" s="410"/>
      <c r="E30" s="410"/>
      <c r="F30" s="291">
        <f>F28+F29</f>
        <v>0</v>
      </c>
      <c r="G30" s="285"/>
      <c r="H30" s="286"/>
      <c r="I30" s="287"/>
      <c r="J30" s="287"/>
      <c r="K30" s="287"/>
      <c r="L30" s="287"/>
      <c r="M30" s="287"/>
      <c r="N30" s="287"/>
      <c r="O30" s="287"/>
      <c r="P30" s="286"/>
      <c r="Q30" s="286"/>
    </row>
    <row r="31" spans="1:17" s="277" customFormat="1" ht="16.5" customHeight="1">
      <c r="A31" s="268"/>
      <c r="B31" s="268"/>
      <c r="C31" s="268"/>
      <c r="D31" s="268"/>
      <c r="E31" s="268"/>
      <c r="F31" s="269"/>
      <c r="G31" s="274"/>
      <c r="H31" s="275"/>
      <c r="I31" s="276"/>
      <c r="J31" s="276"/>
      <c r="K31" s="276"/>
      <c r="L31" s="276"/>
      <c r="M31" s="276"/>
      <c r="N31" s="276"/>
      <c r="O31" s="276"/>
      <c r="P31" s="275"/>
      <c r="Q31" s="275"/>
    </row>
    <row r="32" spans="1:17" s="277" customFormat="1" ht="16.5" customHeight="1">
      <c r="A32" s="268"/>
      <c r="B32" s="268"/>
      <c r="C32" s="268"/>
      <c r="D32" s="268"/>
      <c r="E32" s="268"/>
      <c r="F32" s="269"/>
      <c r="G32" s="274"/>
      <c r="H32" s="275"/>
      <c r="I32" s="276"/>
      <c r="J32" s="276"/>
      <c r="K32" s="276"/>
      <c r="L32" s="276"/>
      <c r="M32" s="276"/>
      <c r="N32" s="276"/>
      <c r="O32" s="276"/>
      <c r="P32" s="275"/>
      <c r="Q32" s="275"/>
    </row>
    <row r="33" spans="1:65" ht="16.5" customHeight="1" thickBot="1">
      <c r="A33" s="268"/>
      <c r="B33" s="268"/>
      <c r="C33" s="268"/>
      <c r="D33" s="268"/>
      <c r="E33" s="268"/>
      <c r="F33" s="269"/>
    </row>
    <row r="34" spans="1:65" s="295" customFormat="1" ht="16.5" customHeight="1">
      <c r="A34" s="401" t="s">
        <v>125</v>
      </c>
      <c r="B34" s="402"/>
      <c r="C34" s="402"/>
      <c r="D34" s="402"/>
      <c r="E34" s="402"/>
      <c r="F34" s="278">
        <f>LOKACIJE!D111</f>
        <v>97</v>
      </c>
      <c r="G34" s="293"/>
      <c r="H34" s="294"/>
      <c r="I34" s="292"/>
      <c r="J34" s="292"/>
      <c r="K34" s="292"/>
      <c r="L34" s="292"/>
      <c r="M34" s="292"/>
      <c r="N34" s="292"/>
      <c r="O34" s="292"/>
      <c r="P34" s="294"/>
      <c r="Q34" s="294"/>
    </row>
    <row r="35" spans="1:65" s="295" customFormat="1" ht="16.5" customHeight="1">
      <c r="A35" s="396" t="s">
        <v>128</v>
      </c>
      <c r="B35" s="397"/>
      <c r="C35" s="397"/>
      <c r="D35" s="397"/>
      <c r="E35" s="397"/>
      <c r="F35" s="296">
        <f>F28*F34</f>
        <v>0</v>
      </c>
      <c r="G35" s="293"/>
      <c r="H35" s="294"/>
      <c r="I35" s="292"/>
      <c r="J35" s="292"/>
      <c r="K35" s="292"/>
      <c r="L35" s="292"/>
      <c r="M35" s="292"/>
      <c r="N35" s="292"/>
      <c r="O35" s="292"/>
      <c r="P35" s="294"/>
      <c r="Q35" s="294"/>
    </row>
    <row r="36" spans="1:65" s="295" customFormat="1" ht="16.5" customHeight="1">
      <c r="A36" s="396" t="s">
        <v>19</v>
      </c>
      <c r="B36" s="397"/>
      <c r="C36" s="397"/>
      <c r="D36" s="397"/>
      <c r="E36" s="397"/>
      <c r="F36" s="296">
        <f>F35*0.22</f>
        <v>0</v>
      </c>
      <c r="G36" s="293"/>
      <c r="H36" s="294"/>
      <c r="I36" s="292"/>
      <c r="J36" s="292"/>
      <c r="K36" s="292"/>
      <c r="L36" s="292"/>
      <c r="M36" s="292"/>
      <c r="N36" s="292"/>
      <c r="O36" s="292"/>
      <c r="P36" s="294"/>
      <c r="Q36" s="294"/>
    </row>
    <row r="37" spans="1:65" s="295" customFormat="1" ht="16.5" customHeight="1" thickBot="1">
      <c r="A37" s="403" t="s">
        <v>129</v>
      </c>
      <c r="B37" s="404"/>
      <c r="C37" s="404"/>
      <c r="D37" s="404"/>
      <c r="E37" s="405"/>
      <c r="F37" s="297">
        <f>F35+F36</f>
        <v>0</v>
      </c>
      <c r="G37" s="293"/>
      <c r="H37" s="294"/>
      <c r="I37" s="292"/>
      <c r="J37" s="292"/>
      <c r="K37" s="292"/>
      <c r="L37" s="292"/>
      <c r="M37" s="292"/>
      <c r="N37" s="292"/>
      <c r="O37" s="292"/>
      <c r="P37" s="294"/>
      <c r="Q37" s="294"/>
    </row>
    <row r="38" spans="1:65">
      <c r="A38" s="270"/>
      <c r="B38" s="270"/>
      <c r="C38" s="271"/>
      <c r="D38" s="270"/>
      <c r="E38" s="272"/>
      <c r="F38" s="273"/>
    </row>
    <row r="39" spans="1:65" ht="55.5" customHeight="1" thickBot="1">
      <c r="A39" s="395" t="s">
        <v>18</v>
      </c>
      <c r="B39" s="395"/>
      <c r="C39" s="395"/>
      <c r="D39" s="395"/>
      <c r="E39" s="395"/>
      <c r="F39" s="395"/>
    </row>
    <row r="40" spans="1:65" s="10" customFormat="1" ht="13.5" thickBot="1">
      <c r="A40" s="96" t="s">
        <v>2</v>
      </c>
      <c r="B40" s="393" t="s">
        <v>3</v>
      </c>
      <c r="C40" s="393" t="s">
        <v>5</v>
      </c>
      <c r="D40" s="393" t="s">
        <v>10</v>
      </c>
      <c r="E40" s="393" t="s">
        <v>6</v>
      </c>
      <c r="F40" s="97" t="s">
        <v>7</v>
      </c>
      <c r="H40" s="155"/>
      <c r="I40" s="155"/>
      <c r="J40" s="155"/>
      <c r="K40" s="155"/>
      <c r="L40" s="155"/>
      <c r="M40" s="155"/>
      <c r="N40" s="155"/>
      <c r="O40" s="155"/>
      <c r="P40" s="155"/>
      <c r="Q40" s="155"/>
    </row>
    <row r="41" spans="1:65" s="50" customFormat="1" ht="16.5" thickBot="1">
      <c r="A41" s="102" t="s">
        <v>36</v>
      </c>
      <c r="B41" s="103" t="s">
        <v>30</v>
      </c>
      <c r="C41" s="204"/>
      <c r="D41" s="52"/>
      <c r="E41" s="53"/>
      <c r="F41" s="104"/>
      <c r="G41" s="10"/>
      <c r="H41" s="155"/>
      <c r="I41" s="155"/>
      <c r="J41" s="155"/>
      <c r="K41" s="155"/>
      <c r="L41" s="155"/>
      <c r="M41" s="155"/>
      <c r="N41" s="155"/>
      <c r="O41" s="155"/>
      <c r="P41" s="155"/>
      <c r="Q41" s="155"/>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row>
    <row r="42" spans="1:65" s="49" customFormat="1">
      <c r="A42" s="70"/>
      <c r="B42" s="4"/>
      <c r="C42" s="205"/>
      <c r="D42" s="11"/>
      <c r="E42" s="27"/>
      <c r="F42" s="71"/>
      <c r="G42" s="10"/>
      <c r="H42" s="155"/>
      <c r="I42" s="155"/>
      <c r="J42" s="155"/>
      <c r="K42" s="155"/>
      <c r="L42" s="155"/>
      <c r="M42" s="155"/>
      <c r="N42" s="155"/>
      <c r="O42" s="155"/>
      <c r="P42" s="155"/>
      <c r="Q42" s="155"/>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row>
    <row r="43" spans="1:65" s="24" customFormat="1">
      <c r="A43" s="333" t="s">
        <v>37</v>
      </c>
      <c r="B43" s="334" t="str">
        <f>B9</f>
        <v>PRIPRAVLJALNA DELA</v>
      </c>
      <c r="C43" s="335"/>
      <c r="D43" s="336"/>
      <c r="E43" s="337"/>
      <c r="F43" s="313"/>
      <c r="G43" s="10"/>
      <c r="H43" s="155"/>
      <c r="I43" s="155"/>
      <c r="J43" s="158"/>
      <c r="K43" s="155"/>
      <c r="L43" s="155"/>
      <c r="M43" s="155"/>
      <c r="N43" s="155"/>
      <c r="O43" s="155"/>
      <c r="P43" s="155"/>
      <c r="Q43" s="155"/>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row>
    <row r="44" spans="1:65" s="24" customFormat="1">
      <c r="A44" s="42"/>
      <c r="B44" s="2"/>
      <c r="C44" s="207"/>
      <c r="D44" s="13"/>
      <c r="E44" s="29"/>
      <c r="F44" s="44"/>
      <c r="G44" s="10"/>
      <c r="H44" s="155"/>
      <c r="I44" s="155"/>
      <c r="J44" s="158"/>
      <c r="K44" s="155"/>
      <c r="L44" s="155"/>
      <c r="M44" s="155"/>
      <c r="N44" s="155"/>
      <c r="O44" s="155"/>
      <c r="P44" s="155"/>
      <c r="Q44" s="155"/>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row>
    <row r="45" spans="1:65">
      <c r="A45" s="60" t="s">
        <v>23</v>
      </c>
      <c r="B45" s="26" t="s">
        <v>159</v>
      </c>
      <c r="C45" s="61" t="s">
        <v>34</v>
      </c>
      <c r="D45" s="81">
        <v>1</v>
      </c>
      <c r="E45" s="343"/>
      <c r="F45" s="43">
        <f>(D45*E45)</f>
        <v>0</v>
      </c>
      <c r="G45" s="10"/>
      <c r="H45" s="159"/>
      <c r="J45" s="158"/>
      <c r="P45" s="155"/>
      <c r="Q45" s="155"/>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row>
    <row r="46" spans="1:65">
      <c r="A46" s="60"/>
      <c r="B46" s="26"/>
      <c r="C46" s="61"/>
      <c r="D46" s="81"/>
      <c r="E46" s="55"/>
      <c r="F46" s="43"/>
      <c r="G46" s="10"/>
      <c r="H46" s="159"/>
      <c r="J46" s="158"/>
      <c r="P46" s="155"/>
      <c r="Q46" s="155"/>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row>
    <row r="47" spans="1:65" ht="38.25">
      <c r="A47" s="60" t="s">
        <v>20</v>
      </c>
      <c r="B47" s="63" t="s">
        <v>160</v>
      </c>
      <c r="C47" s="64" t="s">
        <v>34</v>
      </c>
      <c r="D47" s="65">
        <v>1</v>
      </c>
      <c r="E47" s="344"/>
      <c r="F47" s="43">
        <f t="shared" ref="F47" si="0">(D47*E47)</f>
        <v>0</v>
      </c>
      <c r="G47" s="82"/>
      <c r="H47" s="159"/>
      <c r="P47" s="155"/>
      <c r="Q47" s="155"/>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row>
    <row r="48" spans="1:65" ht="13.5" thickBot="1">
      <c r="A48" s="66"/>
      <c r="B48" s="8"/>
      <c r="C48" s="208"/>
      <c r="D48" s="54"/>
      <c r="E48" s="38"/>
      <c r="F48" s="47"/>
      <c r="G48" s="10"/>
      <c r="H48" s="155"/>
      <c r="P48" s="155"/>
      <c r="Q48" s="155"/>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row>
    <row r="49" spans="1:65" ht="14.25" thickTop="1" thickBot="1">
      <c r="A49" s="67" t="s">
        <v>37</v>
      </c>
      <c r="B49" s="3" t="s">
        <v>345</v>
      </c>
      <c r="C49" s="209"/>
      <c r="D49" s="15"/>
      <c r="E49" s="31"/>
      <c r="F49" s="105">
        <f>SUM(F45:F48)</f>
        <v>0</v>
      </c>
      <c r="G49" s="10"/>
      <c r="H49" s="155"/>
      <c r="P49" s="155"/>
      <c r="Q49" s="155"/>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row>
    <row r="50" spans="1:65" ht="13.5" thickTop="1">
      <c r="A50" s="68"/>
      <c r="B50" s="4"/>
      <c r="C50" s="210"/>
      <c r="D50" s="16"/>
      <c r="E50" s="32"/>
      <c r="F50" s="45"/>
      <c r="G50" s="10"/>
      <c r="H50" s="155"/>
      <c r="P50" s="155"/>
      <c r="Q50" s="155"/>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row>
    <row r="51" spans="1:65">
      <c r="A51" s="333" t="s">
        <v>0</v>
      </c>
      <c r="B51" s="334" t="s">
        <v>346</v>
      </c>
      <c r="C51" s="310"/>
      <c r="D51" s="311"/>
      <c r="E51" s="312"/>
      <c r="F51" s="313"/>
      <c r="G51" s="10"/>
      <c r="H51" s="155"/>
      <c r="P51" s="155"/>
      <c r="Q51" s="155"/>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row>
    <row r="52" spans="1:65">
      <c r="A52" s="60"/>
      <c r="B52" s="1"/>
      <c r="C52" s="61"/>
      <c r="D52" s="14"/>
      <c r="E52" s="30"/>
      <c r="F52" s="43"/>
      <c r="G52" s="10"/>
      <c r="H52" s="155"/>
      <c r="P52" s="155"/>
      <c r="Q52" s="155"/>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row>
    <row r="53" spans="1:65" ht="25.5">
      <c r="A53" s="60" t="s">
        <v>24</v>
      </c>
      <c r="B53" s="1" t="s">
        <v>50</v>
      </c>
      <c r="C53" s="206" t="s">
        <v>12</v>
      </c>
      <c r="D53" s="12">
        <v>1</v>
      </c>
      <c r="E53" s="345"/>
      <c r="F53" s="43">
        <f>(D53*E53)</f>
        <v>0</v>
      </c>
      <c r="G53" s="10"/>
      <c r="H53" s="159"/>
      <c r="P53" s="155"/>
      <c r="Q53" s="155"/>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row>
    <row r="54" spans="1:65">
      <c r="A54" s="60"/>
      <c r="B54" s="1"/>
      <c r="C54" s="206"/>
      <c r="D54" s="12"/>
      <c r="E54" s="30"/>
      <c r="F54" s="43"/>
      <c r="G54" s="10"/>
      <c r="H54" s="155"/>
      <c r="P54" s="155"/>
      <c r="Q54" s="155"/>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row>
    <row r="55" spans="1:65" ht="25.5">
      <c r="A55" s="60" t="s">
        <v>25</v>
      </c>
      <c r="B55" s="1" t="s">
        <v>51</v>
      </c>
      <c r="C55" s="206" t="s">
        <v>14</v>
      </c>
      <c r="D55" s="12">
        <v>1</v>
      </c>
      <c r="E55" s="345"/>
      <c r="F55" s="43">
        <f>(D55*E55)</f>
        <v>0</v>
      </c>
      <c r="G55" s="10"/>
      <c r="H55" s="159"/>
      <c r="P55" s="155"/>
      <c r="Q55" s="155"/>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row>
    <row r="56" spans="1:65">
      <c r="A56" s="60"/>
      <c r="B56" s="1"/>
      <c r="C56" s="206"/>
      <c r="D56" s="12"/>
      <c r="E56" s="30"/>
      <c r="F56" s="43"/>
      <c r="G56" s="10"/>
      <c r="H56" s="155"/>
      <c r="P56" s="155"/>
      <c r="Q56" s="155"/>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row>
    <row r="57" spans="1:65" ht="25.5">
      <c r="A57" s="60" t="s">
        <v>144</v>
      </c>
      <c r="B57" s="1" t="s">
        <v>162</v>
      </c>
      <c r="C57" s="206" t="s">
        <v>14</v>
      </c>
      <c r="D57" s="12">
        <v>1</v>
      </c>
      <c r="E57" s="345"/>
      <c r="F57" s="43">
        <f>(D57*E57)</f>
        <v>0</v>
      </c>
      <c r="G57" s="137"/>
      <c r="H57" s="159"/>
      <c r="P57" s="155"/>
      <c r="Q57" s="155"/>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row>
    <row r="58" spans="1:65" ht="13.5" thickBot="1">
      <c r="A58" s="69"/>
      <c r="B58" s="5"/>
      <c r="C58" s="212"/>
      <c r="D58" s="17"/>
      <c r="E58" s="33"/>
      <c r="F58" s="46"/>
      <c r="G58" s="10"/>
      <c r="H58" s="155"/>
      <c r="J58" s="154"/>
      <c r="P58" s="155"/>
      <c r="Q58" s="155"/>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row>
    <row r="59" spans="1:65" ht="14.25" thickTop="1" thickBot="1">
      <c r="A59" s="67" t="s">
        <v>0</v>
      </c>
      <c r="B59" s="3" t="s">
        <v>27</v>
      </c>
      <c r="C59" s="213"/>
      <c r="D59" s="18"/>
      <c r="E59" s="34"/>
      <c r="F59" s="105">
        <f>SUM(F52:F58)</f>
        <v>0</v>
      </c>
      <c r="G59" s="10"/>
      <c r="H59" s="155"/>
      <c r="P59" s="155"/>
      <c r="Q59" s="155"/>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row>
    <row r="60" spans="1:65" ht="13.5" thickTop="1">
      <c r="A60" s="68"/>
      <c r="B60" s="4"/>
      <c r="C60" s="214"/>
      <c r="D60" s="19"/>
      <c r="E60" s="35"/>
      <c r="F60" s="45"/>
      <c r="G60" s="10"/>
      <c r="H60" s="155"/>
      <c r="P60" s="155"/>
      <c r="Q60" s="155"/>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row>
    <row r="61" spans="1:65">
      <c r="A61" s="42" t="s">
        <v>1</v>
      </c>
      <c r="B61" s="2" t="s">
        <v>22</v>
      </c>
      <c r="C61" s="61"/>
      <c r="D61" s="14"/>
      <c r="E61" s="30"/>
      <c r="F61" s="43"/>
      <c r="G61" s="10"/>
      <c r="H61" s="155"/>
      <c r="P61" s="155"/>
      <c r="Q61" s="155"/>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row>
    <row r="62" spans="1:65">
      <c r="A62" s="60"/>
      <c r="B62" s="1"/>
      <c r="C62" s="61"/>
      <c r="D62" s="14"/>
      <c r="E62" s="30"/>
      <c r="F62" s="43"/>
      <c r="G62" s="10"/>
      <c r="H62" s="155"/>
      <c r="P62" s="155"/>
      <c r="Q62" s="155"/>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row>
    <row r="63" spans="1:65" ht="63.75">
      <c r="A63" s="60" t="s">
        <v>26</v>
      </c>
      <c r="B63" s="1" t="s">
        <v>141</v>
      </c>
      <c r="C63" s="206" t="s">
        <v>11</v>
      </c>
      <c r="D63" s="12">
        <v>1</v>
      </c>
      <c r="E63" s="345"/>
      <c r="F63" s="43">
        <f t="shared" ref="F63" si="1">(D63*E63)</f>
        <v>0</v>
      </c>
      <c r="G63" s="10"/>
      <c r="H63" s="159"/>
      <c r="P63" s="155"/>
      <c r="Q63" s="155"/>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row>
    <row r="64" spans="1:65" ht="13.5" thickBot="1">
      <c r="A64" s="69"/>
      <c r="B64" s="5"/>
      <c r="C64" s="215"/>
      <c r="D64" s="20"/>
      <c r="E64" s="36"/>
      <c r="F64" s="46"/>
      <c r="G64" s="10"/>
      <c r="H64" s="155"/>
      <c r="P64" s="155"/>
      <c r="Q64" s="155"/>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row>
    <row r="65" spans="1:65" ht="14.25" thickTop="1" thickBot="1">
      <c r="A65" s="67" t="s">
        <v>1</v>
      </c>
      <c r="B65" s="3" t="s">
        <v>28</v>
      </c>
      <c r="C65" s="216"/>
      <c r="D65" s="21"/>
      <c r="E65" s="37"/>
      <c r="F65" s="105">
        <f>SUM(F62:F64)</f>
        <v>0</v>
      </c>
      <c r="G65" s="10"/>
      <c r="H65" s="155"/>
      <c r="P65" s="155"/>
      <c r="Q65" s="155"/>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row>
    <row r="66" spans="1:65" ht="14.25" thickTop="1" thickBot="1">
      <c r="A66" s="68"/>
      <c r="B66" s="4"/>
      <c r="C66" s="205"/>
      <c r="D66" s="11"/>
      <c r="E66" s="27"/>
      <c r="F66" s="45"/>
      <c r="G66" s="10"/>
      <c r="H66" s="155"/>
      <c r="P66" s="155"/>
      <c r="Q66" s="155"/>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row>
    <row r="67" spans="1:65" s="24" customFormat="1" ht="16.5" thickBot="1">
      <c r="A67" s="106" t="s">
        <v>36</v>
      </c>
      <c r="B67" s="127" t="s">
        <v>74</v>
      </c>
      <c r="C67" s="130"/>
      <c r="D67" s="128"/>
      <c r="E67" s="129"/>
      <c r="F67" s="107">
        <f>F65+F59+F49</f>
        <v>0</v>
      </c>
      <c r="G67" s="10"/>
      <c r="H67" s="155"/>
      <c r="I67" s="155"/>
      <c r="J67" s="155"/>
      <c r="K67" s="155"/>
      <c r="L67" s="155"/>
      <c r="M67" s="155"/>
      <c r="N67" s="155"/>
      <c r="O67" s="155"/>
      <c r="P67" s="155"/>
      <c r="Q67" s="155"/>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row>
    <row r="68" spans="1:65" ht="13.5" thickBot="1">
      <c r="A68" s="9"/>
      <c r="B68" s="9"/>
      <c r="C68" s="137"/>
      <c r="D68" s="9"/>
      <c r="E68" s="39"/>
      <c r="F68" s="39"/>
      <c r="G68" s="10"/>
      <c r="H68" s="155"/>
      <c r="P68" s="155"/>
      <c r="Q68" s="155"/>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row>
    <row r="69" spans="1:65" ht="16.5" thickBot="1">
      <c r="A69" s="102" t="s">
        <v>38</v>
      </c>
      <c r="B69" s="103" t="s">
        <v>72</v>
      </c>
      <c r="C69" s="204"/>
      <c r="D69" s="52"/>
      <c r="E69" s="53"/>
      <c r="F69" s="104"/>
      <c r="G69" s="10"/>
      <c r="H69" s="155"/>
      <c r="P69" s="155"/>
      <c r="Q69" s="155"/>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row>
    <row r="70" spans="1:65">
      <c r="A70" s="62"/>
      <c r="B70" s="63"/>
      <c r="C70" s="74"/>
      <c r="D70" s="80"/>
      <c r="E70" s="79"/>
      <c r="F70" s="56"/>
      <c r="G70" s="10"/>
      <c r="H70" s="155"/>
      <c r="K70" s="150"/>
      <c r="L70" s="151"/>
      <c r="M70" s="152"/>
      <c r="N70" s="153"/>
      <c r="O70" s="153"/>
      <c r="P70" s="155"/>
      <c r="Q70" s="155"/>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row>
    <row r="71" spans="1:65">
      <c r="A71" s="42" t="s">
        <v>39</v>
      </c>
      <c r="B71" s="2" t="s">
        <v>90</v>
      </c>
      <c r="C71" s="206"/>
      <c r="D71" s="12"/>
      <c r="E71" s="28"/>
      <c r="F71" s="43"/>
      <c r="G71" s="10"/>
      <c r="H71" s="155"/>
      <c r="K71" s="150"/>
      <c r="L71" s="151"/>
      <c r="M71" s="152"/>
      <c r="N71" s="153"/>
      <c r="O71" s="153"/>
      <c r="P71" s="155"/>
      <c r="Q71" s="155"/>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row>
    <row r="72" spans="1:65">
      <c r="A72" s="138"/>
      <c r="B72" s="139"/>
      <c r="C72" s="211"/>
      <c r="D72" s="58"/>
      <c r="E72" s="140"/>
      <c r="F72" s="56"/>
      <c r="G72" s="10"/>
      <c r="H72" s="155"/>
      <c r="K72" s="150"/>
      <c r="L72" s="151"/>
      <c r="M72" s="152"/>
      <c r="N72" s="153"/>
      <c r="O72" s="153"/>
      <c r="P72" s="155"/>
      <c r="Q72" s="155"/>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row>
    <row r="73" spans="1:65" ht="25.5">
      <c r="A73" s="138"/>
      <c r="B73" s="148" t="s">
        <v>148</v>
      </c>
      <c r="C73" s="211"/>
      <c r="D73" s="58"/>
      <c r="E73" s="140"/>
      <c r="F73" s="56"/>
      <c r="G73" s="10"/>
      <c r="H73" s="155"/>
      <c r="K73" s="150"/>
      <c r="L73" s="151"/>
      <c r="M73" s="152"/>
      <c r="N73" s="153"/>
      <c r="O73" s="153"/>
      <c r="P73" s="155"/>
      <c r="Q73" s="155"/>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row>
    <row r="74" spans="1:65">
      <c r="A74" s="62"/>
      <c r="B74" s="63"/>
      <c r="C74" s="74"/>
      <c r="D74" s="80"/>
      <c r="E74" s="79"/>
      <c r="F74" s="56"/>
      <c r="G74" s="10"/>
      <c r="H74" s="155"/>
      <c r="K74" s="150"/>
      <c r="L74" s="151"/>
      <c r="M74" s="152"/>
      <c r="N74" s="153"/>
      <c r="O74" s="153"/>
      <c r="P74" s="155"/>
      <c r="Q74" s="155"/>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row>
    <row r="75" spans="1:65" s="265" customFormat="1" ht="25.5">
      <c r="A75" s="60" t="s">
        <v>8</v>
      </c>
      <c r="B75" s="1" t="s">
        <v>52</v>
      </c>
      <c r="C75" s="61" t="s">
        <v>13</v>
      </c>
      <c r="D75" s="14">
        <v>0.5</v>
      </c>
      <c r="E75" s="345"/>
      <c r="F75" s="43">
        <f t="shared" ref="F75:F89" si="2">D75*E75</f>
        <v>0</v>
      </c>
      <c r="H75" s="141"/>
      <c r="I75" s="141"/>
      <c r="J75" s="141"/>
      <c r="K75" s="141"/>
      <c r="L75" s="141"/>
      <c r="M75" s="141"/>
      <c r="N75" s="141"/>
      <c r="O75" s="141"/>
      <c r="P75" s="141"/>
      <c r="Q75" s="141"/>
    </row>
    <row r="76" spans="1:65" s="265" customFormat="1" ht="15">
      <c r="A76" s="60"/>
      <c r="B76" s="1"/>
      <c r="C76" s="61"/>
      <c r="D76" s="14"/>
      <c r="E76" s="30"/>
      <c r="F76" s="43"/>
      <c r="H76" s="141"/>
      <c r="I76" s="141"/>
      <c r="J76" s="141"/>
      <c r="K76" s="141"/>
      <c r="L76" s="141"/>
      <c r="M76" s="141"/>
      <c r="N76" s="141"/>
      <c r="O76" s="141"/>
      <c r="P76" s="141"/>
      <c r="Q76" s="141"/>
    </row>
    <row r="77" spans="1:65" s="265" customFormat="1" ht="38.25">
      <c r="A77" s="60" t="s">
        <v>15</v>
      </c>
      <c r="B77" s="1" t="s">
        <v>71</v>
      </c>
      <c r="C77" s="61" t="s">
        <v>13</v>
      </c>
      <c r="D77" s="14">
        <v>1</v>
      </c>
      <c r="E77" s="345"/>
      <c r="F77" s="43">
        <f t="shared" si="2"/>
        <v>0</v>
      </c>
      <c r="H77" s="141"/>
      <c r="I77" s="141"/>
      <c r="J77" s="141"/>
      <c r="K77" s="141"/>
      <c r="L77" s="141"/>
      <c r="M77" s="141"/>
      <c r="N77" s="141"/>
      <c r="O77" s="141"/>
      <c r="P77" s="141"/>
      <c r="Q77" s="141"/>
    </row>
    <row r="78" spans="1:65" s="265" customFormat="1" ht="15">
      <c r="A78" s="60"/>
      <c r="B78" s="1"/>
      <c r="C78" s="61"/>
      <c r="D78" s="14"/>
      <c r="E78" s="30"/>
      <c r="F78" s="43"/>
      <c r="H78" s="141"/>
      <c r="I78" s="141"/>
      <c r="J78" s="141"/>
      <c r="K78" s="141"/>
      <c r="L78" s="141"/>
      <c r="M78" s="141"/>
      <c r="N78" s="141"/>
      <c r="O78" s="141"/>
      <c r="P78" s="141"/>
      <c r="Q78" s="141"/>
    </row>
    <row r="79" spans="1:65" s="265" customFormat="1" ht="25.5">
      <c r="A79" s="60" t="s">
        <v>16</v>
      </c>
      <c r="B79" s="1" t="s">
        <v>76</v>
      </c>
      <c r="C79" s="61" t="s">
        <v>12</v>
      </c>
      <c r="D79" s="14">
        <v>1</v>
      </c>
      <c r="E79" s="345"/>
      <c r="F79" s="43">
        <f t="shared" si="2"/>
        <v>0</v>
      </c>
      <c r="H79" s="141"/>
      <c r="I79" s="141"/>
      <c r="J79" s="141"/>
      <c r="K79" s="141"/>
      <c r="L79" s="141"/>
      <c r="M79" s="141"/>
      <c r="N79" s="141"/>
      <c r="O79" s="141"/>
      <c r="P79" s="141"/>
      <c r="Q79" s="141"/>
    </row>
    <row r="80" spans="1:65">
      <c r="A80" s="60"/>
      <c r="B80" s="9"/>
      <c r="C80" s="211"/>
      <c r="D80" s="58"/>
      <c r="E80" s="57"/>
      <c r="F80" s="56"/>
      <c r="G80" s="82"/>
      <c r="H80" s="155"/>
      <c r="P80" s="155"/>
      <c r="Q80" s="155"/>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row>
    <row r="81" spans="1:65" ht="25.5">
      <c r="A81" s="60" t="s">
        <v>40</v>
      </c>
      <c r="B81" s="6" t="s">
        <v>77</v>
      </c>
      <c r="C81" s="206" t="s">
        <v>12</v>
      </c>
      <c r="D81" s="12">
        <v>2</v>
      </c>
      <c r="E81" s="345"/>
      <c r="F81" s="43">
        <f>(D81*E81)</f>
        <v>0</v>
      </c>
      <c r="G81" s="82"/>
      <c r="H81" s="159"/>
      <c r="P81" s="155"/>
      <c r="Q81" s="155"/>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row>
    <row r="82" spans="1:65" s="265" customFormat="1" ht="15">
      <c r="A82" s="60"/>
      <c r="B82" s="1"/>
      <c r="C82" s="61"/>
      <c r="D82" s="14"/>
      <c r="E82" s="30"/>
      <c r="F82" s="43"/>
      <c r="H82" s="141"/>
      <c r="I82" s="141"/>
      <c r="J82" s="141"/>
      <c r="K82" s="141"/>
      <c r="L82" s="141"/>
      <c r="M82" s="141"/>
      <c r="N82" s="141"/>
      <c r="O82" s="141"/>
      <c r="P82" s="141"/>
      <c r="Q82" s="141"/>
    </row>
    <row r="83" spans="1:65" ht="51">
      <c r="A83" s="60" t="s">
        <v>54</v>
      </c>
      <c r="B83" s="1" t="s">
        <v>53</v>
      </c>
      <c r="C83" s="206" t="s">
        <v>13</v>
      </c>
      <c r="D83" s="12">
        <v>0.5</v>
      </c>
      <c r="E83" s="345"/>
      <c r="F83" s="43">
        <f>(D83*E83)</f>
        <v>0</v>
      </c>
      <c r="G83" s="10"/>
      <c r="H83" s="83"/>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row>
    <row r="84" spans="1:65" ht="13.5" customHeight="1">
      <c r="A84" s="60"/>
      <c r="B84" s="1"/>
      <c r="C84" s="206"/>
      <c r="D84" s="12"/>
      <c r="E84" s="30"/>
      <c r="F84" s="43"/>
      <c r="G84" s="10"/>
      <c r="H84" s="83"/>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row>
    <row r="85" spans="1:65" s="265" customFormat="1" ht="28.5" customHeight="1">
      <c r="A85" s="60" t="s">
        <v>83</v>
      </c>
      <c r="B85" s="1" t="s">
        <v>79</v>
      </c>
      <c r="C85" s="61" t="s">
        <v>13</v>
      </c>
      <c r="D85" s="14">
        <v>0.5</v>
      </c>
      <c r="E85" s="345"/>
      <c r="F85" s="43">
        <f t="shared" ref="F85" si="3">D85*E85</f>
        <v>0</v>
      </c>
      <c r="H85" s="141"/>
      <c r="I85" s="160"/>
      <c r="J85" s="141"/>
      <c r="K85" s="141"/>
      <c r="L85" s="141"/>
      <c r="M85" s="141"/>
      <c r="N85" s="141"/>
      <c r="O85" s="141"/>
      <c r="P85" s="141"/>
      <c r="Q85" s="141"/>
    </row>
    <row r="86" spans="1:65" s="265" customFormat="1" ht="15">
      <c r="A86" s="60"/>
      <c r="B86" s="1"/>
      <c r="C86" s="61"/>
      <c r="D86" s="14"/>
      <c r="E86" s="30"/>
      <c r="F86" s="43"/>
      <c r="H86" s="141"/>
      <c r="I86" s="141"/>
      <c r="J86" s="141"/>
      <c r="K86" s="141"/>
      <c r="L86" s="141"/>
      <c r="M86" s="141"/>
      <c r="N86" s="141"/>
      <c r="O86" s="141"/>
      <c r="P86" s="141"/>
      <c r="Q86" s="141"/>
    </row>
    <row r="87" spans="1:65" s="265" customFormat="1" ht="25.5">
      <c r="A87" s="60" t="s">
        <v>75</v>
      </c>
      <c r="B87" s="1" t="s">
        <v>94</v>
      </c>
      <c r="C87" s="61" t="s">
        <v>13</v>
      </c>
      <c r="D87" s="14">
        <v>0.5</v>
      </c>
      <c r="E87" s="345"/>
      <c r="F87" s="43">
        <f t="shared" ref="F87" si="4">D87*E87</f>
        <v>0</v>
      </c>
      <c r="H87" s="141"/>
      <c r="I87" s="141"/>
      <c r="J87" s="141"/>
      <c r="K87" s="141"/>
      <c r="L87" s="141"/>
      <c r="M87" s="141"/>
      <c r="N87" s="141"/>
      <c r="O87" s="141"/>
      <c r="P87" s="141"/>
      <c r="Q87" s="141"/>
    </row>
    <row r="88" spans="1:65" s="265" customFormat="1" ht="15">
      <c r="A88" s="60"/>
      <c r="B88" s="1"/>
      <c r="C88" s="61"/>
      <c r="D88" s="14"/>
      <c r="E88" s="30"/>
      <c r="F88" s="43"/>
      <c r="H88" s="141"/>
      <c r="I88" s="141"/>
      <c r="J88" s="141"/>
      <c r="K88" s="141"/>
      <c r="L88" s="141"/>
      <c r="M88" s="141"/>
      <c r="N88" s="141"/>
      <c r="O88" s="141"/>
      <c r="P88" s="141"/>
      <c r="Q88" s="141"/>
    </row>
    <row r="89" spans="1:65" s="265" customFormat="1" ht="25.5">
      <c r="A89" s="60" t="s">
        <v>84</v>
      </c>
      <c r="B89" s="1" t="s">
        <v>93</v>
      </c>
      <c r="C89" s="61" t="s">
        <v>13</v>
      </c>
      <c r="D89" s="14">
        <v>0.2</v>
      </c>
      <c r="E89" s="345"/>
      <c r="F89" s="43">
        <f t="shared" si="2"/>
        <v>0</v>
      </c>
      <c r="H89" s="141"/>
      <c r="I89" s="141"/>
      <c r="J89" s="141"/>
      <c r="K89" s="141"/>
      <c r="L89" s="141"/>
      <c r="M89" s="141"/>
      <c r="N89" s="141"/>
      <c r="O89" s="141"/>
      <c r="P89" s="141"/>
      <c r="Q89" s="141"/>
    </row>
    <row r="90" spans="1:65" s="265" customFormat="1" ht="15">
      <c r="A90" s="60"/>
      <c r="B90" s="1"/>
      <c r="C90" s="61"/>
      <c r="D90" s="14"/>
      <c r="E90" s="30"/>
      <c r="F90" s="43"/>
      <c r="H90" s="141"/>
      <c r="I90" s="141"/>
      <c r="J90" s="141"/>
      <c r="K90" s="141"/>
      <c r="L90" s="141"/>
      <c r="M90" s="141"/>
      <c r="N90" s="141"/>
      <c r="O90" s="141"/>
      <c r="P90" s="141"/>
      <c r="Q90" s="141"/>
    </row>
    <row r="91" spans="1:65" s="265" customFormat="1" ht="39" customHeight="1">
      <c r="A91" s="60" t="s">
        <v>85</v>
      </c>
      <c r="B91" s="1" t="s">
        <v>80</v>
      </c>
      <c r="C91" s="61" t="s">
        <v>14</v>
      </c>
      <c r="D91" s="14">
        <v>4</v>
      </c>
      <c r="E91" s="345"/>
      <c r="F91" s="43">
        <f>D91*E91</f>
        <v>0</v>
      </c>
      <c r="H91" s="141"/>
      <c r="I91" s="141"/>
      <c r="J91" s="141"/>
      <c r="K91" s="141"/>
      <c r="L91" s="141"/>
      <c r="M91" s="141"/>
      <c r="N91" s="141"/>
      <c r="O91" s="141"/>
      <c r="P91" s="141"/>
      <c r="Q91" s="141"/>
    </row>
    <row r="92" spans="1:65" s="265" customFormat="1" ht="15">
      <c r="A92" s="60"/>
      <c r="B92" s="1"/>
      <c r="C92" s="61"/>
      <c r="D92" s="14"/>
      <c r="E92" s="30"/>
      <c r="F92" s="43"/>
      <c r="H92" s="141"/>
      <c r="I92" s="141"/>
      <c r="J92" s="141"/>
      <c r="K92" s="141"/>
      <c r="L92" s="141"/>
      <c r="M92" s="141"/>
      <c r="N92" s="141"/>
      <c r="O92" s="141"/>
      <c r="P92" s="141"/>
      <c r="Q92" s="141"/>
    </row>
    <row r="93" spans="1:65" s="265" customFormat="1" ht="38.25">
      <c r="A93" s="60" t="s">
        <v>86</v>
      </c>
      <c r="B93" s="1" t="s">
        <v>81</v>
      </c>
      <c r="C93" s="61" t="s">
        <v>12</v>
      </c>
      <c r="D93" s="14">
        <v>1</v>
      </c>
      <c r="E93" s="345"/>
      <c r="F93" s="43">
        <f>D93*E93</f>
        <v>0</v>
      </c>
      <c r="H93" s="141"/>
      <c r="I93" s="141"/>
      <c r="J93" s="141"/>
      <c r="K93" s="141"/>
      <c r="L93" s="141"/>
      <c r="M93" s="141"/>
      <c r="N93" s="141"/>
      <c r="O93" s="141"/>
      <c r="P93" s="141"/>
      <c r="Q93" s="141"/>
    </row>
    <row r="94" spans="1:65" s="265" customFormat="1" ht="15">
      <c r="A94" s="60"/>
      <c r="B94" s="1"/>
      <c r="C94" s="61"/>
      <c r="D94" s="14"/>
      <c r="E94" s="30"/>
      <c r="F94" s="43"/>
      <c r="H94" s="141"/>
      <c r="I94" s="141"/>
      <c r="J94" s="141"/>
      <c r="K94" s="141"/>
      <c r="L94" s="141"/>
      <c r="M94" s="141"/>
      <c r="N94" s="141"/>
      <c r="O94" s="141"/>
      <c r="P94" s="141"/>
      <c r="Q94" s="141"/>
    </row>
    <row r="95" spans="1:65" s="85" customFormat="1" ht="38.25">
      <c r="A95" s="135"/>
      <c r="B95" s="148" t="s">
        <v>56</v>
      </c>
      <c r="C95" s="217"/>
      <c r="D95" s="92"/>
      <c r="E95" s="92"/>
      <c r="F95" s="43"/>
      <c r="G95" s="84"/>
      <c r="H95" s="161"/>
      <c r="I95" s="162"/>
      <c r="J95" s="163"/>
      <c r="K95" s="163"/>
      <c r="L95" s="163"/>
      <c r="M95" s="164"/>
      <c r="N95" s="165"/>
      <c r="O95" s="163"/>
      <c r="P95" s="163"/>
      <c r="Q95" s="163"/>
      <c r="R95" s="87"/>
      <c r="S95" s="86"/>
      <c r="T95" s="86"/>
      <c r="V95" s="88"/>
    </row>
    <row r="96" spans="1:65" s="85" customFormat="1" ht="25.5">
      <c r="A96" s="135"/>
      <c r="B96" s="148" t="s">
        <v>57</v>
      </c>
      <c r="C96" s="217"/>
      <c r="D96" s="92"/>
      <c r="E96" s="92"/>
      <c r="F96" s="43"/>
      <c r="G96" s="84"/>
      <c r="H96" s="161"/>
      <c r="I96" s="162"/>
      <c r="J96" s="163"/>
      <c r="K96" s="163"/>
      <c r="L96" s="163"/>
      <c r="M96" s="164"/>
      <c r="N96" s="165"/>
      <c r="O96" s="163"/>
      <c r="P96" s="163"/>
      <c r="Q96" s="163"/>
      <c r="R96" s="87"/>
      <c r="S96" s="86"/>
      <c r="T96" s="86"/>
      <c r="V96" s="88"/>
    </row>
    <row r="97" spans="1:22" s="85" customFormat="1" ht="27.75" customHeight="1">
      <c r="A97" s="135"/>
      <c r="B97" s="148" t="s">
        <v>58</v>
      </c>
      <c r="C97" s="217"/>
      <c r="D97" s="92"/>
      <c r="E97" s="92"/>
      <c r="F97" s="43"/>
      <c r="G97" s="84"/>
      <c r="H97" s="161"/>
      <c r="I97" s="162"/>
      <c r="J97" s="163"/>
      <c r="K97" s="163"/>
      <c r="L97" s="163"/>
      <c r="M97" s="164"/>
      <c r="N97" s="165"/>
      <c r="O97" s="163"/>
      <c r="P97" s="163"/>
      <c r="Q97" s="163"/>
      <c r="R97" s="87"/>
      <c r="S97" s="86"/>
      <c r="T97" s="86"/>
      <c r="V97" s="88"/>
    </row>
    <row r="98" spans="1:22" s="85" customFormat="1" ht="25.5">
      <c r="A98" s="135"/>
      <c r="B98" s="148" t="s">
        <v>59</v>
      </c>
      <c r="C98" s="217"/>
      <c r="D98" s="92"/>
      <c r="E98" s="92"/>
      <c r="F98" s="43"/>
      <c r="G98" s="84"/>
      <c r="H98" s="161"/>
      <c r="I98" s="162"/>
      <c r="J98" s="163"/>
      <c r="K98" s="163"/>
      <c r="L98" s="163"/>
      <c r="M98" s="164"/>
      <c r="N98" s="165"/>
      <c r="O98" s="163"/>
      <c r="P98" s="163"/>
      <c r="Q98" s="163"/>
      <c r="R98" s="87"/>
      <c r="S98" s="86"/>
      <c r="T98" s="86"/>
      <c r="V98" s="88"/>
    </row>
    <row r="99" spans="1:22" s="85" customFormat="1" ht="38.25">
      <c r="A99" s="135"/>
      <c r="B99" s="148" t="s">
        <v>60</v>
      </c>
      <c r="C99" s="217"/>
      <c r="D99" s="92"/>
      <c r="E99" s="92"/>
      <c r="F99" s="43"/>
      <c r="G99" s="84"/>
      <c r="H99" s="161"/>
      <c r="I99" s="162"/>
      <c r="J99" s="163"/>
      <c r="K99" s="163"/>
      <c r="L99" s="163"/>
      <c r="M99" s="164"/>
      <c r="N99" s="165"/>
      <c r="O99" s="163"/>
      <c r="P99" s="163"/>
      <c r="Q99" s="163"/>
      <c r="R99" s="87"/>
      <c r="S99" s="86"/>
      <c r="T99" s="86"/>
      <c r="V99" s="88"/>
    </row>
    <row r="100" spans="1:22" s="85" customFormat="1">
      <c r="A100" s="135"/>
      <c r="B100" s="148" t="s">
        <v>61</v>
      </c>
      <c r="C100" s="217"/>
      <c r="D100" s="92"/>
      <c r="E100" s="92"/>
      <c r="F100" s="43"/>
      <c r="G100" s="84"/>
      <c r="H100" s="161"/>
      <c r="I100" s="162"/>
      <c r="J100" s="163"/>
      <c r="K100" s="163"/>
      <c r="L100" s="163"/>
      <c r="M100" s="164"/>
      <c r="N100" s="165"/>
      <c r="O100" s="163"/>
      <c r="P100" s="163"/>
      <c r="Q100" s="163"/>
      <c r="R100" s="87"/>
      <c r="S100" s="86"/>
      <c r="T100" s="86"/>
      <c r="V100" s="88"/>
    </row>
    <row r="101" spans="1:22" s="265" customFormat="1" ht="15">
      <c r="A101" s="60"/>
      <c r="B101" s="1"/>
      <c r="C101" s="61"/>
      <c r="D101" s="14"/>
      <c r="E101" s="30"/>
      <c r="F101" s="43"/>
      <c r="H101" s="141"/>
      <c r="I101" s="141"/>
      <c r="J101" s="141"/>
      <c r="K101" s="141"/>
      <c r="L101" s="141"/>
      <c r="M101" s="141"/>
      <c r="N101" s="141"/>
      <c r="O101" s="141"/>
      <c r="P101" s="141"/>
      <c r="Q101" s="141"/>
    </row>
    <row r="102" spans="1:22" s="265" customFormat="1" ht="25.5">
      <c r="A102" s="60" t="s">
        <v>87</v>
      </c>
      <c r="B102" s="1" t="s">
        <v>62</v>
      </c>
      <c r="C102" s="61" t="s">
        <v>13</v>
      </c>
      <c r="D102" s="14">
        <v>0.1</v>
      </c>
      <c r="E102" s="345"/>
      <c r="F102" s="43">
        <f>D102*E102</f>
        <v>0</v>
      </c>
      <c r="H102" s="141"/>
      <c r="I102" s="141"/>
      <c r="J102" s="141"/>
      <c r="K102" s="141"/>
      <c r="L102" s="141"/>
      <c r="M102" s="141"/>
      <c r="N102" s="141"/>
      <c r="O102" s="141"/>
      <c r="P102" s="141"/>
      <c r="Q102" s="141"/>
    </row>
    <row r="103" spans="1:22" s="265" customFormat="1" ht="15">
      <c r="A103" s="60"/>
      <c r="B103" s="1"/>
      <c r="C103" s="61"/>
      <c r="D103" s="14"/>
      <c r="E103" s="30"/>
      <c r="F103" s="43"/>
      <c r="H103" s="141"/>
      <c r="I103" s="141"/>
      <c r="J103" s="141"/>
      <c r="K103" s="141"/>
      <c r="L103" s="141"/>
      <c r="M103" s="141"/>
      <c r="N103" s="141"/>
      <c r="O103" s="141"/>
      <c r="P103" s="141"/>
      <c r="Q103" s="141"/>
    </row>
    <row r="104" spans="1:22" s="265" customFormat="1" ht="25.5">
      <c r="A104" s="60" t="s">
        <v>88</v>
      </c>
      <c r="B104" s="1" t="s">
        <v>63</v>
      </c>
      <c r="C104" s="61" t="s">
        <v>13</v>
      </c>
      <c r="D104" s="14">
        <v>0.3</v>
      </c>
      <c r="E104" s="345"/>
      <c r="F104" s="43">
        <f>D104*E104</f>
        <v>0</v>
      </c>
      <c r="H104" s="141"/>
      <c r="I104" s="141"/>
      <c r="J104" s="141"/>
      <c r="K104" s="141"/>
      <c r="L104" s="141"/>
      <c r="M104" s="141"/>
      <c r="N104" s="141"/>
      <c r="O104" s="141"/>
      <c r="P104" s="141"/>
      <c r="Q104" s="141"/>
    </row>
    <row r="105" spans="1:22" s="265" customFormat="1" ht="15">
      <c r="A105" s="60"/>
      <c r="B105" s="1"/>
      <c r="C105" s="61"/>
      <c r="D105" s="14"/>
      <c r="E105" s="30"/>
      <c r="F105" s="43"/>
      <c r="H105" s="141"/>
      <c r="I105" s="141"/>
      <c r="J105" s="141"/>
      <c r="K105" s="141"/>
      <c r="L105" s="141"/>
      <c r="M105" s="141"/>
      <c r="N105" s="141"/>
      <c r="O105" s="141"/>
      <c r="P105" s="141"/>
      <c r="Q105" s="141"/>
    </row>
    <row r="106" spans="1:22" s="265" customFormat="1" ht="15">
      <c r="A106" s="60" t="s">
        <v>89</v>
      </c>
      <c r="B106" s="1" t="s">
        <v>64</v>
      </c>
      <c r="C106" s="61" t="s">
        <v>35</v>
      </c>
      <c r="D106" s="14">
        <v>28.23</v>
      </c>
      <c r="E106" s="345"/>
      <c r="F106" s="43">
        <f>D106*E106</f>
        <v>0</v>
      </c>
      <c r="H106" s="141"/>
      <c r="I106" s="141"/>
      <c r="J106" s="141"/>
      <c r="K106" s="141"/>
      <c r="L106" s="141"/>
      <c r="M106" s="141"/>
      <c r="N106" s="141"/>
      <c r="O106" s="141"/>
      <c r="P106" s="141"/>
      <c r="Q106" s="141"/>
    </row>
    <row r="107" spans="1:22" s="265" customFormat="1" ht="15">
      <c r="A107" s="60"/>
      <c r="B107" s="1"/>
      <c r="C107" s="61"/>
      <c r="D107" s="14"/>
      <c r="E107" s="30"/>
      <c r="F107" s="43"/>
      <c r="H107" s="141"/>
      <c r="I107" s="141"/>
      <c r="J107" s="141"/>
      <c r="K107" s="141"/>
      <c r="L107" s="141"/>
      <c r="M107" s="141"/>
      <c r="N107" s="141"/>
      <c r="O107" s="141"/>
      <c r="P107" s="141"/>
      <c r="Q107" s="141"/>
    </row>
    <row r="108" spans="1:22" s="89" customFormat="1" ht="38.25">
      <c r="A108" s="136"/>
      <c r="B108" s="148" t="s">
        <v>65</v>
      </c>
      <c r="C108" s="217"/>
      <c r="D108" s="92"/>
      <c r="E108" s="92"/>
      <c r="F108" s="43"/>
      <c r="H108" s="166"/>
      <c r="I108" s="166"/>
      <c r="J108" s="166"/>
      <c r="K108" s="166"/>
      <c r="L108" s="166"/>
      <c r="M108" s="166"/>
      <c r="N108" s="166"/>
      <c r="O108" s="166"/>
      <c r="P108" s="166"/>
      <c r="Q108" s="166"/>
    </row>
    <row r="109" spans="1:22" s="89" customFormat="1" ht="25.5">
      <c r="A109" s="136"/>
      <c r="B109" s="148" t="s">
        <v>66</v>
      </c>
      <c r="C109" s="217"/>
      <c r="D109" s="92"/>
      <c r="E109" s="92"/>
      <c r="F109" s="43"/>
      <c r="H109" s="166"/>
      <c r="I109" s="166"/>
      <c r="J109" s="166"/>
      <c r="K109" s="166"/>
      <c r="L109" s="166"/>
      <c r="M109" s="166"/>
      <c r="N109" s="166"/>
      <c r="O109" s="166"/>
      <c r="P109" s="166"/>
      <c r="Q109" s="166"/>
    </row>
    <row r="110" spans="1:22" s="89" customFormat="1">
      <c r="A110" s="136"/>
      <c r="B110" s="148" t="s">
        <v>67</v>
      </c>
      <c r="C110" s="217"/>
      <c r="D110" s="92"/>
      <c r="E110" s="92"/>
      <c r="F110" s="43"/>
      <c r="H110" s="166"/>
      <c r="I110" s="166"/>
      <c r="J110" s="166"/>
      <c r="K110" s="166"/>
      <c r="L110" s="166"/>
      <c r="M110" s="166"/>
      <c r="N110" s="166"/>
      <c r="O110" s="166"/>
      <c r="P110" s="166"/>
      <c r="Q110" s="166"/>
    </row>
    <row r="111" spans="1:22" s="89" customFormat="1" ht="29.25" customHeight="1">
      <c r="A111" s="136"/>
      <c r="B111" s="148" t="s">
        <v>68</v>
      </c>
      <c r="C111" s="217"/>
      <c r="D111" s="92"/>
      <c r="E111" s="92"/>
      <c r="F111" s="43"/>
      <c r="H111" s="166"/>
      <c r="I111" s="166"/>
      <c r="J111" s="166"/>
      <c r="K111" s="166"/>
      <c r="L111" s="166"/>
      <c r="M111" s="166"/>
      <c r="N111" s="166"/>
      <c r="O111" s="166"/>
      <c r="P111" s="166"/>
      <c r="Q111" s="166"/>
    </row>
    <row r="112" spans="1:22" s="265" customFormat="1" ht="15">
      <c r="A112" s="60"/>
      <c r="B112" s="1"/>
      <c r="C112" s="61"/>
      <c r="D112" s="14"/>
      <c r="E112" s="30"/>
      <c r="F112" s="43"/>
      <c r="H112" s="141"/>
      <c r="I112" s="141"/>
      <c r="J112" s="141"/>
      <c r="K112" s="141"/>
      <c r="L112" s="141"/>
      <c r="M112" s="141"/>
      <c r="N112" s="141"/>
      <c r="O112" s="141"/>
      <c r="P112" s="141"/>
      <c r="Q112" s="141"/>
    </row>
    <row r="113" spans="1:65" s="265" customFormat="1" ht="15">
      <c r="A113" s="60" t="s">
        <v>154</v>
      </c>
      <c r="B113" s="1" t="s">
        <v>69</v>
      </c>
      <c r="C113" s="61" t="s">
        <v>12</v>
      </c>
      <c r="D113" s="14">
        <v>1.9</v>
      </c>
      <c r="E113" s="345"/>
      <c r="F113" s="43">
        <f>D113*E113</f>
        <v>0</v>
      </c>
      <c r="H113" s="141"/>
      <c r="I113" s="141"/>
      <c r="J113" s="141"/>
      <c r="K113" s="141"/>
      <c r="L113" s="141"/>
      <c r="M113" s="141"/>
      <c r="N113" s="141"/>
      <c r="O113" s="141"/>
      <c r="P113" s="141"/>
      <c r="Q113" s="141"/>
    </row>
    <row r="114" spans="1:65" s="265" customFormat="1" ht="15">
      <c r="A114" s="60"/>
      <c r="B114" s="1"/>
      <c r="C114" s="61"/>
      <c r="D114" s="14"/>
      <c r="E114" s="30"/>
      <c r="F114" s="43"/>
      <c r="H114" s="141"/>
      <c r="I114" s="141"/>
      <c r="J114" s="141"/>
      <c r="K114" s="141"/>
      <c r="L114" s="141"/>
      <c r="M114" s="141"/>
      <c r="N114" s="141"/>
      <c r="O114" s="141"/>
      <c r="P114" s="141"/>
      <c r="Q114" s="141"/>
    </row>
    <row r="115" spans="1:65" s="90" customFormat="1" ht="63.75">
      <c r="A115" s="60" t="s">
        <v>155</v>
      </c>
      <c r="B115" s="148" t="s">
        <v>347</v>
      </c>
      <c r="C115" s="61" t="s">
        <v>11</v>
      </c>
      <c r="D115" s="14">
        <v>1</v>
      </c>
      <c r="E115" s="345"/>
      <c r="F115" s="43">
        <f t="shared" ref="F115" si="5">D115*E115</f>
        <v>0</v>
      </c>
      <c r="H115" s="167"/>
      <c r="I115" s="167"/>
      <c r="J115" s="167"/>
      <c r="K115" s="167"/>
      <c r="L115" s="167"/>
      <c r="M115" s="167"/>
      <c r="N115" s="167"/>
      <c r="O115" s="167"/>
      <c r="P115" s="167"/>
      <c r="Q115" s="167"/>
    </row>
    <row r="116" spans="1:65" s="90" customFormat="1">
      <c r="A116" s="319"/>
      <c r="B116" s="148"/>
      <c r="C116" s="61"/>
      <c r="D116" s="14"/>
      <c r="E116" s="30"/>
      <c r="F116" s="43"/>
      <c r="H116" s="167"/>
      <c r="I116" s="167"/>
      <c r="J116" s="167"/>
      <c r="K116" s="167"/>
      <c r="L116" s="167"/>
      <c r="M116" s="167"/>
      <c r="N116" s="167"/>
      <c r="O116" s="167"/>
      <c r="P116" s="167"/>
      <c r="Q116" s="167"/>
    </row>
    <row r="117" spans="1:65" s="90" customFormat="1" ht="89.25">
      <c r="A117" s="319"/>
      <c r="B117" s="148" t="s">
        <v>82</v>
      </c>
      <c r="C117" s="61"/>
      <c r="D117" s="14"/>
      <c r="E117" s="30"/>
      <c r="F117" s="43"/>
      <c r="H117" s="167"/>
      <c r="I117" s="167"/>
      <c r="J117" s="167"/>
      <c r="K117" s="167"/>
      <c r="L117" s="167"/>
      <c r="M117" s="167"/>
      <c r="N117" s="167"/>
      <c r="O117" s="167"/>
      <c r="P117" s="167"/>
      <c r="Q117" s="167"/>
    </row>
    <row r="118" spans="1:65" s="91" customFormat="1">
      <c r="A118" s="136"/>
      <c r="B118" s="1"/>
      <c r="C118" s="61"/>
      <c r="D118" s="14"/>
      <c r="E118" s="30"/>
      <c r="F118" s="43"/>
      <c r="H118" s="168"/>
      <c r="I118" s="168"/>
      <c r="J118" s="168"/>
      <c r="K118" s="168"/>
      <c r="L118" s="168"/>
      <c r="M118" s="168"/>
      <c r="N118" s="168"/>
      <c r="O118" s="168"/>
      <c r="P118" s="168"/>
      <c r="Q118" s="168"/>
    </row>
    <row r="119" spans="1:65" ht="51">
      <c r="A119" s="60" t="s">
        <v>156</v>
      </c>
      <c r="B119" s="1" t="s">
        <v>95</v>
      </c>
      <c r="C119" s="61" t="s">
        <v>34</v>
      </c>
      <c r="D119" s="14">
        <v>1</v>
      </c>
      <c r="E119" s="345"/>
      <c r="F119" s="43">
        <f>D119*E119</f>
        <v>0</v>
      </c>
      <c r="G119" s="10"/>
      <c r="H119" s="155"/>
      <c r="P119" s="155"/>
      <c r="Q119" s="155"/>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row>
    <row r="120" spans="1:65" s="265" customFormat="1" ht="15.75" thickBot="1">
      <c r="A120" s="228"/>
      <c r="B120" s="229"/>
      <c r="C120" s="231"/>
      <c r="D120" s="232"/>
      <c r="E120" s="232"/>
      <c r="F120" s="230"/>
      <c r="H120" s="141"/>
      <c r="I120" s="141"/>
      <c r="J120" s="141"/>
      <c r="K120" s="141"/>
      <c r="L120" s="141"/>
      <c r="M120" s="141"/>
      <c r="N120" s="141"/>
      <c r="O120" s="141"/>
      <c r="P120" s="141"/>
      <c r="Q120" s="141"/>
    </row>
    <row r="121" spans="1:65" ht="16.5" thickBot="1">
      <c r="A121" s="197" t="s">
        <v>39</v>
      </c>
      <c r="B121" s="130" t="s">
        <v>104</v>
      </c>
      <c r="C121" s="171"/>
      <c r="D121" s="130"/>
      <c r="E121" s="130"/>
      <c r="F121" s="172">
        <f>SUM(F75:F119)</f>
        <v>0</v>
      </c>
      <c r="G121" s="10"/>
      <c r="H121" s="155"/>
      <c r="P121" s="155"/>
      <c r="Q121" s="155"/>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row>
    <row r="122" spans="1:65" ht="13.5" thickBot="1">
      <c r="A122" s="134"/>
      <c r="B122" s="132"/>
      <c r="C122" s="218"/>
      <c r="D122" s="131"/>
      <c r="E122" s="95"/>
      <c r="F122" s="133"/>
      <c r="G122" s="10"/>
      <c r="H122" s="155"/>
      <c r="P122" s="155"/>
      <c r="Q122" s="155"/>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row>
    <row r="123" spans="1:65" ht="16.5" thickBot="1">
      <c r="A123" s="102" t="s">
        <v>42</v>
      </c>
      <c r="B123" s="103" t="s">
        <v>138</v>
      </c>
      <c r="C123" s="204"/>
      <c r="D123" s="52"/>
      <c r="E123" s="53"/>
      <c r="F123" s="104"/>
      <c r="G123" s="10"/>
      <c r="H123" s="155"/>
      <c r="P123" s="155"/>
      <c r="Q123" s="155"/>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row>
    <row r="124" spans="1:65">
      <c r="A124" s="70"/>
      <c r="B124" s="7"/>
      <c r="C124" s="205"/>
      <c r="D124" s="11"/>
      <c r="E124" s="27"/>
      <c r="F124" s="71"/>
      <c r="G124" s="10"/>
      <c r="H124" s="155"/>
      <c r="P124" s="155"/>
      <c r="Q124" s="155"/>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row>
    <row r="125" spans="1:65" ht="38.25">
      <c r="A125" s="70"/>
      <c r="B125" s="227" t="s">
        <v>163</v>
      </c>
      <c r="C125" s="205"/>
      <c r="D125" s="11"/>
      <c r="E125" s="27"/>
      <c r="F125" s="71"/>
      <c r="G125" s="10"/>
      <c r="H125" s="155"/>
      <c r="P125" s="155"/>
      <c r="Q125" s="155"/>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row>
    <row r="126" spans="1:65">
      <c r="A126" s="70"/>
      <c r="B126" s="7"/>
      <c r="C126" s="205"/>
      <c r="D126" s="11"/>
      <c r="E126" s="27"/>
      <c r="F126" s="71"/>
      <c r="G126" s="10"/>
      <c r="H126" s="155"/>
      <c r="P126" s="155"/>
      <c r="Q126" s="155"/>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row>
    <row r="127" spans="1:65" ht="25.5">
      <c r="A127" s="60" t="s">
        <v>17</v>
      </c>
      <c r="B127" s="198" t="s">
        <v>112</v>
      </c>
      <c r="C127" s="206" t="s">
        <v>70</v>
      </c>
      <c r="D127" s="12">
        <v>30</v>
      </c>
      <c r="E127" s="346"/>
      <c r="F127" s="43">
        <f>(D127*E127)</f>
        <v>0</v>
      </c>
      <c r="G127" s="10"/>
      <c r="H127" s="155"/>
      <c r="P127" s="155"/>
      <c r="Q127" s="155"/>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row>
    <row r="128" spans="1:65">
      <c r="A128" s="60"/>
      <c r="B128" s="2"/>
      <c r="C128" s="207"/>
      <c r="D128" s="13"/>
      <c r="E128" s="29"/>
      <c r="F128" s="44"/>
      <c r="G128" s="10"/>
      <c r="H128" s="155"/>
      <c r="P128" s="155"/>
      <c r="Q128" s="155"/>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row>
    <row r="129" spans="1:65" ht="63.75">
      <c r="A129" s="60" t="s">
        <v>43</v>
      </c>
      <c r="B129" s="338" t="s">
        <v>114</v>
      </c>
      <c r="C129" s="339" t="s">
        <v>11</v>
      </c>
      <c r="D129" s="14">
        <v>1</v>
      </c>
      <c r="E129" s="345"/>
      <c r="F129" s="43">
        <f>(D129*E129)</f>
        <v>0</v>
      </c>
      <c r="G129" s="10"/>
      <c r="H129" s="155"/>
      <c r="P129" s="155"/>
      <c r="Q129" s="155"/>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row>
    <row r="130" spans="1:65">
      <c r="A130" s="60"/>
      <c r="B130" s="338"/>
      <c r="C130" s="339"/>
      <c r="D130" s="14"/>
      <c r="E130" s="30"/>
      <c r="F130" s="43"/>
      <c r="G130" s="10"/>
      <c r="H130" s="155"/>
      <c r="P130" s="155"/>
      <c r="Q130" s="155"/>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row>
    <row r="131" spans="1:65" ht="63.75">
      <c r="A131" s="60" t="s">
        <v>332</v>
      </c>
      <c r="B131" s="338" t="s">
        <v>119</v>
      </c>
      <c r="C131" s="339" t="s">
        <v>70</v>
      </c>
      <c r="D131" s="14">
        <v>30</v>
      </c>
      <c r="E131" s="345"/>
      <c r="F131" s="43">
        <f>(D131*E131)</f>
        <v>0</v>
      </c>
      <c r="G131" s="10"/>
      <c r="H131" s="155"/>
      <c r="P131" s="155"/>
      <c r="Q131" s="155"/>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row>
    <row r="132" spans="1:65">
      <c r="A132" s="60"/>
      <c r="B132" s="338"/>
      <c r="C132" s="339"/>
      <c r="D132" s="14"/>
      <c r="E132" s="30"/>
      <c r="F132" s="43"/>
      <c r="G132" s="10"/>
      <c r="H132" s="155"/>
      <c r="P132" s="155"/>
      <c r="Q132" s="155"/>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row>
    <row r="133" spans="1:65">
      <c r="A133" s="60" t="s">
        <v>333</v>
      </c>
      <c r="B133" s="338" t="s">
        <v>115</v>
      </c>
      <c r="C133" s="339" t="s">
        <v>70</v>
      </c>
      <c r="D133" s="14">
        <v>20</v>
      </c>
      <c r="E133" s="345"/>
      <c r="F133" s="43">
        <f>(D133*E133)</f>
        <v>0</v>
      </c>
      <c r="G133" s="10"/>
      <c r="H133" s="155"/>
      <c r="P133" s="155"/>
      <c r="Q133" s="155"/>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row>
    <row r="134" spans="1:65">
      <c r="A134" s="60"/>
      <c r="B134" s="338"/>
      <c r="C134" s="339"/>
      <c r="D134" s="14"/>
      <c r="E134" s="30"/>
      <c r="F134" s="43"/>
      <c r="G134" s="10"/>
      <c r="H134" s="155"/>
      <c r="P134" s="155"/>
      <c r="Q134" s="155"/>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row>
    <row r="135" spans="1:65" ht="38.25">
      <c r="A135" s="60" t="s">
        <v>334</v>
      </c>
      <c r="B135" s="338" t="s">
        <v>150</v>
      </c>
      <c r="C135" s="339" t="s">
        <v>70</v>
      </c>
      <c r="D135" s="14">
        <v>10</v>
      </c>
      <c r="E135" s="345"/>
      <c r="F135" s="43">
        <f>(D135*E135)</f>
        <v>0</v>
      </c>
      <c r="G135" s="10"/>
      <c r="H135" s="155"/>
      <c r="P135" s="155"/>
      <c r="Q135" s="155"/>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row>
    <row r="136" spans="1:65">
      <c r="A136" s="60"/>
      <c r="B136" s="338"/>
      <c r="C136" s="339"/>
      <c r="D136" s="14"/>
      <c r="E136" s="30"/>
      <c r="F136" s="43"/>
      <c r="G136" s="10"/>
      <c r="H136" s="155"/>
      <c r="P136" s="155"/>
      <c r="Q136" s="155"/>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row>
    <row r="137" spans="1:65" ht="25.5">
      <c r="A137" s="60" t="s">
        <v>335</v>
      </c>
      <c r="B137" s="338" t="s">
        <v>149</v>
      </c>
      <c r="C137" s="339" t="s">
        <v>70</v>
      </c>
      <c r="D137" s="14">
        <v>10</v>
      </c>
      <c r="E137" s="345"/>
      <c r="F137" s="43">
        <f>(D137*E137)</f>
        <v>0</v>
      </c>
      <c r="G137" s="10"/>
      <c r="H137" s="155"/>
      <c r="P137" s="155"/>
      <c r="Q137" s="155"/>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row>
    <row r="138" spans="1:65">
      <c r="A138" s="60"/>
      <c r="B138" s="338"/>
      <c r="C138" s="339"/>
      <c r="D138" s="14"/>
      <c r="E138" s="30"/>
      <c r="F138" s="43"/>
      <c r="G138" s="10"/>
      <c r="H138" s="155"/>
      <c r="P138" s="155"/>
      <c r="Q138" s="155"/>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row>
    <row r="139" spans="1:65" ht="27" customHeight="1">
      <c r="A139" s="60" t="s">
        <v>336</v>
      </c>
      <c r="B139" s="26" t="s">
        <v>116</v>
      </c>
      <c r="C139" s="61" t="s">
        <v>12</v>
      </c>
      <c r="D139" s="14">
        <v>1</v>
      </c>
      <c r="E139" s="345"/>
      <c r="F139" s="43">
        <f>(D139*E139)</f>
        <v>0</v>
      </c>
      <c r="G139" s="10"/>
      <c r="H139" s="155"/>
      <c r="P139" s="155"/>
      <c r="Q139" s="155"/>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row>
    <row r="140" spans="1:65">
      <c r="A140" s="60" t="s">
        <v>337</v>
      </c>
      <c r="B140" s="63"/>
      <c r="C140" s="64"/>
      <c r="D140" s="59"/>
      <c r="E140" s="57"/>
      <c r="F140" s="56"/>
      <c r="G140" s="10"/>
      <c r="H140" s="155"/>
      <c r="P140" s="155"/>
      <c r="Q140" s="155"/>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row>
    <row r="141" spans="1:65">
      <c r="A141" s="60" t="s">
        <v>338</v>
      </c>
      <c r="B141" s="26" t="s">
        <v>117</v>
      </c>
      <c r="C141" s="61" t="s">
        <v>70</v>
      </c>
      <c r="D141" s="14">
        <v>1</v>
      </c>
      <c r="E141" s="345"/>
      <c r="F141" s="43">
        <f>(D141*E141)</f>
        <v>0</v>
      </c>
      <c r="G141" s="10"/>
      <c r="H141" s="155"/>
      <c r="P141" s="155"/>
      <c r="Q141" s="155"/>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row>
    <row r="142" spans="1:65">
      <c r="A142" s="60"/>
      <c r="B142" s="26"/>
      <c r="C142" s="61"/>
      <c r="D142" s="14"/>
      <c r="E142" s="30"/>
      <c r="F142" s="43"/>
      <c r="G142" s="10"/>
      <c r="H142" s="155"/>
      <c r="P142" s="155"/>
      <c r="Q142" s="155"/>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row>
    <row r="143" spans="1:65">
      <c r="A143" s="60" t="s">
        <v>339</v>
      </c>
      <c r="B143" s="1" t="s">
        <v>118</v>
      </c>
      <c r="C143" s="61" t="s">
        <v>12</v>
      </c>
      <c r="D143" s="14">
        <v>1</v>
      </c>
      <c r="E143" s="345"/>
      <c r="F143" s="43">
        <f>(D143*E143)</f>
        <v>0</v>
      </c>
      <c r="G143" s="10"/>
      <c r="H143" s="155"/>
      <c r="P143" s="155"/>
      <c r="Q143" s="155"/>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row>
    <row r="144" spans="1:65" ht="13.5" thickBot="1">
      <c r="A144" s="66"/>
      <c r="B144" s="8"/>
      <c r="C144" s="208"/>
      <c r="D144" s="54"/>
      <c r="E144" s="38"/>
      <c r="F144" s="47"/>
      <c r="G144" s="10"/>
      <c r="H144" s="155"/>
      <c r="P144" s="155"/>
      <c r="Q144" s="155"/>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row>
    <row r="145" spans="1:65" ht="14.25" thickTop="1" thickBot="1">
      <c r="A145" s="67"/>
      <c r="B145" s="3" t="s">
        <v>121</v>
      </c>
      <c r="C145" s="209"/>
      <c r="D145" s="15"/>
      <c r="E145" s="31"/>
      <c r="F145" s="105">
        <f>SUM(F127:F144)</f>
        <v>0</v>
      </c>
      <c r="G145" s="10"/>
      <c r="H145" s="155"/>
      <c r="P145" s="155"/>
      <c r="Q145" s="155"/>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row>
    <row r="146" spans="1:65" ht="14.25" thickTop="1" thickBot="1">
      <c r="A146" s="68"/>
      <c r="B146" s="4"/>
      <c r="C146" s="210"/>
      <c r="D146" s="16"/>
      <c r="E146" s="32"/>
      <c r="F146" s="45"/>
      <c r="G146" s="10"/>
      <c r="H146" s="155"/>
      <c r="P146" s="155"/>
      <c r="Q146" s="155"/>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row>
    <row r="147" spans="1:65" ht="16.5" thickBot="1">
      <c r="A147" s="106" t="s">
        <v>42</v>
      </c>
      <c r="B147" s="127" t="s">
        <v>103</v>
      </c>
      <c r="C147" s="130"/>
      <c r="D147" s="128"/>
      <c r="E147" s="129"/>
      <c r="F147" s="107">
        <f>F145</f>
        <v>0</v>
      </c>
      <c r="G147" s="10"/>
      <c r="H147" s="155"/>
      <c r="P147" s="155"/>
      <c r="Q147" s="155"/>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row>
    <row r="148" spans="1:65" ht="13.5" thickBot="1">
      <c r="A148" s="60"/>
      <c r="B148" s="26"/>
      <c r="C148" s="61"/>
      <c r="D148" s="14"/>
      <c r="E148" s="30"/>
      <c r="F148" s="43"/>
      <c r="G148" s="10"/>
      <c r="H148" s="155"/>
      <c r="P148" s="155"/>
      <c r="Q148" s="155"/>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row>
    <row r="149" spans="1:65" ht="16.5" thickBot="1">
      <c r="A149" s="102" t="s">
        <v>44</v>
      </c>
      <c r="B149" s="103" t="s">
        <v>151</v>
      </c>
      <c r="C149" s="204"/>
      <c r="D149" s="52"/>
      <c r="E149" s="53"/>
      <c r="F149" s="104"/>
      <c r="G149" s="10"/>
      <c r="H149" s="155"/>
      <c r="P149" s="155"/>
      <c r="Q149" s="155"/>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row>
    <row r="150" spans="1:65">
      <c r="A150" s="60"/>
      <c r="B150" s="26"/>
      <c r="C150" s="61"/>
      <c r="D150" s="14"/>
      <c r="E150" s="30"/>
      <c r="F150" s="43"/>
      <c r="G150" s="10"/>
      <c r="H150" s="155"/>
      <c r="P150" s="155"/>
      <c r="Q150" s="155"/>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row>
    <row r="151" spans="1:65" ht="39" customHeight="1">
      <c r="A151" s="60" t="s">
        <v>45</v>
      </c>
      <c r="B151" s="6" t="s">
        <v>146</v>
      </c>
      <c r="C151" s="64" t="s">
        <v>70</v>
      </c>
      <c r="D151" s="59">
        <v>50</v>
      </c>
      <c r="E151" s="347"/>
      <c r="F151" s="43">
        <f>(D151*E151)</f>
        <v>0</v>
      </c>
      <c r="G151" s="10"/>
      <c r="H151" s="155"/>
      <c r="P151" s="155"/>
      <c r="Q151" s="155"/>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row>
    <row r="152" spans="1:65">
      <c r="A152" s="60"/>
      <c r="B152" s="6"/>
      <c r="C152" s="64"/>
      <c r="D152" s="59"/>
      <c r="E152" s="57"/>
      <c r="F152" s="56"/>
      <c r="G152" s="10"/>
      <c r="H152" s="155"/>
      <c r="P152" s="155"/>
      <c r="Q152" s="155"/>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row>
    <row r="153" spans="1:65" ht="30" customHeight="1">
      <c r="A153" s="60" t="s">
        <v>92</v>
      </c>
      <c r="B153" s="6" t="s">
        <v>147</v>
      </c>
      <c r="C153" s="64" t="s">
        <v>70</v>
      </c>
      <c r="D153" s="59">
        <v>50</v>
      </c>
      <c r="E153" s="347"/>
      <c r="F153" s="43">
        <f>(D153*E153)</f>
        <v>0</v>
      </c>
      <c r="G153" s="10"/>
      <c r="H153" s="155"/>
      <c r="P153" s="155"/>
      <c r="Q153" s="155"/>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row>
    <row r="154" spans="1:65" s="277" customFormat="1">
      <c r="A154" s="308"/>
      <c r="B154" s="309"/>
      <c r="C154" s="310"/>
      <c r="D154" s="311"/>
      <c r="E154" s="312"/>
      <c r="F154" s="313"/>
      <c r="G154" s="314"/>
      <c r="H154" s="276"/>
      <c r="I154" s="276"/>
      <c r="J154" s="276"/>
      <c r="K154" s="276"/>
      <c r="L154" s="276"/>
      <c r="M154" s="276"/>
      <c r="N154" s="276"/>
      <c r="O154" s="276"/>
      <c r="P154" s="276"/>
      <c r="Q154" s="276"/>
      <c r="R154" s="314"/>
      <c r="S154" s="314"/>
      <c r="T154" s="314"/>
      <c r="U154" s="314"/>
      <c r="V154" s="314"/>
      <c r="W154" s="314"/>
      <c r="X154" s="314"/>
      <c r="Y154" s="314"/>
      <c r="Z154" s="314"/>
      <c r="AA154" s="314"/>
      <c r="AB154" s="314"/>
      <c r="AC154" s="314"/>
      <c r="AD154" s="314"/>
      <c r="AE154" s="314"/>
      <c r="AF154" s="314"/>
      <c r="AG154" s="314"/>
      <c r="AH154" s="314"/>
      <c r="AI154" s="314"/>
      <c r="AJ154" s="314"/>
      <c r="AK154" s="314"/>
      <c r="AL154" s="314"/>
      <c r="AM154" s="314"/>
      <c r="AN154" s="314"/>
      <c r="AO154" s="314"/>
      <c r="AP154" s="314"/>
      <c r="AQ154" s="314"/>
      <c r="AR154" s="314"/>
      <c r="AS154" s="314"/>
      <c r="AT154" s="314"/>
      <c r="AU154" s="314"/>
      <c r="AV154" s="314"/>
      <c r="AW154" s="314"/>
      <c r="AX154" s="314"/>
      <c r="AY154" s="314"/>
      <c r="AZ154" s="314"/>
      <c r="BA154" s="314"/>
      <c r="BB154" s="314"/>
      <c r="BC154" s="314"/>
      <c r="BD154" s="314"/>
      <c r="BE154" s="314"/>
      <c r="BF154" s="314"/>
      <c r="BG154" s="314"/>
      <c r="BH154" s="314"/>
      <c r="BI154" s="314"/>
      <c r="BJ154" s="314"/>
      <c r="BK154" s="314"/>
      <c r="BL154" s="314"/>
      <c r="BM154" s="314"/>
    </row>
    <row r="155" spans="1:65" s="277" customFormat="1">
      <c r="A155" s="308" t="s">
        <v>113</v>
      </c>
      <c r="B155" s="318" t="s">
        <v>164</v>
      </c>
      <c r="C155" s="310" t="s">
        <v>73</v>
      </c>
      <c r="D155" s="311">
        <v>1</v>
      </c>
      <c r="E155" s="345"/>
      <c r="F155" s="313">
        <f t="shared" ref="F155" si="6">D155*E155</f>
        <v>0</v>
      </c>
      <c r="G155" s="314"/>
      <c r="H155" s="276"/>
      <c r="I155" s="276"/>
      <c r="J155" s="276"/>
      <c r="K155" s="276"/>
      <c r="L155" s="276"/>
      <c r="M155" s="276"/>
      <c r="N155" s="276"/>
      <c r="O155" s="276"/>
      <c r="P155" s="276"/>
      <c r="Q155" s="276"/>
      <c r="R155" s="314"/>
      <c r="S155" s="314"/>
      <c r="T155" s="314"/>
      <c r="U155" s="314"/>
      <c r="V155" s="314"/>
      <c r="W155" s="314"/>
      <c r="X155" s="314"/>
      <c r="Y155" s="314"/>
      <c r="Z155" s="314"/>
      <c r="AA155" s="314"/>
      <c r="AB155" s="314"/>
      <c r="AC155" s="314"/>
      <c r="AD155" s="314"/>
      <c r="AE155" s="314"/>
      <c r="AF155" s="314"/>
      <c r="AG155" s="314"/>
      <c r="AH155" s="314"/>
      <c r="AI155" s="314"/>
      <c r="AJ155" s="314"/>
      <c r="AK155" s="314"/>
      <c r="AL155" s="314"/>
      <c r="AM155" s="314"/>
      <c r="AN155" s="314"/>
      <c r="AO155" s="314"/>
      <c r="AP155" s="314"/>
      <c r="AQ155" s="314"/>
      <c r="AR155" s="314"/>
      <c r="AS155" s="314"/>
      <c r="AT155" s="314"/>
      <c r="AU155" s="314"/>
      <c r="AV155" s="314"/>
      <c r="AW155" s="314"/>
      <c r="AX155" s="314"/>
      <c r="AY155" s="314"/>
      <c r="AZ155" s="314"/>
      <c r="BA155" s="314"/>
      <c r="BB155" s="314"/>
      <c r="BC155" s="314"/>
      <c r="BD155" s="314"/>
      <c r="BE155" s="314"/>
      <c r="BF155" s="314"/>
      <c r="BG155" s="314"/>
      <c r="BH155" s="314"/>
      <c r="BI155" s="314"/>
      <c r="BJ155" s="314"/>
      <c r="BK155" s="314"/>
      <c r="BL155" s="314"/>
      <c r="BM155" s="314"/>
    </row>
    <row r="156" spans="1:65" s="277" customFormat="1" ht="13.5" thickBot="1">
      <c r="A156" s="308"/>
      <c r="B156" s="309"/>
      <c r="C156" s="310"/>
      <c r="D156" s="311"/>
      <c r="E156" s="312"/>
      <c r="F156" s="313"/>
      <c r="G156" s="314"/>
      <c r="H156" s="276"/>
      <c r="I156" s="276"/>
      <c r="J156" s="276"/>
      <c r="K156" s="276"/>
      <c r="L156" s="276"/>
      <c r="M156" s="276"/>
      <c r="N156" s="276"/>
      <c r="O156" s="276"/>
      <c r="P156" s="276"/>
      <c r="Q156" s="276"/>
      <c r="R156" s="314"/>
      <c r="S156" s="314"/>
      <c r="T156" s="314"/>
      <c r="U156" s="314"/>
      <c r="V156" s="314"/>
      <c r="W156" s="314"/>
      <c r="X156" s="314"/>
      <c r="Y156" s="314"/>
      <c r="Z156" s="314"/>
      <c r="AA156" s="314"/>
      <c r="AB156" s="314"/>
      <c r="AC156" s="314"/>
      <c r="AD156" s="314"/>
      <c r="AE156" s="314"/>
      <c r="AF156" s="314"/>
      <c r="AG156" s="314"/>
      <c r="AH156" s="314"/>
      <c r="AI156" s="314"/>
      <c r="AJ156" s="314"/>
      <c r="AK156" s="314"/>
      <c r="AL156" s="314"/>
      <c r="AM156" s="314"/>
      <c r="AN156" s="314"/>
      <c r="AO156" s="314"/>
      <c r="AP156" s="314"/>
      <c r="AQ156" s="314"/>
      <c r="AR156" s="314"/>
      <c r="AS156" s="314"/>
      <c r="AT156" s="314"/>
      <c r="AU156" s="314"/>
      <c r="AV156" s="314"/>
      <c r="AW156" s="314"/>
      <c r="AX156" s="314"/>
      <c r="AY156" s="314"/>
      <c r="AZ156" s="314"/>
      <c r="BA156" s="314"/>
      <c r="BB156" s="314"/>
      <c r="BC156" s="314"/>
      <c r="BD156" s="314"/>
      <c r="BE156" s="314"/>
      <c r="BF156" s="314"/>
      <c r="BG156" s="314"/>
      <c r="BH156" s="314"/>
      <c r="BI156" s="314"/>
      <c r="BJ156" s="314"/>
      <c r="BK156" s="314"/>
      <c r="BL156" s="314"/>
      <c r="BM156" s="314"/>
    </row>
    <row r="157" spans="1:65" ht="16.5" thickBot="1">
      <c r="A157" s="106" t="s">
        <v>44</v>
      </c>
      <c r="B157" s="127" t="s">
        <v>152</v>
      </c>
      <c r="C157" s="130"/>
      <c r="D157" s="128"/>
      <c r="E157" s="129"/>
      <c r="F157" s="107">
        <f>SUM(F151:F156)</f>
        <v>0</v>
      </c>
      <c r="G157" s="10"/>
      <c r="H157" s="155"/>
      <c r="P157" s="155"/>
      <c r="Q157" s="155"/>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row>
    <row r="158" spans="1:65" ht="13.5" thickBot="1">
      <c r="A158" s="134"/>
      <c r="B158" s="132"/>
      <c r="C158" s="218"/>
      <c r="D158" s="131"/>
      <c r="E158" s="95"/>
      <c r="F158" s="133"/>
      <c r="G158" s="10"/>
      <c r="H158" s="155"/>
      <c r="P158" s="155"/>
      <c r="Q158" s="155"/>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row>
    <row r="159" spans="1:65" ht="16.5" thickBot="1">
      <c r="A159" s="102" t="s">
        <v>46</v>
      </c>
      <c r="B159" s="103" t="s">
        <v>319</v>
      </c>
      <c r="C159" s="204"/>
      <c r="D159" s="52"/>
      <c r="E159" s="53"/>
      <c r="F159" s="104"/>
      <c r="G159" s="10"/>
      <c r="H159" s="155"/>
      <c r="P159" s="155"/>
      <c r="Q159" s="155"/>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row>
    <row r="160" spans="1:65">
      <c r="A160" s="48"/>
      <c r="B160" s="7"/>
      <c r="C160" s="219"/>
      <c r="D160" s="72"/>
      <c r="E160" s="73"/>
      <c r="F160" s="43"/>
      <c r="G160" s="10"/>
      <c r="H160" s="155"/>
      <c r="P160" s="155"/>
      <c r="Q160" s="155"/>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row>
    <row r="161" spans="1:65">
      <c r="A161" s="42" t="s">
        <v>47</v>
      </c>
      <c r="B161" s="144" t="s">
        <v>165</v>
      </c>
      <c r="C161" s="220"/>
      <c r="D161" s="146"/>
      <c r="E161" s="28"/>
      <c r="F161" s="43"/>
      <c r="G161" s="10"/>
      <c r="H161" s="155"/>
      <c r="P161" s="155"/>
      <c r="Q161" s="155"/>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row>
    <row r="162" spans="1:65">
      <c r="A162" s="42"/>
      <c r="B162" s="144"/>
      <c r="C162" s="221"/>
      <c r="D162" s="147"/>
      <c r="E162" s="29"/>
      <c r="F162" s="44"/>
      <c r="G162" s="10"/>
      <c r="H162" s="155"/>
      <c r="P162" s="155"/>
      <c r="Q162" s="155"/>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row>
    <row r="163" spans="1:65" ht="30.75" customHeight="1">
      <c r="A163" s="60" t="s">
        <v>340</v>
      </c>
      <c r="B163" s="143" t="s">
        <v>327</v>
      </c>
      <c r="C163" s="222" t="s">
        <v>34</v>
      </c>
      <c r="D163" s="147">
        <v>1</v>
      </c>
      <c r="E163" s="348"/>
      <c r="F163" s="43">
        <f>(D163*E163)</f>
        <v>0</v>
      </c>
      <c r="G163" s="10"/>
      <c r="H163" s="155"/>
      <c r="P163" s="155"/>
      <c r="Q163" s="155"/>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row>
    <row r="164" spans="1:65">
      <c r="A164" s="62"/>
      <c r="B164" s="9"/>
      <c r="C164" s="221"/>
      <c r="D164" s="147"/>
      <c r="E164" s="29"/>
      <c r="F164" s="44"/>
      <c r="G164" s="10"/>
      <c r="H164" s="155"/>
      <c r="P164" s="155"/>
      <c r="Q164" s="155"/>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row>
    <row r="165" spans="1:65" ht="83.25" customHeight="1">
      <c r="A165" s="60" t="s">
        <v>341</v>
      </c>
      <c r="B165" s="143" t="s">
        <v>316</v>
      </c>
      <c r="C165" s="222" t="s">
        <v>34</v>
      </c>
      <c r="D165" s="147">
        <v>1</v>
      </c>
      <c r="E165" s="348"/>
      <c r="F165" s="43">
        <f>(D165*E165)</f>
        <v>0</v>
      </c>
      <c r="G165" s="10"/>
      <c r="H165" s="155"/>
      <c r="P165" s="155"/>
      <c r="Q165" s="155"/>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row>
    <row r="166" spans="1:65">
      <c r="A166" s="62"/>
      <c r="B166" s="145"/>
      <c r="C166" s="223"/>
      <c r="D166" s="147"/>
      <c r="E166" s="29"/>
      <c r="F166" s="44"/>
      <c r="G166" s="10"/>
      <c r="H166" s="155"/>
      <c r="P166" s="155"/>
      <c r="Q166" s="155"/>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row>
    <row r="167" spans="1:65" ht="76.5">
      <c r="A167" s="62"/>
      <c r="B167" s="1" t="s">
        <v>317</v>
      </c>
      <c r="C167" s="222" t="s">
        <v>34</v>
      </c>
      <c r="D167" s="147">
        <v>1</v>
      </c>
      <c r="E167" s="348"/>
      <c r="F167" s="44"/>
      <c r="G167" s="10"/>
      <c r="H167" s="155"/>
      <c r="P167" s="155"/>
      <c r="Q167" s="155"/>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row>
    <row r="168" spans="1:65">
      <c r="A168" s="62"/>
      <c r="B168" s="170"/>
      <c r="C168" s="223"/>
      <c r="D168" s="147"/>
      <c r="E168" s="29"/>
      <c r="F168" s="44"/>
      <c r="G168" s="10"/>
      <c r="H168" s="155"/>
      <c r="P168" s="155"/>
      <c r="Q168" s="155"/>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row>
    <row r="169" spans="1:65" ht="63.75">
      <c r="A169" s="60" t="s">
        <v>342</v>
      </c>
      <c r="B169" s="143" t="s">
        <v>318</v>
      </c>
      <c r="C169" s="222" t="s">
        <v>34</v>
      </c>
      <c r="D169" s="147">
        <v>1</v>
      </c>
      <c r="E169" s="348"/>
      <c r="F169" s="43">
        <f>(D169*E169)</f>
        <v>0</v>
      </c>
      <c r="G169" s="10"/>
      <c r="H169" s="155"/>
      <c r="P169" s="155"/>
      <c r="Q169" s="155"/>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row>
    <row r="170" spans="1:65" ht="13.5" thickBot="1">
      <c r="A170" s="66"/>
      <c r="B170" s="8"/>
      <c r="C170" s="208"/>
      <c r="D170" s="54"/>
      <c r="E170" s="38"/>
      <c r="F170" s="47"/>
      <c r="G170" s="10"/>
      <c r="H170" s="155"/>
      <c r="P170" s="155"/>
      <c r="Q170" s="155"/>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row>
    <row r="171" spans="1:65" ht="14.25" thickTop="1" thickBot="1">
      <c r="A171" s="67" t="s">
        <v>47</v>
      </c>
      <c r="B171" s="3" t="s">
        <v>320</v>
      </c>
      <c r="C171" s="209"/>
      <c r="D171" s="15"/>
      <c r="E171" s="31"/>
      <c r="F171" s="105">
        <f>SUM(F159:F170)</f>
        <v>0</v>
      </c>
      <c r="G171" s="10"/>
      <c r="H171" s="155"/>
      <c r="P171" s="155"/>
      <c r="Q171" s="155"/>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row>
    <row r="172" spans="1:65" ht="13.5" thickTop="1">
      <c r="A172" s="142"/>
      <c r="B172" s="149"/>
      <c r="C172" s="224"/>
      <c r="D172" s="16"/>
      <c r="E172" s="32"/>
      <c r="F172" s="45"/>
      <c r="G172" s="10"/>
      <c r="H172" s="155"/>
      <c r="P172" s="155"/>
      <c r="Q172" s="155"/>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row>
    <row r="173" spans="1:65">
      <c r="A173" s="42" t="s">
        <v>55</v>
      </c>
      <c r="B173" s="144" t="s">
        <v>158</v>
      </c>
      <c r="C173" s="220"/>
      <c r="D173" s="146"/>
      <c r="E173" s="28"/>
      <c r="F173" s="43"/>
      <c r="G173" s="10"/>
      <c r="H173" s="155"/>
      <c r="P173" s="155"/>
      <c r="Q173" s="155"/>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row>
    <row r="174" spans="1:65">
      <c r="A174" s="142"/>
      <c r="B174" s="4"/>
      <c r="C174" s="224"/>
      <c r="D174" s="16"/>
      <c r="E174" s="32"/>
      <c r="F174" s="45"/>
      <c r="G174" s="10"/>
      <c r="H174" s="155"/>
      <c r="P174" s="155"/>
      <c r="Q174" s="155"/>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row>
    <row r="175" spans="1:65">
      <c r="A175" s="60" t="s">
        <v>343</v>
      </c>
      <c r="B175" s="1" t="s">
        <v>321</v>
      </c>
      <c r="C175" s="222" t="s">
        <v>34</v>
      </c>
      <c r="D175" s="147">
        <v>1</v>
      </c>
      <c r="E175" s="347"/>
      <c r="F175" s="43">
        <f>(D175*E175)</f>
        <v>0</v>
      </c>
      <c r="G175" s="10"/>
      <c r="H175" s="155"/>
      <c r="P175" s="155"/>
      <c r="Q175" s="155"/>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row>
    <row r="176" spans="1:65" ht="13.5" thickBot="1">
      <c r="A176" s="66"/>
      <c r="B176" s="8"/>
      <c r="C176" s="208"/>
      <c r="D176" s="54"/>
      <c r="E176" s="38"/>
      <c r="F176" s="47"/>
      <c r="G176" s="10"/>
      <c r="H176" s="155"/>
      <c r="P176" s="155"/>
      <c r="Q176" s="155"/>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row>
    <row r="177" spans="1:65" ht="14.25" thickTop="1" thickBot="1">
      <c r="A177" s="67" t="s">
        <v>55</v>
      </c>
      <c r="B177" s="3" t="s">
        <v>91</v>
      </c>
      <c r="C177" s="209"/>
      <c r="D177" s="15"/>
      <c r="E177" s="31"/>
      <c r="F177" s="105">
        <f>SUM(F174:F175)</f>
        <v>0</v>
      </c>
      <c r="G177" s="10"/>
      <c r="H177" s="155"/>
      <c r="P177" s="155"/>
      <c r="Q177" s="155"/>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row>
    <row r="178" spans="1:65" ht="13.5" thickTop="1">
      <c r="A178" s="62"/>
      <c r="B178" s="6"/>
      <c r="C178" s="64"/>
      <c r="D178" s="59"/>
      <c r="E178" s="57"/>
      <c r="F178" s="56"/>
      <c r="G178" s="10"/>
      <c r="H178" s="155"/>
      <c r="P178" s="155"/>
      <c r="Q178" s="155"/>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row>
    <row r="179" spans="1:65" ht="13.5" thickBot="1">
      <c r="A179" s="48"/>
      <c r="B179" s="7"/>
      <c r="C179" s="219"/>
      <c r="D179" s="72"/>
      <c r="E179" s="73"/>
      <c r="F179" s="43"/>
      <c r="G179" s="10"/>
      <c r="H179" s="155"/>
      <c r="P179" s="155"/>
      <c r="Q179" s="155"/>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row>
    <row r="180" spans="1:65" ht="16.5" thickBot="1">
      <c r="A180" s="106" t="s">
        <v>46</v>
      </c>
      <c r="B180" s="127" t="s">
        <v>322</v>
      </c>
      <c r="C180" s="130"/>
      <c r="D180" s="128"/>
      <c r="E180" s="129"/>
      <c r="F180" s="107">
        <f>F177+F171</f>
        <v>0</v>
      </c>
      <c r="G180" s="10"/>
      <c r="H180" s="155"/>
      <c r="P180" s="155"/>
      <c r="Q180" s="155"/>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row>
    <row r="181" spans="1:65">
      <c r="G181" s="10"/>
      <c r="H181" s="155"/>
      <c r="P181" s="155"/>
      <c r="Q181" s="155"/>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row>
    <row r="182" spans="1:65">
      <c r="G182" s="10"/>
      <c r="H182" s="155"/>
      <c r="P182" s="155"/>
      <c r="Q182" s="155"/>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row>
    <row r="183" spans="1:65">
      <c r="G183" s="10"/>
      <c r="H183" s="155"/>
      <c r="P183" s="155"/>
      <c r="Q183" s="155"/>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row>
    <row r="184" spans="1:65">
      <c r="G184" s="10"/>
      <c r="H184" s="155"/>
      <c r="P184" s="155"/>
      <c r="Q184" s="155"/>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row>
    <row r="185" spans="1:65">
      <c r="G185" s="10"/>
      <c r="H185" s="155"/>
      <c r="P185" s="155"/>
      <c r="Q185" s="155"/>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row>
    <row r="186" spans="1:65">
      <c r="G186" s="10"/>
      <c r="H186" s="155"/>
      <c r="P186" s="155"/>
      <c r="Q186" s="155"/>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row>
    <row r="187" spans="1:65">
      <c r="G187" s="10"/>
      <c r="H187" s="155"/>
      <c r="P187" s="155"/>
      <c r="Q187" s="155"/>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row>
    <row r="188" spans="1:65">
      <c r="G188" s="10"/>
      <c r="H188" s="155"/>
      <c r="P188" s="155"/>
      <c r="Q188" s="155"/>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row>
    <row r="189" spans="1:65">
      <c r="G189" s="10"/>
      <c r="H189" s="155"/>
      <c r="P189" s="155"/>
      <c r="Q189" s="155"/>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row>
    <row r="190" spans="1:65">
      <c r="G190" s="10"/>
      <c r="H190" s="155"/>
      <c r="P190" s="155"/>
      <c r="Q190" s="155"/>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row>
    <row r="191" spans="1:65">
      <c r="A191" s="267"/>
      <c r="C191" s="226"/>
      <c r="D191" s="267"/>
      <c r="E191" s="267"/>
      <c r="F191" s="267"/>
      <c r="G191" s="10"/>
      <c r="H191" s="155"/>
      <c r="P191" s="155"/>
      <c r="Q191" s="155"/>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row>
    <row r="192" spans="1:65">
      <c r="A192" s="267"/>
      <c r="C192" s="226"/>
      <c r="D192" s="267"/>
      <c r="E192" s="267"/>
      <c r="F192" s="267"/>
      <c r="G192" s="10"/>
      <c r="H192" s="155"/>
      <c r="P192" s="155"/>
      <c r="Q192" s="155"/>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row>
    <row r="193" spans="1:65">
      <c r="A193" s="267"/>
      <c r="C193" s="226"/>
      <c r="D193" s="267"/>
      <c r="E193" s="267"/>
      <c r="F193" s="267"/>
      <c r="G193" s="10"/>
      <c r="H193" s="155"/>
      <c r="P193" s="155"/>
      <c r="Q193" s="155"/>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row>
    <row r="194" spans="1:65">
      <c r="A194" s="267"/>
      <c r="C194" s="226"/>
      <c r="D194" s="267"/>
      <c r="E194" s="267"/>
      <c r="F194" s="267"/>
      <c r="G194" s="10"/>
      <c r="H194" s="155"/>
      <c r="P194" s="155"/>
      <c r="Q194" s="155"/>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row>
    <row r="195" spans="1:65">
      <c r="A195" s="267"/>
      <c r="C195" s="226"/>
      <c r="D195" s="267"/>
      <c r="E195" s="267"/>
      <c r="F195" s="267"/>
      <c r="G195" s="10"/>
      <c r="H195" s="155"/>
      <c r="P195" s="155"/>
      <c r="Q195" s="155"/>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row>
    <row r="196" spans="1:65">
      <c r="A196" s="267"/>
      <c r="C196" s="226"/>
      <c r="D196" s="267"/>
      <c r="E196" s="267"/>
      <c r="F196" s="267"/>
      <c r="G196" s="10"/>
      <c r="H196" s="155"/>
      <c r="P196" s="155"/>
      <c r="Q196" s="155"/>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row>
    <row r="197" spans="1:65">
      <c r="A197" s="267"/>
      <c r="C197" s="226"/>
      <c r="D197" s="267"/>
      <c r="E197" s="267"/>
      <c r="F197" s="267"/>
      <c r="G197" s="10"/>
      <c r="H197" s="155"/>
      <c r="P197" s="155"/>
      <c r="Q197" s="155"/>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row>
    <row r="198" spans="1:65">
      <c r="A198" s="267"/>
      <c r="C198" s="226"/>
      <c r="D198" s="267"/>
      <c r="E198" s="267"/>
      <c r="F198" s="267"/>
      <c r="G198" s="10"/>
      <c r="H198" s="155"/>
      <c r="P198" s="155"/>
      <c r="Q198" s="155"/>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row>
    <row r="199" spans="1:65">
      <c r="A199" s="267"/>
      <c r="C199" s="226"/>
      <c r="D199" s="267"/>
      <c r="E199" s="267"/>
      <c r="F199" s="267"/>
      <c r="G199" s="10"/>
      <c r="H199" s="155"/>
      <c r="P199" s="155"/>
      <c r="Q199" s="155"/>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row>
    <row r="200" spans="1:65">
      <c r="G200" s="10"/>
      <c r="H200" s="155"/>
      <c r="P200" s="155"/>
      <c r="Q200" s="155"/>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row>
    <row r="201" spans="1:65">
      <c r="G201" s="10"/>
      <c r="H201" s="155"/>
      <c r="P201" s="155"/>
      <c r="Q201" s="155"/>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row>
    <row r="202" spans="1:65">
      <c r="G202" s="10"/>
      <c r="H202" s="155"/>
      <c r="P202" s="155"/>
      <c r="Q202" s="155"/>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row>
    <row r="203" spans="1:65">
      <c r="G203" s="10"/>
      <c r="H203" s="155"/>
      <c r="P203" s="155"/>
      <c r="Q203" s="155"/>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row>
    <row r="204" spans="1:65">
      <c r="G204" s="10"/>
      <c r="H204" s="155"/>
      <c r="P204" s="155"/>
      <c r="Q204" s="155"/>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row>
    <row r="205" spans="1:65">
      <c r="G205" s="10"/>
      <c r="H205" s="155"/>
      <c r="P205" s="155"/>
      <c r="Q205" s="155"/>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row>
    <row r="206" spans="1:65">
      <c r="G206" s="10"/>
      <c r="H206" s="155"/>
      <c r="P206" s="155"/>
      <c r="Q206" s="155"/>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row>
    <row r="207" spans="1:65">
      <c r="G207" s="10"/>
      <c r="H207" s="155"/>
      <c r="P207" s="155"/>
      <c r="Q207" s="155"/>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row>
    <row r="208" spans="1:65">
      <c r="G208" s="10"/>
      <c r="H208" s="155"/>
      <c r="P208" s="155"/>
      <c r="Q208" s="155"/>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row>
    <row r="209" spans="7:65">
      <c r="G209" s="10"/>
      <c r="H209" s="155"/>
      <c r="P209" s="155"/>
      <c r="Q209" s="155"/>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row>
    <row r="210" spans="7:65">
      <c r="G210" s="10"/>
      <c r="H210" s="155"/>
      <c r="P210" s="155"/>
      <c r="Q210" s="155"/>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row>
    <row r="211" spans="7:65">
      <c r="G211" s="10"/>
      <c r="H211" s="155"/>
      <c r="P211" s="155"/>
      <c r="Q211" s="155"/>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row>
    <row r="212" spans="7:65">
      <c r="G212" s="10"/>
      <c r="H212" s="155"/>
      <c r="P212" s="155"/>
      <c r="Q212" s="155"/>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row>
    <row r="213" spans="7:65">
      <c r="G213" s="10"/>
      <c r="H213" s="155"/>
      <c r="P213" s="155"/>
      <c r="Q213" s="155"/>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row>
    <row r="214" spans="7:65">
      <c r="G214" s="10"/>
      <c r="H214" s="155"/>
      <c r="P214" s="155"/>
      <c r="Q214" s="155"/>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row>
    <row r="215" spans="7:65">
      <c r="G215" s="10"/>
      <c r="H215" s="155"/>
      <c r="P215" s="155"/>
      <c r="Q215" s="155"/>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row>
    <row r="216" spans="7:65">
      <c r="G216" s="10"/>
      <c r="H216" s="155"/>
      <c r="P216" s="155"/>
      <c r="Q216" s="155"/>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row>
    <row r="217" spans="7:65">
      <c r="G217" s="10"/>
      <c r="H217" s="155"/>
      <c r="P217" s="155"/>
      <c r="Q217" s="155"/>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row>
    <row r="218" spans="7:65">
      <c r="G218" s="10"/>
      <c r="H218" s="155"/>
      <c r="P218" s="155"/>
      <c r="Q218" s="155"/>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row>
    <row r="219" spans="7:65">
      <c r="G219" s="10"/>
      <c r="H219" s="155"/>
      <c r="P219" s="155"/>
      <c r="Q219" s="155"/>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row>
    <row r="220" spans="7:65">
      <c r="G220" s="10"/>
      <c r="H220" s="155"/>
      <c r="P220" s="155"/>
      <c r="Q220" s="155"/>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row>
    <row r="221" spans="7:65">
      <c r="G221" s="10"/>
      <c r="H221" s="155"/>
      <c r="P221" s="155"/>
      <c r="Q221" s="155"/>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row>
    <row r="222" spans="7:65">
      <c r="G222" s="10"/>
      <c r="H222" s="155"/>
      <c r="P222" s="155"/>
      <c r="Q222" s="155"/>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row>
    <row r="223" spans="7:65">
      <c r="G223" s="10"/>
      <c r="H223" s="155"/>
      <c r="P223" s="155"/>
      <c r="Q223" s="155"/>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row>
    <row r="224" spans="7:65">
      <c r="G224" s="10"/>
      <c r="H224" s="155"/>
      <c r="P224" s="155"/>
      <c r="Q224" s="155"/>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row>
    <row r="225" spans="7:65">
      <c r="G225" s="10"/>
      <c r="H225" s="155"/>
      <c r="P225" s="155"/>
      <c r="Q225" s="155"/>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row>
    <row r="226" spans="7:65">
      <c r="G226" s="10"/>
      <c r="H226" s="155"/>
      <c r="P226" s="155"/>
      <c r="Q226" s="155"/>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row>
    <row r="227" spans="7:65">
      <c r="G227" s="10"/>
      <c r="H227" s="155"/>
      <c r="P227" s="155"/>
      <c r="Q227" s="155"/>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row>
    <row r="228" spans="7:65">
      <c r="G228" s="10"/>
      <c r="H228" s="155"/>
      <c r="P228" s="155"/>
      <c r="Q228" s="155"/>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row>
    <row r="229" spans="7:65">
      <c r="G229" s="10"/>
      <c r="H229" s="155"/>
      <c r="P229" s="155"/>
      <c r="Q229" s="155"/>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row>
    <row r="230" spans="7:65">
      <c r="G230" s="10"/>
      <c r="H230" s="155"/>
      <c r="P230" s="155"/>
      <c r="Q230" s="155"/>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row>
    <row r="231" spans="7:65">
      <c r="G231" s="10"/>
      <c r="H231" s="155"/>
      <c r="P231" s="155"/>
      <c r="Q231" s="155"/>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row>
    <row r="232" spans="7:65">
      <c r="G232" s="10"/>
      <c r="H232" s="155"/>
      <c r="P232" s="155"/>
      <c r="Q232" s="155"/>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row>
    <row r="233" spans="7:65">
      <c r="G233" s="10"/>
      <c r="H233" s="155"/>
      <c r="P233" s="155"/>
      <c r="Q233" s="155"/>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row>
    <row r="234" spans="7:65">
      <c r="G234" s="10"/>
      <c r="H234" s="155"/>
      <c r="P234" s="155"/>
      <c r="Q234" s="155"/>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row>
    <row r="235" spans="7:65">
      <c r="G235" s="10"/>
      <c r="H235" s="155"/>
      <c r="P235" s="155"/>
      <c r="Q235" s="155"/>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row>
    <row r="236" spans="7:65">
      <c r="G236" s="10"/>
      <c r="H236" s="155"/>
      <c r="P236" s="155"/>
      <c r="Q236" s="155"/>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row>
    <row r="237" spans="7:65">
      <c r="G237" s="10"/>
      <c r="H237" s="155"/>
      <c r="P237" s="155"/>
      <c r="Q237" s="155"/>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row>
    <row r="238" spans="7:65">
      <c r="G238" s="10"/>
      <c r="H238" s="155"/>
      <c r="P238" s="155"/>
      <c r="Q238" s="155"/>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c r="BD238" s="10"/>
      <c r="BE238" s="10"/>
      <c r="BF238" s="10"/>
      <c r="BG238" s="10"/>
      <c r="BH238" s="10"/>
      <c r="BI238" s="10"/>
      <c r="BJ238" s="10"/>
      <c r="BK238" s="10"/>
      <c r="BL238" s="10"/>
      <c r="BM238" s="10"/>
    </row>
    <row r="239" spans="7:65">
      <c r="G239" s="10"/>
      <c r="H239" s="155"/>
      <c r="P239" s="155"/>
      <c r="Q239" s="155"/>
      <c r="R239" s="10"/>
      <c r="S239" s="10"/>
      <c r="T239" s="10"/>
      <c r="U239" s="10"/>
      <c r="V239" s="10"/>
      <c r="W239" s="10"/>
      <c r="X239" s="10"/>
      <c r="Y239" s="10"/>
      <c r="Z239" s="10"/>
      <c r="AA239" s="10"/>
      <c r="AB239" s="10"/>
      <c r="AC239" s="10"/>
      <c r="AD239" s="10"/>
      <c r="AE239" s="10"/>
      <c r="AF239" s="10"/>
      <c r="AG239" s="10"/>
      <c r="AH239" s="10"/>
      <c r="AI239" s="10"/>
      <c r="AJ239" s="10"/>
      <c r="AK239" s="10"/>
      <c r="AL239" s="10"/>
      <c r="AM239" s="10"/>
      <c r="AN239" s="10"/>
      <c r="AO239" s="10"/>
      <c r="AP239" s="10"/>
      <c r="AQ239" s="10"/>
      <c r="AR239" s="10"/>
      <c r="AS239" s="10"/>
      <c r="AT239" s="10"/>
      <c r="AU239" s="10"/>
      <c r="AV239" s="10"/>
      <c r="AW239" s="10"/>
      <c r="AX239" s="10"/>
      <c r="AY239" s="10"/>
      <c r="AZ239" s="10"/>
      <c r="BA239" s="10"/>
      <c r="BB239" s="10"/>
      <c r="BC239" s="10"/>
      <c r="BD239" s="10"/>
      <c r="BE239" s="10"/>
      <c r="BF239" s="10"/>
      <c r="BG239" s="10"/>
      <c r="BH239" s="10"/>
      <c r="BI239" s="10"/>
      <c r="BJ239" s="10"/>
      <c r="BK239" s="10"/>
      <c r="BL239" s="10"/>
      <c r="BM239" s="10"/>
    </row>
    <row r="240" spans="7:65">
      <c r="G240" s="10"/>
      <c r="H240" s="155"/>
      <c r="P240" s="155"/>
      <c r="Q240" s="155"/>
      <c r="R240" s="10"/>
      <c r="S240" s="10"/>
      <c r="T240" s="10"/>
      <c r="U240" s="10"/>
      <c r="V240" s="10"/>
      <c r="W240" s="10"/>
      <c r="X240" s="10"/>
      <c r="Y240" s="10"/>
      <c r="Z240" s="10"/>
      <c r="AA240" s="10"/>
      <c r="AB240" s="10"/>
      <c r="AC240" s="10"/>
      <c r="AD240" s="10"/>
      <c r="AE240" s="10"/>
      <c r="AF240" s="10"/>
      <c r="AG240" s="10"/>
      <c r="AH240" s="10"/>
      <c r="AI240" s="10"/>
      <c r="AJ240" s="10"/>
      <c r="AK240" s="10"/>
      <c r="AL240" s="10"/>
      <c r="AM240" s="10"/>
      <c r="AN240" s="10"/>
      <c r="AO240" s="10"/>
      <c r="AP240" s="10"/>
      <c r="AQ240" s="10"/>
      <c r="AR240" s="10"/>
      <c r="AS240" s="10"/>
      <c r="AT240" s="10"/>
      <c r="AU240" s="10"/>
      <c r="AV240" s="10"/>
      <c r="AW240" s="10"/>
      <c r="AX240" s="10"/>
      <c r="AY240" s="10"/>
      <c r="AZ240" s="10"/>
      <c r="BA240" s="10"/>
      <c r="BB240" s="10"/>
      <c r="BC240" s="10"/>
      <c r="BD240" s="10"/>
      <c r="BE240" s="10"/>
      <c r="BF240" s="10"/>
      <c r="BG240" s="10"/>
      <c r="BH240" s="10"/>
      <c r="BI240" s="10"/>
      <c r="BJ240" s="10"/>
      <c r="BK240" s="10"/>
      <c r="BL240" s="10"/>
      <c r="BM240" s="10"/>
    </row>
    <row r="241" spans="7:65">
      <c r="G241" s="10"/>
      <c r="H241" s="155"/>
      <c r="P241" s="155"/>
      <c r="Q241" s="155"/>
      <c r="R241" s="10"/>
      <c r="S241" s="10"/>
      <c r="T241" s="10"/>
      <c r="U241" s="10"/>
      <c r="V241" s="10"/>
      <c r="W241" s="10"/>
      <c r="X241" s="10"/>
      <c r="Y241" s="10"/>
      <c r="Z241" s="10"/>
      <c r="AA241" s="10"/>
      <c r="AB241" s="10"/>
      <c r="AC241" s="10"/>
      <c r="AD241" s="10"/>
      <c r="AE241" s="10"/>
      <c r="AF241" s="10"/>
      <c r="AG241" s="10"/>
      <c r="AH241" s="10"/>
      <c r="AI241" s="10"/>
      <c r="AJ241" s="10"/>
      <c r="AK241" s="10"/>
      <c r="AL241" s="10"/>
      <c r="AM241" s="10"/>
      <c r="AN241" s="10"/>
      <c r="AO241" s="10"/>
      <c r="AP241" s="10"/>
      <c r="AQ241" s="10"/>
      <c r="AR241" s="10"/>
      <c r="AS241" s="10"/>
      <c r="AT241" s="10"/>
      <c r="AU241" s="10"/>
      <c r="AV241" s="10"/>
      <c r="AW241" s="10"/>
      <c r="AX241" s="10"/>
      <c r="AY241" s="10"/>
      <c r="AZ241" s="10"/>
      <c r="BA241" s="10"/>
      <c r="BB241" s="10"/>
      <c r="BC241" s="10"/>
      <c r="BD241" s="10"/>
      <c r="BE241" s="10"/>
      <c r="BF241" s="10"/>
      <c r="BG241" s="10"/>
      <c r="BH241" s="10"/>
      <c r="BI241" s="10"/>
      <c r="BJ241" s="10"/>
      <c r="BK241" s="10"/>
      <c r="BL241" s="10"/>
      <c r="BM241" s="10"/>
    </row>
    <row r="242" spans="7:65">
      <c r="G242" s="10"/>
      <c r="H242" s="155"/>
      <c r="P242" s="155"/>
      <c r="Q242" s="155"/>
      <c r="R242" s="10"/>
      <c r="S242" s="10"/>
      <c r="T242" s="10"/>
      <c r="U242" s="10"/>
      <c r="V242" s="10"/>
      <c r="W242" s="10"/>
      <c r="X242" s="10"/>
      <c r="Y242" s="10"/>
      <c r="Z242" s="10"/>
      <c r="AA242" s="10"/>
      <c r="AB242" s="10"/>
      <c r="AC242" s="10"/>
      <c r="AD242" s="10"/>
      <c r="AE242" s="10"/>
      <c r="AF242" s="10"/>
      <c r="AG242" s="10"/>
      <c r="AH242" s="10"/>
      <c r="AI242" s="10"/>
      <c r="AJ242" s="10"/>
      <c r="AK242" s="10"/>
      <c r="AL242" s="10"/>
      <c r="AM242" s="10"/>
      <c r="AN242" s="10"/>
      <c r="AO242" s="10"/>
      <c r="AP242" s="10"/>
      <c r="AQ242" s="10"/>
      <c r="AR242" s="10"/>
      <c r="AS242" s="10"/>
      <c r="AT242" s="10"/>
      <c r="AU242" s="10"/>
      <c r="AV242" s="10"/>
      <c r="AW242" s="10"/>
      <c r="AX242" s="10"/>
      <c r="AY242" s="10"/>
      <c r="AZ242" s="10"/>
      <c r="BA242" s="10"/>
      <c r="BB242" s="10"/>
      <c r="BC242" s="10"/>
      <c r="BD242" s="10"/>
      <c r="BE242" s="10"/>
      <c r="BF242" s="10"/>
      <c r="BG242" s="10"/>
      <c r="BH242" s="10"/>
      <c r="BI242" s="10"/>
      <c r="BJ242" s="10"/>
      <c r="BK242" s="10"/>
      <c r="BL242" s="10"/>
      <c r="BM242" s="10"/>
    </row>
    <row r="243" spans="7:65">
      <c r="G243" s="10"/>
      <c r="H243" s="155"/>
      <c r="P243" s="155"/>
      <c r="Q243" s="155"/>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c r="BE243" s="10"/>
      <c r="BF243" s="10"/>
      <c r="BG243" s="10"/>
      <c r="BH243" s="10"/>
      <c r="BI243" s="10"/>
      <c r="BJ243" s="10"/>
      <c r="BK243" s="10"/>
      <c r="BL243" s="10"/>
      <c r="BM243" s="10"/>
    </row>
  </sheetData>
  <sheetProtection algorithmName="SHA-512" hashValue="HVr6SK48x1MZRTt5SurBer5IzI6Ra04VUUYpS0LWVUpaMZNbTwUDTl4MBMPNdOPMZjl6uayHeIsZ+E64QAbVBg==" saltValue="tCV5RoZfDC1SkNsnDBR+tw==" spinCount="100000" sheet="1" objects="1" scenarios="1"/>
  <mergeCells count="28">
    <mergeCell ref="B40:E40"/>
    <mergeCell ref="B18:E18"/>
    <mergeCell ref="A39:F39"/>
    <mergeCell ref="B16:E16"/>
    <mergeCell ref="A36:E36"/>
    <mergeCell ref="A35:E35"/>
    <mergeCell ref="B20:E20"/>
    <mergeCell ref="A24:E24"/>
    <mergeCell ref="A34:E34"/>
    <mergeCell ref="A37:E37"/>
    <mergeCell ref="A25:E25"/>
    <mergeCell ref="A30:E30"/>
    <mergeCell ref="A26:E26"/>
    <mergeCell ref="B1:F1"/>
    <mergeCell ref="C21:E21"/>
    <mergeCell ref="C22:E22"/>
    <mergeCell ref="A28:E28"/>
    <mergeCell ref="A29:E29"/>
    <mergeCell ref="C14:E14"/>
    <mergeCell ref="A5:A6"/>
    <mergeCell ref="B5:E6"/>
    <mergeCell ref="F5:F6"/>
    <mergeCell ref="B8:E8"/>
    <mergeCell ref="C9:E9"/>
    <mergeCell ref="F9:F11"/>
    <mergeCell ref="B13:E13"/>
    <mergeCell ref="C10:E10"/>
    <mergeCell ref="C11:E11"/>
  </mergeCells>
  <phoneticPr fontId="55" type="noConversion"/>
  <pageMargins left="1.1023622047244095" right="0.31496062992125984" top="0.74803149606299213" bottom="0.74803149606299213" header="0.31496062992125984" footer="0.31496062992125984"/>
  <pageSetup paperSize="9" scale="60" orientation="portrait" useFirstPageNumber="1" r:id="rId1"/>
  <headerFooter differentFirst="1">
    <oddFooter>&amp;C&amp;P</oddFooter>
  </headerFooter>
  <rowBreaks count="3" manualBreakCount="3">
    <brk id="39" max="5" man="1"/>
    <brk id="93" max="5" man="1"/>
    <brk id="15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243"/>
  <sheetViews>
    <sheetView view="pageBreakPreview" zoomScale="90" zoomScaleNormal="80" zoomScaleSheetLayoutView="90" workbookViewId="0"/>
  </sheetViews>
  <sheetFormatPr defaultColWidth="10.28515625" defaultRowHeight="12.75"/>
  <cols>
    <col min="1" max="1" width="10.42578125" style="266" bestFit="1" customWidth="1"/>
    <col min="2" max="2" width="82.7109375" style="267" customWidth="1"/>
    <col min="3" max="3" width="6.42578125" style="225" bestFit="1" customWidth="1"/>
    <col min="4" max="4" width="8.85546875" style="22" bestFit="1" customWidth="1"/>
    <col min="5" max="5" width="10.28515625" style="40" bestFit="1" customWidth="1"/>
    <col min="6" max="6" width="19.42578125" style="41" customWidth="1"/>
    <col min="7" max="7" width="10.28515625" style="23"/>
    <col min="8" max="8" width="10.28515625" style="154"/>
    <col min="9" max="9" width="10.42578125" style="155" customWidth="1"/>
    <col min="10" max="15" width="10.28515625" style="155"/>
    <col min="16" max="17" width="10.28515625" style="154"/>
    <col min="18" max="16384" width="10.28515625" style="9"/>
  </cols>
  <sheetData>
    <row r="1" spans="1:17" ht="24" customHeight="1">
      <c r="A1" s="120"/>
      <c r="B1" s="371" t="s">
        <v>78</v>
      </c>
      <c r="C1" s="371"/>
      <c r="D1" s="371"/>
      <c r="E1" s="371"/>
      <c r="F1" s="372"/>
    </row>
    <row r="2" spans="1:17" s="99" customFormat="1" ht="21">
      <c r="A2" s="121"/>
      <c r="B2" s="117"/>
      <c r="C2" s="199"/>
      <c r="D2" s="118"/>
      <c r="E2" s="119"/>
      <c r="F2" s="122"/>
      <c r="G2" s="98"/>
      <c r="H2" s="156"/>
      <c r="I2" s="157"/>
      <c r="J2" s="157"/>
      <c r="K2" s="157"/>
      <c r="L2" s="157"/>
      <c r="M2" s="157"/>
      <c r="N2" s="157"/>
      <c r="O2" s="157"/>
      <c r="P2" s="156"/>
      <c r="Q2" s="156"/>
    </row>
    <row r="3" spans="1:17" s="99" customFormat="1" ht="24" thickBot="1">
      <c r="A3" s="123"/>
      <c r="B3" s="234" t="s">
        <v>328</v>
      </c>
      <c r="C3" s="200"/>
      <c r="D3" s="124"/>
      <c r="E3" s="125"/>
      <c r="F3" s="126"/>
      <c r="G3" s="98"/>
      <c r="H3" s="156"/>
      <c r="I3" s="157"/>
      <c r="J3" s="157"/>
      <c r="K3" s="157"/>
      <c r="L3" s="157"/>
      <c r="M3" s="157"/>
      <c r="N3" s="157"/>
      <c r="O3" s="157"/>
      <c r="P3" s="156"/>
      <c r="Q3" s="156"/>
    </row>
    <row r="4" spans="1:17" ht="13.5" thickBot="1">
      <c r="A4" s="100"/>
      <c r="B4" s="93"/>
      <c r="C4" s="201"/>
      <c r="D4" s="51"/>
      <c r="E4" s="94"/>
      <c r="F4" s="101"/>
    </row>
    <row r="5" spans="1:17" ht="13.5" customHeight="1">
      <c r="A5" s="373" t="s">
        <v>2</v>
      </c>
      <c r="B5" s="375" t="s">
        <v>3</v>
      </c>
      <c r="C5" s="375"/>
      <c r="D5" s="375"/>
      <c r="E5" s="375"/>
      <c r="F5" s="377" t="s">
        <v>4</v>
      </c>
    </row>
    <row r="6" spans="1:17" ht="19.5" customHeight="1" thickBot="1">
      <c r="A6" s="374"/>
      <c r="B6" s="376"/>
      <c r="C6" s="376"/>
      <c r="D6" s="376"/>
      <c r="E6" s="376"/>
      <c r="F6" s="378"/>
    </row>
    <row r="7" spans="1:17" ht="13.5" thickBot="1">
      <c r="A7" s="76"/>
      <c r="B7" s="77"/>
      <c r="C7" s="202"/>
      <c r="D7" s="78"/>
      <c r="E7" s="94"/>
      <c r="F7" s="101"/>
    </row>
    <row r="8" spans="1:17" ht="15.75" customHeight="1">
      <c r="A8" s="235" t="s">
        <v>36</v>
      </c>
      <c r="B8" s="386" t="s">
        <v>30</v>
      </c>
      <c r="C8" s="387"/>
      <c r="D8" s="387"/>
      <c r="E8" s="388"/>
      <c r="F8" s="236">
        <f>SUM(C9:C11)</f>
        <v>0</v>
      </c>
    </row>
    <row r="9" spans="1:17" ht="15" customHeight="1">
      <c r="A9" s="237" t="s">
        <v>37</v>
      </c>
      <c r="B9" s="238" t="s">
        <v>161</v>
      </c>
      <c r="C9" s="380">
        <f>+F49</f>
        <v>0</v>
      </c>
      <c r="D9" s="380"/>
      <c r="E9" s="380"/>
      <c r="F9" s="389"/>
    </row>
    <row r="10" spans="1:17" ht="17.25" customHeight="1">
      <c r="A10" s="237" t="s">
        <v>0</v>
      </c>
      <c r="B10" s="238" t="s">
        <v>21</v>
      </c>
      <c r="C10" s="380">
        <f>+F59</f>
        <v>0</v>
      </c>
      <c r="D10" s="380"/>
      <c r="E10" s="380"/>
      <c r="F10" s="390"/>
    </row>
    <row r="11" spans="1:17" ht="15.75" customHeight="1" thickBot="1">
      <c r="A11" s="239" t="s">
        <v>1</v>
      </c>
      <c r="B11" s="240" t="s">
        <v>22</v>
      </c>
      <c r="C11" s="385">
        <f>+F65</f>
        <v>0</v>
      </c>
      <c r="D11" s="385"/>
      <c r="E11" s="385"/>
      <c r="F11" s="391"/>
    </row>
    <row r="12" spans="1:17" ht="16.5" thickBot="1">
      <c r="A12" s="241"/>
      <c r="B12" s="242"/>
      <c r="C12" s="243"/>
      <c r="D12" s="244"/>
      <c r="E12" s="245"/>
      <c r="F12" s="246"/>
    </row>
    <row r="13" spans="1:17" ht="14.25" customHeight="1">
      <c r="A13" s="235" t="s">
        <v>38</v>
      </c>
      <c r="B13" s="392" t="s">
        <v>323</v>
      </c>
      <c r="C13" s="392"/>
      <c r="D13" s="392"/>
      <c r="E13" s="392"/>
      <c r="F13" s="236">
        <f>SUM(C14:C14)</f>
        <v>0</v>
      </c>
    </row>
    <row r="14" spans="1:17" ht="15" customHeight="1" thickBot="1">
      <c r="A14" s="239" t="s">
        <v>39</v>
      </c>
      <c r="B14" s="240" t="s">
        <v>330</v>
      </c>
      <c r="C14" s="385">
        <f>+F121</f>
        <v>0</v>
      </c>
      <c r="D14" s="385"/>
      <c r="E14" s="385"/>
      <c r="F14" s="247"/>
    </row>
    <row r="15" spans="1:17" ht="16.5" thickBot="1">
      <c r="A15" s="248"/>
      <c r="B15" s="249"/>
      <c r="C15" s="250"/>
      <c r="D15" s="251"/>
      <c r="E15" s="252"/>
      <c r="F15" s="253"/>
    </row>
    <row r="16" spans="1:17" ht="16.5" thickBot="1">
      <c r="A16" s="235" t="s">
        <v>324</v>
      </c>
      <c r="B16" s="394" t="s">
        <v>111</v>
      </c>
      <c r="C16" s="394"/>
      <c r="D16" s="394"/>
      <c r="E16" s="394"/>
      <c r="F16" s="236">
        <f>+F147</f>
        <v>0</v>
      </c>
    </row>
    <row r="17" spans="1:17" s="277" customFormat="1" ht="16.5" thickBot="1">
      <c r="A17" s="315"/>
      <c r="B17" s="316"/>
      <c r="C17" s="316"/>
      <c r="D17" s="316"/>
      <c r="E17" s="316"/>
      <c r="F17" s="317"/>
      <c r="G17" s="274"/>
      <c r="H17" s="275"/>
      <c r="I17" s="276"/>
      <c r="J17" s="276"/>
      <c r="K17" s="276"/>
      <c r="L17" s="276"/>
      <c r="M17" s="276"/>
      <c r="N17" s="276"/>
      <c r="O17" s="276"/>
      <c r="P17" s="275"/>
      <c r="Q17" s="275"/>
    </row>
    <row r="18" spans="1:17" ht="16.5" thickBot="1">
      <c r="A18" s="235" t="s">
        <v>124</v>
      </c>
      <c r="B18" s="394" t="s">
        <v>153</v>
      </c>
      <c r="C18" s="394"/>
      <c r="D18" s="394"/>
      <c r="E18" s="394"/>
      <c r="F18" s="236">
        <f>+F157</f>
        <v>0</v>
      </c>
    </row>
    <row r="19" spans="1:17" ht="16.5" thickBot="1">
      <c r="A19" s="254"/>
      <c r="B19" s="255"/>
      <c r="C19" s="256"/>
      <c r="D19" s="257"/>
      <c r="E19" s="258"/>
      <c r="F19" s="259"/>
    </row>
    <row r="20" spans="1:17" ht="15.75" customHeight="1">
      <c r="A20" s="235" t="s">
        <v>145</v>
      </c>
      <c r="B20" s="394" t="s">
        <v>319</v>
      </c>
      <c r="C20" s="394"/>
      <c r="D20" s="394"/>
      <c r="E20" s="394"/>
      <c r="F20" s="236">
        <f>SUM(C21:E22)</f>
        <v>0</v>
      </c>
    </row>
    <row r="21" spans="1:17" ht="15" customHeight="1">
      <c r="A21" s="237" t="s">
        <v>47</v>
      </c>
      <c r="B21" s="238" t="s">
        <v>157</v>
      </c>
      <c r="C21" s="380">
        <f>+F171</f>
        <v>0</v>
      </c>
      <c r="D21" s="380"/>
      <c r="E21" s="380"/>
      <c r="F21" s="260"/>
    </row>
    <row r="22" spans="1:17" ht="15" customHeight="1" thickBot="1">
      <c r="A22" s="237" t="s">
        <v>55</v>
      </c>
      <c r="B22" s="238" t="s">
        <v>158</v>
      </c>
      <c r="C22" s="380">
        <f>+F177</f>
        <v>0</v>
      </c>
      <c r="D22" s="380"/>
      <c r="E22" s="380"/>
      <c r="F22" s="261"/>
      <c r="K22" s="292"/>
    </row>
    <row r="23" spans="1:17" ht="16.5" thickBot="1">
      <c r="A23" s="111"/>
      <c r="B23" s="112"/>
      <c r="C23" s="203"/>
      <c r="D23" s="113"/>
      <c r="E23" s="114"/>
      <c r="F23" s="115"/>
    </row>
    <row r="24" spans="1:17" s="283" customFormat="1" ht="15.75">
      <c r="A24" s="398" t="s">
        <v>9</v>
      </c>
      <c r="B24" s="399"/>
      <c r="C24" s="399"/>
      <c r="D24" s="399"/>
      <c r="E24" s="400"/>
      <c r="F24" s="279">
        <f>SUM(F8:F20)</f>
        <v>0</v>
      </c>
      <c r="G24" s="280"/>
      <c r="H24" s="281"/>
      <c r="I24" s="282"/>
      <c r="J24" s="282"/>
      <c r="K24" s="282"/>
      <c r="L24" s="282"/>
      <c r="M24" s="282"/>
      <c r="N24" s="282"/>
      <c r="O24" s="282"/>
      <c r="P24" s="281"/>
      <c r="Q24" s="281"/>
    </row>
    <row r="25" spans="1:17" s="283" customFormat="1" ht="13.5" customHeight="1">
      <c r="A25" s="406" t="s">
        <v>123</v>
      </c>
      <c r="B25" s="407"/>
      <c r="C25" s="407"/>
      <c r="D25" s="407"/>
      <c r="E25" s="408"/>
      <c r="F25" s="284">
        <f>+F24*0.15</f>
        <v>0</v>
      </c>
      <c r="G25" s="280"/>
      <c r="H25" s="281"/>
      <c r="I25" s="282"/>
      <c r="J25" s="282"/>
      <c r="K25" s="282"/>
      <c r="L25" s="282"/>
      <c r="M25" s="282"/>
      <c r="N25" s="282"/>
      <c r="O25" s="282"/>
      <c r="P25" s="281"/>
      <c r="Q25" s="281"/>
    </row>
    <row r="26" spans="1:17" s="288" customFormat="1" ht="13.5" customHeight="1" thickBot="1">
      <c r="A26" s="411" t="s">
        <v>33</v>
      </c>
      <c r="B26" s="412"/>
      <c r="C26" s="412"/>
      <c r="D26" s="412"/>
      <c r="E26" s="413"/>
      <c r="F26" s="291">
        <f>F24+F25</f>
        <v>0</v>
      </c>
      <c r="G26" s="285"/>
      <c r="H26" s="286"/>
      <c r="I26" s="287"/>
      <c r="J26" s="287"/>
      <c r="K26" s="287"/>
      <c r="L26" s="287"/>
      <c r="M26" s="287"/>
      <c r="N26" s="287"/>
      <c r="O26" s="287"/>
      <c r="P26" s="286"/>
      <c r="Q26" s="286"/>
    </row>
    <row r="27" spans="1:17" ht="16.5" thickBot="1">
      <c r="A27" s="262"/>
      <c r="B27" s="262"/>
      <c r="C27" s="262"/>
      <c r="D27" s="263"/>
      <c r="E27" s="264"/>
      <c r="F27" s="116"/>
    </row>
    <row r="28" spans="1:17" s="283" customFormat="1" ht="13.5" customHeight="1">
      <c r="A28" s="381" t="s">
        <v>126</v>
      </c>
      <c r="B28" s="382"/>
      <c r="C28" s="382"/>
      <c r="D28" s="382"/>
      <c r="E28" s="382"/>
      <c r="F28" s="289">
        <f>F26</f>
        <v>0</v>
      </c>
      <c r="G28" s="280"/>
      <c r="H28" s="281"/>
      <c r="I28" s="282"/>
      <c r="J28" s="282"/>
      <c r="K28" s="282"/>
      <c r="L28" s="282"/>
      <c r="M28" s="282"/>
      <c r="N28" s="282"/>
      <c r="O28" s="282"/>
      <c r="P28" s="281"/>
      <c r="Q28" s="281"/>
    </row>
    <row r="29" spans="1:17" s="283" customFormat="1" ht="13.5" customHeight="1">
      <c r="A29" s="383" t="s">
        <v>19</v>
      </c>
      <c r="B29" s="384"/>
      <c r="C29" s="384"/>
      <c r="D29" s="384"/>
      <c r="E29" s="384"/>
      <c r="F29" s="290">
        <f>F28*0.22</f>
        <v>0</v>
      </c>
      <c r="G29" s="280"/>
      <c r="H29" s="281"/>
      <c r="I29" s="282"/>
      <c r="J29" s="282"/>
      <c r="K29" s="282"/>
      <c r="L29" s="282"/>
      <c r="M29" s="282"/>
      <c r="N29" s="282"/>
      <c r="O29" s="282"/>
      <c r="P29" s="281"/>
      <c r="Q29" s="281"/>
    </row>
    <row r="30" spans="1:17" s="288" customFormat="1" ht="16.5" customHeight="1" thickBot="1">
      <c r="A30" s="409" t="s">
        <v>127</v>
      </c>
      <c r="B30" s="410"/>
      <c r="C30" s="410"/>
      <c r="D30" s="410"/>
      <c r="E30" s="410"/>
      <c r="F30" s="291">
        <f>F28+F29</f>
        <v>0</v>
      </c>
      <c r="G30" s="285"/>
      <c r="H30" s="286"/>
      <c r="I30" s="287"/>
      <c r="J30" s="287"/>
      <c r="K30" s="287"/>
      <c r="L30" s="287"/>
      <c r="M30" s="287"/>
      <c r="N30" s="287"/>
      <c r="O30" s="287"/>
      <c r="P30" s="286"/>
      <c r="Q30" s="286"/>
    </row>
    <row r="31" spans="1:17" s="277" customFormat="1" ht="16.5" customHeight="1">
      <c r="A31" s="268"/>
      <c r="B31" s="268"/>
      <c r="C31" s="268"/>
      <c r="D31" s="268"/>
      <c r="E31" s="268"/>
      <c r="F31" s="269"/>
      <c r="G31" s="274"/>
      <c r="H31" s="275"/>
      <c r="I31" s="276"/>
      <c r="J31" s="276"/>
      <c r="K31" s="276"/>
      <c r="L31" s="276"/>
      <c r="M31" s="276"/>
      <c r="N31" s="276"/>
      <c r="O31" s="276"/>
      <c r="P31" s="275"/>
      <c r="Q31" s="275"/>
    </row>
    <row r="32" spans="1:17" s="277" customFormat="1" ht="16.5" customHeight="1">
      <c r="A32" s="268"/>
      <c r="B32" s="268"/>
      <c r="C32" s="268"/>
      <c r="D32" s="268"/>
      <c r="E32" s="268"/>
      <c r="F32" s="269"/>
      <c r="G32" s="274"/>
      <c r="H32" s="275"/>
      <c r="I32" s="276"/>
      <c r="J32" s="276"/>
      <c r="K32" s="276"/>
      <c r="L32" s="276"/>
      <c r="M32" s="276"/>
      <c r="N32" s="276"/>
      <c r="O32" s="276"/>
      <c r="P32" s="275"/>
      <c r="Q32" s="275"/>
    </row>
    <row r="33" spans="1:65" ht="16.5" customHeight="1" thickBot="1">
      <c r="A33" s="268"/>
      <c r="B33" s="268"/>
      <c r="C33" s="268"/>
      <c r="D33" s="268"/>
      <c r="E33" s="268"/>
      <c r="F33" s="269"/>
    </row>
    <row r="34" spans="1:65" s="295" customFormat="1" ht="16.5" customHeight="1">
      <c r="A34" s="401" t="s">
        <v>130</v>
      </c>
      <c r="B34" s="402"/>
      <c r="C34" s="402"/>
      <c r="D34" s="402"/>
      <c r="E34" s="402"/>
      <c r="F34" s="278">
        <f>LOKACIJE!E111</f>
        <v>5</v>
      </c>
      <c r="G34" s="293"/>
      <c r="H34" s="294"/>
      <c r="I34" s="292"/>
      <c r="J34" s="292"/>
      <c r="K34" s="292"/>
      <c r="L34" s="292"/>
      <c r="M34" s="292"/>
      <c r="N34" s="292"/>
      <c r="O34" s="292"/>
      <c r="P34" s="294"/>
      <c r="Q34" s="294"/>
    </row>
    <row r="35" spans="1:65" s="295" customFormat="1" ht="16.5" customHeight="1">
      <c r="A35" s="396" t="s">
        <v>131</v>
      </c>
      <c r="B35" s="397"/>
      <c r="C35" s="397"/>
      <c r="D35" s="397"/>
      <c r="E35" s="397"/>
      <c r="F35" s="296">
        <f>F28*F34</f>
        <v>0</v>
      </c>
      <c r="G35" s="293"/>
      <c r="H35" s="294"/>
      <c r="I35" s="292"/>
      <c r="J35" s="292"/>
      <c r="K35" s="292"/>
      <c r="L35" s="292"/>
      <c r="M35" s="292"/>
      <c r="N35" s="292"/>
      <c r="O35" s="292"/>
      <c r="P35" s="294"/>
      <c r="Q35" s="294"/>
    </row>
    <row r="36" spans="1:65" s="295" customFormat="1" ht="16.5" customHeight="1">
      <c r="A36" s="396" t="s">
        <v>19</v>
      </c>
      <c r="B36" s="397"/>
      <c r="C36" s="397"/>
      <c r="D36" s="397"/>
      <c r="E36" s="397"/>
      <c r="F36" s="296">
        <f>F35*0.22</f>
        <v>0</v>
      </c>
      <c r="G36" s="293"/>
      <c r="H36" s="294"/>
      <c r="I36" s="292"/>
      <c r="J36" s="292"/>
      <c r="K36" s="292"/>
      <c r="L36" s="292"/>
      <c r="M36" s="292"/>
      <c r="N36" s="292"/>
      <c r="O36" s="292"/>
      <c r="P36" s="294"/>
      <c r="Q36" s="294"/>
    </row>
    <row r="37" spans="1:65" s="295" customFormat="1" ht="16.5" customHeight="1" thickBot="1">
      <c r="A37" s="403" t="s">
        <v>134</v>
      </c>
      <c r="B37" s="404"/>
      <c r="C37" s="404"/>
      <c r="D37" s="404"/>
      <c r="E37" s="405"/>
      <c r="F37" s="297">
        <f>F35+F36</f>
        <v>0</v>
      </c>
      <c r="G37" s="293"/>
      <c r="H37" s="294"/>
      <c r="I37" s="292"/>
      <c r="J37" s="292"/>
      <c r="K37" s="292"/>
      <c r="L37" s="292"/>
      <c r="M37" s="292"/>
      <c r="N37" s="292"/>
      <c r="O37" s="292"/>
      <c r="P37" s="294"/>
      <c r="Q37" s="294"/>
    </row>
    <row r="38" spans="1:65">
      <c r="A38" s="270"/>
      <c r="B38" s="270"/>
      <c r="C38" s="271"/>
      <c r="D38" s="270"/>
      <c r="E38" s="272"/>
      <c r="F38" s="273"/>
    </row>
    <row r="39" spans="1:65" ht="55.5" customHeight="1" thickBot="1">
      <c r="A39" s="395" t="s">
        <v>18</v>
      </c>
      <c r="B39" s="395"/>
      <c r="C39" s="395"/>
      <c r="D39" s="395"/>
      <c r="E39" s="395"/>
      <c r="F39" s="395"/>
    </row>
    <row r="40" spans="1:65" s="10" customFormat="1" ht="13.5" thickBot="1">
      <c r="A40" s="96" t="s">
        <v>2</v>
      </c>
      <c r="B40" s="393" t="s">
        <v>3</v>
      </c>
      <c r="C40" s="393" t="s">
        <v>5</v>
      </c>
      <c r="D40" s="393" t="s">
        <v>10</v>
      </c>
      <c r="E40" s="393" t="s">
        <v>6</v>
      </c>
      <c r="F40" s="97" t="s">
        <v>7</v>
      </c>
      <c r="H40" s="155"/>
      <c r="I40" s="155"/>
      <c r="J40" s="155"/>
      <c r="K40" s="155"/>
      <c r="L40" s="155"/>
      <c r="M40" s="155"/>
      <c r="N40" s="155"/>
      <c r="O40" s="155"/>
      <c r="P40" s="155"/>
      <c r="Q40" s="155"/>
    </row>
    <row r="41" spans="1:65" s="50" customFormat="1" ht="16.5" thickBot="1">
      <c r="A41" s="102" t="s">
        <v>36</v>
      </c>
      <c r="B41" s="103" t="s">
        <v>30</v>
      </c>
      <c r="C41" s="204"/>
      <c r="D41" s="52"/>
      <c r="E41" s="53"/>
      <c r="F41" s="104"/>
      <c r="G41" s="10"/>
      <c r="H41" s="155"/>
      <c r="I41" s="155"/>
      <c r="J41" s="155"/>
      <c r="K41" s="155"/>
      <c r="L41" s="155"/>
      <c r="M41" s="155"/>
      <c r="N41" s="155"/>
      <c r="O41" s="155"/>
      <c r="P41" s="155"/>
      <c r="Q41" s="155"/>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row>
    <row r="42" spans="1:65" s="49" customFormat="1">
      <c r="A42" s="70"/>
      <c r="B42" s="4"/>
      <c r="C42" s="205"/>
      <c r="D42" s="11"/>
      <c r="E42" s="27"/>
      <c r="F42" s="71"/>
      <c r="G42" s="10"/>
      <c r="H42" s="155"/>
      <c r="I42" s="155"/>
      <c r="J42" s="155"/>
      <c r="K42" s="155"/>
      <c r="L42" s="155"/>
      <c r="M42" s="155"/>
      <c r="N42" s="155"/>
      <c r="O42" s="155"/>
      <c r="P42" s="155"/>
      <c r="Q42" s="155"/>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row>
    <row r="43" spans="1:65" s="24" customFormat="1">
      <c r="A43" s="333" t="s">
        <v>37</v>
      </c>
      <c r="B43" s="334" t="str">
        <f>B9</f>
        <v>PRIPRAVLJALNA DELA</v>
      </c>
      <c r="C43" s="335"/>
      <c r="D43" s="336"/>
      <c r="E43" s="337"/>
      <c r="F43" s="313"/>
      <c r="G43" s="10"/>
      <c r="H43" s="155"/>
      <c r="I43" s="155"/>
      <c r="J43" s="158"/>
      <c r="K43" s="155"/>
      <c r="L43" s="155"/>
      <c r="M43" s="155"/>
      <c r="N43" s="155"/>
      <c r="O43" s="155"/>
      <c r="P43" s="155"/>
      <c r="Q43" s="155"/>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row>
    <row r="44" spans="1:65" s="24" customFormat="1">
      <c r="A44" s="42"/>
      <c r="B44" s="2"/>
      <c r="C44" s="207"/>
      <c r="D44" s="13"/>
      <c r="E44" s="29"/>
      <c r="F44" s="44"/>
      <c r="G44" s="10"/>
      <c r="H44" s="155"/>
      <c r="I44" s="155"/>
      <c r="J44" s="158"/>
      <c r="K44" s="155"/>
      <c r="L44" s="155"/>
      <c r="M44" s="155"/>
      <c r="N44" s="155"/>
      <c r="O44" s="155"/>
      <c r="P44" s="155"/>
      <c r="Q44" s="155"/>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row>
    <row r="45" spans="1:65">
      <c r="A45" s="60" t="s">
        <v>23</v>
      </c>
      <c r="B45" s="26" t="s">
        <v>159</v>
      </c>
      <c r="C45" s="61" t="s">
        <v>34</v>
      </c>
      <c r="D45" s="81">
        <v>1</v>
      </c>
      <c r="E45" s="343"/>
      <c r="F45" s="43">
        <f>(D45*E45)</f>
        <v>0</v>
      </c>
      <c r="G45" s="10"/>
      <c r="H45" s="159"/>
      <c r="J45" s="158"/>
      <c r="P45" s="155"/>
      <c r="Q45" s="155"/>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row>
    <row r="46" spans="1:65">
      <c r="A46" s="60"/>
      <c r="B46" s="26"/>
      <c r="C46" s="61"/>
      <c r="D46" s="81"/>
      <c r="E46" s="55"/>
      <c r="F46" s="43"/>
      <c r="G46" s="10"/>
      <c r="H46" s="159"/>
      <c r="J46" s="158"/>
      <c r="P46" s="155"/>
      <c r="Q46" s="155"/>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row>
    <row r="47" spans="1:65" ht="38.25">
      <c r="A47" s="60" t="s">
        <v>20</v>
      </c>
      <c r="B47" s="63" t="s">
        <v>160</v>
      </c>
      <c r="C47" s="64" t="s">
        <v>34</v>
      </c>
      <c r="D47" s="65">
        <v>1</v>
      </c>
      <c r="E47" s="344"/>
      <c r="F47" s="43">
        <f t="shared" ref="F47" si="0">(D47*E47)</f>
        <v>0</v>
      </c>
      <c r="G47" s="82"/>
      <c r="H47" s="159"/>
      <c r="P47" s="155"/>
      <c r="Q47" s="155"/>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row>
    <row r="48" spans="1:65" ht="13.5" thickBot="1">
      <c r="A48" s="66"/>
      <c r="B48" s="8"/>
      <c r="C48" s="208"/>
      <c r="D48" s="54"/>
      <c r="E48" s="38"/>
      <c r="F48" s="47"/>
      <c r="G48" s="10"/>
      <c r="H48" s="155"/>
      <c r="P48" s="155"/>
      <c r="Q48" s="155"/>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row>
    <row r="49" spans="1:65" ht="14.25" thickTop="1" thickBot="1">
      <c r="A49" s="67" t="s">
        <v>37</v>
      </c>
      <c r="B49" s="3" t="s">
        <v>345</v>
      </c>
      <c r="C49" s="209"/>
      <c r="D49" s="15"/>
      <c r="E49" s="31"/>
      <c r="F49" s="105">
        <f>SUM(F45:F48)</f>
        <v>0</v>
      </c>
      <c r="G49" s="10"/>
      <c r="H49" s="155"/>
      <c r="P49" s="155"/>
      <c r="Q49" s="155"/>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row>
    <row r="50" spans="1:65" ht="13.5" thickTop="1">
      <c r="A50" s="68"/>
      <c r="B50" s="4"/>
      <c r="C50" s="210"/>
      <c r="D50" s="16"/>
      <c r="E50" s="32"/>
      <c r="F50" s="45"/>
      <c r="G50" s="10"/>
      <c r="H50" s="155"/>
      <c r="P50" s="155"/>
      <c r="Q50" s="155"/>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row>
    <row r="51" spans="1:65">
      <c r="A51" s="333" t="s">
        <v>0</v>
      </c>
      <c r="B51" s="334" t="s">
        <v>346</v>
      </c>
      <c r="C51" s="310"/>
      <c r="D51" s="311"/>
      <c r="E51" s="312"/>
      <c r="F51" s="313"/>
      <c r="G51" s="10"/>
      <c r="H51" s="155"/>
      <c r="P51" s="155"/>
      <c r="Q51" s="155"/>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row>
    <row r="52" spans="1:65">
      <c r="A52" s="60"/>
      <c r="B52" s="1"/>
      <c r="C52" s="61"/>
      <c r="D52" s="14"/>
      <c r="E52" s="30"/>
      <c r="F52" s="43"/>
      <c r="G52" s="10"/>
      <c r="H52" s="155"/>
      <c r="P52" s="155"/>
      <c r="Q52" s="155"/>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row>
    <row r="53" spans="1:65" ht="25.5">
      <c r="A53" s="60" t="s">
        <v>24</v>
      </c>
      <c r="B53" s="1" t="s">
        <v>50</v>
      </c>
      <c r="C53" s="206" t="s">
        <v>12</v>
      </c>
      <c r="D53" s="12">
        <v>1</v>
      </c>
      <c r="E53" s="345"/>
      <c r="F53" s="43">
        <f>(D53*E53)</f>
        <v>0</v>
      </c>
      <c r="G53" s="10"/>
      <c r="H53" s="159"/>
      <c r="P53" s="155"/>
      <c r="Q53" s="155"/>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row>
    <row r="54" spans="1:65">
      <c r="A54" s="60"/>
      <c r="B54" s="1"/>
      <c r="C54" s="206"/>
      <c r="D54" s="12"/>
      <c r="E54" s="30"/>
      <c r="F54" s="43"/>
      <c r="G54" s="10"/>
      <c r="H54" s="155"/>
      <c r="P54" s="155"/>
      <c r="Q54" s="155"/>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row>
    <row r="55" spans="1:65" ht="25.5">
      <c r="A55" s="60" t="s">
        <v>25</v>
      </c>
      <c r="B55" s="1" t="s">
        <v>51</v>
      </c>
      <c r="C55" s="206" t="s">
        <v>14</v>
      </c>
      <c r="D55" s="12">
        <v>1</v>
      </c>
      <c r="E55" s="345"/>
      <c r="F55" s="43">
        <f>(D55*E55)</f>
        <v>0</v>
      </c>
      <c r="G55" s="10"/>
      <c r="H55" s="159"/>
      <c r="P55" s="155"/>
      <c r="Q55" s="155"/>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row>
    <row r="56" spans="1:65">
      <c r="A56" s="60"/>
      <c r="B56" s="1"/>
      <c r="C56" s="206"/>
      <c r="D56" s="12"/>
      <c r="E56" s="30"/>
      <c r="F56" s="43"/>
      <c r="G56" s="10"/>
      <c r="H56" s="155"/>
      <c r="P56" s="155"/>
      <c r="Q56" s="155"/>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row>
    <row r="57" spans="1:65" ht="25.5">
      <c r="A57" s="60" t="s">
        <v>144</v>
      </c>
      <c r="B57" s="1" t="s">
        <v>162</v>
      </c>
      <c r="C57" s="206" t="s">
        <v>14</v>
      </c>
      <c r="D57" s="12">
        <v>1</v>
      </c>
      <c r="E57" s="345"/>
      <c r="F57" s="43">
        <f>(D57*E57)</f>
        <v>0</v>
      </c>
      <c r="G57" s="137"/>
      <c r="H57" s="159"/>
      <c r="P57" s="155"/>
      <c r="Q57" s="155"/>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row>
    <row r="58" spans="1:65" ht="13.5" thickBot="1">
      <c r="A58" s="69"/>
      <c r="B58" s="5"/>
      <c r="C58" s="212"/>
      <c r="D58" s="17"/>
      <c r="E58" s="33"/>
      <c r="F58" s="46"/>
      <c r="G58" s="10"/>
      <c r="H58" s="155"/>
      <c r="J58" s="154"/>
      <c r="P58" s="155"/>
      <c r="Q58" s="155"/>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row>
    <row r="59" spans="1:65" ht="14.25" thickTop="1" thickBot="1">
      <c r="A59" s="67" t="s">
        <v>0</v>
      </c>
      <c r="B59" s="3" t="s">
        <v>27</v>
      </c>
      <c r="C59" s="213"/>
      <c r="D59" s="18"/>
      <c r="E59" s="34"/>
      <c r="F59" s="105">
        <f>SUM(F52:F58)</f>
        <v>0</v>
      </c>
      <c r="G59" s="10"/>
      <c r="H59" s="155"/>
      <c r="P59" s="155"/>
      <c r="Q59" s="155"/>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row>
    <row r="60" spans="1:65" ht="13.5" thickTop="1">
      <c r="A60" s="68"/>
      <c r="B60" s="4"/>
      <c r="C60" s="214"/>
      <c r="D60" s="19"/>
      <c r="E60" s="35"/>
      <c r="F60" s="45"/>
      <c r="G60" s="10"/>
      <c r="H60" s="155"/>
      <c r="P60" s="155"/>
      <c r="Q60" s="155"/>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row>
    <row r="61" spans="1:65">
      <c r="A61" s="42" t="s">
        <v>1</v>
      </c>
      <c r="B61" s="2" t="s">
        <v>22</v>
      </c>
      <c r="C61" s="61"/>
      <c r="D61" s="14"/>
      <c r="E61" s="30"/>
      <c r="F61" s="43"/>
      <c r="G61" s="10"/>
      <c r="H61" s="155"/>
      <c r="P61" s="155"/>
      <c r="Q61" s="155"/>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row>
    <row r="62" spans="1:65">
      <c r="A62" s="60"/>
      <c r="B62" s="1"/>
      <c r="C62" s="61"/>
      <c r="D62" s="14"/>
      <c r="E62" s="30"/>
      <c r="F62" s="43"/>
      <c r="G62" s="10"/>
      <c r="H62" s="155"/>
      <c r="P62" s="155"/>
      <c r="Q62" s="155"/>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row>
    <row r="63" spans="1:65" ht="63.75">
      <c r="A63" s="60" t="s">
        <v>26</v>
      </c>
      <c r="B63" s="1" t="s">
        <v>141</v>
      </c>
      <c r="C63" s="206" t="s">
        <v>11</v>
      </c>
      <c r="D63" s="12">
        <v>1</v>
      </c>
      <c r="E63" s="345"/>
      <c r="F63" s="43">
        <f t="shared" ref="F63" si="1">(D63*E63)</f>
        <v>0</v>
      </c>
      <c r="G63" s="10"/>
      <c r="H63" s="159"/>
      <c r="P63" s="155"/>
      <c r="Q63" s="155"/>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row>
    <row r="64" spans="1:65" ht="13.5" thickBot="1">
      <c r="A64" s="69"/>
      <c r="B64" s="5"/>
      <c r="C64" s="215"/>
      <c r="D64" s="20"/>
      <c r="E64" s="36"/>
      <c r="F64" s="46"/>
      <c r="G64" s="10"/>
      <c r="H64" s="155"/>
      <c r="P64" s="155"/>
      <c r="Q64" s="155"/>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row>
    <row r="65" spans="1:65" ht="14.25" thickTop="1" thickBot="1">
      <c r="A65" s="67" t="s">
        <v>1</v>
      </c>
      <c r="B65" s="3" t="s">
        <v>28</v>
      </c>
      <c r="C65" s="216"/>
      <c r="D65" s="21"/>
      <c r="E65" s="37"/>
      <c r="F65" s="105">
        <f>SUM(F62:F64)</f>
        <v>0</v>
      </c>
      <c r="G65" s="10"/>
      <c r="H65" s="155"/>
      <c r="P65" s="155"/>
      <c r="Q65" s="155"/>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row>
    <row r="66" spans="1:65" ht="14.25" thickTop="1" thickBot="1">
      <c r="A66" s="68"/>
      <c r="B66" s="4"/>
      <c r="C66" s="205"/>
      <c r="D66" s="11"/>
      <c r="E66" s="27"/>
      <c r="F66" s="45"/>
      <c r="G66" s="10"/>
      <c r="H66" s="155"/>
      <c r="P66" s="155"/>
      <c r="Q66" s="155"/>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row>
    <row r="67" spans="1:65" s="24" customFormat="1" ht="16.5" thickBot="1">
      <c r="A67" s="106" t="s">
        <v>36</v>
      </c>
      <c r="B67" s="127" t="s">
        <v>74</v>
      </c>
      <c r="C67" s="130"/>
      <c r="D67" s="128"/>
      <c r="E67" s="129"/>
      <c r="F67" s="107">
        <f>F65+F59+F49</f>
        <v>0</v>
      </c>
      <c r="G67" s="10"/>
      <c r="H67" s="155"/>
      <c r="I67" s="155"/>
      <c r="J67" s="155"/>
      <c r="K67" s="155"/>
      <c r="L67" s="155"/>
      <c r="M67" s="155"/>
      <c r="N67" s="155"/>
      <c r="O67" s="155"/>
      <c r="P67" s="155"/>
      <c r="Q67" s="155"/>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row>
    <row r="68" spans="1:65" ht="13.5" thickBot="1">
      <c r="A68" s="9"/>
      <c r="B68" s="9"/>
      <c r="C68" s="137"/>
      <c r="D68" s="9"/>
      <c r="E68" s="39"/>
      <c r="F68" s="39"/>
      <c r="G68" s="10"/>
      <c r="H68" s="155"/>
      <c r="P68" s="155"/>
      <c r="Q68" s="155"/>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row>
    <row r="69" spans="1:65" ht="16.5" thickBot="1">
      <c r="A69" s="102" t="s">
        <v>38</v>
      </c>
      <c r="B69" s="103" t="s">
        <v>72</v>
      </c>
      <c r="C69" s="204"/>
      <c r="D69" s="52"/>
      <c r="E69" s="53"/>
      <c r="F69" s="104"/>
      <c r="G69" s="10"/>
      <c r="H69" s="155"/>
      <c r="P69" s="155"/>
      <c r="Q69" s="155"/>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row>
    <row r="70" spans="1:65">
      <c r="A70" s="62"/>
      <c r="B70" s="63"/>
      <c r="C70" s="74"/>
      <c r="D70" s="80"/>
      <c r="E70" s="79"/>
      <c r="F70" s="56"/>
      <c r="G70" s="10"/>
      <c r="H70" s="155"/>
      <c r="K70" s="150"/>
      <c r="L70" s="151"/>
      <c r="M70" s="152"/>
      <c r="N70" s="153"/>
      <c r="O70" s="153"/>
      <c r="P70" s="155"/>
      <c r="Q70" s="155"/>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row>
    <row r="71" spans="1:65">
      <c r="A71" s="42" t="s">
        <v>39</v>
      </c>
      <c r="B71" s="2" t="s">
        <v>142</v>
      </c>
      <c r="C71" s="206"/>
      <c r="D71" s="12"/>
      <c r="E71" s="28"/>
      <c r="F71" s="43"/>
      <c r="G71" s="10"/>
      <c r="H71" s="155"/>
      <c r="K71" s="150"/>
      <c r="L71" s="151"/>
      <c r="M71" s="152"/>
      <c r="N71" s="153"/>
      <c r="O71" s="153"/>
      <c r="P71" s="155"/>
      <c r="Q71" s="155"/>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row>
    <row r="72" spans="1:65">
      <c r="A72" s="138"/>
      <c r="B72" s="139"/>
      <c r="C72" s="211"/>
      <c r="D72" s="58"/>
      <c r="E72" s="140"/>
      <c r="F72" s="56"/>
      <c r="G72" s="10"/>
      <c r="H72" s="155"/>
      <c r="K72" s="150"/>
      <c r="L72" s="151"/>
      <c r="M72" s="152"/>
      <c r="N72" s="153"/>
      <c r="O72" s="153"/>
      <c r="P72" s="155"/>
      <c r="Q72" s="155"/>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row>
    <row r="73" spans="1:65" ht="25.5">
      <c r="A73" s="138"/>
      <c r="B73" s="148" t="s">
        <v>143</v>
      </c>
      <c r="C73" s="211"/>
      <c r="D73" s="58"/>
      <c r="E73" s="140"/>
      <c r="F73" s="56"/>
      <c r="G73" s="10"/>
      <c r="H73" s="155"/>
      <c r="K73" s="150"/>
      <c r="L73" s="151"/>
      <c r="M73" s="152"/>
      <c r="N73" s="153"/>
      <c r="O73" s="153"/>
      <c r="P73" s="155"/>
      <c r="Q73" s="155"/>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row>
    <row r="74" spans="1:65">
      <c r="A74" s="62"/>
      <c r="B74" s="63"/>
      <c r="C74" s="74"/>
      <c r="D74" s="80"/>
      <c r="E74" s="79"/>
      <c r="F74" s="56"/>
      <c r="G74" s="10"/>
      <c r="H74" s="155"/>
      <c r="K74" s="150"/>
      <c r="L74" s="151"/>
      <c r="M74" s="152"/>
      <c r="N74" s="153"/>
      <c r="O74" s="153"/>
      <c r="P74" s="155"/>
      <c r="Q74" s="155"/>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row>
    <row r="75" spans="1:65" s="265" customFormat="1" ht="25.5">
      <c r="A75" s="60" t="s">
        <v>8</v>
      </c>
      <c r="B75" s="1" t="s">
        <v>52</v>
      </c>
      <c r="C75" s="61" t="s">
        <v>13</v>
      </c>
      <c r="D75" s="14">
        <v>0.5</v>
      </c>
      <c r="E75" s="345"/>
      <c r="F75" s="43">
        <f t="shared" ref="F75:F89" si="2">D75*E75</f>
        <v>0</v>
      </c>
      <c r="H75" s="141"/>
      <c r="I75" s="141"/>
      <c r="J75" s="141"/>
      <c r="K75" s="141"/>
      <c r="L75" s="141"/>
      <c r="M75" s="141"/>
      <c r="N75" s="141"/>
      <c r="O75" s="141"/>
      <c r="P75" s="141"/>
      <c r="Q75" s="141"/>
    </row>
    <row r="76" spans="1:65" s="265" customFormat="1" ht="15">
      <c r="A76" s="60"/>
      <c r="B76" s="1"/>
      <c r="C76" s="61"/>
      <c r="D76" s="14"/>
      <c r="E76" s="30"/>
      <c r="F76" s="43"/>
      <c r="H76" s="141"/>
      <c r="I76" s="141"/>
      <c r="J76" s="141"/>
      <c r="K76" s="141"/>
      <c r="L76" s="141"/>
      <c r="M76" s="141"/>
      <c r="N76" s="141"/>
      <c r="O76" s="141"/>
      <c r="P76" s="141"/>
      <c r="Q76" s="141"/>
    </row>
    <row r="77" spans="1:65" s="265" customFormat="1" ht="38.25">
      <c r="A77" s="60" t="s">
        <v>15</v>
      </c>
      <c r="B77" s="1" t="s">
        <v>71</v>
      </c>
      <c r="C77" s="61" t="s">
        <v>13</v>
      </c>
      <c r="D77" s="14">
        <v>1</v>
      </c>
      <c r="E77" s="345"/>
      <c r="F77" s="43">
        <f t="shared" si="2"/>
        <v>0</v>
      </c>
      <c r="H77" s="141"/>
      <c r="I77" s="141"/>
      <c r="J77" s="141"/>
      <c r="K77" s="141"/>
      <c r="L77" s="141"/>
      <c r="M77" s="141"/>
      <c r="N77" s="141"/>
      <c r="O77" s="141"/>
      <c r="P77" s="141"/>
      <c r="Q77" s="141"/>
    </row>
    <row r="78" spans="1:65" s="265" customFormat="1" ht="15">
      <c r="A78" s="60"/>
      <c r="B78" s="1"/>
      <c r="C78" s="61"/>
      <c r="D78" s="14"/>
      <c r="E78" s="30"/>
      <c r="F78" s="43"/>
      <c r="H78" s="141"/>
      <c r="I78" s="141"/>
      <c r="J78" s="141"/>
      <c r="K78" s="141"/>
      <c r="L78" s="141"/>
      <c r="M78" s="141"/>
      <c r="N78" s="141"/>
      <c r="O78" s="141"/>
      <c r="P78" s="141"/>
      <c r="Q78" s="141"/>
    </row>
    <row r="79" spans="1:65" s="265" customFormat="1" ht="25.5">
      <c r="A79" s="60" t="s">
        <v>16</v>
      </c>
      <c r="B79" s="1" t="s">
        <v>76</v>
      </c>
      <c r="C79" s="61" t="s">
        <v>12</v>
      </c>
      <c r="D79" s="14">
        <v>1</v>
      </c>
      <c r="E79" s="345"/>
      <c r="F79" s="43">
        <f t="shared" si="2"/>
        <v>0</v>
      </c>
      <c r="H79" s="141"/>
      <c r="I79" s="141"/>
      <c r="J79" s="141"/>
      <c r="K79" s="141"/>
      <c r="L79" s="141"/>
      <c r="M79" s="141"/>
      <c r="N79" s="141"/>
      <c r="O79" s="141"/>
      <c r="P79" s="141"/>
      <c r="Q79" s="141"/>
    </row>
    <row r="80" spans="1:65">
      <c r="A80" s="60"/>
      <c r="B80" s="9"/>
      <c r="C80" s="211"/>
      <c r="D80" s="58"/>
      <c r="E80" s="57"/>
      <c r="F80" s="56"/>
      <c r="G80" s="82"/>
      <c r="H80" s="155"/>
      <c r="P80" s="155"/>
      <c r="Q80" s="155"/>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row>
    <row r="81" spans="1:65" ht="25.5">
      <c r="A81" s="60" t="s">
        <v>40</v>
      </c>
      <c r="B81" s="6" t="s">
        <v>77</v>
      </c>
      <c r="C81" s="206" t="s">
        <v>12</v>
      </c>
      <c r="D81" s="12">
        <v>2</v>
      </c>
      <c r="E81" s="345"/>
      <c r="F81" s="43">
        <f>(D81*E81)</f>
        <v>0</v>
      </c>
      <c r="G81" s="82"/>
      <c r="H81" s="159"/>
      <c r="P81" s="155"/>
      <c r="Q81" s="155"/>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row>
    <row r="82" spans="1:65" s="265" customFormat="1" ht="15">
      <c r="A82" s="60"/>
      <c r="B82" s="1"/>
      <c r="C82" s="61"/>
      <c r="D82" s="14"/>
      <c r="E82" s="30"/>
      <c r="F82" s="43"/>
      <c r="H82" s="141"/>
      <c r="I82" s="141"/>
      <c r="J82" s="141"/>
      <c r="K82" s="141"/>
      <c r="L82" s="141"/>
      <c r="M82" s="141"/>
      <c r="N82" s="141"/>
      <c r="O82" s="141"/>
      <c r="P82" s="141"/>
      <c r="Q82" s="141"/>
    </row>
    <row r="83" spans="1:65" ht="51">
      <c r="A83" s="60" t="s">
        <v>54</v>
      </c>
      <c r="B83" s="1" t="s">
        <v>53</v>
      </c>
      <c r="C83" s="206" t="s">
        <v>13</v>
      </c>
      <c r="D83" s="12">
        <v>0.5</v>
      </c>
      <c r="E83" s="345"/>
      <c r="F83" s="43">
        <f>(D83*E83)</f>
        <v>0</v>
      </c>
      <c r="G83" s="10"/>
      <c r="H83" s="83"/>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row>
    <row r="84" spans="1:65" ht="13.5" customHeight="1">
      <c r="A84" s="60"/>
      <c r="B84" s="1"/>
      <c r="C84" s="206"/>
      <c r="D84" s="12"/>
      <c r="E84" s="30"/>
      <c r="F84" s="43"/>
      <c r="G84" s="10"/>
      <c r="H84" s="83"/>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row>
    <row r="85" spans="1:65" s="265" customFormat="1" ht="28.5" customHeight="1">
      <c r="A85" s="60" t="s">
        <v>83</v>
      </c>
      <c r="B85" s="1" t="s">
        <v>79</v>
      </c>
      <c r="C85" s="61" t="s">
        <v>13</v>
      </c>
      <c r="D85" s="14">
        <v>0.5</v>
      </c>
      <c r="E85" s="345"/>
      <c r="F85" s="43">
        <f t="shared" ref="F85" si="3">D85*E85</f>
        <v>0</v>
      </c>
      <c r="H85" s="141"/>
      <c r="I85" s="160"/>
      <c r="J85" s="141"/>
      <c r="K85" s="141"/>
      <c r="L85" s="141"/>
      <c r="M85" s="141"/>
      <c r="N85" s="141"/>
      <c r="O85" s="141"/>
      <c r="P85" s="141"/>
      <c r="Q85" s="141"/>
    </row>
    <row r="86" spans="1:65" s="265" customFormat="1" ht="15">
      <c r="A86" s="60"/>
      <c r="B86" s="1"/>
      <c r="C86" s="61"/>
      <c r="D86" s="14"/>
      <c r="E86" s="30"/>
      <c r="F86" s="43"/>
      <c r="H86" s="141"/>
      <c r="I86" s="141"/>
      <c r="J86" s="141"/>
      <c r="K86" s="141"/>
      <c r="L86" s="141"/>
      <c r="M86" s="141"/>
      <c r="N86" s="141"/>
      <c r="O86" s="141"/>
      <c r="P86" s="141"/>
      <c r="Q86" s="141"/>
    </row>
    <row r="87" spans="1:65" s="265" customFormat="1" ht="25.5">
      <c r="A87" s="60" t="s">
        <v>75</v>
      </c>
      <c r="B87" s="1" t="s">
        <v>94</v>
      </c>
      <c r="C87" s="61" t="s">
        <v>13</v>
      </c>
      <c r="D87" s="14">
        <v>0.5</v>
      </c>
      <c r="E87" s="345"/>
      <c r="F87" s="43">
        <f t="shared" ref="F87" si="4">D87*E87</f>
        <v>0</v>
      </c>
      <c r="H87" s="141"/>
      <c r="I87" s="141"/>
      <c r="J87" s="141"/>
      <c r="K87" s="141"/>
      <c r="L87" s="141"/>
      <c r="M87" s="141"/>
      <c r="N87" s="141"/>
      <c r="O87" s="141"/>
      <c r="P87" s="141"/>
      <c r="Q87" s="141"/>
    </row>
    <row r="88" spans="1:65" s="265" customFormat="1" ht="15">
      <c r="A88" s="60"/>
      <c r="B88" s="1"/>
      <c r="C88" s="61"/>
      <c r="D88" s="14"/>
      <c r="E88" s="30"/>
      <c r="F88" s="43"/>
      <c r="H88" s="141"/>
      <c r="I88" s="141"/>
      <c r="J88" s="141"/>
      <c r="K88" s="141"/>
      <c r="L88" s="141"/>
      <c r="M88" s="141"/>
      <c r="N88" s="141"/>
      <c r="O88" s="141"/>
      <c r="P88" s="141"/>
      <c r="Q88" s="141"/>
    </row>
    <row r="89" spans="1:65" s="265" customFormat="1" ht="25.5">
      <c r="A89" s="60" t="s">
        <v>84</v>
      </c>
      <c r="B89" s="1" t="s">
        <v>93</v>
      </c>
      <c r="C89" s="61" t="s">
        <v>13</v>
      </c>
      <c r="D89" s="14">
        <v>0.2</v>
      </c>
      <c r="E89" s="345"/>
      <c r="F89" s="43">
        <f t="shared" si="2"/>
        <v>0</v>
      </c>
      <c r="H89" s="141"/>
      <c r="I89" s="141"/>
      <c r="J89" s="141"/>
      <c r="K89" s="141"/>
      <c r="L89" s="141"/>
      <c r="M89" s="141"/>
      <c r="N89" s="141"/>
      <c r="O89" s="141"/>
      <c r="P89" s="141"/>
      <c r="Q89" s="141"/>
    </row>
    <row r="90" spans="1:65" s="265" customFormat="1" ht="15">
      <c r="A90" s="60"/>
      <c r="B90" s="1"/>
      <c r="C90" s="61"/>
      <c r="D90" s="14"/>
      <c r="E90" s="30"/>
      <c r="F90" s="43"/>
      <c r="H90" s="141"/>
      <c r="I90" s="141"/>
      <c r="J90" s="141"/>
      <c r="K90" s="141"/>
      <c r="L90" s="141"/>
      <c r="M90" s="141"/>
      <c r="N90" s="141"/>
      <c r="O90" s="141"/>
      <c r="P90" s="141"/>
      <c r="Q90" s="141"/>
    </row>
    <row r="91" spans="1:65" s="265" customFormat="1" ht="39" customHeight="1">
      <c r="A91" s="60" t="s">
        <v>85</v>
      </c>
      <c r="B91" s="1" t="s">
        <v>80</v>
      </c>
      <c r="C91" s="61" t="s">
        <v>14</v>
      </c>
      <c r="D91" s="14">
        <v>4</v>
      </c>
      <c r="E91" s="345"/>
      <c r="F91" s="43">
        <f>D91*E91</f>
        <v>0</v>
      </c>
      <c r="H91" s="141"/>
      <c r="I91" s="141"/>
      <c r="J91" s="141"/>
      <c r="K91" s="141"/>
      <c r="L91" s="141"/>
      <c r="M91" s="141"/>
      <c r="N91" s="141"/>
      <c r="O91" s="141"/>
      <c r="P91" s="141"/>
      <c r="Q91" s="141"/>
    </row>
    <row r="92" spans="1:65" s="265" customFormat="1" ht="15">
      <c r="A92" s="60"/>
      <c r="B92" s="1"/>
      <c r="C92" s="61"/>
      <c r="D92" s="14"/>
      <c r="E92" s="30"/>
      <c r="F92" s="43"/>
      <c r="H92" s="141"/>
      <c r="I92" s="141"/>
      <c r="J92" s="141"/>
      <c r="K92" s="141"/>
      <c r="L92" s="141"/>
      <c r="M92" s="141"/>
      <c r="N92" s="141"/>
      <c r="O92" s="141"/>
      <c r="P92" s="141"/>
      <c r="Q92" s="141"/>
    </row>
    <row r="93" spans="1:65" s="265" customFormat="1" ht="38.25">
      <c r="A93" s="60" t="s">
        <v>86</v>
      </c>
      <c r="B93" s="1" t="s">
        <v>81</v>
      </c>
      <c r="C93" s="61" t="s">
        <v>12</v>
      </c>
      <c r="D93" s="14">
        <v>1</v>
      </c>
      <c r="E93" s="345"/>
      <c r="F93" s="43">
        <f>D93*E93</f>
        <v>0</v>
      </c>
      <c r="H93" s="141"/>
      <c r="I93" s="141"/>
      <c r="J93" s="141"/>
      <c r="K93" s="141"/>
      <c r="L93" s="141"/>
      <c r="M93" s="141"/>
      <c r="N93" s="141"/>
      <c r="O93" s="141"/>
      <c r="P93" s="141"/>
      <c r="Q93" s="141"/>
    </row>
    <row r="94" spans="1:65" s="265" customFormat="1" ht="15">
      <c r="A94" s="60"/>
      <c r="B94" s="1"/>
      <c r="C94" s="61"/>
      <c r="D94" s="14"/>
      <c r="E94" s="30"/>
      <c r="F94" s="43"/>
      <c r="H94" s="141"/>
      <c r="I94" s="141"/>
      <c r="J94" s="141"/>
      <c r="K94" s="141"/>
      <c r="L94" s="141"/>
      <c r="M94" s="141"/>
      <c r="N94" s="141"/>
      <c r="O94" s="141"/>
      <c r="P94" s="141"/>
      <c r="Q94" s="141"/>
    </row>
    <row r="95" spans="1:65" s="85" customFormat="1" ht="38.25">
      <c r="A95" s="135"/>
      <c r="B95" s="148" t="s">
        <v>56</v>
      </c>
      <c r="C95" s="217"/>
      <c r="D95" s="92"/>
      <c r="E95" s="92"/>
      <c r="F95" s="43"/>
      <c r="G95" s="84"/>
      <c r="H95" s="161"/>
      <c r="I95" s="162"/>
      <c r="J95" s="163"/>
      <c r="K95" s="163"/>
      <c r="L95" s="163"/>
      <c r="M95" s="164"/>
      <c r="N95" s="165"/>
      <c r="O95" s="163"/>
      <c r="P95" s="163"/>
      <c r="Q95" s="163"/>
      <c r="R95" s="87"/>
      <c r="S95" s="86"/>
      <c r="T95" s="86"/>
      <c r="V95" s="88"/>
    </row>
    <row r="96" spans="1:65" s="85" customFormat="1" ht="25.5">
      <c r="A96" s="135"/>
      <c r="B96" s="148" t="s">
        <v>57</v>
      </c>
      <c r="C96" s="217"/>
      <c r="D96" s="92"/>
      <c r="E96" s="92"/>
      <c r="F96" s="43"/>
      <c r="G96" s="84"/>
      <c r="H96" s="161"/>
      <c r="I96" s="162"/>
      <c r="J96" s="163"/>
      <c r="K96" s="163"/>
      <c r="L96" s="163"/>
      <c r="M96" s="164"/>
      <c r="N96" s="165"/>
      <c r="O96" s="163"/>
      <c r="P96" s="163"/>
      <c r="Q96" s="163"/>
      <c r="R96" s="87"/>
      <c r="S96" s="86"/>
      <c r="T96" s="86"/>
      <c r="V96" s="88"/>
    </row>
    <row r="97" spans="1:22" s="85" customFormat="1" ht="27.75" customHeight="1">
      <c r="A97" s="135"/>
      <c r="B97" s="148" t="s">
        <v>58</v>
      </c>
      <c r="C97" s="217"/>
      <c r="D97" s="92"/>
      <c r="E97" s="92"/>
      <c r="F97" s="43"/>
      <c r="G97" s="84"/>
      <c r="H97" s="161"/>
      <c r="I97" s="162"/>
      <c r="J97" s="163"/>
      <c r="K97" s="163"/>
      <c r="L97" s="163"/>
      <c r="M97" s="164"/>
      <c r="N97" s="165"/>
      <c r="O97" s="163"/>
      <c r="P97" s="163"/>
      <c r="Q97" s="163"/>
      <c r="R97" s="87"/>
      <c r="S97" s="86"/>
      <c r="T97" s="86"/>
      <c r="V97" s="88"/>
    </row>
    <row r="98" spans="1:22" s="85" customFormat="1" ht="25.5">
      <c r="A98" s="135"/>
      <c r="B98" s="148" t="s">
        <v>59</v>
      </c>
      <c r="C98" s="217"/>
      <c r="D98" s="92"/>
      <c r="E98" s="92"/>
      <c r="F98" s="43"/>
      <c r="G98" s="84"/>
      <c r="H98" s="161"/>
      <c r="I98" s="162"/>
      <c r="J98" s="163"/>
      <c r="K98" s="163"/>
      <c r="L98" s="163"/>
      <c r="M98" s="164"/>
      <c r="N98" s="165"/>
      <c r="O98" s="163"/>
      <c r="P98" s="163"/>
      <c r="Q98" s="163"/>
      <c r="R98" s="87"/>
      <c r="S98" s="86"/>
      <c r="T98" s="86"/>
      <c r="V98" s="88"/>
    </row>
    <row r="99" spans="1:22" s="85" customFormat="1" ht="38.25">
      <c r="A99" s="135"/>
      <c r="B99" s="148" t="s">
        <v>60</v>
      </c>
      <c r="C99" s="217"/>
      <c r="D99" s="92"/>
      <c r="E99" s="92"/>
      <c r="F99" s="43"/>
      <c r="G99" s="84"/>
      <c r="H99" s="161"/>
      <c r="I99" s="162"/>
      <c r="J99" s="163"/>
      <c r="K99" s="163"/>
      <c r="L99" s="163"/>
      <c r="M99" s="164"/>
      <c r="N99" s="165"/>
      <c r="O99" s="163"/>
      <c r="P99" s="163"/>
      <c r="Q99" s="163"/>
      <c r="R99" s="87"/>
      <c r="S99" s="86"/>
      <c r="T99" s="86"/>
      <c r="V99" s="88"/>
    </row>
    <row r="100" spans="1:22" s="85" customFormat="1">
      <c r="A100" s="135"/>
      <c r="B100" s="148" t="s">
        <v>61</v>
      </c>
      <c r="C100" s="217"/>
      <c r="D100" s="92"/>
      <c r="E100" s="92"/>
      <c r="F100" s="43"/>
      <c r="G100" s="84"/>
      <c r="H100" s="161"/>
      <c r="I100" s="162"/>
      <c r="J100" s="163"/>
      <c r="K100" s="163"/>
      <c r="L100" s="163"/>
      <c r="M100" s="164"/>
      <c r="N100" s="165"/>
      <c r="O100" s="163"/>
      <c r="P100" s="163"/>
      <c r="Q100" s="163"/>
      <c r="R100" s="87"/>
      <c r="S100" s="86"/>
      <c r="T100" s="86"/>
      <c r="V100" s="88"/>
    </row>
    <row r="101" spans="1:22" s="265" customFormat="1" ht="15">
      <c r="A101" s="60"/>
      <c r="B101" s="1"/>
      <c r="C101" s="61"/>
      <c r="D101" s="14"/>
      <c r="E101" s="30"/>
      <c r="F101" s="43"/>
      <c r="H101" s="141"/>
      <c r="I101" s="141"/>
      <c r="J101" s="141"/>
      <c r="K101" s="141"/>
      <c r="L101" s="141"/>
      <c r="M101" s="141"/>
      <c r="N101" s="141"/>
      <c r="O101" s="141"/>
      <c r="P101" s="141"/>
      <c r="Q101" s="141"/>
    </row>
    <row r="102" spans="1:22" s="265" customFormat="1" ht="25.5">
      <c r="A102" s="60" t="s">
        <v>87</v>
      </c>
      <c r="B102" s="1" t="s">
        <v>62</v>
      </c>
      <c r="C102" s="61" t="s">
        <v>13</v>
      </c>
      <c r="D102" s="14">
        <v>0.1</v>
      </c>
      <c r="E102" s="345"/>
      <c r="F102" s="43">
        <f>D102*E102</f>
        <v>0</v>
      </c>
      <c r="H102" s="141"/>
      <c r="I102" s="141"/>
      <c r="J102" s="141"/>
      <c r="K102" s="141"/>
      <c r="L102" s="141"/>
      <c r="M102" s="141"/>
      <c r="N102" s="141"/>
      <c r="O102" s="141"/>
      <c r="P102" s="141"/>
      <c r="Q102" s="141"/>
    </row>
    <row r="103" spans="1:22" s="265" customFormat="1" ht="15">
      <c r="A103" s="60"/>
      <c r="B103" s="1"/>
      <c r="C103" s="61"/>
      <c r="D103" s="14"/>
      <c r="E103" s="30"/>
      <c r="F103" s="43"/>
      <c r="H103" s="141"/>
      <c r="I103" s="141"/>
      <c r="J103" s="141"/>
      <c r="K103" s="141"/>
      <c r="L103" s="141"/>
      <c r="M103" s="141"/>
      <c r="N103" s="141"/>
      <c r="O103" s="141"/>
      <c r="P103" s="141"/>
      <c r="Q103" s="141"/>
    </row>
    <row r="104" spans="1:22" s="265" customFormat="1" ht="25.5">
      <c r="A104" s="60" t="s">
        <v>88</v>
      </c>
      <c r="B104" s="1" t="s">
        <v>63</v>
      </c>
      <c r="C104" s="61" t="s">
        <v>13</v>
      </c>
      <c r="D104" s="14">
        <v>0.3</v>
      </c>
      <c r="E104" s="345"/>
      <c r="F104" s="43">
        <f>D104*E104</f>
        <v>0</v>
      </c>
      <c r="H104" s="141"/>
      <c r="I104" s="141"/>
      <c r="J104" s="141"/>
      <c r="K104" s="141"/>
      <c r="L104" s="141"/>
      <c r="M104" s="141"/>
      <c r="N104" s="141"/>
      <c r="O104" s="141"/>
      <c r="P104" s="141"/>
      <c r="Q104" s="141"/>
    </row>
    <row r="105" spans="1:22" s="265" customFormat="1" ht="15">
      <c r="A105" s="60"/>
      <c r="B105" s="1"/>
      <c r="C105" s="61"/>
      <c r="D105" s="14"/>
      <c r="E105" s="30"/>
      <c r="F105" s="43"/>
      <c r="H105" s="141"/>
      <c r="I105" s="141"/>
      <c r="J105" s="141"/>
      <c r="K105" s="141"/>
      <c r="L105" s="141"/>
      <c r="M105" s="141"/>
      <c r="N105" s="141"/>
      <c r="O105" s="141"/>
      <c r="P105" s="141"/>
      <c r="Q105" s="141"/>
    </row>
    <row r="106" spans="1:22" s="265" customFormat="1" ht="15">
      <c r="A106" s="60" t="s">
        <v>89</v>
      </c>
      <c r="B106" s="1" t="s">
        <v>64</v>
      </c>
      <c r="C106" s="61" t="s">
        <v>35</v>
      </c>
      <c r="D106" s="14">
        <v>28.23</v>
      </c>
      <c r="E106" s="345"/>
      <c r="F106" s="43">
        <f>D106*E106</f>
        <v>0</v>
      </c>
      <c r="H106" s="141"/>
      <c r="I106" s="141"/>
      <c r="J106" s="141"/>
      <c r="K106" s="141"/>
      <c r="L106" s="141"/>
      <c r="M106" s="141"/>
      <c r="N106" s="141"/>
      <c r="O106" s="141"/>
      <c r="P106" s="141"/>
      <c r="Q106" s="141"/>
    </row>
    <row r="107" spans="1:22" s="265" customFormat="1" ht="15">
      <c r="A107" s="60"/>
      <c r="B107" s="1"/>
      <c r="C107" s="61"/>
      <c r="D107" s="14"/>
      <c r="E107" s="30"/>
      <c r="F107" s="43"/>
      <c r="H107" s="141"/>
      <c r="I107" s="141"/>
      <c r="J107" s="141"/>
      <c r="K107" s="141"/>
      <c r="L107" s="141"/>
      <c r="M107" s="141"/>
      <c r="N107" s="141"/>
      <c r="O107" s="141"/>
      <c r="P107" s="141"/>
      <c r="Q107" s="141"/>
    </row>
    <row r="108" spans="1:22" s="89" customFormat="1" ht="38.25">
      <c r="A108" s="340"/>
      <c r="B108" s="148" t="s">
        <v>65</v>
      </c>
      <c r="C108" s="341"/>
      <c r="D108" s="342"/>
      <c r="E108" s="342"/>
      <c r="F108" s="43"/>
      <c r="H108" s="166"/>
      <c r="I108" s="166"/>
      <c r="J108" s="166"/>
      <c r="K108" s="166"/>
      <c r="L108" s="166"/>
      <c r="M108" s="166"/>
      <c r="N108" s="166"/>
      <c r="O108" s="166"/>
      <c r="P108" s="166"/>
      <c r="Q108" s="166"/>
    </row>
    <row r="109" spans="1:22" s="89" customFormat="1" ht="25.5">
      <c r="A109" s="340"/>
      <c r="B109" s="148" t="s">
        <v>66</v>
      </c>
      <c r="C109" s="341"/>
      <c r="D109" s="342"/>
      <c r="E109" s="342"/>
      <c r="F109" s="43"/>
      <c r="H109" s="166"/>
      <c r="I109" s="166"/>
      <c r="J109" s="166"/>
      <c r="K109" s="166"/>
      <c r="L109" s="166"/>
      <c r="M109" s="166"/>
      <c r="N109" s="166"/>
      <c r="O109" s="166"/>
      <c r="P109" s="166"/>
      <c r="Q109" s="166"/>
    </row>
    <row r="110" spans="1:22" s="89" customFormat="1">
      <c r="A110" s="340"/>
      <c r="B110" s="148" t="s">
        <v>67</v>
      </c>
      <c r="C110" s="341"/>
      <c r="D110" s="342"/>
      <c r="E110" s="342"/>
      <c r="F110" s="43"/>
      <c r="H110" s="166"/>
      <c r="I110" s="166"/>
      <c r="J110" s="166"/>
      <c r="K110" s="166"/>
      <c r="L110" s="166"/>
      <c r="M110" s="166"/>
      <c r="N110" s="166"/>
      <c r="O110" s="166"/>
      <c r="P110" s="166"/>
      <c r="Q110" s="166"/>
    </row>
    <row r="111" spans="1:22" s="89" customFormat="1" ht="29.25" customHeight="1">
      <c r="A111" s="340"/>
      <c r="B111" s="148" t="s">
        <v>68</v>
      </c>
      <c r="C111" s="341"/>
      <c r="D111" s="342"/>
      <c r="E111" s="342"/>
      <c r="F111" s="43"/>
      <c r="H111" s="166"/>
      <c r="I111" s="166"/>
      <c r="J111" s="166"/>
      <c r="K111" s="166"/>
      <c r="L111" s="166"/>
      <c r="M111" s="166"/>
      <c r="N111" s="166"/>
      <c r="O111" s="166"/>
      <c r="P111" s="166"/>
      <c r="Q111" s="166"/>
    </row>
    <row r="112" spans="1:22" s="265" customFormat="1" ht="15">
      <c r="A112" s="60"/>
      <c r="B112" s="1"/>
      <c r="C112" s="61"/>
      <c r="D112" s="14"/>
      <c r="E112" s="30"/>
      <c r="F112" s="43"/>
      <c r="H112" s="141"/>
      <c r="I112" s="141"/>
      <c r="J112" s="141"/>
      <c r="K112" s="141"/>
      <c r="L112" s="141"/>
      <c r="M112" s="141"/>
      <c r="N112" s="141"/>
      <c r="O112" s="141"/>
      <c r="P112" s="141"/>
      <c r="Q112" s="141"/>
    </row>
    <row r="113" spans="1:65" s="265" customFormat="1" ht="15">
      <c r="A113" s="60" t="s">
        <v>154</v>
      </c>
      <c r="B113" s="1" t="s">
        <v>69</v>
      </c>
      <c r="C113" s="61" t="s">
        <v>12</v>
      </c>
      <c r="D113" s="14">
        <v>1.9</v>
      </c>
      <c r="E113" s="345"/>
      <c r="F113" s="43">
        <f>D113*E113</f>
        <v>0</v>
      </c>
      <c r="H113" s="141"/>
      <c r="I113" s="141"/>
      <c r="J113" s="141"/>
      <c r="K113" s="141"/>
      <c r="L113" s="141"/>
      <c r="M113" s="141"/>
      <c r="N113" s="141"/>
      <c r="O113" s="141"/>
      <c r="P113" s="141"/>
      <c r="Q113" s="141"/>
    </row>
    <row r="114" spans="1:65" s="265" customFormat="1" ht="15">
      <c r="A114" s="60"/>
      <c r="B114" s="1"/>
      <c r="C114" s="61"/>
      <c r="D114" s="14"/>
      <c r="E114" s="30"/>
      <c r="F114" s="43"/>
      <c r="H114" s="141"/>
      <c r="I114" s="141"/>
      <c r="J114" s="141"/>
      <c r="K114" s="141"/>
      <c r="L114" s="141"/>
      <c r="M114" s="141"/>
      <c r="N114" s="141"/>
      <c r="O114" s="141"/>
      <c r="P114" s="141"/>
      <c r="Q114" s="141"/>
    </row>
    <row r="115" spans="1:65" s="90" customFormat="1" ht="63.75">
      <c r="A115" s="60" t="s">
        <v>155</v>
      </c>
      <c r="B115" s="148" t="s">
        <v>347</v>
      </c>
      <c r="C115" s="61" t="s">
        <v>11</v>
      </c>
      <c r="D115" s="14">
        <v>1</v>
      </c>
      <c r="E115" s="345"/>
      <c r="F115" s="43">
        <f t="shared" ref="F115" si="5">D115*E115</f>
        <v>0</v>
      </c>
      <c r="H115" s="167"/>
      <c r="I115" s="167"/>
      <c r="J115" s="167"/>
      <c r="K115" s="167"/>
      <c r="L115" s="167"/>
      <c r="M115" s="167"/>
      <c r="N115" s="167"/>
      <c r="O115" s="167"/>
      <c r="P115" s="167"/>
      <c r="Q115" s="167"/>
    </row>
    <row r="116" spans="1:65" s="90" customFormat="1">
      <c r="A116" s="319"/>
      <c r="B116" s="148"/>
      <c r="C116" s="61"/>
      <c r="D116" s="14"/>
      <c r="E116" s="30"/>
      <c r="F116" s="43"/>
      <c r="H116" s="167"/>
      <c r="I116" s="167"/>
      <c r="J116" s="167"/>
      <c r="K116" s="167"/>
      <c r="L116" s="167"/>
      <c r="M116" s="167"/>
      <c r="N116" s="167"/>
      <c r="O116" s="167"/>
      <c r="P116" s="167"/>
      <c r="Q116" s="167"/>
    </row>
    <row r="117" spans="1:65" s="90" customFormat="1" ht="89.25">
      <c r="A117" s="319"/>
      <c r="B117" s="148" t="s">
        <v>82</v>
      </c>
      <c r="C117" s="61"/>
      <c r="D117" s="14"/>
      <c r="E117" s="30"/>
      <c r="F117" s="43"/>
      <c r="H117" s="167"/>
      <c r="I117" s="167"/>
      <c r="J117" s="167"/>
      <c r="K117" s="167"/>
      <c r="L117" s="167"/>
      <c r="M117" s="167"/>
      <c r="N117" s="167"/>
      <c r="O117" s="167"/>
      <c r="P117" s="167"/>
      <c r="Q117" s="167"/>
    </row>
    <row r="118" spans="1:65" s="91" customFormat="1">
      <c r="A118" s="136"/>
      <c r="B118" s="1"/>
      <c r="C118" s="61"/>
      <c r="D118" s="14"/>
      <c r="E118" s="30"/>
      <c r="F118" s="43"/>
      <c r="H118" s="168"/>
      <c r="I118" s="168"/>
      <c r="J118" s="168"/>
      <c r="K118" s="168"/>
      <c r="L118" s="168"/>
      <c r="M118" s="168"/>
      <c r="N118" s="168"/>
      <c r="O118" s="168"/>
      <c r="P118" s="168"/>
      <c r="Q118" s="168"/>
    </row>
    <row r="119" spans="1:65" ht="51">
      <c r="A119" s="60" t="s">
        <v>156</v>
      </c>
      <c r="B119" s="1" t="s">
        <v>95</v>
      </c>
      <c r="C119" s="61" t="s">
        <v>34</v>
      </c>
      <c r="D119" s="14">
        <v>1</v>
      </c>
      <c r="E119" s="345"/>
      <c r="F119" s="43">
        <f>D119*E119</f>
        <v>0</v>
      </c>
      <c r="G119" s="10"/>
      <c r="H119" s="155"/>
      <c r="P119" s="155"/>
      <c r="Q119" s="155"/>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row>
    <row r="120" spans="1:65" s="265" customFormat="1" ht="15.75" thickBot="1">
      <c r="A120" s="228"/>
      <c r="B120" s="229"/>
      <c r="C120" s="231"/>
      <c r="D120" s="232"/>
      <c r="E120" s="232"/>
      <c r="F120" s="230"/>
      <c r="H120" s="141"/>
      <c r="I120" s="141"/>
      <c r="J120" s="141"/>
      <c r="K120" s="141"/>
      <c r="L120" s="141"/>
      <c r="M120" s="141"/>
      <c r="N120" s="141"/>
      <c r="O120" s="141"/>
      <c r="P120" s="141"/>
      <c r="Q120" s="141"/>
    </row>
    <row r="121" spans="1:65" ht="16.5" thickBot="1">
      <c r="A121" s="197" t="s">
        <v>39</v>
      </c>
      <c r="B121" s="130" t="s">
        <v>331</v>
      </c>
      <c r="C121" s="171"/>
      <c r="D121" s="130"/>
      <c r="E121" s="130"/>
      <c r="F121" s="172">
        <f>SUM(F75:F119)</f>
        <v>0</v>
      </c>
      <c r="G121" s="10"/>
      <c r="H121" s="155"/>
      <c r="P121" s="155"/>
      <c r="Q121" s="155"/>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row>
    <row r="122" spans="1:65" ht="13.5" thickBot="1">
      <c r="A122" s="134"/>
      <c r="B122" s="132"/>
      <c r="C122" s="218"/>
      <c r="D122" s="131"/>
      <c r="E122" s="95"/>
      <c r="F122" s="133"/>
      <c r="G122" s="10"/>
      <c r="H122" s="155"/>
      <c r="P122" s="155"/>
      <c r="Q122" s="155"/>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row>
    <row r="123" spans="1:65" ht="16.5" thickBot="1">
      <c r="A123" s="102" t="s">
        <v>42</v>
      </c>
      <c r="B123" s="103" t="s">
        <v>138</v>
      </c>
      <c r="C123" s="204"/>
      <c r="D123" s="52"/>
      <c r="E123" s="53"/>
      <c r="F123" s="104"/>
      <c r="G123" s="10"/>
      <c r="H123" s="155"/>
      <c r="P123" s="155"/>
      <c r="Q123" s="155"/>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row>
    <row r="124" spans="1:65">
      <c r="A124" s="70"/>
      <c r="B124" s="7"/>
      <c r="C124" s="205"/>
      <c r="D124" s="11"/>
      <c r="E124" s="27"/>
      <c r="F124" s="71"/>
      <c r="G124" s="10"/>
      <c r="H124" s="155"/>
      <c r="P124" s="155"/>
      <c r="Q124" s="155"/>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row>
    <row r="125" spans="1:65" ht="38.25">
      <c r="A125" s="70"/>
      <c r="B125" s="227" t="s">
        <v>163</v>
      </c>
      <c r="C125" s="205"/>
      <c r="D125" s="11"/>
      <c r="E125" s="27"/>
      <c r="F125" s="71"/>
      <c r="G125" s="10"/>
      <c r="H125" s="155"/>
      <c r="P125" s="155"/>
      <c r="Q125" s="155"/>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row>
    <row r="126" spans="1:65">
      <c r="A126" s="70"/>
      <c r="B126" s="7"/>
      <c r="C126" s="205"/>
      <c r="D126" s="11"/>
      <c r="E126" s="27"/>
      <c r="F126" s="71"/>
      <c r="G126" s="10"/>
      <c r="H126" s="155"/>
      <c r="P126" s="155"/>
      <c r="Q126" s="155"/>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row>
    <row r="127" spans="1:65" ht="25.5">
      <c r="A127" s="60" t="s">
        <v>17</v>
      </c>
      <c r="B127" s="198" t="s">
        <v>112</v>
      </c>
      <c r="C127" s="206" t="s">
        <v>70</v>
      </c>
      <c r="D127" s="12">
        <v>30</v>
      </c>
      <c r="E127" s="346"/>
      <c r="F127" s="43">
        <f>(D127*E127)</f>
        <v>0</v>
      </c>
      <c r="G127" s="10"/>
      <c r="H127" s="155"/>
      <c r="P127" s="155"/>
      <c r="Q127" s="155"/>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row>
    <row r="128" spans="1:65">
      <c r="A128" s="60"/>
      <c r="B128" s="2"/>
      <c r="C128" s="207"/>
      <c r="D128" s="13"/>
      <c r="E128" s="29"/>
      <c r="F128" s="44"/>
      <c r="G128" s="10"/>
      <c r="H128" s="155"/>
      <c r="P128" s="155"/>
      <c r="Q128" s="155"/>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row>
    <row r="129" spans="1:65" ht="63.75">
      <c r="A129" s="60" t="s">
        <v>43</v>
      </c>
      <c r="B129" s="338" t="s">
        <v>114</v>
      </c>
      <c r="C129" s="339" t="s">
        <v>11</v>
      </c>
      <c r="D129" s="14">
        <v>1</v>
      </c>
      <c r="E129" s="345"/>
      <c r="F129" s="43">
        <f>(D129*E129)</f>
        <v>0</v>
      </c>
      <c r="G129" s="10"/>
      <c r="H129" s="155"/>
      <c r="P129" s="155"/>
      <c r="Q129" s="155"/>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row>
    <row r="130" spans="1:65">
      <c r="A130" s="60"/>
      <c r="B130" s="338"/>
      <c r="C130" s="339"/>
      <c r="D130" s="14"/>
      <c r="E130" s="30"/>
      <c r="F130" s="43"/>
      <c r="G130" s="10"/>
      <c r="H130" s="155"/>
      <c r="P130" s="155"/>
      <c r="Q130" s="155"/>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row>
    <row r="131" spans="1:65" ht="63.75">
      <c r="A131" s="60" t="s">
        <v>332</v>
      </c>
      <c r="B131" s="338" t="s">
        <v>119</v>
      </c>
      <c r="C131" s="339" t="s">
        <v>70</v>
      </c>
      <c r="D131" s="14">
        <v>30</v>
      </c>
      <c r="E131" s="345"/>
      <c r="F131" s="43">
        <f>(D131*E131)</f>
        <v>0</v>
      </c>
      <c r="G131" s="10"/>
      <c r="H131" s="155"/>
      <c r="P131" s="155"/>
      <c r="Q131" s="155"/>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row>
    <row r="132" spans="1:65">
      <c r="A132" s="60"/>
      <c r="B132" s="338"/>
      <c r="C132" s="339"/>
      <c r="D132" s="14"/>
      <c r="E132" s="30"/>
      <c r="F132" s="43"/>
      <c r="G132" s="10"/>
      <c r="H132" s="155"/>
      <c r="P132" s="155"/>
      <c r="Q132" s="155"/>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row>
    <row r="133" spans="1:65">
      <c r="A133" s="60" t="s">
        <v>333</v>
      </c>
      <c r="B133" s="338" t="s">
        <v>115</v>
      </c>
      <c r="C133" s="339" t="s">
        <v>70</v>
      </c>
      <c r="D133" s="14">
        <v>20</v>
      </c>
      <c r="E133" s="345"/>
      <c r="F133" s="43">
        <f>(D133*E133)</f>
        <v>0</v>
      </c>
      <c r="G133" s="10"/>
      <c r="H133" s="155"/>
      <c r="P133" s="155"/>
      <c r="Q133" s="155"/>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row>
    <row r="134" spans="1:65">
      <c r="A134" s="60"/>
      <c r="B134" s="338"/>
      <c r="C134" s="339"/>
      <c r="D134" s="14"/>
      <c r="E134" s="30"/>
      <c r="F134" s="43"/>
      <c r="G134" s="10"/>
      <c r="H134" s="155"/>
      <c r="P134" s="155"/>
      <c r="Q134" s="155"/>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row>
    <row r="135" spans="1:65" ht="38.25">
      <c r="A135" s="60" t="s">
        <v>334</v>
      </c>
      <c r="B135" s="338" t="s">
        <v>150</v>
      </c>
      <c r="C135" s="339" t="s">
        <v>70</v>
      </c>
      <c r="D135" s="14">
        <v>10</v>
      </c>
      <c r="E135" s="345"/>
      <c r="F135" s="43">
        <f>(D135*E135)</f>
        <v>0</v>
      </c>
      <c r="G135" s="10"/>
      <c r="H135" s="155"/>
      <c r="P135" s="155"/>
      <c r="Q135" s="155"/>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row>
    <row r="136" spans="1:65">
      <c r="A136" s="60"/>
      <c r="B136" s="338"/>
      <c r="C136" s="339"/>
      <c r="D136" s="14"/>
      <c r="E136" s="30"/>
      <c r="F136" s="43"/>
      <c r="G136" s="10"/>
      <c r="H136" s="155"/>
      <c r="P136" s="155"/>
      <c r="Q136" s="155"/>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row>
    <row r="137" spans="1:65" ht="25.5">
      <c r="A137" s="60" t="s">
        <v>335</v>
      </c>
      <c r="B137" s="338" t="s">
        <v>149</v>
      </c>
      <c r="C137" s="339" t="s">
        <v>70</v>
      </c>
      <c r="D137" s="14">
        <v>10</v>
      </c>
      <c r="E137" s="345"/>
      <c r="F137" s="43">
        <f>(D137*E137)</f>
        <v>0</v>
      </c>
      <c r="G137" s="10"/>
      <c r="H137" s="155"/>
      <c r="P137" s="155"/>
      <c r="Q137" s="155"/>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row>
    <row r="138" spans="1:65">
      <c r="A138" s="60"/>
      <c r="B138" s="338"/>
      <c r="C138" s="339"/>
      <c r="D138" s="14"/>
      <c r="E138" s="30"/>
      <c r="F138" s="43"/>
      <c r="G138" s="10"/>
      <c r="H138" s="155"/>
      <c r="P138" s="155"/>
      <c r="Q138" s="155"/>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row>
    <row r="139" spans="1:65" ht="27" customHeight="1">
      <c r="A139" s="60" t="s">
        <v>336</v>
      </c>
      <c r="B139" s="26" t="s">
        <v>116</v>
      </c>
      <c r="C139" s="61" t="s">
        <v>12</v>
      </c>
      <c r="D139" s="14">
        <v>1</v>
      </c>
      <c r="E139" s="345"/>
      <c r="F139" s="43">
        <f>(D139*E139)</f>
        <v>0</v>
      </c>
      <c r="G139" s="10"/>
      <c r="H139" s="155"/>
      <c r="P139" s="155"/>
      <c r="Q139" s="155"/>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row>
    <row r="140" spans="1:65">
      <c r="A140" s="60" t="s">
        <v>337</v>
      </c>
      <c r="B140" s="26"/>
      <c r="C140" s="61"/>
      <c r="D140" s="14"/>
      <c r="E140" s="30"/>
      <c r="F140" s="43"/>
      <c r="G140" s="10"/>
      <c r="H140" s="155"/>
      <c r="P140" s="155"/>
      <c r="Q140" s="155"/>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row>
    <row r="141" spans="1:65">
      <c r="A141" s="60" t="s">
        <v>338</v>
      </c>
      <c r="B141" s="26" t="s">
        <v>117</v>
      </c>
      <c r="C141" s="61" t="s">
        <v>70</v>
      </c>
      <c r="D141" s="14">
        <v>1</v>
      </c>
      <c r="E141" s="345"/>
      <c r="F141" s="43">
        <f>(D141*E141)</f>
        <v>0</v>
      </c>
      <c r="G141" s="10"/>
      <c r="H141" s="155"/>
      <c r="P141" s="155"/>
      <c r="Q141" s="155"/>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row>
    <row r="142" spans="1:65">
      <c r="A142" s="60"/>
      <c r="B142" s="26"/>
      <c r="C142" s="61"/>
      <c r="D142" s="14"/>
      <c r="E142" s="30"/>
      <c r="F142" s="43"/>
      <c r="G142" s="10"/>
      <c r="H142" s="155"/>
      <c r="P142" s="155"/>
      <c r="Q142" s="155"/>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row>
    <row r="143" spans="1:65">
      <c r="A143" s="60" t="s">
        <v>339</v>
      </c>
      <c r="B143" s="1" t="s">
        <v>118</v>
      </c>
      <c r="C143" s="61" t="s">
        <v>12</v>
      </c>
      <c r="D143" s="14">
        <v>1</v>
      </c>
      <c r="E143" s="345"/>
      <c r="F143" s="43">
        <f>(D143*E143)</f>
        <v>0</v>
      </c>
      <c r="G143" s="10"/>
      <c r="H143" s="155"/>
      <c r="P143" s="155"/>
      <c r="Q143" s="155"/>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row>
    <row r="144" spans="1:65" ht="13.5" thickBot="1">
      <c r="A144" s="66"/>
      <c r="B144" s="8"/>
      <c r="C144" s="208"/>
      <c r="D144" s="54"/>
      <c r="E144" s="38"/>
      <c r="F144" s="47"/>
      <c r="G144" s="10"/>
      <c r="H144" s="155"/>
      <c r="P144" s="155"/>
      <c r="Q144" s="155"/>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row>
    <row r="145" spans="1:65" ht="14.25" thickTop="1" thickBot="1">
      <c r="A145" s="67"/>
      <c r="B145" s="3" t="s">
        <v>121</v>
      </c>
      <c r="C145" s="209"/>
      <c r="D145" s="15"/>
      <c r="E145" s="31"/>
      <c r="F145" s="105">
        <f>SUM(F127:F144)</f>
        <v>0</v>
      </c>
      <c r="G145" s="10"/>
      <c r="H145" s="155"/>
      <c r="P145" s="155"/>
      <c r="Q145" s="155"/>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row>
    <row r="146" spans="1:65" ht="14.25" thickTop="1" thickBot="1">
      <c r="A146" s="68"/>
      <c r="B146" s="4"/>
      <c r="C146" s="210"/>
      <c r="D146" s="16"/>
      <c r="E146" s="32"/>
      <c r="F146" s="45"/>
      <c r="G146" s="10"/>
      <c r="H146" s="155"/>
      <c r="P146" s="155"/>
      <c r="Q146" s="155"/>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row>
    <row r="147" spans="1:65" ht="16.5" thickBot="1">
      <c r="A147" s="106" t="s">
        <v>42</v>
      </c>
      <c r="B147" s="127" t="s">
        <v>103</v>
      </c>
      <c r="C147" s="130"/>
      <c r="D147" s="128"/>
      <c r="E147" s="129"/>
      <c r="F147" s="107">
        <f>F145</f>
        <v>0</v>
      </c>
      <c r="G147" s="10"/>
      <c r="H147" s="155"/>
      <c r="P147" s="155"/>
      <c r="Q147" s="155"/>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row>
    <row r="148" spans="1:65" ht="13.5" thickBot="1">
      <c r="A148" s="60"/>
      <c r="B148" s="26"/>
      <c r="C148" s="61"/>
      <c r="D148" s="14"/>
      <c r="E148" s="30"/>
      <c r="F148" s="43"/>
      <c r="G148" s="10"/>
      <c r="H148" s="155"/>
      <c r="P148" s="155"/>
      <c r="Q148" s="155"/>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row>
    <row r="149" spans="1:65" ht="16.5" thickBot="1">
      <c r="A149" s="102" t="s">
        <v>44</v>
      </c>
      <c r="B149" s="103" t="s">
        <v>151</v>
      </c>
      <c r="C149" s="204"/>
      <c r="D149" s="52"/>
      <c r="E149" s="53"/>
      <c r="F149" s="104"/>
      <c r="G149" s="10"/>
      <c r="H149" s="155"/>
      <c r="P149" s="155"/>
      <c r="Q149" s="155"/>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row>
    <row r="150" spans="1:65">
      <c r="A150" s="60"/>
      <c r="B150" s="26"/>
      <c r="C150" s="61"/>
      <c r="D150" s="14"/>
      <c r="E150" s="30"/>
      <c r="F150" s="43"/>
      <c r="G150" s="10"/>
      <c r="H150" s="155"/>
      <c r="P150" s="155"/>
      <c r="Q150" s="155"/>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row>
    <row r="151" spans="1:65" ht="39" customHeight="1">
      <c r="A151" s="60" t="s">
        <v>45</v>
      </c>
      <c r="B151" s="6" t="s">
        <v>146</v>
      </c>
      <c r="C151" s="64" t="s">
        <v>70</v>
      </c>
      <c r="D151" s="59">
        <v>50</v>
      </c>
      <c r="E151" s="347"/>
      <c r="F151" s="43">
        <f>(D151*E151)</f>
        <v>0</v>
      </c>
      <c r="G151" s="10"/>
      <c r="H151" s="155"/>
      <c r="P151" s="155"/>
      <c r="Q151" s="155"/>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row>
    <row r="152" spans="1:65">
      <c r="A152" s="60"/>
      <c r="B152" s="6"/>
      <c r="C152" s="64"/>
      <c r="D152" s="59"/>
      <c r="E152" s="57"/>
      <c r="F152" s="56"/>
      <c r="G152" s="10"/>
      <c r="H152" s="155"/>
      <c r="P152" s="155"/>
      <c r="Q152" s="155"/>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row>
    <row r="153" spans="1:65" ht="30" customHeight="1">
      <c r="A153" s="60" t="s">
        <v>92</v>
      </c>
      <c r="B153" s="6" t="s">
        <v>147</v>
      </c>
      <c r="C153" s="64" t="s">
        <v>70</v>
      </c>
      <c r="D153" s="59">
        <v>50</v>
      </c>
      <c r="E153" s="347"/>
      <c r="F153" s="43">
        <f>(D153*E153)</f>
        <v>0</v>
      </c>
      <c r="G153" s="10"/>
      <c r="H153" s="155"/>
      <c r="P153" s="155"/>
      <c r="Q153" s="155"/>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row>
    <row r="154" spans="1:65" s="277" customFormat="1">
      <c r="A154" s="308"/>
      <c r="B154" s="309"/>
      <c r="C154" s="310"/>
      <c r="D154" s="311"/>
      <c r="E154" s="312"/>
      <c r="F154" s="313"/>
      <c r="G154" s="314"/>
      <c r="H154" s="276"/>
      <c r="I154" s="276"/>
      <c r="J154" s="276"/>
      <c r="K154" s="276"/>
      <c r="L154" s="276"/>
      <c r="M154" s="276"/>
      <c r="N154" s="276"/>
      <c r="O154" s="276"/>
      <c r="P154" s="276"/>
      <c r="Q154" s="276"/>
      <c r="R154" s="314"/>
      <c r="S154" s="314"/>
      <c r="T154" s="314"/>
      <c r="U154" s="314"/>
      <c r="V154" s="314"/>
      <c r="W154" s="314"/>
      <c r="X154" s="314"/>
      <c r="Y154" s="314"/>
      <c r="Z154" s="314"/>
      <c r="AA154" s="314"/>
      <c r="AB154" s="314"/>
      <c r="AC154" s="314"/>
      <c r="AD154" s="314"/>
      <c r="AE154" s="314"/>
      <c r="AF154" s="314"/>
      <c r="AG154" s="314"/>
      <c r="AH154" s="314"/>
      <c r="AI154" s="314"/>
      <c r="AJ154" s="314"/>
      <c r="AK154" s="314"/>
      <c r="AL154" s="314"/>
      <c r="AM154" s="314"/>
      <c r="AN154" s="314"/>
      <c r="AO154" s="314"/>
      <c r="AP154" s="314"/>
      <c r="AQ154" s="314"/>
      <c r="AR154" s="314"/>
      <c r="AS154" s="314"/>
      <c r="AT154" s="314"/>
      <c r="AU154" s="314"/>
      <c r="AV154" s="314"/>
      <c r="AW154" s="314"/>
      <c r="AX154" s="314"/>
      <c r="AY154" s="314"/>
      <c r="AZ154" s="314"/>
      <c r="BA154" s="314"/>
      <c r="BB154" s="314"/>
      <c r="BC154" s="314"/>
      <c r="BD154" s="314"/>
      <c r="BE154" s="314"/>
      <c r="BF154" s="314"/>
      <c r="BG154" s="314"/>
      <c r="BH154" s="314"/>
      <c r="BI154" s="314"/>
      <c r="BJ154" s="314"/>
      <c r="BK154" s="314"/>
      <c r="BL154" s="314"/>
      <c r="BM154" s="314"/>
    </row>
    <row r="155" spans="1:65" s="277" customFormat="1">
      <c r="A155" s="308" t="s">
        <v>113</v>
      </c>
      <c r="B155" s="318" t="s">
        <v>164</v>
      </c>
      <c r="C155" s="310" t="s">
        <v>73</v>
      </c>
      <c r="D155" s="311">
        <v>1</v>
      </c>
      <c r="E155" s="345"/>
      <c r="F155" s="313">
        <f t="shared" ref="F155" si="6">D155*E155</f>
        <v>0</v>
      </c>
      <c r="G155" s="314"/>
      <c r="H155" s="276"/>
      <c r="I155" s="276"/>
      <c r="J155" s="276"/>
      <c r="K155" s="276"/>
      <c r="L155" s="276"/>
      <c r="M155" s="276"/>
      <c r="N155" s="276"/>
      <c r="O155" s="276"/>
      <c r="P155" s="276"/>
      <c r="Q155" s="276"/>
      <c r="R155" s="314"/>
      <c r="S155" s="314"/>
      <c r="T155" s="314"/>
      <c r="U155" s="314"/>
      <c r="V155" s="314"/>
      <c r="W155" s="314"/>
      <c r="X155" s="314"/>
      <c r="Y155" s="314"/>
      <c r="Z155" s="314"/>
      <c r="AA155" s="314"/>
      <c r="AB155" s="314"/>
      <c r="AC155" s="314"/>
      <c r="AD155" s="314"/>
      <c r="AE155" s="314"/>
      <c r="AF155" s="314"/>
      <c r="AG155" s="314"/>
      <c r="AH155" s="314"/>
      <c r="AI155" s="314"/>
      <c r="AJ155" s="314"/>
      <c r="AK155" s="314"/>
      <c r="AL155" s="314"/>
      <c r="AM155" s="314"/>
      <c r="AN155" s="314"/>
      <c r="AO155" s="314"/>
      <c r="AP155" s="314"/>
      <c r="AQ155" s="314"/>
      <c r="AR155" s="314"/>
      <c r="AS155" s="314"/>
      <c r="AT155" s="314"/>
      <c r="AU155" s="314"/>
      <c r="AV155" s="314"/>
      <c r="AW155" s="314"/>
      <c r="AX155" s="314"/>
      <c r="AY155" s="314"/>
      <c r="AZ155" s="314"/>
      <c r="BA155" s="314"/>
      <c r="BB155" s="314"/>
      <c r="BC155" s="314"/>
      <c r="BD155" s="314"/>
      <c r="BE155" s="314"/>
      <c r="BF155" s="314"/>
      <c r="BG155" s="314"/>
      <c r="BH155" s="314"/>
      <c r="BI155" s="314"/>
      <c r="BJ155" s="314"/>
      <c r="BK155" s="314"/>
      <c r="BL155" s="314"/>
      <c r="BM155" s="314"/>
    </row>
    <row r="156" spans="1:65" s="277" customFormat="1" ht="13.5" thickBot="1">
      <c r="A156" s="308"/>
      <c r="B156" s="309"/>
      <c r="C156" s="310"/>
      <c r="D156" s="311"/>
      <c r="E156" s="312"/>
      <c r="F156" s="313"/>
      <c r="G156" s="314"/>
      <c r="H156" s="276"/>
      <c r="I156" s="276"/>
      <c r="J156" s="276"/>
      <c r="K156" s="276"/>
      <c r="L156" s="276"/>
      <c r="M156" s="276"/>
      <c r="N156" s="276"/>
      <c r="O156" s="276"/>
      <c r="P156" s="276"/>
      <c r="Q156" s="276"/>
      <c r="R156" s="314"/>
      <c r="S156" s="314"/>
      <c r="T156" s="314"/>
      <c r="U156" s="314"/>
      <c r="V156" s="314"/>
      <c r="W156" s="314"/>
      <c r="X156" s="314"/>
      <c r="Y156" s="314"/>
      <c r="Z156" s="314"/>
      <c r="AA156" s="314"/>
      <c r="AB156" s="314"/>
      <c r="AC156" s="314"/>
      <c r="AD156" s="314"/>
      <c r="AE156" s="314"/>
      <c r="AF156" s="314"/>
      <c r="AG156" s="314"/>
      <c r="AH156" s="314"/>
      <c r="AI156" s="314"/>
      <c r="AJ156" s="314"/>
      <c r="AK156" s="314"/>
      <c r="AL156" s="314"/>
      <c r="AM156" s="314"/>
      <c r="AN156" s="314"/>
      <c r="AO156" s="314"/>
      <c r="AP156" s="314"/>
      <c r="AQ156" s="314"/>
      <c r="AR156" s="314"/>
      <c r="AS156" s="314"/>
      <c r="AT156" s="314"/>
      <c r="AU156" s="314"/>
      <c r="AV156" s="314"/>
      <c r="AW156" s="314"/>
      <c r="AX156" s="314"/>
      <c r="AY156" s="314"/>
      <c r="AZ156" s="314"/>
      <c r="BA156" s="314"/>
      <c r="BB156" s="314"/>
      <c r="BC156" s="314"/>
      <c r="BD156" s="314"/>
      <c r="BE156" s="314"/>
      <c r="BF156" s="314"/>
      <c r="BG156" s="314"/>
      <c r="BH156" s="314"/>
      <c r="BI156" s="314"/>
      <c r="BJ156" s="314"/>
      <c r="BK156" s="314"/>
      <c r="BL156" s="314"/>
      <c r="BM156" s="314"/>
    </row>
    <row r="157" spans="1:65" ht="16.5" thickBot="1">
      <c r="A157" s="106" t="s">
        <v>44</v>
      </c>
      <c r="B157" s="127" t="s">
        <v>152</v>
      </c>
      <c r="C157" s="130"/>
      <c r="D157" s="128"/>
      <c r="E157" s="129"/>
      <c r="F157" s="107">
        <f>SUM(F151:F156)</f>
        <v>0</v>
      </c>
      <c r="G157" s="10"/>
      <c r="H157" s="155"/>
      <c r="P157" s="155"/>
      <c r="Q157" s="155"/>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row>
    <row r="158" spans="1:65" ht="13.5" thickBot="1">
      <c r="A158" s="134"/>
      <c r="B158" s="132"/>
      <c r="C158" s="218"/>
      <c r="D158" s="131"/>
      <c r="E158" s="95"/>
      <c r="F158" s="133"/>
      <c r="G158" s="10"/>
      <c r="H158" s="155"/>
      <c r="P158" s="155"/>
      <c r="Q158" s="155"/>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row>
    <row r="159" spans="1:65" ht="16.5" thickBot="1">
      <c r="A159" s="102" t="s">
        <v>46</v>
      </c>
      <c r="B159" s="103" t="s">
        <v>319</v>
      </c>
      <c r="C159" s="204"/>
      <c r="D159" s="52"/>
      <c r="E159" s="53"/>
      <c r="F159" s="104"/>
      <c r="G159" s="10"/>
      <c r="H159" s="155"/>
      <c r="P159" s="155"/>
      <c r="Q159" s="155"/>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row>
    <row r="160" spans="1:65">
      <c r="A160" s="48"/>
      <c r="B160" s="7"/>
      <c r="C160" s="219"/>
      <c r="D160" s="72"/>
      <c r="E160" s="73"/>
      <c r="F160" s="43"/>
      <c r="G160" s="10"/>
      <c r="H160" s="155"/>
      <c r="P160" s="155"/>
      <c r="Q160" s="155"/>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row>
    <row r="161" spans="1:65">
      <c r="A161" s="42" t="s">
        <v>47</v>
      </c>
      <c r="B161" s="144" t="s">
        <v>165</v>
      </c>
      <c r="C161" s="220"/>
      <c r="D161" s="146"/>
      <c r="E161" s="28"/>
      <c r="F161" s="43"/>
      <c r="G161" s="10"/>
      <c r="H161" s="155"/>
      <c r="P161" s="155"/>
      <c r="Q161" s="155"/>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row>
    <row r="162" spans="1:65">
      <c r="A162" s="42"/>
      <c r="B162" s="144"/>
      <c r="C162" s="221"/>
      <c r="D162" s="147"/>
      <c r="E162" s="29"/>
      <c r="F162" s="44"/>
      <c r="G162" s="10"/>
      <c r="H162" s="155"/>
      <c r="P162" s="155"/>
      <c r="Q162" s="155"/>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row>
    <row r="163" spans="1:65" ht="30.75" customHeight="1">
      <c r="A163" s="60" t="s">
        <v>340</v>
      </c>
      <c r="B163" s="143" t="s">
        <v>327</v>
      </c>
      <c r="C163" s="222" t="s">
        <v>34</v>
      </c>
      <c r="D163" s="147">
        <v>1</v>
      </c>
      <c r="E163" s="348"/>
      <c r="F163" s="43">
        <f>(D163*E163)</f>
        <v>0</v>
      </c>
      <c r="G163" s="10"/>
      <c r="H163" s="155"/>
      <c r="P163" s="155"/>
      <c r="Q163" s="155"/>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row>
    <row r="164" spans="1:65">
      <c r="A164" s="62"/>
      <c r="B164" s="9"/>
      <c r="C164" s="221"/>
      <c r="D164" s="147"/>
      <c r="E164" s="29"/>
      <c r="F164" s="44"/>
      <c r="G164" s="10"/>
      <c r="H164" s="155"/>
      <c r="P164" s="155"/>
      <c r="Q164" s="155"/>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row>
    <row r="165" spans="1:65" ht="83.25" customHeight="1">
      <c r="A165" s="60" t="s">
        <v>341</v>
      </c>
      <c r="B165" s="143" t="s">
        <v>316</v>
      </c>
      <c r="C165" s="222" t="s">
        <v>34</v>
      </c>
      <c r="D165" s="147">
        <v>1</v>
      </c>
      <c r="E165" s="348"/>
      <c r="F165" s="43">
        <f>(D165*E165)</f>
        <v>0</v>
      </c>
      <c r="G165" s="10"/>
      <c r="H165" s="155"/>
      <c r="P165" s="155"/>
      <c r="Q165" s="155"/>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row>
    <row r="166" spans="1:65">
      <c r="A166" s="62"/>
      <c r="B166" s="145"/>
      <c r="C166" s="223"/>
      <c r="D166" s="147"/>
      <c r="E166" s="29"/>
      <c r="F166" s="44"/>
      <c r="G166" s="10"/>
      <c r="H166" s="155"/>
      <c r="P166" s="155"/>
      <c r="Q166" s="155"/>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row>
    <row r="167" spans="1:65" ht="76.5">
      <c r="A167" s="62"/>
      <c r="B167" s="1" t="s">
        <v>317</v>
      </c>
      <c r="C167" s="222" t="s">
        <v>34</v>
      </c>
      <c r="D167" s="147">
        <v>1</v>
      </c>
      <c r="E167" s="348"/>
      <c r="F167" s="44"/>
      <c r="G167" s="10"/>
      <c r="H167" s="155"/>
      <c r="P167" s="155"/>
      <c r="Q167" s="155"/>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row>
    <row r="168" spans="1:65">
      <c r="A168" s="62"/>
      <c r="B168" s="170"/>
      <c r="C168" s="223"/>
      <c r="D168" s="147"/>
      <c r="E168" s="29"/>
      <c r="F168" s="44"/>
      <c r="G168" s="10"/>
      <c r="H168" s="155"/>
      <c r="P168" s="155"/>
      <c r="Q168" s="155"/>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row>
    <row r="169" spans="1:65" ht="63.75">
      <c r="A169" s="60" t="s">
        <v>342</v>
      </c>
      <c r="B169" s="143" t="s">
        <v>318</v>
      </c>
      <c r="C169" s="222" t="s">
        <v>34</v>
      </c>
      <c r="D169" s="147">
        <v>1</v>
      </c>
      <c r="E169" s="348"/>
      <c r="F169" s="43">
        <f>(D169*E169)</f>
        <v>0</v>
      </c>
      <c r="G169" s="10"/>
      <c r="H169" s="155"/>
      <c r="P169" s="155"/>
      <c r="Q169" s="155"/>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row>
    <row r="170" spans="1:65" ht="13.5" thickBot="1">
      <c r="A170" s="66"/>
      <c r="B170" s="8"/>
      <c r="C170" s="208"/>
      <c r="D170" s="54"/>
      <c r="E170" s="38"/>
      <c r="F170" s="47"/>
      <c r="G170" s="10"/>
      <c r="H170" s="155"/>
      <c r="P170" s="155"/>
      <c r="Q170" s="155"/>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row>
    <row r="171" spans="1:65" ht="14.25" thickTop="1" thickBot="1">
      <c r="A171" s="67" t="s">
        <v>47</v>
      </c>
      <c r="B171" s="3" t="s">
        <v>320</v>
      </c>
      <c r="C171" s="209"/>
      <c r="D171" s="15"/>
      <c r="E171" s="31"/>
      <c r="F171" s="105">
        <f>SUM(F159:F170)</f>
        <v>0</v>
      </c>
      <c r="G171" s="10"/>
      <c r="H171" s="155"/>
      <c r="P171" s="155"/>
      <c r="Q171" s="155"/>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row>
    <row r="172" spans="1:65" ht="13.5" thickTop="1">
      <c r="A172" s="142"/>
      <c r="B172" s="149"/>
      <c r="C172" s="224"/>
      <c r="D172" s="16"/>
      <c r="E172" s="32"/>
      <c r="F172" s="45"/>
      <c r="G172" s="10"/>
      <c r="H172" s="155"/>
      <c r="P172" s="155"/>
      <c r="Q172" s="155"/>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row>
    <row r="173" spans="1:65">
      <c r="A173" s="42" t="s">
        <v>55</v>
      </c>
      <c r="B173" s="144" t="s">
        <v>158</v>
      </c>
      <c r="C173" s="220"/>
      <c r="D173" s="146"/>
      <c r="E173" s="28"/>
      <c r="F173" s="43"/>
      <c r="G173" s="10"/>
      <c r="H173" s="155"/>
      <c r="P173" s="155"/>
      <c r="Q173" s="155"/>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row>
    <row r="174" spans="1:65">
      <c r="A174" s="142"/>
      <c r="B174" s="4"/>
      <c r="C174" s="224"/>
      <c r="D174" s="16"/>
      <c r="E174" s="32"/>
      <c r="F174" s="45"/>
      <c r="G174" s="10"/>
      <c r="H174" s="155"/>
      <c r="P174" s="155"/>
      <c r="Q174" s="155"/>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row>
    <row r="175" spans="1:65">
      <c r="A175" s="60" t="s">
        <v>343</v>
      </c>
      <c r="B175" s="1" t="s">
        <v>321</v>
      </c>
      <c r="C175" s="222" t="s">
        <v>34</v>
      </c>
      <c r="D175" s="147">
        <v>1</v>
      </c>
      <c r="E175" s="347"/>
      <c r="F175" s="43">
        <f>(D175*E175)</f>
        <v>0</v>
      </c>
      <c r="G175" s="10"/>
      <c r="H175" s="155"/>
      <c r="P175" s="155"/>
      <c r="Q175" s="155"/>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row>
    <row r="176" spans="1:65" ht="13.5" thickBot="1">
      <c r="A176" s="66"/>
      <c r="B176" s="8"/>
      <c r="C176" s="208"/>
      <c r="D176" s="54"/>
      <c r="E176" s="38"/>
      <c r="F176" s="47"/>
      <c r="G176" s="10"/>
      <c r="H176" s="155"/>
      <c r="P176" s="155"/>
      <c r="Q176" s="155"/>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row>
    <row r="177" spans="1:65" ht="14.25" thickTop="1" thickBot="1">
      <c r="A177" s="67" t="s">
        <v>55</v>
      </c>
      <c r="B177" s="3" t="s">
        <v>91</v>
      </c>
      <c r="C177" s="209"/>
      <c r="D177" s="15"/>
      <c r="E177" s="31"/>
      <c r="F177" s="105">
        <f>SUM(F174:F175)</f>
        <v>0</v>
      </c>
      <c r="G177" s="10"/>
      <c r="H177" s="155"/>
      <c r="P177" s="155"/>
      <c r="Q177" s="155"/>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row>
    <row r="178" spans="1:65" ht="13.5" thickTop="1">
      <c r="A178" s="62"/>
      <c r="B178" s="6"/>
      <c r="C178" s="64"/>
      <c r="D178" s="59"/>
      <c r="E178" s="57"/>
      <c r="F178" s="56"/>
      <c r="G178" s="10"/>
      <c r="H178" s="155"/>
      <c r="P178" s="155"/>
      <c r="Q178" s="155"/>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row>
    <row r="179" spans="1:65" ht="13.5" thickBot="1">
      <c r="A179" s="48"/>
      <c r="B179" s="7"/>
      <c r="C179" s="219"/>
      <c r="D179" s="72"/>
      <c r="E179" s="73"/>
      <c r="F179" s="43"/>
      <c r="G179" s="10"/>
      <c r="H179" s="155"/>
      <c r="P179" s="155"/>
      <c r="Q179" s="155"/>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row>
    <row r="180" spans="1:65" ht="16.5" thickBot="1">
      <c r="A180" s="106" t="s">
        <v>46</v>
      </c>
      <c r="B180" s="127" t="s">
        <v>322</v>
      </c>
      <c r="C180" s="130"/>
      <c r="D180" s="128"/>
      <c r="E180" s="129"/>
      <c r="F180" s="107">
        <f>F177+F171</f>
        <v>0</v>
      </c>
      <c r="G180" s="10"/>
      <c r="H180" s="155"/>
      <c r="P180" s="155"/>
      <c r="Q180" s="155"/>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row>
    <row r="181" spans="1:65">
      <c r="G181" s="10"/>
      <c r="H181" s="155"/>
      <c r="P181" s="155"/>
      <c r="Q181" s="155"/>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row>
    <row r="182" spans="1:65">
      <c r="G182" s="10"/>
      <c r="H182" s="155"/>
      <c r="P182" s="155"/>
      <c r="Q182" s="155"/>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row>
    <row r="183" spans="1:65">
      <c r="G183" s="10"/>
      <c r="H183" s="155"/>
      <c r="P183" s="155"/>
      <c r="Q183" s="155"/>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row>
    <row r="184" spans="1:65">
      <c r="G184" s="10"/>
      <c r="H184" s="155"/>
      <c r="P184" s="155"/>
      <c r="Q184" s="155"/>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row>
    <row r="185" spans="1:65">
      <c r="G185" s="10"/>
      <c r="H185" s="155"/>
      <c r="P185" s="155"/>
      <c r="Q185" s="155"/>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row>
    <row r="186" spans="1:65">
      <c r="G186" s="10"/>
      <c r="H186" s="155"/>
      <c r="P186" s="155"/>
      <c r="Q186" s="155"/>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row>
    <row r="187" spans="1:65">
      <c r="G187" s="10"/>
      <c r="H187" s="155"/>
      <c r="P187" s="155"/>
      <c r="Q187" s="155"/>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row>
    <row r="188" spans="1:65">
      <c r="G188" s="10"/>
      <c r="H188" s="155"/>
      <c r="P188" s="155"/>
      <c r="Q188" s="155"/>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row>
    <row r="189" spans="1:65">
      <c r="G189" s="10"/>
      <c r="H189" s="155"/>
      <c r="P189" s="155"/>
      <c r="Q189" s="155"/>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row>
    <row r="190" spans="1:65">
      <c r="G190" s="10"/>
      <c r="H190" s="155"/>
      <c r="P190" s="155"/>
      <c r="Q190" s="155"/>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row>
    <row r="191" spans="1:65">
      <c r="A191" s="267"/>
      <c r="C191" s="226"/>
      <c r="D191" s="267"/>
      <c r="E191" s="267"/>
      <c r="F191" s="267"/>
      <c r="G191" s="10"/>
      <c r="H191" s="155"/>
      <c r="P191" s="155"/>
      <c r="Q191" s="155"/>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row>
    <row r="192" spans="1:65">
      <c r="A192" s="267"/>
      <c r="C192" s="226"/>
      <c r="D192" s="267"/>
      <c r="E192" s="267"/>
      <c r="F192" s="267"/>
      <c r="G192" s="10"/>
      <c r="H192" s="155"/>
      <c r="P192" s="155"/>
      <c r="Q192" s="155"/>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row>
    <row r="193" spans="1:65">
      <c r="A193" s="267"/>
      <c r="C193" s="226"/>
      <c r="D193" s="267"/>
      <c r="E193" s="267"/>
      <c r="F193" s="267"/>
      <c r="G193" s="10"/>
      <c r="H193" s="155"/>
      <c r="P193" s="155"/>
      <c r="Q193" s="155"/>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row>
    <row r="194" spans="1:65">
      <c r="A194" s="267"/>
      <c r="C194" s="226"/>
      <c r="D194" s="267"/>
      <c r="E194" s="267"/>
      <c r="F194" s="267"/>
      <c r="G194" s="10"/>
      <c r="H194" s="155"/>
      <c r="P194" s="155"/>
      <c r="Q194" s="155"/>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row>
    <row r="195" spans="1:65">
      <c r="A195" s="267"/>
      <c r="C195" s="226"/>
      <c r="D195" s="267"/>
      <c r="E195" s="267"/>
      <c r="F195" s="267"/>
      <c r="G195" s="10"/>
      <c r="H195" s="155"/>
      <c r="P195" s="155"/>
      <c r="Q195" s="155"/>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row>
    <row r="196" spans="1:65">
      <c r="A196" s="267"/>
      <c r="C196" s="226"/>
      <c r="D196" s="267"/>
      <c r="E196" s="267"/>
      <c r="F196" s="267"/>
      <c r="G196" s="10"/>
      <c r="H196" s="155"/>
      <c r="P196" s="155"/>
      <c r="Q196" s="155"/>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row>
    <row r="197" spans="1:65">
      <c r="A197" s="267"/>
      <c r="C197" s="226"/>
      <c r="D197" s="267"/>
      <c r="E197" s="267"/>
      <c r="F197" s="267"/>
      <c r="G197" s="10"/>
      <c r="H197" s="155"/>
      <c r="P197" s="155"/>
      <c r="Q197" s="155"/>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row>
    <row r="198" spans="1:65">
      <c r="A198" s="267"/>
      <c r="C198" s="226"/>
      <c r="D198" s="267"/>
      <c r="E198" s="267"/>
      <c r="F198" s="267"/>
      <c r="G198" s="10"/>
      <c r="H198" s="155"/>
      <c r="P198" s="155"/>
      <c r="Q198" s="155"/>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row>
    <row r="199" spans="1:65">
      <c r="A199" s="267"/>
      <c r="C199" s="226"/>
      <c r="D199" s="267"/>
      <c r="E199" s="267"/>
      <c r="F199" s="267"/>
      <c r="G199" s="10"/>
      <c r="H199" s="155"/>
      <c r="P199" s="155"/>
      <c r="Q199" s="155"/>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row>
    <row r="200" spans="1:65">
      <c r="G200" s="10"/>
      <c r="H200" s="155"/>
      <c r="P200" s="155"/>
      <c r="Q200" s="155"/>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row>
    <row r="201" spans="1:65">
      <c r="G201" s="10"/>
      <c r="H201" s="155"/>
      <c r="P201" s="155"/>
      <c r="Q201" s="155"/>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row>
    <row r="202" spans="1:65">
      <c r="G202" s="10"/>
      <c r="H202" s="155"/>
      <c r="P202" s="155"/>
      <c r="Q202" s="155"/>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row>
    <row r="203" spans="1:65">
      <c r="G203" s="10"/>
      <c r="H203" s="155"/>
      <c r="P203" s="155"/>
      <c r="Q203" s="155"/>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row>
    <row r="204" spans="1:65">
      <c r="G204" s="10"/>
      <c r="H204" s="155"/>
      <c r="P204" s="155"/>
      <c r="Q204" s="155"/>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row>
    <row r="205" spans="1:65">
      <c r="G205" s="10"/>
      <c r="H205" s="155"/>
      <c r="P205" s="155"/>
      <c r="Q205" s="155"/>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row>
    <row r="206" spans="1:65">
      <c r="G206" s="10"/>
      <c r="H206" s="155"/>
      <c r="P206" s="155"/>
      <c r="Q206" s="155"/>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row>
    <row r="207" spans="1:65">
      <c r="G207" s="10"/>
      <c r="H207" s="155"/>
      <c r="P207" s="155"/>
      <c r="Q207" s="155"/>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row>
    <row r="208" spans="1:65">
      <c r="G208" s="10"/>
      <c r="H208" s="155"/>
      <c r="P208" s="155"/>
      <c r="Q208" s="155"/>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row>
    <row r="209" spans="7:65">
      <c r="G209" s="10"/>
      <c r="H209" s="155"/>
      <c r="P209" s="155"/>
      <c r="Q209" s="155"/>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row>
    <row r="210" spans="7:65">
      <c r="G210" s="10"/>
      <c r="H210" s="155"/>
      <c r="P210" s="155"/>
      <c r="Q210" s="155"/>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row>
    <row r="211" spans="7:65">
      <c r="G211" s="10"/>
      <c r="H211" s="155"/>
      <c r="P211" s="155"/>
      <c r="Q211" s="155"/>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row>
    <row r="212" spans="7:65">
      <c r="G212" s="10"/>
      <c r="H212" s="155"/>
      <c r="P212" s="155"/>
      <c r="Q212" s="155"/>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row>
    <row r="213" spans="7:65">
      <c r="G213" s="10"/>
      <c r="H213" s="155"/>
      <c r="P213" s="155"/>
      <c r="Q213" s="155"/>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row>
    <row r="214" spans="7:65">
      <c r="G214" s="10"/>
      <c r="H214" s="155"/>
      <c r="P214" s="155"/>
      <c r="Q214" s="155"/>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row>
    <row r="215" spans="7:65">
      <c r="G215" s="10"/>
      <c r="H215" s="155"/>
      <c r="P215" s="155"/>
      <c r="Q215" s="155"/>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row>
    <row r="216" spans="7:65">
      <c r="G216" s="10"/>
      <c r="H216" s="155"/>
      <c r="P216" s="155"/>
      <c r="Q216" s="155"/>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row>
    <row r="217" spans="7:65">
      <c r="G217" s="10"/>
      <c r="H217" s="155"/>
      <c r="P217" s="155"/>
      <c r="Q217" s="155"/>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row>
    <row r="218" spans="7:65">
      <c r="G218" s="10"/>
      <c r="H218" s="155"/>
      <c r="P218" s="155"/>
      <c r="Q218" s="155"/>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row>
    <row r="219" spans="7:65">
      <c r="G219" s="10"/>
      <c r="H219" s="155"/>
      <c r="P219" s="155"/>
      <c r="Q219" s="155"/>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row>
    <row r="220" spans="7:65">
      <c r="G220" s="10"/>
      <c r="H220" s="155"/>
      <c r="P220" s="155"/>
      <c r="Q220" s="155"/>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row>
    <row r="221" spans="7:65">
      <c r="G221" s="10"/>
      <c r="H221" s="155"/>
      <c r="P221" s="155"/>
      <c r="Q221" s="155"/>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row>
    <row r="222" spans="7:65">
      <c r="G222" s="10"/>
      <c r="H222" s="155"/>
      <c r="P222" s="155"/>
      <c r="Q222" s="155"/>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row>
    <row r="223" spans="7:65">
      <c r="G223" s="10"/>
      <c r="H223" s="155"/>
      <c r="P223" s="155"/>
      <c r="Q223" s="155"/>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row>
    <row r="224" spans="7:65">
      <c r="G224" s="10"/>
      <c r="H224" s="155"/>
      <c r="P224" s="155"/>
      <c r="Q224" s="155"/>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row>
    <row r="225" spans="7:65">
      <c r="G225" s="10"/>
      <c r="H225" s="155"/>
      <c r="P225" s="155"/>
      <c r="Q225" s="155"/>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row>
    <row r="226" spans="7:65">
      <c r="G226" s="10"/>
      <c r="H226" s="155"/>
      <c r="P226" s="155"/>
      <c r="Q226" s="155"/>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row>
    <row r="227" spans="7:65">
      <c r="G227" s="10"/>
      <c r="H227" s="155"/>
      <c r="P227" s="155"/>
      <c r="Q227" s="155"/>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row>
    <row r="228" spans="7:65">
      <c r="G228" s="10"/>
      <c r="H228" s="155"/>
      <c r="P228" s="155"/>
      <c r="Q228" s="155"/>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row>
    <row r="229" spans="7:65">
      <c r="G229" s="10"/>
      <c r="H229" s="155"/>
      <c r="P229" s="155"/>
      <c r="Q229" s="155"/>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row>
    <row r="230" spans="7:65">
      <c r="G230" s="10"/>
      <c r="H230" s="155"/>
      <c r="P230" s="155"/>
      <c r="Q230" s="155"/>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row>
    <row r="231" spans="7:65">
      <c r="G231" s="10"/>
      <c r="H231" s="155"/>
      <c r="P231" s="155"/>
      <c r="Q231" s="155"/>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row>
    <row r="232" spans="7:65">
      <c r="G232" s="10"/>
      <c r="H232" s="155"/>
      <c r="P232" s="155"/>
      <c r="Q232" s="155"/>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row>
    <row r="233" spans="7:65">
      <c r="G233" s="10"/>
      <c r="H233" s="155"/>
      <c r="P233" s="155"/>
      <c r="Q233" s="155"/>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row>
    <row r="234" spans="7:65">
      <c r="G234" s="10"/>
      <c r="H234" s="155"/>
      <c r="P234" s="155"/>
      <c r="Q234" s="155"/>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row>
    <row r="235" spans="7:65">
      <c r="G235" s="10"/>
      <c r="H235" s="155"/>
      <c r="P235" s="155"/>
      <c r="Q235" s="155"/>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row>
    <row r="236" spans="7:65">
      <c r="G236" s="10"/>
      <c r="H236" s="155"/>
      <c r="P236" s="155"/>
      <c r="Q236" s="155"/>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row>
    <row r="237" spans="7:65">
      <c r="G237" s="10"/>
      <c r="H237" s="155"/>
      <c r="P237" s="155"/>
      <c r="Q237" s="155"/>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row>
    <row r="238" spans="7:65">
      <c r="G238" s="10"/>
      <c r="H238" s="155"/>
      <c r="P238" s="155"/>
      <c r="Q238" s="155"/>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c r="BD238" s="10"/>
      <c r="BE238" s="10"/>
      <c r="BF238" s="10"/>
      <c r="BG238" s="10"/>
      <c r="BH238" s="10"/>
      <c r="BI238" s="10"/>
      <c r="BJ238" s="10"/>
      <c r="BK238" s="10"/>
      <c r="BL238" s="10"/>
      <c r="BM238" s="10"/>
    </row>
    <row r="239" spans="7:65">
      <c r="G239" s="10"/>
      <c r="H239" s="155"/>
      <c r="P239" s="155"/>
      <c r="Q239" s="155"/>
      <c r="R239" s="10"/>
      <c r="S239" s="10"/>
      <c r="T239" s="10"/>
      <c r="U239" s="10"/>
      <c r="V239" s="10"/>
      <c r="W239" s="10"/>
      <c r="X239" s="10"/>
      <c r="Y239" s="10"/>
      <c r="Z239" s="10"/>
      <c r="AA239" s="10"/>
      <c r="AB239" s="10"/>
      <c r="AC239" s="10"/>
      <c r="AD239" s="10"/>
      <c r="AE239" s="10"/>
      <c r="AF239" s="10"/>
      <c r="AG239" s="10"/>
      <c r="AH239" s="10"/>
      <c r="AI239" s="10"/>
      <c r="AJ239" s="10"/>
      <c r="AK239" s="10"/>
      <c r="AL239" s="10"/>
      <c r="AM239" s="10"/>
      <c r="AN239" s="10"/>
      <c r="AO239" s="10"/>
      <c r="AP239" s="10"/>
      <c r="AQ239" s="10"/>
      <c r="AR239" s="10"/>
      <c r="AS239" s="10"/>
      <c r="AT239" s="10"/>
      <c r="AU239" s="10"/>
      <c r="AV239" s="10"/>
      <c r="AW239" s="10"/>
      <c r="AX239" s="10"/>
      <c r="AY239" s="10"/>
      <c r="AZ239" s="10"/>
      <c r="BA239" s="10"/>
      <c r="BB239" s="10"/>
      <c r="BC239" s="10"/>
      <c r="BD239" s="10"/>
      <c r="BE239" s="10"/>
      <c r="BF239" s="10"/>
      <c r="BG239" s="10"/>
      <c r="BH239" s="10"/>
      <c r="BI239" s="10"/>
      <c r="BJ239" s="10"/>
      <c r="BK239" s="10"/>
      <c r="BL239" s="10"/>
      <c r="BM239" s="10"/>
    </row>
    <row r="240" spans="7:65">
      <c r="G240" s="10"/>
      <c r="H240" s="155"/>
      <c r="P240" s="155"/>
      <c r="Q240" s="155"/>
      <c r="R240" s="10"/>
      <c r="S240" s="10"/>
      <c r="T240" s="10"/>
      <c r="U240" s="10"/>
      <c r="V240" s="10"/>
      <c r="W240" s="10"/>
      <c r="X240" s="10"/>
      <c r="Y240" s="10"/>
      <c r="Z240" s="10"/>
      <c r="AA240" s="10"/>
      <c r="AB240" s="10"/>
      <c r="AC240" s="10"/>
      <c r="AD240" s="10"/>
      <c r="AE240" s="10"/>
      <c r="AF240" s="10"/>
      <c r="AG240" s="10"/>
      <c r="AH240" s="10"/>
      <c r="AI240" s="10"/>
      <c r="AJ240" s="10"/>
      <c r="AK240" s="10"/>
      <c r="AL240" s="10"/>
      <c r="AM240" s="10"/>
      <c r="AN240" s="10"/>
      <c r="AO240" s="10"/>
      <c r="AP240" s="10"/>
      <c r="AQ240" s="10"/>
      <c r="AR240" s="10"/>
      <c r="AS240" s="10"/>
      <c r="AT240" s="10"/>
      <c r="AU240" s="10"/>
      <c r="AV240" s="10"/>
      <c r="AW240" s="10"/>
      <c r="AX240" s="10"/>
      <c r="AY240" s="10"/>
      <c r="AZ240" s="10"/>
      <c r="BA240" s="10"/>
      <c r="BB240" s="10"/>
      <c r="BC240" s="10"/>
      <c r="BD240" s="10"/>
      <c r="BE240" s="10"/>
      <c r="BF240" s="10"/>
      <c r="BG240" s="10"/>
      <c r="BH240" s="10"/>
      <c r="BI240" s="10"/>
      <c r="BJ240" s="10"/>
      <c r="BK240" s="10"/>
      <c r="BL240" s="10"/>
      <c r="BM240" s="10"/>
    </row>
    <row r="241" spans="7:65">
      <c r="G241" s="10"/>
      <c r="H241" s="155"/>
      <c r="P241" s="155"/>
      <c r="Q241" s="155"/>
      <c r="R241" s="10"/>
      <c r="S241" s="10"/>
      <c r="T241" s="10"/>
      <c r="U241" s="10"/>
      <c r="V241" s="10"/>
      <c r="W241" s="10"/>
      <c r="X241" s="10"/>
      <c r="Y241" s="10"/>
      <c r="Z241" s="10"/>
      <c r="AA241" s="10"/>
      <c r="AB241" s="10"/>
      <c r="AC241" s="10"/>
      <c r="AD241" s="10"/>
      <c r="AE241" s="10"/>
      <c r="AF241" s="10"/>
      <c r="AG241" s="10"/>
      <c r="AH241" s="10"/>
      <c r="AI241" s="10"/>
      <c r="AJ241" s="10"/>
      <c r="AK241" s="10"/>
      <c r="AL241" s="10"/>
      <c r="AM241" s="10"/>
      <c r="AN241" s="10"/>
      <c r="AO241" s="10"/>
      <c r="AP241" s="10"/>
      <c r="AQ241" s="10"/>
      <c r="AR241" s="10"/>
      <c r="AS241" s="10"/>
      <c r="AT241" s="10"/>
      <c r="AU241" s="10"/>
      <c r="AV241" s="10"/>
      <c r="AW241" s="10"/>
      <c r="AX241" s="10"/>
      <c r="AY241" s="10"/>
      <c r="AZ241" s="10"/>
      <c r="BA241" s="10"/>
      <c r="BB241" s="10"/>
      <c r="BC241" s="10"/>
      <c r="BD241" s="10"/>
      <c r="BE241" s="10"/>
      <c r="BF241" s="10"/>
      <c r="BG241" s="10"/>
      <c r="BH241" s="10"/>
      <c r="BI241" s="10"/>
      <c r="BJ241" s="10"/>
      <c r="BK241" s="10"/>
      <c r="BL241" s="10"/>
      <c r="BM241" s="10"/>
    </row>
    <row r="242" spans="7:65">
      <c r="G242" s="10"/>
      <c r="H242" s="155"/>
      <c r="P242" s="155"/>
      <c r="Q242" s="155"/>
      <c r="R242" s="10"/>
      <c r="S242" s="10"/>
      <c r="T242" s="10"/>
      <c r="U242" s="10"/>
      <c r="V242" s="10"/>
      <c r="W242" s="10"/>
      <c r="X242" s="10"/>
      <c r="Y242" s="10"/>
      <c r="Z242" s="10"/>
      <c r="AA242" s="10"/>
      <c r="AB242" s="10"/>
      <c r="AC242" s="10"/>
      <c r="AD242" s="10"/>
      <c r="AE242" s="10"/>
      <c r="AF242" s="10"/>
      <c r="AG242" s="10"/>
      <c r="AH242" s="10"/>
      <c r="AI242" s="10"/>
      <c r="AJ242" s="10"/>
      <c r="AK242" s="10"/>
      <c r="AL242" s="10"/>
      <c r="AM242" s="10"/>
      <c r="AN242" s="10"/>
      <c r="AO242" s="10"/>
      <c r="AP242" s="10"/>
      <c r="AQ242" s="10"/>
      <c r="AR242" s="10"/>
      <c r="AS242" s="10"/>
      <c r="AT242" s="10"/>
      <c r="AU242" s="10"/>
      <c r="AV242" s="10"/>
      <c r="AW242" s="10"/>
      <c r="AX242" s="10"/>
      <c r="AY242" s="10"/>
      <c r="AZ242" s="10"/>
      <c r="BA242" s="10"/>
      <c r="BB242" s="10"/>
      <c r="BC242" s="10"/>
      <c r="BD242" s="10"/>
      <c r="BE242" s="10"/>
      <c r="BF242" s="10"/>
      <c r="BG242" s="10"/>
      <c r="BH242" s="10"/>
      <c r="BI242" s="10"/>
      <c r="BJ242" s="10"/>
      <c r="BK242" s="10"/>
      <c r="BL242" s="10"/>
      <c r="BM242" s="10"/>
    </row>
    <row r="243" spans="7:65">
      <c r="G243" s="10"/>
      <c r="H243" s="155"/>
      <c r="P243" s="155"/>
      <c r="Q243" s="155"/>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c r="BE243" s="10"/>
      <c r="BF243" s="10"/>
      <c r="BG243" s="10"/>
      <c r="BH243" s="10"/>
      <c r="BI243" s="10"/>
      <c r="BJ243" s="10"/>
      <c r="BK243" s="10"/>
      <c r="BL243" s="10"/>
      <c r="BM243" s="10"/>
    </row>
  </sheetData>
  <sheetProtection algorithmName="SHA-512" hashValue="5398fkT+sFcahjftLrzqfMKQ14GR+864Kmlhg3LKkvdAvWWmPTwzVz20Ssnb7WndbuPMfwWtLm1NtEKdq0qBJA==" saltValue="hZt3h7XTA4iY8ZGUm9Tifw==" spinCount="100000" sheet="1" objects="1" scenarios="1"/>
  <mergeCells count="28">
    <mergeCell ref="C9:E9"/>
    <mergeCell ref="F9:F11"/>
    <mergeCell ref="C10:E10"/>
    <mergeCell ref="C11:E11"/>
    <mergeCell ref="B1:F1"/>
    <mergeCell ref="A5:A6"/>
    <mergeCell ref="B5:E6"/>
    <mergeCell ref="F5:F6"/>
    <mergeCell ref="B8:E8"/>
    <mergeCell ref="A29:E29"/>
    <mergeCell ref="B13:E13"/>
    <mergeCell ref="C14:E14"/>
    <mergeCell ref="B16:E16"/>
    <mergeCell ref="B18:E18"/>
    <mergeCell ref="B20:E20"/>
    <mergeCell ref="C21:E21"/>
    <mergeCell ref="C22:E22"/>
    <mergeCell ref="A24:E24"/>
    <mergeCell ref="A25:E25"/>
    <mergeCell ref="A26:E26"/>
    <mergeCell ref="A28:E28"/>
    <mergeCell ref="B40:E40"/>
    <mergeCell ref="A30:E30"/>
    <mergeCell ref="A34:E34"/>
    <mergeCell ref="A35:E35"/>
    <mergeCell ref="A36:E36"/>
    <mergeCell ref="A37:E37"/>
    <mergeCell ref="A39:F39"/>
  </mergeCells>
  <pageMargins left="1.1023622047244095" right="0.31496062992125984" top="0.74803149606299213" bottom="0.74803149606299213" header="0.31496062992125984" footer="0.31496062992125984"/>
  <pageSetup paperSize="9" scale="60" orientation="portrait" useFirstPageNumber="1" r:id="rId1"/>
  <headerFooter differentFirst="1">
    <oddFooter>&amp;C&amp;P</oddFooter>
  </headerFooter>
  <rowBreaks count="3" manualBreakCount="3">
    <brk id="39" max="5" man="1"/>
    <brk id="93" max="5" man="1"/>
    <brk id="158"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207"/>
  <sheetViews>
    <sheetView view="pageBreakPreview" zoomScale="90" zoomScaleNormal="80" zoomScaleSheetLayoutView="90" workbookViewId="0"/>
  </sheetViews>
  <sheetFormatPr defaultColWidth="10.28515625" defaultRowHeight="12.75"/>
  <cols>
    <col min="1" max="1" width="10.42578125" style="266" bestFit="1" customWidth="1"/>
    <col min="2" max="2" width="82.7109375" style="267" customWidth="1"/>
    <col min="3" max="3" width="6.42578125" style="225" bestFit="1" customWidth="1"/>
    <col min="4" max="4" width="8.85546875" style="22" bestFit="1" customWidth="1"/>
    <col min="5" max="5" width="10.28515625" style="40" bestFit="1" customWidth="1"/>
    <col min="6" max="6" width="19.42578125" style="41" customWidth="1"/>
    <col min="7" max="7" width="10.28515625" style="23"/>
    <col min="8" max="8" width="10.28515625" style="154"/>
    <col min="9" max="9" width="10.42578125" style="155" customWidth="1"/>
    <col min="10" max="15" width="10.28515625" style="155"/>
    <col min="16" max="17" width="10.28515625" style="154"/>
    <col min="18" max="16384" width="10.28515625" style="9"/>
  </cols>
  <sheetData>
    <row r="1" spans="1:17" ht="24" customHeight="1">
      <c r="A1" s="120"/>
      <c r="B1" s="371" t="s">
        <v>78</v>
      </c>
      <c r="C1" s="371"/>
      <c r="D1" s="371"/>
      <c r="E1" s="371"/>
      <c r="F1" s="372"/>
    </row>
    <row r="2" spans="1:17" s="99" customFormat="1" ht="21">
      <c r="A2" s="121"/>
      <c r="B2" s="117"/>
      <c r="C2" s="199"/>
      <c r="D2" s="118"/>
      <c r="E2" s="119"/>
      <c r="F2" s="122"/>
      <c r="G2" s="98"/>
      <c r="H2" s="156"/>
      <c r="I2" s="157"/>
      <c r="J2" s="157"/>
      <c r="K2" s="157"/>
      <c r="L2" s="157"/>
      <c r="M2" s="157"/>
      <c r="N2" s="157"/>
      <c r="O2" s="157"/>
      <c r="P2" s="156"/>
      <c r="Q2" s="156"/>
    </row>
    <row r="3" spans="1:17" s="99" customFormat="1" ht="24" thickBot="1">
      <c r="A3" s="123"/>
      <c r="B3" s="234" t="s">
        <v>329</v>
      </c>
      <c r="C3" s="200"/>
      <c r="D3" s="124"/>
      <c r="E3" s="125"/>
      <c r="F3" s="126"/>
      <c r="G3" s="98"/>
      <c r="H3" s="156"/>
      <c r="I3" s="157"/>
      <c r="J3" s="157"/>
      <c r="K3" s="157"/>
      <c r="L3" s="157"/>
      <c r="M3" s="157"/>
      <c r="N3" s="157"/>
      <c r="O3" s="157"/>
      <c r="P3" s="156"/>
      <c r="Q3" s="156"/>
    </row>
    <row r="4" spans="1:17" ht="13.5" thickBot="1">
      <c r="A4" s="100"/>
      <c r="B4" s="93"/>
      <c r="C4" s="201"/>
      <c r="D4" s="51"/>
      <c r="E4" s="94"/>
      <c r="F4" s="101"/>
    </row>
    <row r="5" spans="1:17" ht="13.5" customHeight="1">
      <c r="A5" s="373" t="s">
        <v>2</v>
      </c>
      <c r="B5" s="375" t="s">
        <v>3</v>
      </c>
      <c r="C5" s="375"/>
      <c r="D5" s="375"/>
      <c r="E5" s="375"/>
      <c r="F5" s="377" t="s">
        <v>4</v>
      </c>
    </row>
    <row r="6" spans="1:17" ht="19.5" customHeight="1" thickBot="1">
      <c r="A6" s="374"/>
      <c r="B6" s="376"/>
      <c r="C6" s="376"/>
      <c r="D6" s="376"/>
      <c r="E6" s="376"/>
      <c r="F6" s="378"/>
    </row>
    <row r="7" spans="1:17" ht="13.5" thickBot="1">
      <c r="A7" s="76"/>
      <c r="B7" s="77"/>
      <c r="C7" s="202"/>
      <c r="D7" s="78"/>
      <c r="E7" s="94"/>
      <c r="F7" s="101"/>
    </row>
    <row r="8" spans="1:17" ht="15.75" customHeight="1">
      <c r="A8" s="235" t="s">
        <v>36</v>
      </c>
      <c r="B8" s="386" t="s">
        <v>30</v>
      </c>
      <c r="C8" s="387"/>
      <c r="D8" s="387"/>
      <c r="E8" s="388"/>
      <c r="F8" s="236">
        <f>SUM(C9:C11)</f>
        <v>0</v>
      </c>
    </row>
    <row r="9" spans="1:17" ht="15" customHeight="1">
      <c r="A9" s="237" t="s">
        <v>37</v>
      </c>
      <c r="B9" s="238" t="s">
        <v>161</v>
      </c>
      <c r="C9" s="380">
        <f>+F49</f>
        <v>0</v>
      </c>
      <c r="D9" s="380"/>
      <c r="E9" s="380"/>
      <c r="F9" s="389"/>
    </row>
    <row r="10" spans="1:17" ht="17.25" customHeight="1">
      <c r="A10" s="237" t="s">
        <v>0</v>
      </c>
      <c r="B10" s="238" t="s">
        <v>21</v>
      </c>
      <c r="C10" s="380">
        <f>+F59</f>
        <v>0</v>
      </c>
      <c r="D10" s="380"/>
      <c r="E10" s="380"/>
      <c r="F10" s="390"/>
    </row>
    <row r="11" spans="1:17" ht="15.75" customHeight="1" thickBot="1">
      <c r="A11" s="239" t="s">
        <v>1</v>
      </c>
      <c r="B11" s="240" t="s">
        <v>22</v>
      </c>
      <c r="C11" s="385">
        <f>+F65</f>
        <v>0</v>
      </c>
      <c r="D11" s="385"/>
      <c r="E11" s="385"/>
      <c r="F11" s="391"/>
    </row>
    <row r="12" spans="1:17" ht="16.5" thickBot="1">
      <c r="A12" s="241"/>
      <c r="B12" s="242"/>
      <c r="C12" s="243"/>
      <c r="D12" s="244"/>
      <c r="E12" s="245"/>
      <c r="F12" s="246"/>
    </row>
    <row r="13" spans="1:17" ht="14.25" customHeight="1">
      <c r="A13" s="235" t="s">
        <v>38</v>
      </c>
      <c r="B13" s="392" t="s">
        <v>323</v>
      </c>
      <c r="C13" s="392"/>
      <c r="D13" s="392"/>
      <c r="E13" s="392"/>
      <c r="F13" s="236">
        <f>SUM(C14:C14)</f>
        <v>0</v>
      </c>
    </row>
    <row r="14" spans="1:17" ht="15" customHeight="1" thickBot="1">
      <c r="A14" s="239" t="s">
        <v>39</v>
      </c>
      <c r="B14" s="240" t="s">
        <v>105</v>
      </c>
      <c r="C14" s="385">
        <f>+F85</f>
        <v>0</v>
      </c>
      <c r="D14" s="385"/>
      <c r="E14" s="385"/>
      <c r="F14" s="247"/>
    </row>
    <row r="15" spans="1:17" ht="16.5" thickBot="1">
      <c r="A15" s="248"/>
      <c r="B15" s="249"/>
      <c r="C15" s="250"/>
      <c r="D15" s="251"/>
      <c r="E15" s="252"/>
      <c r="F15" s="253"/>
    </row>
    <row r="16" spans="1:17" ht="16.5" thickBot="1">
      <c r="A16" s="235" t="s">
        <v>324</v>
      </c>
      <c r="B16" s="394" t="s">
        <v>111</v>
      </c>
      <c r="C16" s="394"/>
      <c r="D16" s="394"/>
      <c r="E16" s="394"/>
      <c r="F16" s="236">
        <f>+F111</f>
        <v>0</v>
      </c>
    </row>
    <row r="17" spans="1:17" s="277" customFormat="1" ht="16.5" thickBot="1">
      <c r="A17" s="315"/>
      <c r="B17" s="316"/>
      <c r="C17" s="316"/>
      <c r="D17" s="316"/>
      <c r="E17" s="316"/>
      <c r="F17" s="317"/>
      <c r="G17" s="274"/>
      <c r="H17" s="275"/>
      <c r="I17" s="276"/>
      <c r="J17" s="276"/>
      <c r="K17" s="276"/>
      <c r="L17" s="276"/>
      <c r="M17" s="276"/>
      <c r="N17" s="276"/>
      <c r="O17" s="276"/>
      <c r="P17" s="275"/>
      <c r="Q17" s="275"/>
    </row>
    <row r="18" spans="1:17" ht="16.5" thickBot="1">
      <c r="A18" s="235" t="s">
        <v>124</v>
      </c>
      <c r="B18" s="394" t="s">
        <v>153</v>
      </c>
      <c r="C18" s="394"/>
      <c r="D18" s="394"/>
      <c r="E18" s="394"/>
      <c r="F18" s="236">
        <f>+F121</f>
        <v>0</v>
      </c>
    </row>
    <row r="19" spans="1:17" ht="16.5" thickBot="1">
      <c r="A19" s="254"/>
      <c r="B19" s="255"/>
      <c r="C19" s="256"/>
      <c r="D19" s="257"/>
      <c r="E19" s="258"/>
      <c r="F19" s="259"/>
    </row>
    <row r="20" spans="1:17" ht="15.75" customHeight="1">
      <c r="A20" s="235" t="s">
        <v>145</v>
      </c>
      <c r="B20" s="394" t="s">
        <v>319</v>
      </c>
      <c r="C20" s="394"/>
      <c r="D20" s="394"/>
      <c r="E20" s="394"/>
      <c r="F20" s="236">
        <f>SUM(C21:E22)</f>
        <v>0</v>
      </c>
    </row>
    <row r="21" spans="1:17" ht="15" customHeight="1">
      <c r="A21" s="237" t="s">
        <v>47</v>
      </c>
      <c r="B21" s="238" t="s">
        <v>157</v>
      </c>
      <c r="C21" s="380">
        <f>+F135</f>
        <v>0</v>
      </c>
      <c r="D21" s="380"/>
      <c r="E21" s="380"/>
      <c r="F21" s="260"/>
    </row>
    <row r="22" spans="1:17" ht="15" customHeight="1" thickBot="1">
      <c r="A22" s="237" t="s">
        <v>55</v>
      </c>
      <c r="B22" s="238" t="s">
        <v>158</v>
      </c>
      <c r="C22" s="380">
        <f>+F141</f>
        <v>0</v>
      </c>
      <c r="D22" s="380"/>
      <c r="E22" s="380"/>
      <c r="F22" s="261"/>
      <c r="K22" s="292"/>
    </row>
    <row r="23" spans="1:17" ht="16.5" thickBot="1">
      <c r="A23" s="111"/>
      <c r="B23" s="112"/>
      <c r="C23" s="203"/>
      <c r="D23" s="113"/>
      <c r="E23" s="114"/>
      <c r="F23" s="115"/>
    </row>
    <row r="24" spans="1:17" s="283" customFormat="1" ht="15.75">
      <c r="A24" s="398" t="s">
        <v>9</v>
      </c>
      <c r="B24" s="399"/>
      <c r="C24" s="399"/>
      <c r="D24" s="399"/>
      <c r="E24" s="400"/>
      <c r="F24" s="279">
        <f>SUM(F8:F20)</f>
        <v>0</v>
      </c>
      <c r="G24" s="280"/>
      <c r="H24" s="281"/>
      <c r="I24" s="282"/>
      <c r="J24" s="282"/>
      <c r="K24" s="282"/>
      <c r="L24" s="282"/>
      <c r="M24" s="282"/>
      <c r="N24" s="282"/>
      <c r="O24" s="282"/>
      <c r="P24" s="281"/>
      <c r="Q24" s="281"/>
    </row>
    <row r="25" spans="1:17" s="283" customFormat="1" ht="13.5" customHeight="1">
      <c r="A25" s="406" t="s">
        <v>123</v>
      </c>
      <c r="B25" s="407"/>
      <c r="C25" s="407"/>
      <c r="D25" s="407"/>
      <c r="E25" s="408"/>
      <c r="F25" s="284">
        <f>+F24*0.15</f>
        <v>0</v>
      </c>
      <c r="G25" s="280"/>
      <c r="H25" s="281"/>
      <c r="I25" s="282"/>
      <c r="J25" s="282"/>
      <c r="K25" s="282"/>
      <c r="L25" s="282"/>
      <c r="M25" s="282"/>
      <c r="N25" s="282"/>
      <c r="O25" s="282"/>
      <c r="P25" s="281"/>
      <c r="Q25" s="281"/>
    </row>
    <row r="26" spans="1:17" s="288" customFormat="1" ht="13.5" customHeight="1" thickBot="1">
      <c r="A26" s="411" t="s">
        <v>33</v>
      </c>
      <c r="B26" s="412"/>
      <c r="C26" s="412"/>
      <c r="D26" s="412"/>
      <c r="E26" s="413"/>
      <c r="F26" s="291">
        <f>F24+F25</f>
        <v>0</v>
      </c>
      <c r="G26" s="285"/>
      <c r="H26" s="286"/>
      <c r="I26" s="287"/>
      <c r="J26" s="287"/>
      <c r="K26" s="287"/>
      <c r="L26" s="287"/>
      <c r="M26" s="287"/>
      <c r="N26" s="287"/>
      <c r="O26" s="287"/>
      <c r="P26" s="286"/>
      <c r="Q26" s="286"/>
    </row>
    <row r="27" spans="1:17" ht="16.5" thickBot="1">
      <c r="A27" s="262"/>
      <c r="B27" s="262"/>
      <c r="C27" s="262"/>
      <c r="D27" s="263"/>
      <c r="E27" s="264"/>
      <c r="F27" s="116"/>
    </row>
    <row r="28" spans="1:17" s="283" customFormat="1" ht="13.5" customHeight="1">
      <c r="A28" s="381" t="s">
        <v>126</v>
      </c>
      <c r="B28" s="382"/>
      <c r="C28" s="382"/>
      <c r="D28" s="382"/>
      <c r="E28" s="382"/>
      <c r="F28" s="289">
        <f>F26</f>
        <v>0</v>
      </c>
      <c r="G28" s="280"/>
      <c r="H28" s="281"/>
      <c r="I28" s="282"/>
      <c r="J28" s="282"/>
      <c r="K28" s="282"/>
      <c r="L28" s="282"/>
      <c r="M28" s="282"/>
      <c r="N28" s="282"/>
      <c r="O28" s="282"/>
      <c r="P28" s="281"/>
      <c r="Q28" s="281"/>
    </row>
    <row r="29" spans="1:17" s="283" customFormat="1" ht="13.5" customHeight="1">
      <c r="A29" s="383" t="s">
        <v>19</v>
      </c>
      <c r="B29" s="384"/>
      <c r="C29" s="384"/>
      <c r="D29" s="384"/>
      <c r="E29" s="384"/>
      <c r="F29" s="290">
        <f>F28*0.22</f>
        <v>0</v>
      </c>
      <c r="G29" s="280"/>
      <c r="H29" s="281"/>
      <c r="I29" s="282"/>
      <c r="J29" s="282"/>
      <c r="K29" s="282"/>
      <c r="L29" s="282"/>
      <c r="M29" s="282"/>
      <c r="N29" s="282"/>
      <c r="O29" s="282"/>
      <c r="P29" s="281"/>
      <c r="Q29" s="281"/>
    </row>
    <row r="30" spans="1:17" s="288" customFormat="1" ht="16.5" customHeight="1" thickBot="1">
      <c r="A30" s="409" t="s">
        <v>127</v>
      </c>
      <c r="B30" s="410"/>
      <c r="C30" s="410"/>
      <c r="D30" s="410"/>
      <c r="E30" s="410"/>
      <c r="F30" s="291">
        <f>F28+F29</f>
        <v>0</v>
      </c>
      <c r="G30" s="285"/>
      <c r="H30" s="286"/>
      <c r="I30" s="287"/>
      <c r="J30" s="287"/>
      <c r="K30" s="287"/>
      <c r="L30" s="287"/>
      <c r="M30" s="287"/>
      <c r="N30" s="287"/>
      <c r="O30" s="287"/>
      <c r="P30" s="286"/>
      <c r="Q30" s="286"/>
    </row>
    <row r="31" spans="1:17" s="277" customFormat="1" ht="16.5" customHeight="1">
      <c r="A31" s="268"/>
      <c r="B31" s="268"/>
      <c r="C31" s="268"/>
      <c r="D31" s="268"/>
      <c r="E31" s="268"/>
      <c r="F31" s="269"/>
      <c r="G31" s="274"/>
      <c r="H31" s="275"/>
      <c r="I31" s="276"/>
      <c r="J31" s="276"/>
      <c r="K31" s="276"/>
      <c r="L31" s="276"/>
      <c r="M31" s="276"/>
      <c r="N31" s="276"/>
      <c r="O31" s="276"/>
      <c r="P31" s="275"/>
      <c r="Q31" s="275"/>
    </row>
    <row r="32" spans="1:17" s="277" customFormat="1" ht="16.5" customHeight="1">
      <c r="A32" s="268"/>
      <c r="B32" s="268"/>
      <c r="C32" s="268"/>
      <c r="D32" s="268"/>
      <c r="E32" s="268"/>
      <c r="F32" s="269"/>
      <c r="G32" s="274"/>
      <c r="H32" s="275"/>
      <c r="I32" s="276"/>
      <c r="J32" s="276"/>
      <c r="K32" s="276"/>
      <c r="L32" s="276"/>
      <c r="M32" s="276"/>
      <c r="N32" s="276"/>
      <c r="O32" s="276"/>
      <c r="P32" s="275"/>
      <c r="Q32" s="275"/>
    </row>
    <row r="33" spans="1:65" ht="16.5" customHeight="1" thickBot="1">
      <c r="A33" s="268"/>
      <c r="B33" s="268"/>
      <c r="C33" s="268"/>
      <c r="D33" s="268"/>
      <c r="E33" s="268"/>
      <c r="F33" s="269"/>
    </row>
    <row r="34" spans="1:65" s="295" customFormat="1" ht="16.5" customHeight="1">
      <c r="A34" s="401" t="s">
        <v>135</v>
      </c>
      <c r="B34" s="402"/>
      <c r="C34" s="402"/>
      <c r="D34" s="402"/>
      <c r="E34" s="402"/>
      <c r="F34" s="278">
        <f>LOKACIJE!F111</f>
        <v>54</v>
      </c>
      <c r="G34" s="293"/>
      <c r="H34" s="294"/>
      <c r="I34" s="292"/>
      <c r="J34" s="292"/>
      <c r="K34" s="292"/>
      <c r="L34" s="292"/>
      <c r="M34" s="292"/>
      <c r="N34" s="292"/>
      <c r="O34" s="292"/>
      <c r="P34" s="294"/>
      <c r="Q34" s="294"/>
    </row>
    <row r="35" spans="1:65" s="295" customFormat="1" ht="16.5" customHeight="1">
      <c r="A35" s="396" t="s">
        <v>136</v>
      </c>
      <c r="B35" s="397"/>
      <c r="C35" s="397"/>
      <c r="D35" s="397"/>
      <c r="E35" s="397"/>
      <c r="F35" s="296">
        <f>F28*F34</f>
        <v>0</v>
      </c>
      <c r="G35" s="293"/>
      <c r="H35" s="294"/>
      <c r="I35" s="292"/>
      <c r="J35" s="292"/>
      <c r="K35" s="292"/>
      <c r="L35" s="292"/>
      <c r="M35" s="292"/>
      <c r="N35" s="292"/>
      <c r="O35" s="292"/>
      <c r="P35" s="294"/>
      <c r="Q35" s="294"/>
    </row>
    <row r="36" spans="1:65" s="295" customFormat="1" ht="16.5" customHeight="1">
      <c r="A36" s="396" t="s">
        <v>19</v>
      </c>
      <c r="B36" s="397"/>
      <c r="C36" s="397"/>
      <c r="D36" s="397"/>
      <c r="E36" s="397"/>
      <c r="F36" s="296">
        <f>F35*0.22</f>
        <v>0</v>
      </c>
      <c r="G36" s="293"/>
      <c r="H36" s="294"/>
      <c r="I36" s="292"/>
      <c r="J36" s="292"/>
      <c r="K36" s="292"/>
      <c r="L36" s="292"/>
      <c r="M36" s="292"/>
      <c r="N36" s="292"/>
      <c r="O36" s="292"/>
      <c r="P36" s="294"/>
      <c r="Q36" s="294"/>
    </row>
    <row r="37" spans="1:65" s="295" customFormat="1" ht="16.5" customHeight="1" thickBot="1">
      <c r="A37" s="403" t="s">
        <v>137</v>
      </c>
      <c r="B37" s="404"/>
      <c r="C37" s="404"/>
      <c r="D37" s="404"/>
      <c r="E37" s="405"/>
      <c r="F37" s="297">
        <f>F35+F36</f>
        <v>0</v>
      </c>
      <c r="G37" s="293"/>
      <c r="H37" s="294"/>
      <c r="I37" s="292"/>
      <c r="J37" s="292"/>
      <c r="K37" s="292"/>
      <c r="L37" s="292"/>
      <c r="M37" s="292"/>
      <c r="N37" s="292"/>
      <c r="O37" s="292"/>
      <c r="P37" s="294"/>
      <c r="Q37" s="294"/>
    </row>
    <row r="38" spans="1:65">
      <c r="A38" s="270"/>
      <c r="B38" s="270"/>
      <c r="C38" s="271"/>
      <c r="D38" s="270"/>
      <c r="E38" s="272"/>
      <c r="F38" s="273"/>
    </row>
    <row r="39" spans="1:65" ht="55.5" customHeight="1" thickBot="1">
      <c r="A39" s="395" t="s">
        <v>18</v>
      </c>
      <c r="B39" s="395"/>
      <c r="C39" s="395"/>
      <c r="D39" s="395"/>
      <c r="E39" s="395"/>
      <c r="F39" s="395"/>
    </row>
    <row r="40" spans="1:65" s="10" customFormat="1" ht="13.5" thickBot="1">
      <c r="A40" s="96" t="s">
        <v>2</v>
      </c>
      <c r="B40" s="393" t="s">
        <v>3</v>
      </c>
      <c r="C40" s="393" t="s">
        <v>5</v>
      </c>
      <c r="D40" s="393" t="s">
        <v>10</v>
      </c>
      <c r="E40" s="393" t="s">
        <v>6</v>
      </c>
      <c r="F40" s="97" t="s">
        <v>7</v>
      </c>
      <c r="H40" s="155"/>
      <c r="I40" s="155"/>
      <c r="J40" s="155"/>
      <c r="K40" s="155"/>
      <c r="L40" s="155"/>
      <c r="M40" s="155"/>
      <c r="N40" s="155"/>
      <c r="O40" s="155"/>
      <c r="P40" s="155"/>
      <c r="Q40" s="155"/>
    </row>
    <row r="41" spans="1:65" s="50" customFormat="1" ht="16.5" thickBot="1">
      <c r="A41" s="102" t="s">
        <v>36</v>
      </c>
      <c r="B41" s="103" t="s">
        <v>30</v>
      </c>
      <c r="C41" s="204"/>
      <c r="D41" s="52"/>
      <c r="E41" s="53"/>
      <c r="F41" s="104"/>
      <c r="G41" s="10"/>
      <c r="H41" s="155"/>
      <c r="I41" s="155"/>
      <c r="J41" s="155"/>
      <c r="K41" s="155"/>
      <c r="L41" s="155"/>
      <c r="M41" s="155"/>
      <c r="N41" s="155"/>
      <c r="O41" s="155"/>
      <c r="P41" s="155"/>
      <c r="Q41" s="155"/>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row>
    <row r="42" spans="1:65" s="49" customFormat="1">
      <c r="A42" s="70"/>
      <c r="B42" s="4"/>
      <c r="C42" s="205"/>
      <c r="D42" s="11"/>
      <c r="E42" s="27"/>
      <c r="F42" s="71"/>
      <c r="G42" s="10"/>
      <c r="H42" s="155"/>
      <c r="I42" s="155"/>
      <c r="J42" s="155"/>
      <c r="K42" s="155"/>
      <c r="L42" s="155"/>
      <c r="M42" s="155"/>
      <c r="N42" s="155"/>
      <c r="O42" s="155"/>
      <c r="P42" s="155"/>
      <c r="Q42" s="155"/>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row>
    <row r="43" spans="1:65" s="24" customFormat="1">
      <c r="A43" s="333" t="s">
        <v>37</v>
      </c>
      <c r="B43" s="334" t="str">
        <f>B9</f>
        <v>PRIPRAVLJALNA DELA</v>
      </c>
      <c r="C43" s="335"/>
      <c r="D43" s="336"/>
      <c r="E43" s="337"/>
      <c r="F43" s="313"/>
      <c r="G43" s="10"/>
      <c r="H43" s="155"/>
      <c r="I43" s="155"/>
      <c r="J43" s="158"/>
      <c r="K43" s="155"/>
      <c r="L43" s="155"/>
      <c r="M43" s="155"/>
      <c r="N43" s="155"/>
      <c r="O43" s="155"/>
      <c r="P43" s="155"/>
      <c r="Q43" s="155"/>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row>
    <row r="44" spans="1:65" s="24" customFormat="1">
      <c r="A44" s="42"/>
      <c r="B44" s="2"/>
      <c r="C44" s="207"/>
      <c r="D44" s="13"/>
      <c r="E44" s="29"/>
      <c r="F44" s="44"/>
      <c r="G44" s="10"/>
      <c r="H44" s="155"/>
      <c r="I44" s="155"/>
      <c r="J44" s="158"/>
      <c r="K44" s="155"/>
      <c r="L44" s="155"/>
      <c r="M44" s="155"/>
      <c r="N44" s="155"/>
      <c r="O44" s="155"/>
      <c r="P44" s="155"/>
      <c r="Q44" s="155"/>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row>
    <row r="45" spans="1:65">
      <c r="A45" s="60" t="s">
        <v>23</v>
      </c>
      <c r="B45" s="26" t="s">
        <v>159</v>
      </c>
      <c r="C45" s="61" t="s">
        <v>34</v>
      </c>
      <c r="D45" s="81">
        <v>1</v>
      </c>
      <c r="E45" s="343"/>
      <c r="F45" s="43">
        <f>(D45*E45)</f>
        <v>0</v>
      </c>
      <c r="G45" s="10"/>
      <c r="H45" s="159"/>
      <c r="J45" s="158"/>
      <c r="P45" s="155"/>
      <c r="Q45" s="155"/>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row>
    <row r="46" spans="1:65">
      <c r="A46" s="60"/>
      <c r="B46" s="26"/>
      <c r="C46" s="61"/>
      <c r="D46" s="81"/>
      <c r="E46" s="55"/>
      <c r="F46" s="43"/>
      <c r="G46" s="10"/>
      <c r="H46" s="159"/>
      <c r="J46" s="158"/>
      <c r="P46" s="155"/>
      <c r="Q46" s="155"/>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row>
    <row r="47" spans="1:65" ht="38.25">
      <c r="A47" s="60" t="s">
        <v>20</v>
      </c>
      <c r="B47" s="63" t="s">
        <v>344</v>
      </c>
      <c r="C47" s="64" t="s">
        <v>34</v>
      </c>
      <c r="D47" s="65">
        <v>1</v>
      </c>
      <c r="E47" s="344"/>
      <c r="F47" s="43">
        <f t="shared" ref="F47" si="0">(D47*E47)</f>
        <v>0</v>
      </c>
      <c r="G47" s="82"/>
      <c r="H47" s="159"/>
      <c r="P47" s="155"/>
      <c r="Q47" s="155"/>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row>
    <row r="48" spans="1:65" ht="13.5" thickBot="1">
      <c r="A48" s="66"/>
      <c r="B48" s="8"/>
      <c r="C48" s="208"/>
      <c r="D48" s="54"/>
      <c r="E48" s="38"/>
      <c r="F48" s="47"/>
      <c r="G48" s="10"/>
      <c r="H48" s="155"/>
      <c r="P48" s="155"/>
      <c r="Q48" s="155"/>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row>
    <row r="49" spans="1:65" ht="14.25" thickTop="1" thickBot="1">
      <c r="A49" s="67" t="s">
        <v>37</v>
      </c>
      <c r="B49" s="3" t="s">
        <v>345</v>
      </c>
      <c r="C49" s="209"/>
      <c r="D49" s="15"/>
      <c r="E49" s="31"/>
      <c r="F49" s="105">
        <f>SUM(F45:F48)</f>
        <v>0</v>
      </c>
      <c r="G49" s="10"/>
      <c r="H49" s="155"/>
      <c r="P49" s="155"/>
      <c r="Q49" s="155"/>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row>
    <row r="50" spans="1:65" ht="13.5" thickTop="1">
      <c r="A50" s="68"/>
      <c r="B50" s="4"/>
      <c r="C50" s="210"/>
      <c r="D50" s="16"/>
      <c r="E50" s="32"/>
      <c r="F50" s="45"/>
      <c r="G50" s="10"/>
      <c r="H50" s="155"/>
      <c r="P50" s="155"/>
      <c r="Q50" s="155"/>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row>
    <row r="51" spans="1:65">
      <c r="A51" s="333" t="s">
        <v>0</v>
      </c>
      <c r="B51" s="334" t="s">
        <v>346</v>
      </c>
      <c r="C51" s="310"/>
      <c r="D51" s="311"/>
      <c r="E51" s="312"/>
      <c r="F51" s="313"/>
      <c r="G51" s="10"/>
      <c r="H51" s="155"/>
      <c r="P51" s="155"/>
      <c r="Q51" s="155"/>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row>
    <row r="52" spans="1:65">
      <c r="A52" s="60"/>
      <c r="B52" s="1"/>
      <c r="C52" s="61"/>
      <c r="D52" s="14"/>
      <c r="E52" s="30"/>
      <c r="F52" s="43"/>
      <c r="G52" s="10"/>
      <c r="H52" s="155"/>
      <c r="P52" s="155"/>
      <c r="Q52" s="155"/>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row>
    <row r="53" spans="1:65" ht="25.5">
      <c r="A53" s="60" t="s">
        <v>24</v>
      </c>
      <c r="B53" s="1" t="s">
        <v>50</v>
      </c>
      <c r="C53" s="206" t="s">
        <v>12</v>
      </c>
      <c r="D53" s="12">
        <v>1</v>
      </c>
      <c r="E53" s="345"/>
      <c r="F53" s="43">
        <f>(D53*E53)</f>
        <v>0</v>
      </c>
      <c r="G53" s="10"/>
      <c r="H53" s="159"/>
      <c r="P53" s="155"/>
      <c r="Q53" s="155"/>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row>
    <row r="54" spans="1:65">
      <c r="A54" s="60"/>
      <c r="B54" s="1"/>
      <c r="C54" s="206"/>
      <c r="D54" s="12"/>
      <c r="E54" s="30"/>
      <c r="F54" s="43"/>
      <c r="G54" s="10"/>
      <c r="H54" s="155"/>
      <c r="P54" s="155"/>
      <c r="Q54" s="155"/>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row>
    <row r="55" spans="1:65" ht="25.5">
      <c r="A55" s="60" t="s">
        <v>25</v>
      </c>
      <c r="B55" s="1" t="s">
        <v>51</v>
      </c>
      <c r="C55" s="206" t="s">
        <v>14</v>
      </c>
      <c r="D55" s="12">
        <v>1</v>
      </c>
      <c r="E55" s="345"/>
      <c r="F55" s="43">
        <f>(D55*E55)</f>
        <v>0</v>
      </c>
      <c r="G55" s="10"/>
      <c r="H55" s="159"/>
      <c r="P55" s="155"/>
      <c r="Q55" s="155"/>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row>
    <row r="56" spans="1:65">
      <c r="A56" s="60"/>
      <c r="B56" s="1"/>
      <c r="C56" s="206"/>
      <c r="D56" s="12"/>
      <c r="E56" s="30"/>
      <c r="F56" s="43"/>
      <c r="G56" s="10"/>
      <c r="H56" s="155"/>
      <c r="P56" s="155"/>
      <c r="Q56" s="155"/>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row>
    <row r="57" spans="1:65" ht="25.5">
      <c r="A57" s="60" t="s">
        <v>144</v>
      </c>
      <c r="B57" s="1" t="s">
        <v>162</v>
      </c>
      <c r="C57" s="206" t="s">
        <v>14</v>
      </c>
      <c r="D57" s="12">
        <v>1</v>
      </c>
      <c r="E57" s="345"/>
      <c r="F57" s="43">
        <f>(D57*E57)</f>
        <v>0</v>
      </c>
      <c r="G57" s="137"/>
      <c r="H57" s="159"/>
      <c r="P57" s="155"/>
      <c r="Q57" s="155"/>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row>
    <row r="58" spans="1:65" ht="13.5" thickBot="1">
      <c r="A58" s="69"/>
      <c r="B58" s="5"/>
      <c r="C58" s="212"/>
      <c r="D58" s="17"/>
      <c r="E58" s="33"/>
      <c r="F58" s="46"/>
      <c r="G58" s="10"/>
      <c r="H58" s="155"/>
      <c r="J58" s="154"/>
      <c r="P58" s="155"/>
      <c r="Q58" s="155"/>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row>
    <row r="59" spans="1:65" ht="14.25" thickTop="1" thickBot="1">
      <c r="A59" s="67" t="s">
        <v>0</v>
      </c>
      <c r="B59" s="3" t="s">
        <v>27</v>
      </c>
      <c r="C59" s="213"/>
      <c r="D59" s="18"/>
      <c r="E59" s="34"/>
      <c r="F59" s="105">
        <f>SUM(F52:F58)</f>
        <v>0</v>
      </c>
      <c r="G59" s="10"/>
      <c r="H59" s="155"/>
      <c r="P59" s="155"/>
      <c r="Q59" s="155"/>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row>
    <row r="60" spans="1:65" ht="13.5" thickTop="1">
      <c r="A60" s="68"/>
      <c r="B60" s="4"/>
      <c r="C60" s="214"/>
      <c r="D60" s="19"/>
      <c r="E60" s="35"/>
      <c r="F60" s="45"/>
      <c r="G60" s="10"/>
      <c r="H60" s="155"/>
      <c r="P60" s="155"/>
      <c r="Q60" s="155"/>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row>
    <row r="61" spans="1:65">
      <c r="A61" s="42" t="s">
        <v>1</v>
      </c>
      <c r="B61" s="2" t="s">
        <v>22</v>
      </c>
      <c r="C61" s="61"/>
      <c r="D61" s="14"/>
      <c r="E61" s="30"/>
      <c r="F61" s="43"/>
      <c r="G61" s="10"/>
      <c r="H61" s="155"/>
      <c r="P61" s="155"/>
      <c r="Q61" s="155"/>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row>
    <row r="62" spans="1:65">
      <c r="A62" s="60"/>
      <c r="B62" s="1"/>
      <c r="C62" s="61"/>
      <c r="D62" s="14"/>
      <c r="E62" s="30"/>
      <c r="F62" s="43"/>
      <c r="G62" s="10"/>
      <c r="H62" s="155"/>
      <c r="P62" s="155"/>
      <c r="Q62" s="155"/>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row>
    <row r="63" spans="1:65" ht="63.75">
      <c r="A63" s="60" t="s">
        <v>26</v>
      </c>
      <c r="B63" s="1" t="s">
        <v>141</v>
      </c>
      <c r="C63" s="206" t="s">
        <v>11</v>
      </c>
      <c r="D63" s="12">
        <v>1</v>
      </c>
      <c r="E63" s="345"/>
      <c r="F63" s="43">
        <f t="shared" ref="F63" si="1">(D63*E63)</f>
        <v>0</v>
      </c>
      <c r="G63" s="10"/>
      <c r="H63" s="159"/>
      <c r="P63" s="155"/>
      <c r="Q63" s="155"/>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row>
    <row r="64" spans="1:65" ht="13.5" thickBot="1">
      <c r="A64" s="69"/>
      <c r="B64" s="5"/>
      <c r="C64" s="215"/>
      <c r="D64" s="20"/>
      <c r="E64" s="36"/>
      <c r="F64" s="46"/>
      <c r="G64" s="10"/>
      <c r="H64" s="155"/>
      <c r="P64" s="155"/>
      <c r="Q64" s="155"/>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row>
    <row r="65" spans="1:65" ht="14.25" thickTop="1" thickBot="1">
      <c r="A65" s="67" t="s">
        <v>1</v>
      </c>
      <c r="B65" s="3" t="s">
        <v>28</v>
      </c>
      <c r="C65" s="216"/>
      <c r="D65" s="21"/>
      <c r="E65" s="37"/>
      <c r="F65" s="105">
        <f>SUM(F62:F64)</f>
        <v>0</v>
      </c>
      <c r="G65" s="10"/>
      <c r="H65" s="155"/>
      <c r="P65" s="155"/>
      <c r="Q65" s="155"/>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row>
    <row r="66" spans="1:65" ht="14.25" thickTop="1" thickBot="1">
      <c r="A66" s="68"/>
      <c r="B66" s="4"/>
      <c r="C66" s="205"/>
      <c r="D66" s="11"/>
      <c r="E66" s="27"/>
      <c r="F66" s="45"/>
      <c r="G66" s="10"/>
      <c r="H66" s="155"/>
      <c r="P66" s="155"/>
      <c r="Q66" s="155"/>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row>
    <row r="67" spans="1:65" s="24" customFormat="1" ht="16.5" thickBot="1">
      <c r="A67" s="106" t="s">
        <v>36</v>
      </c>
      <c r="B67" s="127" t="s">
        <v>74</v>
      </c>
      <c r="C67" s="130"/>
      <c r="D67" s="128"/>
      <c r="E67" s="129"/>
      <c r="F67" s="107">
        <f>F65+F59+F49</f>
        <v>0</v>
      </c>
      <c r="G67" s="10"/>
      <c r="H67" s="155"/>
      <c r="I67" s="155"/>
      <c r="J67" s="155"/>
      <c r="K67" s="155"/>
      <c r="L67" s="155"/>
      <c r="M67" s="155"/>
      <c r="N67" s="155"/>
      <c r="O67" s="155"/>
      <c r="P67" s="155"/>
      <c r="Q67" s="155"/>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row>
    <row r="68" spans="1:65" ht="13.5" thickBot="1">
      <c r="A68" s="9"/>
      <c r="B68" s="9"/>
      <c r="C68" s="137"/>
      <c r="D68" s="9"/>
      <c r="E68" s="39"/>
      <c r="F68" s="39"/>
      <c r="G68" s="10"/>
      <c r="H68" s="155"/>
      <c r="P68" s="155"/>
      <c r="Q68" s="155"/>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row>
    <row r="69" spans="1:65" ht="16.5" thickBot="1">
      <c r="A69" s="102" t="s">
        <v>38</v>
      </c>
      <c r="B69" s="103" t="s">
        <v>72</v>
      </c>
      <c r="C69" s="204"/>
      <c r="D69" s="52"/>
      <c r="E69" s="53"/>
      <c r="F69" s="104"/>
      <c r="G69" s="10"/>
      <c r="H69" s="155"/>
      <c r="P69" s="155"/>
      <c r="Q69" s="155"/>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row>
    <row r="70" spans="1:65">
      <c r="A70" s="62"/>
      <c r="B70" s="63"/>
      <c r="C70" s="74"/>
      <c r="D70" s="80"/>
      <c r="E70" s="79"/>
      <c r="F70" s="56"/>
      <c r="G70" s="10"/>
      <c r="H70" s="155"/>
      <c r="K70" s="150"/>
      <c r="L70" s="151"/>
      <c r="M70" s="152"/>
      <c r="N70" s="153"/>
      <c r="O70" s="153"/>
      <c r="P70" s="155"/>
      <c r="Q70" s="155"/>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row>
    <row r="71" spans="1:65">
      <c r="A71" s="42" t="s">
        <v>41</v>
      </c>
      <c r="B71" s="2" t="s">
        <v>96</v>
      </c>
      <c r="C71" s="206"/>
      <c r="D71" s="12"/>
      <c r="E71" s="28"/>
      <c r="F71" s="43"/>
      <c r="G71" s="10"/>
      <c r="H71" s="155"/>
      <c r="K71" s="150"/>
      <c r="L71" s="151"/>
      <c r="M71" s="152"/>
      <c r="N71" s="153"/>
      <c r="O71" s="153"/>
      <c r="P71" s="155"/>
      <c r="Q71" s="155"/>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row>
    <row r="72" spans="1:65">
      <c r="A72" s="138"/>
      <c r="B72" s="139"/>
      <c r="C72" s="211"/>
      <c r="D72" s="58"/>
      <c r="E72" s="140"/>
      <c r="F72" s="56"/>
      <c r="G72" s="10"/>
      <c r="H72" s="155"/>
      <c r="K72" s="150"/>
      <c r="L72" s="151"/>
      <c r="M72" s="152"/>
      <c r="N72" s="153"/>
      <c r="O72" s="153"/>
      <c r="P72" s="155"/>
      <c r="Q72" s="155"/>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row>
    <row r="73" spans="1:65">
      <c r="A73" s="138"/>
      <c r="B73" s="148" t="s">
        <v>97</v>
      </c>
      <c r="C73" s="211"/>
      <c r="D73" s="58"/>
      <c r="E73" s="140"/>
      <c r="F73" s="56"/>
      <c r="G73" s="10"/>
      <c r="H73" s="155"/>
      <c r="K73" s="150"/>
      <c r="L73" s="151"/>
      <c r="M73" s="152"/>
      <c r="N73" s="153"/>
      <c r="O73" s="153"/>
      <c r="P73" s="155"/>
      <c r="Q73" s="155"/>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row>
    <row r="74" spans="1:65">
      <c r="A74" s="62"/>
      <c r="B74" s="63"/>
      <c r="C74" s="74"/>
      <c r="D74" s="80"/>
      <c r="E74" s="79"/>
      <c r="F74" s="56"/>
      <c r="G74" s="10"/>
      <c r="H74" s="155"/>
      <c r="K74" s="150"/>
      <c r="L74" s="151"/>
      <c r="M74" s="152"/>
      <c r="N74" s="153"/>
      <c r="O74" s="153"/>
      <c r="P74" s="155"/>
      <c r="Q74" s="155"/>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row>
    <row r="75" spans="1:65" s="265" customFormat="1" ht="15">
      <c r="A75" s="60" t="s">
        <v>29</v>
      </c>
      <c r="B75" s="1" t="s">
        <v>98</v>
      </c>
      <c r="C75" s="25" t="s">
        <v>14</v>
      </c>
      <c r="D75" s="14">
        <v>3.2</v>
      </c>
      <c r="E75" s="345"/>
      <c r="F75" s="43">
        <f>D75*E75</f>
        <v>0</v>
      </c>
      <c r="H75" s="141"/>
      <c r="I75" s="141"/>
      <c r="J75" s="141"/>
      <c r="K75" s="141"/>
      <c r="L75" s="141"/>
      <c r="M75" s="141"/>
      <c r="N75" s="141"/>
      <c r="O75" s="141"/>
      <c r="P75" s="141"/>
      <c r="Q75" s="141"/>
    </row>
    <row r="76" spans="1:65" s="265" customFormat="1" ht="15">
      <c r="A76" s="60"/>
      <c r="B76" s="1"/>
      <c r="C76" s="25"/>
      <c r="D76" s="14"/>
      <c r="E76" s="30"/>
      <c r="F76" s="43"/>
      <c r="H76" s="141"/>
      <c r="I76" s="141"/>
      <c r="J76" s="141"/>
      <c r="K76" s="141"/>
      <c r="L76" s="141"/>
      <c r="M76" s="141"/>
      <c r="N76" s="141"/>
      <c r="O76" s="141"/>
      <c r="P76" s="141"/>
      <c r="Q76" s="141"/>
    </row>
    <row r="77" spans="1:65" s="265" customFormat="1" ht="15">
      <c r="A77" s="60" t="s">
        <v>32</v>
      </c>
      <c r="B77" s="1" t="s">
        <v>102</v>
      </c>
      <c r="C77" s="25" t="s">
        <v>13</v>
      </c>
      <c r="D77" s="14">
        <v>0.1</v>
      </c>
      <c r="E77" s="345"/>
      <c r="F77" s="43">
        <f>D77*E77</f>
        <v>0</v>
      </c>
      <c r="H77" s="141"/>
      <c r="I77" s="141"/>
      <c r="J77" s="141"/>
      <c r="K77" s="141"/>
      <c r="L77" s="141"/>
      <c r="M77" s="141"/>
      <c r="N77" s="141"/>
      <c r="O77" s="141"/>
      <c r="P77" s="141"/>
      <c r="Q77" s="141"/>
    </row>
    <row r="78" spans="1:65" s="265" customFormat="1" ht="15">
      <c r="A78" s="60"/>
      <c r="B78" s="1"/>
      <c r="C78" s="25"/>
      <c r="D78" s="14"/>
      <c r="E78" s="30"/>
      <c r="F78" s="43"/>
      <c r="H78" s="141"/>
      <c r="I78" s="141"/>
      <c r="J78" s="141"/>
      <c r="K78" s="141"/>
      <c r="L78" s="141"/>
      <c r="M78" s="141"/>
      <c r="N78" s="141"/>
      <c r="O78" s="141"/>
      <c r="P78" s="141"/>
      <c r="Q78" s="141"/>
    </row>
    <row r="79" spans="1:65" s="265" customFormat="1" ht="25.5">
      <c r="A79" s="60" t="s">
        <v>99</v>
      </c>
      <c r="B79" s="1" t="s">
        <v>63</v>
      </c>
      <c r="C79" s="25" t="s">
        <v>13</v>
      </c>
      <c r="D79" s="14">
        <v>0.1</v>
      </c>
      <c r="E79" s="345"/>
      <c r="F79" s="43">
        <f>D79*E79</f>
        <v>0</v>
      </c>
      <c r="H79" s="141"/>
      <c r="I79" s="141"/>
      <c r="J79" s="141"/>
      <c r="K79" s="141"/>
      <c r="L79" s="141"/>
      <c r="M79" s="141"/>
      <c r="N79" s="141"/>
      <c r="O79" s="141"/>
      <c r="P79" s="141"/>
      <c r="Q79" s="141"/>
    </row>
    <row r="80" spans="1:65">
      <c r="A80" s="60"/>
      <c r="B80" s="1"/>
      <c r="C80" s="25"/>
      <c r="D80" s="14"/>
      <c r="E80" s="30"/>
      <c r="F80" s="43"/>
      <c r="G80" s="82"/>
      <c r="H80" s="155"/>
      <c r="P80" s="155"/>
      <c r="Q80" s="155"/>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row>
    <row r="81" spans="1:65">
      <c r="A81" s="60" t="s">
        <v>100</v>
      </c>
      <c r="B81" s="1" t="s">
        <v>139</v>
      </c>
      <c r="C81" s="25" t="s">
        <v>35</v>
      </c>
      <c r="D81" s="14">
        <v>10</v>
      </c>
      <c r="E81" s="345"/>
      <c r="F81" s="43">
        <f>D81*E81</f>
        <v>0</v>
      </c>
      <c r="G81" s="82"/>
      <c r="H81" s="159"/>
      <c r="P81" s="155"/>
      <c r="Q81" s="155"/>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row>
    <row r="82" spans="1:65" s="265" customFormat="1" ht="15">
      <c r="A82" s="60"/>
      <c r="B82" s="1"/>
      <c r="C82" s="25"/>
      <c r="D82" s="14"/>
      <c r="E82" s="30"/>
      <c r="F82" s="43"/>
      <c r="H82" s="141"/>
      <c r="I82" s="141"/>
      <c r="J82" s="141"/>
      <c r="K82" s="141"/>
      <c r="L82" s="141"/>
      <c r="M82" s="141"/>
      <c r="N82" s="141"/>
      <c r="O82" s="141"/>
      <c r="P82" s="141"/>
      <c r="Q82" s="141"/>
    </row>
    <row r="83" spans="1:65" ht="51">
      <c r="A83" s="60" t="s">
        <v>101</v>
      </c>
      <c r="B83" s="1" t="s">
        <v>95</v>
      </c>
      <c r="C83" s="25" t="s">
        <v>34</v>
      </c>
      <c r="D83" s="14">
        <v>1</v>
      </c>
      <c r="E83" s="345"/>
      <c r="F83" s="43">
        <f>D83*E83</f>
        <v>0</v>
      </c>
      <c r="G83" s="10"/>
      <c r="H83" s="83"/>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row>
    <row r="84" spans="1:65" s="265" customFormat="1" ht="15.75" thickBot="1">
      <c r="A84" s="228"/>
      <c r="B84" s="229"/>
      <c r="C84" s="231"/>
      <c r="D84" s="232"/>
      <c r="E84" s="232"/>
      <c r="F84" s="230"/>
      <c r="H84" s="141"/>
      <c r="I84" s="141"/>
      <c r="J84" s="141"/>
      <c r="K84" s="141"/>
      <c r="L84" s="141"/>
      <c r="M84" s="141"/>
      <c r="N84" s="141"/>
      <c r="O84" s="141"/>
      <c r="P84" s="141"/>
      <c r="Q84" s="141"/>
    </row>
    <row r="85" spans="1:65" ht="16.5" thickBot="1">
      <c r="A85" s="197" t="s">
        <v>41</v>
      </c>
      <c r="B85" s="130" t="s">
        <v>140</v>
      </c>
      <c r="C85" s="171"/>
      <c r="D85" s="130"/>
      <c r="E85" s="130"/>
      <c r="F85" s="172">
        <f>SUM(F75:F83)</f>
        <v>0</v>
      </c>
      <c r="G85" s="10"/>
      <c r="H85" s="155"/>
      <c r="P85" s="155"/>
      <c r="Q85" s="155"/>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row>
    <row r="86" spans="1:65" ht="13.5" thickBot="1">
      <c r="A86" s="134"/>
      <c r="B86" s="132"/>
      <c r="C86" s="218"/>
      <c r="D86" s="131"/>
      <c r="E86" s="95"/>
      <c r="F86" s="133"/>
      <c r="G86" s="10"/>
      <c r="H86" s="155"/>
      <c r="P86" s="155"/>
      <c r="Q86" s="155"/>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row>
    <row r="87" spans="1:65" ht="16.5" thickBot="1">
      <c r="A87" s="102" t="s">
        <v>42</v>
      </c>
      <c r="B87" s="103" t="s">
        <v>138</v>
      </c>
      <c r="C87" s="204"/>
      <c r="D87" s="52"/>
      <c r="E87" s="53"/>
      <c r="F87" s="104"/>
      <c r="G87" s="10"/>
      <c r="H87" s="155"/>
      <c r="P87" s="155"/>
      <c r="Q87" s="155"/>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row>
    <row r="88" spans="1:65">
      <c r="A88" s="70"/>
      <c r="B88" s="7"/>
      <c r="C88" s="205"/>
      <c r="D88" s="11"/>
      <c r="E88" s="27"/>
      <c r="F88" s="71"/>
      <c r="G88" s="10"/>
      <c r="H88" s="155"/>
      <c r="P88" s="155"/>
      <c r="Q88" s="155"/>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row>
    <row r="89" spans="1:65" ht="38.25">
      <c r="A89" s="70"/>
      <c r="B89" s="227" t="s">
        <v>163</v>
      </c>
      <c r="C89" s="205"/>
      <c r="D89" s="11"/>
      <c r="E89" s="27"/>
      <c r="F89" s="71"/>
      <c r="G89" s="10"/>
      <c r="H89" s="155"/>
      <c r="P89" s="155"/>
      <c r="Q89" s="155"/>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row>
    <row r="90" spans="1:65">
      <c r="A90" s="70"/>
      <c r="B90" s="7"/>
      <c r="C90" s="205"/>
      <c r="D90" s="11"/>
      <c r="E90" s="27"/>
      <c r="F90" s="71"/>
      <c r="G90" s="10"/>
      <c r="H90" s="155"/>
      <c r="P90" s="155"/>
      <c r="Q90" s="155"/>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row>
    <row r="91" spans="1:65" ht="25.5">
      <c r="A91" s="60" t="s">
        <v>17</v>
      </c>
      <c r="B91" s="198" t="s">
        <v>112</v>
      </c>
      <c r="C91" s="206" t="s">
        <v>70</v>
      </c>
      <c r="D91" s="12">
        <v>30</v>
      </c>
      <c r="E91" s="346"/>
      <c r="F91" s="43">
        <f>(D91*E91)</f>
        <v>0</v>
      </c>
      <c r="G91" s="10"/>
      <c r="H91" s="155"/>
      <c r="P91" s="155"/>
      <c r="Q91" s="155"/>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row>
    <row r="92" spans="1:65">
      <c r="A92" s="60"/>
      <c r="B92" s="2"/>
      <c r="C92" s="207"/>
      <c r="D92" s="13"/>
      <c r="E92" s="29"/>
      <c r="F92" s="44"/>
      <c r="G92" s="10"/>
      <c r="H92" s="155"/>
      <c r="P92" s="155"/>
      <c r="Q92" s="155"/>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row>
    <row r="93" spans="1:65" ht="63.75">
      <c r="A93" s="60" t="s">
        <v>43</v>
      </c>
      <c r="B93" s="338" t="s">
        <v>114</v>
      </c>
      <c r="C93" s="339" t="s">
        <v>11</v>
      </c>
      <c r="D93" s="14">
        <v>1</v>
      </c>
      <c r="E93" s="345"/>
      <c r="F93" s="43">
        <f>(D93*E93)</f>
        <v>0</v>
      </c>
      <c r="G93" s="10"/>
      <c r="H93" s="155"/>
      <c r="P93" s="155"/>
      <c r="Q93" s="155"/>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row>
    <row r="94" spans="1:65">
      <c r="A94" s="60"/>
      <c r="B94" s="338"/>
      <c r="C94" s="339"/>
      <c r="D94" s="14"/>
      <c r="E94" s="30"/>
      <c r="F94" s="43"/>
      <c r="G94" s="10"/>
      <c r="H94" s="155"/>
      <c r="P94" s="155"/>
      <c r="Q94" s="155"/>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row>
    <row r="95" spans="1:65" ht="63.75">
      <c r="A95" s="60" t="s">
        <v>332</v>
      </c>
      <c r="B95" s="338" t="s">
        <v>119</v>
      </c>
      <c r="C95" s="339" t="s">
        <v>70</v>
      </c>
      <c r="D95" s="14">
        <v>30</v>
      </c>
      <c r="E95" s="345"/>
      <c r="F95" s="43">
        <f>(D95*E95)</f>
        <v>0</v>
      </c>
      <c r="G95" s="10"/>
      <c r="H95" s="155"/>
      <c r="P95" s="155"/>
      <c r="Q95" s="155"/>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row>
    <row r="96" spans="1:65">
      <c r="A96" s="60"/>
      <c r="B96" s="338"/>
      <c r="C96" s="339"/>
      <c r="D96" s="14"/>
      <c r="E96" s="30"/>
      <c r="F96" s="43"/>
      <c r="G96" s="10"/>
      <c r="H96" s="155"/>
      <c r="P96" s="155"/>
      <c r="Q96" s="155"/>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row>
    <row r="97" spans="1:65">
      <c r="A97" s="60" t="s">
        <v>333</v>
      </c>
      <c r="B97" s="338" t="s">
        <v>115</v>
      </c>
      <c r="C97" s="339" t="s">
        <v>70</v>
      </c>
      <c r="D97" s="14">
        <v>20</v>
      </c>
      <c r="E97" s="345"/>
      <c r="F97" s="43">
        <f>(D97*E97)</f>
        <v>0</v>
      </c>
      <c r="G97" s="10"/>
      <c r="H97" s="155"/>
      <c r="P97" s="155"/>
      <c r="Q97" s="155"/>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row>
    <row r="98" spans="1:65">
      <c r="A98" s="60"/>
      <c r="B98" s="338"/>
      <c r="C98" s="339"/>
      <c r="D98" s="14"/>
      <c r="E98" s="30"/>
      <c r="F98" s="43"/>
      <c r="G98" s="10"/>
      <c r="H98" s="155"/>
      <c r="P98" s="155"/>
      <c r="Q98" s="155"/>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row>
    <row r="99" spans="1:65" ht="38.25">
      <c r="A99" s="60" t="s">
        <v>334</v>
      </c>
      <c r="B99" s="338" t="s">
        <v>150</v>
      </c>
      <c r="C99" s="339" t="s">
        <v>70</v>
      </c>
      <c r="D99" s="14">
        <v>10</v>
      </c>
      <c r="E99" s="345"/>
      <c r="F99" s="43">
        <f>(D99*E99)</f>
        <v>0</v>
      </c>
      <c r="G99" s="10"/>
      <c r="H99" s="155"/>
      <c r="P99" s="155"/>
      <c r="Q99" s="155"/>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row>
    <row r="100" spans="1:65">
      <c r="A100" s="60"/>
      <c r="B100" s="338"/>
      <c r="C100" s="339"/>
      <c r="D100" s="14"/>
      <c r="E100" s="30"/>
      <c r="F100" s="43"/>
      <c r="G100" s="10"/>
      <c r="H100" s="155"/>
      <c r="P100" s="155"/>
      <c r="Q100" s="155"/>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row>
    <row r="101" spans="1:65" ht="25.5">
      <c r="A101" s="60" t="s">
        <v>335</v>
      </c>
      <c r="B101" s="338" t="s">
        <v>149</v>
      </c>
      <c r="C101" s="339" t="s">
        <v>70</v>
      </c>
      <c r="D101" s="14">
        <v>10</v>
      </c>
      <c r="E101" s="345"/>
      <c r="F101" s="43">
        <f>(D101*E101)</f>
        <v>0</v>
      </c>
      <c r="G101" s="10"/>
      <c r="H101" s="155"/>
      <c r="P101" s="155"/>
      <c r="Q101" s="155"/>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row>
    <row r="102" spans="1:65">
      <c r="A102" s="60"/>
      <c r="B102" s="338"/>
      <c r="C102" s="339"/>
      <c r="D102" s="14"/>
      <c r="E102" s="30"/>
      <c r="F102" s="43"/>
      <c r="G102" s="10"/>
      <c r="H102" s="155"/>
      <c r="P102" s="155"/>
      <c r="Q102" s="155"/>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row>
    <row r="103" spans="1:65" ht="27" customHeight="1">
      <c r="A103" s="60" t="s">
        <v>336</v>
      </c>
      <c r="B103" s="26" t="s">
        <v>116</v>
      </c>
      <c r="C103" s="61" t="s">
        <v>12</v>
      </c>
      <c r="D103" s="14">
        <v>1</v>
      </c>
      <c r="E103" s="345"/>
      <c r="F103" s="43">
        <f>(D103*E103)</f>
        <v>0</v>
      </c>
      <c r="G103" s="10"/>
      <c r="H103" s="155"/>
      <c r="P103" s="155"/>
      <c r="Q103" s="155"/>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row>
    <row r="104" spans="1:65">
      <c r="A104" s="60" t="s">
        <v>337</v>
      </c>
      <c r="B104" s="63"/>
      <c r="C104" s="64"/>
      <c r="D104" s="59"/>
      <c r="E104" s="57"/>
      <c r="F104" s="56"/>
      <c r="G104" s="10"/>
      <c r="H104" s="155"/>
      <c r="P104" s="155"/>
      <c r="Q104" s="155"/>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row>
    <row r="105" spans="1:65">
      <c r="A105" s="60" t="s">
        <v>338</v>
      </c>
      <c r="B105" s="26" t="s">
        <v>117</v>
      </c>
      <c r="C105" s="61" t="s">
        <v>70</v>
      </c>
      <c r="D105" s="14">
        <v>1</v>
      </c>
      <c r="E105" s="345"/>
      <c r="F105" s="43">
        <f>(D105*E105)</f>
        <v>0</v>
      </c>
      <c r="G105" s="10"/>
      <c r="H105" s="155"/>
      <c r="P105" s="155"/>
      <c r="Q105" s="155"/>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row>
    <row r="106" spans="1:65">
      <c r="A106" s="60"/>
      <c r="B106" s="26"/>
      <c r="C106" s="61"/>
      <c r="D106" s="14"/>
      <c r="E106" s="30"/>
      <c r="F106" s="43"/>
      <c r="G106" s="10"/>
      <c r="H106" s="155"/>
      <c r="P106" s="155"/>
      <c r="Q106" s="155"/>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row>
    <row r="107" spans="1:65">
      <c r="A107" s="60" t="s">
        <v>339</v>
      </c>
      <c r="B107" s="1" t="s">
        <v>118</v>
      </c>
      <c r="C107" s="61" t="s">
        <v>12</v>
      </c>
      <c r="D107" s="14">
        <v>1</v>
      </c>
      <c r="E107" s="345"/>
      <c r="F107" s="43">
        <f>(D107*E107)</f>
        <v>0</v>
      </c>
      <c r="G107" s="10"/>
      <c r="H107" s="155"/>
      <c r="P107" s="155"/>
      <c r="Q107" s="155"/>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row>
    <row r="108" spans="1:65" ht="13.5" thickBot="1">
      <c r="A108" s="66"/>
      <c r="B108" s="8"/>
      <c r="C108" s="208"/>
      <c r="D108" s="54"/>
      <c r="E108" s="38"/>
      <c r="F108" s="47"/>
      <c r="G108" s="10"/>
      <c r="H108" s="155"/>
      <c r="P108" s="155"/>
      <c r="Q108" s="155"/>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row>
    <row r="109" spans="1:65" ht="14.25" thickTop="1" thickBot="1">
      <c r="A109" s="67"/>
      <c r="B109" s="3" t="s">
        <v>121</v>
      </c>
      <c r="C109" s="209"/>
      <c r="D109" s="15"/>
      <c r="E109" s="31"/>
      <c r="F109" s="105">
        <f>SUM(F91:F108)</f>
        <v>0</v>
      </c>
      <c r="G109" s="10"/>
      <c r="H109" s="155"/>
      <c r="P109" s="155"/>
      <c r="Q109" s="155"/>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row>
    <row r="110" spans="1:65" ht="14.25" thickTop="1" thickBot="1">
      <c r="A110" s="68"/>
      <c r="B110" s="4"/>
      <c r="C110" s="210"/>
      <c r="D110" s="16"/>
      <c r="E110" s="32"/>
      <c r="F110" s="45"/>
      <c r="G110" s="10"/>
      <c r="H110" s="155"/>
      <c r="P110" s="155"/>
      <c r="Q110" s="155"/>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row>
    <row r="111" spans="1:65" ht="16.5" thickBot="1">
      <c r="A111" s="106" t="s">
        <v>42</v>
      </c>
      <c r="B111" s="127" t="s">
        <v>103</v>
      </c>
      <c r="C111" s="130"/>
      <c r="D111" s="128"/>
      <c r="E111" s="129"/>
      <c r="F111" s="107">
        <f>F109</f>
        <v>0</v>
      </c>
      <c r="G111" s="10"/>
      <c r="H111" s="155"/>
      <c r="P111" s="155"/>
      <c r="Q111" s="155"/>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row>
    <row r="112" spans="1:65" ht="13.5" thickBot="1">
      <c r="A112" s="60"/>
      <c r="B112" s="26"/>
      <c r="C112" s="61"/>
      <c r="D112" s="14"/>
      <c r="E112" s="30"/>
      <c r="F112" s="43"/>
      <c r="G112" s="10"/>
      <c r="H112" s="155"/>
      <c r="P112" s="155"/>
      <c r="Q112" s="155"/>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row>
    <row r="113" spans="1:65" ht="16.5" thickBot="1">
      <c r="A113" s="102" t="s">
        <v>44</v>
      </c>
      <c r="B113" s="103" t="s">
        <v>151</v>
      </c>
      <c r="C113" s="204"/>
      <c r="D113" s="52"/>
      <c r="E113" s="53"/>
      <c r="F113" s="104"/>
      <c r="G113" s="10"/>
      <c r="H113" s="155"/>
      <c r="P113" s="155"/>
      <c r="Q113" s="155"/>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row>
    <row r="114" spans="1:65">
      <c r="A114" s="60"/>
      <c r="B114" s="26"/>
      <c r="C114" s="61"/>
      <c r="D114" s="14"/>
      <c r="E114" s="30"/>
      <c r="F114" s="43"/>
      <c r="G114" s="10"/>
      <c r="H114" s="155"/>
      <c r="P114" s="155"/>
      <c r="Q114" s="155"/>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row>
    <row r="115" spans="1:65" ht="39" customHeight="1">
      <c r="A115" s="60" t="s">
        <v>45</v>
      </c>
      <c r="B115" s="6" t="s">
        <v>146</v>
      </c>
      <c r="C115" s="64" t="s">
        <v>70</v>
      </c>
      <c r="D115" s="59">
        <v>50</v>
      </c>
      <c r="E115" s="347"/>
      <c r="F115" s="43">
        <f>(D115*E115)</f>
        <v>0</v>
      </c>
      <c r="G115" s="10"/>
      <c r="H115" s="155"/>
      <c r="P115" s="155"/>
      <c r="Q115" s="155"/>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row>
    <row r="116" spans="1:65">
      <c r="A116" s="60"/>
      <c r="B116" s="6"/>
      <c r="C116" s="64"/>
      <c r="D116" s="59"/>
      <c r="E116" s="57"/>
      <c r="F116" s="56"/>
      <c r="G116" s="10"/>
      <c r="H116" s="155"/>
      <c r="P116" s="155"/>
      <c r="Q116" s="155"/>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row>
    <row r="117" spans="1:65" ht="30" customHeight="1">
      <c r="A117" s="60" t="s">
        <v>92</v>
      </c>
      <c r="B117" s="6" t="s">
        <v>147</v>
      </c>
      <c r="C117" s="64" t="s">
        <v>70</v>
      </c>
      <c r="D117" s="59">
        <v>50</v>
      </c>
      <c r="E117" s="347"/>
      <c r="F117" s="43">
        <f>(D117*E117)</f>
        <v>0</v>
      </c>
      <c r="G117" s="10"/>
      <c r="H117" s="155"/>
      <c r="P117" s="155"/>
      <c r="Q117" s="155"/>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row>
    <row r="118" spans="1:65" s="277" customFormat="1">
      <c r="A118" s="308"/>
      <c r="B118" s="309"/>
      <c r="C118" s="310"/>
      <c r="D118" s="311"/>
      <c r="E118" s="312"/>
      <c r="F118" s="313"/>
      <c r="G118" s="314"/>
      <c r="H118" s="276"/>
      <c r="I118" s="276"/>
      <c r="J118" s="276"/>
      <c r="K118" s="276"/>
      <c r="L118" s="276"/>
      <c r="M118" s="276"/>
      <c r="N118" s="276"/>
      <c r="O118" s="276"/>
      <c r="P118" s="276"/>
      <c r="Q118" s="276"/>
      <c r="R118" s="314"/>
      <c r="S118" s="314"/>
      <c r="T118" s="314"/>
      <c r="U118" s="314"/>
      <c r="V118" s="314"/>
      <c r="W118" s="314"/>
      <c r="X118" s="314"/>
      <c r="Y118" s="314"/>
      <c r="Z118" s="314"/>
      <c r="AA118" s="314"/>
      <c r="AB118" s="314"/>
      <c r="AC118" s="314"/>
      <c r="AD118" s="314"/>
      <c r="AE118" s="314"/>
      <c r="AF118" s="314"/>
      <c r="AG118" s="314"/>
      <c r="AH118" s="314"/>
      <c r="AI118" s="314"/>
      <c r="AJ118" s="314"/>
      <c r="AK118" s="314"/>
      <c r="AL118" s="314"/>
      <c r="AM118" s="314"/>
      <c r="AN118" s="314"/>
      <c r="AO118" s="314"/>
      <c r="AP118" s="314"/>
      <c r="AQ118" s="314"/>
      <c r="AR118" s="314"/>
      <c r="AS118" s="314"/>
      <c r="AT118" s="314"/>
      <c r="AU118" s="314"/>
      <c r="AV118" s="314"/>
      <c r="AW118" s="314"/>
      <c r="AX118" s="314"/>
      <c r="AY118" s="314"/>
      <c r="AZ118" s="314"/>
      <c r="BA118" s="314"/>
      <c r="BB118" s="314"/>
      <c r="BC118" s="314"/>
      <c r="BD118" s="314"/>
      <c r="BE118" s="314"/>
      <c r="BF118" s="314"/>
      <c r="BG118" s="314"/>
      <c r="BH118" s="314"/>
      <c r="BI118" s="314"/>
      <c r="BJ118" s="314"/>
      <c r="BK118" s="314"/>
      <c r="BL118" s="314"/>
      <c r="BM118" s="314"/>
    </row>
    <row r="119" spans="1:65" s="277" customFormat="1">
      <c r="A119" s="308" t="s">
        <v>113</v>
      </c>
      <c r="B119" s="318" t="s">
        <v>164</v>
      </c>
      <c r="C119" s="310" t="s">
        <v>73</v>
      </c>
      <c r="D119" s="311">
        <v>1</v>
      </c>
      <c r="E119" s="345"/>
      <c r="F119" s="313">
        <f t="shared" ref="F119" si="2">D119*E119</f>
        <v>0</v>
      </c>
      <c r="G119" s="314"/>
      <c r="H119" s="276"/>
      <c r="I119" s="276"/>
      <c r="J119" s="276"/>
      <c r="K119" s="276"/>
      <c r="L119" s="276"/>
      <c r="M119" s="276"/>
      <c r="N119" s="276"/>
      <c r="O119" s="276"/>
      <c r="P119" s="276"/>
      <c r="Q119" s="276"/>
      <c r="R119" s="314"/>
      <c r="S119" s="314"/>
      <c r="T119" s="314"/>
      <c r="U119" s="314"/>
      <c r="V119" s="314"/>
      <c r="W119" s="314"/>
      <c r="X119" s="314"/>
      <c r="Y119" s="314"/>
      <c r="Z119" s="314"/>
      <c r="AA119" s="314"/>
      <c r="AB119" s="314"/>
      <c r="AC119" s="314"/>
      <c r="AD119" s="314"/>
      <c r="AE119" s="314"/>
      <c r="AF119" s="314"/>
      <c r="AG119" s="314"/>
      <c r="AH119" s="314"/>
      <c r="AI119" s="314"/>
      <c r="AJ119" s="314"/>
      <c r="AK119" s="314"/>
      <c r="AL119" s="314"/>
      <c r="AM119" s="314"/>
      <c r="AN119" s="314"/>
      <c r="AO119" s="314"/>
      <c r="AP119" s="314"/>
      <c r="AQ119" s="314"/>
      <c r="AR119" s="314"/>
      <c r="AS119" s="314"/>
      <c r="AT119" s="314"/>
      <c r="AU119" s="314"/>
      <c r="AV119" s="314"/>
      <c r="AW119" s="314"/>
      <c r="AX119" s="314"/>
      <c r="AY119" s="314"/>
      <c r="AZ119" s="314"/>
      <c r="BA119" s="314"/>
      <c r="BB119" s="314"/>
      <c r="BC119" s="314"/>
      <c r="BD119" s="314"/>
      <c r="BE119" s="314"/>
      <c r="BF119" s="314"/>
      <c r="BG119" s="314"/>
      <c r="BH119" s="314"/>
      <c r="BI119" s="314"/>
      <c r="BJ119" s="314"/>
      <c r="BK119" s="314"/>
      <c r="BL119" s="314"/>
      <c r="BM119" s="314"/>
    </row>
    <row r="120" spans="1:65" s="277" customFormat="1" ht="13.5" thickBot="1">
      <c r="A120" s="308"/>
      <c r="B120" s="309"/>
      <c r="C120" s="310"/>
      <c r="D120" s="311"/>
      <c r="E120" s="312"/>
      <c r="F120" s="313"/>
      <c r="G120" s="314"/>
      <c r="H120" s="276"/>
      <c r="I120" s="276"/>
      <c r="J120" s="276"/>
      <c r="K120" s="276"/>
      <c r="L120" s="276"/>
      <c r="M120" s="276"/>
      <c r="N120" s="276"/>
      <c r="O120" s="276"/>
      <c r="P120" s="276"/>
      <c r="Q120" s="276"/>
      <c r="R120" s="314"/>
      <c r="S120" s="314"/>
      <c r="T120" s="314"/>
      <c r="U120" s="314"/>
      <c r="V120" s="314"/>
      <c r="W120" s="314"/>
      <c r="X120" s="314"/>
      <c r="Y120" s="314"/>
      <c r="Z120" s="314"/>
      <c r="AA120" s="314"/>
      <c r="AB120" s="314"/>
      <c r="AC120" s="314"/>
      <c r="AD120" s="314"/>
      <c r="AE120" s="314"/>
      <c r="AF120" s="314"/>
      <c r="AG120" s="314"/>
      <c r="AH120" s="314"/>
      <c r="AI120" s="314"/>
      <c r="AJ120" s="314"/>
      <c r="AK120" s="314"/>
      <c r="AL120" s="314"/>
      <c r="AM120" s="314"/>
      <c r="AN120" s="314"/>
      <c r="AO120" s="314"/>
      <c r="AP120" s="314"/>
      <c r="AQ120" s="314"/>
      <c r="AR120" s="314"/>
      <c r="AS120" s="314"/>
      <c r="AT120" s="314"/>
      <c r="AU120" s="314"/>
      <c r="AV120" s="314"/>
      <c r="AW120" s="314"/>
      <c r="AX120" s="314"/>
      <c r="AY120" s="314"/>
      <c r="AZ120" s="314"/>
      <c r="BA120" s="314"/>
      <c r="BB120" s="314"/>
      <c r="BC120" s="314"/>
      <c r="BD120" s="314"/>
      <c r="BE120" s="314"/>
      <c r="BF120" s="314"/>
      <c r="BG120" s="314"/>
      <c r="BH120" s="314"/>
      <c r="BI120" s="314"/>
      <c r="BJ120" s="314"/>
      <c r="BK120" s="314"/>
      <c r="BL120" s="314"/>
      <c r="BM120" s="314"/>
    </row>
    <row r="121" spans="1:65" ht="16.5" thickBot="1">
      <c r="A121" s="106" t="s">
        <v>44</v>
      </c>
      <c r="B121" s="127" t="s">
        <v>152</v>
      </c>
      <c r="C121" s="130"/>
      <c r="D121" s="128"/>
      <c r="E121" s="129"/>
      <c r="F121" s="107">
        <f>SUM(F115:F120)</f>
        <v>0</v>
      </c>
      <c r="G121" s="10"/>
      <c r="H121" s="155"/>
      <c r="P121" s="155"/>
      <c r="Q121" s="155"/>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row>
    <row r="122" spans="1:65" ht="13.5" thickBot="1">
      <c r="A122" s="134"/>
      <c r="B122" s="132"/>
      <c r="C122" s="218"/>
      <c r="D122" s="131"/>
      <c r="E122" s="95"/>
      <c r="F122" s="133"/>
      <c r="G122" s="10"/>
      <c r="H122" s="155"/>
      <c r="P122" s="155"/>
      <c r="Q122" s="155"/>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row>
    <row r="123" spans="1:65" ht="16.5" thickBot="1">
      <c r="A123" s="102" t="s">
        <v>46</v>
      </c>
      <c r="B123" s="103" t="s">
        <v>319</v>
      </c>
      <c r="C123" s="204"/>
      <c r="D123" s="52"/>
      <c r="E123" s="53"/>
      <c r="F123" s="104"/>
      <c r="G123" s="10"/>
      <c r="H123" s="155"/>
      <c r="P123" s="155"/>
      <c r="Q123" s="155"/>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row>
    <row r="124" spans="1:65">
      <c r="A124" s="48"/>
      <c r="B124" s="7"/>
      <c r="C124" s="219"/>
      <c r="D124" s="72"/>
      <c r="E124" s="73"/>
      <c r="F124" s="43"/>
      <c r="G124" s="10"/>
      <c r="H124" s="155"/>
      <c r="P124" s="155"/>
      <c r="Q124" s="155"/>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row>
    <row r="125" spans="1:65">
      <c r="A125" s="42" t="s">
        <v>47</v>
      </c>
      <c r="B125" s="144" t="s">
        <v>165</v>
      </c>
      <c r="C125" s="220"/>
      <c r="D125" s="146"/>
      <c r="E125" s="28"/>
      <c r="F125" s="43"/>
      <c r="G125" s="10"/>
      <c r="H125" s="155"/>
      <c r="P125" s="155"/>
      <c r="Q125" s="155"/>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row>
    <row r="126" spans="1:65">
      <c r="A126" s="42"/>
      <c r="B126" s="144"/>
      <c r="C126" s="221"/>
      <c r="D126" s="147"/>
      <c r="E126" s="29"/>
      <c r="F126" s="44"/>
      <c r="G126" s="10"/>
      <c r="H126" s="155"/>
      <c r="P126" s="155"/>
      <c r="Q126" s="155"/>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row>
    <row r="127" spans="1:65" ht="30.75" customHeight="1">
      <c r="A127" s="60" t="s">
        <v>340</v>
      </c>
      <c r="B127" s="143" t="s">
        <v>327</v>
      </c>
      <c r="C127" s="222" t="s">
        <v>34</v>
      </c>
      <c r="D127" s="147">
        <v>1</v>
      </c>
      <c r="E127" s="348"/>
      <c r="F127" s="43">
        <f>(D127*E127)</f>
        <v>0</v>
      </c>
      <c r="G127" s="10"/>
      <c r="H127" s="155"/>
      <c r="P127" s="155"/>
      <c r="Q127" s="155"/>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row>
    <row r="128" spans="1:65">
      <c r="A128" s="62"/>
      <c r="B128" s="9"/>
      <c r="C128" s="221"/>
      <c r="D128" s="147"/>
      <c r="E128" s="29"/>
      <c r="F128" s="44"/>
      <c r="G128" s="10"/>
      <c r="H128" s="155"/>
      <c r="P128" s="155"/>
      <c r="Q128" s="155"/>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row>
    <row r="129" spans="1:65" ht="83.25" customHeight="1">
      <c r="A129" s="60" t="s">
        <v>341</v>
      </c>
      <c r="B129" s="143" t="s">
        <v>316</v>
      </c>
      <c r="C129" s="222" t="s">
        <v>34</v>
      </c>
      <c r="D129" s="147">
        <v>1</v>
      </c>
      <c r="E129" s="348"/>
      <c r="F129" s="43">
        <f>(D129*E129)</f>
        <v>0</v>
      </c>
      <c r="G129" s="10"/>
      <c r="H129" s="155"/>
      <c r="P129" s="155"/>
      <c r="Q129" s="155"/>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row>
    <row r="130" spans="1:65">
      <c r="A130" s="62"/>
      <c r="B130" s="145"/>
      <c r="C130" s="223"/>
      <c r="D130" s="147"/>
      <c r="E130" s="29"/>
      <c r="F130" s="44"/>
      <c r="G130" s="10"/>
      <c r="H130" s="155"/>
      <c r="P130" s="155"/>
      <c r="Q130" s="155"/>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row>
    <row r="131" spans="1:65" ht="76.5">
      <c r="A131" s="62"/>
      <c r="B131" s="1" t="s">
        <v>317</v>
      </c>
      <c r="C131" s="222" t="s">
        <v>34</v>
      </c>
      <c r="D131" s="147">
        <v>1</v>
      </c>
      <c r="E131" s="348"/>
      <c r="F131" s="44"/>
      <c r="G131" s="10"/>
      <c r="H131" s="155"/>
      <c r="P131" s="155"/>
      <c r="Q131" s="155"/>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row>
    <row r="132" spans="1:65">
      <c r="A132" s="62"/>
      <c r="B132" s="170"/>
      <c r="C132" s="223"/>
      <c r="D132" s="147"/>
      <c r="E132" s="29"/>
      <c r="F132" s="44"/>
      <c r="G132" s="10"/>
      <c r="H132" s="155"/>
      <c r="P132" s="155"/>
      <c r="Q132" s="155"/>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row>
    <row r="133" spans="1:65" ht="63.75">
      <c r="A133" s="60" t="s">
        <v>342</v>
      </c>
      <c r="B133" s="143" t="s">
        <v>318</v>
      </c>
      <c r="C133" s="222" t="s">
        <v>34</v>
      </c>
      <c r="D133" s="147">
        <v>1</v>
      </c>
      <c r="E133" s="348"/>
      <c r="F133" s="43">
        <f>(D133*E133)</f>
        <v>0</v>
      </c>
      <c r="G133" s="10"/>
      <c r="H133" s="155"/>
      <c r="P133" s="155"/>
      <c r="Q133" s="155"/>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row>
    <row r="134" spans="1:65" ht="13.5" thickBot="1">
      <c r="A134" s="66"/>
      <c r="B134" s="8"/>
      <c r="C134" s="208"/>
      <c r="D134" s="54"/>
      <c r="E134" s="38"/>
      <c r="F134" s="47"/>
      <c r="G134" s="10"/>
      <c r="H134" s="155"/>
      <c r="P134" s="155"/>
      <c r="Q134" s="155"/>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row>
    <row r="135" spans="1:65" ht="14.25" thickTop="1" thickBot="1">
      <c r="A135" s="67" t="s">
        <v>47</v>
      </c>
      <c r="B135" s="3" t="s">
        <v>320</v>
      </c>
      <c r="C135" s="209"/>
      <c r="D135" s="15"/>
      <c r="E135" s="31"/>
      <c r="F135" s="105">
        <f>SUM(F123:F134)</f>
        <v>0</v>
      </c>
      <c r="G135" s="10"/>
      <c r="H135" s="155"/>
      <c r="P135" s="155"/>
      <c r="Q135" s="155"/>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row>
    <row r="136" spans="1:65" ht="13.5" thickTop="1">
      <c r="A136" s="142"/>
      <c r="B136" s="149"/>
      <c r="C136" s="224"/>
      <c r="D136" s="16"/>
      <c r="E136" s="32"/>
      <c r="F136" s="45"/>
      <c r="G136" s="10"/>
      <c r="H136" s="155"/>
      <c r="P136" s="155"/>
      <c r="Q136" s="155"/>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row>
    <row r="137" spans="1:65">
      <c r="A137" s="42" t="s">
        <v>55</v>
      </c>
      <c r="B137" s="144" t="s">
        <v>158</v>
      </c>
      <c r="C137" s="220"/>
      <c r="D137" s="146"/>
      <c r="E137" s="28"/>
      <c r="F137" s="43"/>
      <c r="G137" s="10"/>
      <c r="H137" s="155"/>
      <c r="P137" s="155"/>
      <c r="Q137" s="155"/>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row>
    <row r="138" spans="1:65">
      <c r="A138" s="142"/>
      <c r="B138" s="4"/>
      <c r="C138" s="224"/>
      <c r="D138" s="16"/>
      <c r="E138" s="32"/>
      <c r="F138" s="45"/>
      <c r="G138" s="10"/>
      <c r="H138" s="155"/>
      <c r="P138" s="155"/>
      <c r="Q138" s="155"/>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row>
    <row r="139" spans="1:65">
      <c r="A139" s="60" t="s">
        <v>343</v>
      </c>
      <c r="B139" s="1" t="s">
        <v>321</v>
      </c>
      <c r="C139" s="222" t="s">
        <v>34</v>
      </c>
      <c r="D139" s="147">
        <v>1</v>
      </c>
      <c r="E139" s="347"/>
      <c r="F139" s="43">
        <f>(D139*E139)</f>
        <v>0</v>
      </c>
      <c r="G139" s="10"/>
      <c r="H139" s="155"/>
      <c r="P139" s="155"/>
      <c r="Q139" s="155"/>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row>
    <row r="140" spans="1:65" ht="13.5" thickBot="1">
      <c r="A140" s="66"/>
      <c r="B140" s="8"/>
      <c r="C140" s="208"/>
      <c r="D140" s="54"/>
      <c r="E140" s="38"/>
      <c r="F140" s="47"/>
      <c r="G140" s="10"/>
      <c r="H140" s="155"/>
      <c r="P140" s="155"/>
      <c r="Q140" s="155"/>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row>
    <row r="141" spans="1:65" ht="14.25" thickTop="1" thickBot="1">
      <c r="A141" s="67" t="s">
        <v>55</v>
      </c>
      <c r="B141" s="3" t="s">
        <v>91</v>
      </c>
      <c r="C141" s="209"/>
      <c r="D141" s="15"/>
      <c r="E141" s="31"/>
      <c r="F141" s="105">
        <f>SUM(F138:F139)</f>
        <v>0</v>
      </c>
      <c r="G141" s="10"/>
      <c r="H141" s="155"/>
      <c r="P141" s="155"/>
      <c r="Q141" s="155"/>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row>
    <row r="142" spans="1:65" ht="13.5" thickTop="1">
      <c r="A142" s="62"/>
      <c r="B142" s="6"/>
      <c r="C142" s="64"/>
      <c r="D142" s="59"/>
      <c r="E142" s="57"/>
      <c r="F142" s="56"/>
      <c r="G142" s="10"/>
      <c r="H142" s="155"/>
      <c r="P142" s="155"/>
      <c r="Q142" s="155"/>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row>
    <row r="143" spans="1:65" ht="13.5" thickBot="1">
      <c r="A143" s="48"/>
      <c r="B143" s="7"/>
      <c r="C143" s="219"/>
      <c r="D143" s="72"/>
      <c r="E143" s="73"/>
      <c r="F143" s="43"/>
      <c r="G143" s="10"/>
      <c r="H143" s="155"/>
      <c r="P143" s="155"/>
      <c r="Q143" s="155"/>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row>
    <row r="144" spans="1:65" ht="16.5" thickBot="1">
      <c r="A144" s="106" t="s">
        <v>46</v>
      </c>
      <c r="B144" s="127" t="s">
        <v>322</v>
      </c>
      <c r="C144" s="130"/>
      <c r="D144" s="128"/>
      <c r="E144" s="129"/>
      <c r="F144" s="107">
        <f>F141+F135</f>
        <v>0</v>
      </c>
      <c r="G144" s="10"/>
      <c r="H144" s="155"/>
      <c r="P144" s="155"/>
      <c r="Q144" s="155"/>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row>
    <row r="145" spans="1:65">
      <c r="G145" s="10"/>
      <c r="H145" s="155"/>
      <c r="P145" s="155"/>
      <c r="Q145" s="155"/>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row>
    <row r="146" spans="1:65">
      <c r="G146" s="10"/>
      <c r="H146" s="155"/>
      <c r="P146" s="155"/>
      <c r="Q146" s="155"/>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row>
    <row r="147" spans="1:65">
      <c r="G147" s="10"/>
      <c r="H147" s="155"/>
      <c r="P147" s="155"/>
      <c r="Q147" s="155"/>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row>
    <row r="148" spans="1:65">
      <c r="G148" s="10"/>
      <c r="H148" s="155"/>
      <c r="P148" s="155"/>
      <c r="Q148" s="155"/>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row>
    <row r="149" spans="1:65">
      <c r="G149" s="10"/>
      <c r="H149" s="155"/>
      <c r="P149" s="155"/>
      <c r="Q149" s="155"/>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row>
    <row r="150" spans="1:65">
      <c r="G150" s="10"/>
      <c r="H150" s="155"/>
      <c r="P150" s="155"/>
      <c r="Q150" s="155"/>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row>
    <row r="151" spans="1:65">
      <c r="G151" s="10"/>
      <c r="H151" s="155"/>
      <c r="P151" s="155"/>
      <c r="Q151" s="155"/>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row>
    <row r="152" spans="1:65">
      <c r="G152" s="10"/>
      <c r="H152" s="155"/>
      <c r="P152" s="155"/>
      <c r="Q152" s="155"/>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row>
    <row r="153" spans="1:65">
      <c r="G153" s="10"/>
      <c r="H153" s="155"/>
      <c r="P153" s="155"/>
      <c r="Q153" s="155"/>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row>
    <row r="154" spans="1:65">
      <c r="G154" s="10"/>
      <c r="H154" s="155"/>
      <c r="P154" s="155"/>
      <c r="Q154" s="155"/>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row>
    <row r="155" spans="1:65">
      <c r="A155" s="267"/>
      <c r="C155" s="226"/>
      <c r="D155" s="267"/>
      <c r="E155" s="267"/>
      <c r="F155" s="267"/>
      <c r="G155" s="10"/>
      <c r="H155" s="155"/>
      <c r="P155" s="155"/>
      <c r="Q155" s="155"/>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row>
    <row r="156" spans="1:65">
      <c r="A156" s="267"/>
      <c r="C156" s="226"/>
      <c r="D156" s="267"/>
      <c r="E156" s="267"/>
      <c r="F156" s="267"/>
      <c r="G156" s="10"/>
      <c r="H156" s="155"/>
      <c r="P156" s="155"/>
      <c r="Q156" s="155"/>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row>
    <row r="157" spans="1:65">
      <c r="A157" s="267"/>
      <c r="C157" s="226"/>
      <c r="D157" s="267"/>
      <c r="E157" s="267"/>
      <c r="F157" s="267"/>
      <c r="G157" s="10"/>
      <c r="H157" s="155"/>
      <c r="P157" s="155"/>
      <c r="Q157" s="155"/>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row>
    <row r="158" spans="1:65">
      <c r="A158" s="267"/>
      <c r="C158" s="226"/>
      <c r="D158" s="267"/>
      <c r="E158" s="267"/>
      <c r="F158" s="267"/>
      <c r="G158" s="10"/>
      <c r="H158" s="155"/>
      <c r="P158" s="155"/>
      <c r="Q158" s="155"/>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row>
    <row r="159" spans="1:65">
      <c r="A159" s="267"/>
      <c r="C159" s="226"/>
      <c r="D159" s="267"/>
      <c r="E159" s="267"/>
      <c r="F159" s="267"/>
      <c r="G159" s="10"/>
      <c r="H159" s="155"/>
      <c r="P159" s="155"/>
      <c r="Q159" s="155"/>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row>
    <row r="160" spans="1:65">
      <c r="A160" s="267"/>
      <c r="C160" s="226"/>
      <c r="D160" s="267"/>
      <c r="E160" s="267"/>
      <c r="F160" s="267"/>
      <c r="G160" s="10"/>
      <c r="H160" s="155"/>
      <c r="P160" s="155"/>
      <c r="Q160" s="155"/>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row>
    <row r="161" spans="1:65">
      <c r="A161" s="267"/>
      <c r="C161" s="226"/>
      <c r="D161" s="267"/>
      <c r="E161" s="267"/>
      <c r="F161" s="267"/>
      <c r="G161" s="10"/>
      <c r="H161" s="155"/>
      <c r="P161" s="155"/>
      <c r="Q161" s="155"/>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row>
    <row r="162" spans="1:65">
      <c r="A162" s="267"/>
      <c r="C162" s="226"/>
      <c r="D162" s="267"/>
      <c r="E162" s="267"/>
      <c r="F162" s="267"/>
      <c r="G162" s="10"/>
      <c r="H162" s="155"/>
      <c r="P162" s="155"/>
      <c r="Q162" s="155"/>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row>
    <row r="163" spans="1:65">
      <c r="A163" s="267"/>
      <c r="C163" s="226"/>
      <c r="D163" s="267"/>
      <c r="E163" s="267"/>
      <c r="F163" s="267"/>
      <c r="G163" s="10"/>
      <c r="H163" s="155"/>
      <c r="P163" s="155"/>
      <c r="Q163" s="155"/>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row>
    <row r="164" spans="1:65">
      <c r="G164" s="10"/>
      <c r="H164" s="155"/>
      <c r="P164" s="155"/>
      <c r="Q164" s="155"/>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row>
    <row r="165" spans="1:65">
      <c r="G165" s="10"/>
      <c r="H165" s="155"/>
      <c r="P165" s="155"/>
      <c r="Q165" s="155"/>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row>
    <row r="166" spans="1:65">
      <c r="G166" s="10"/>
      <c r="H166" s="155"/>
      <c r="P166" s="155"/>
      <c r="Q166" s="155"/>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row>
    <row r="167" spans="1:65">
      <c r="G167" s="10"/>
      <c r="H167" s="155"/>
      <c r="P167" s="155"/>
      <c r="Q167" s="155"/>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row>
    <row r="168" spans="1:65">
      <c r="G168" s="10"/>
      <c r="H168" s="155"/>
      <c r="P168" s="155"/>
      <c r="Q168" s="155"/>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row>
    <row r="169" spans="1:65">
      <c r="G169" s="10"/>
      <c r="H169" s="155"/>
      <c r="P169" s="155"/>
      <c r="Q169" s="155"/>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row>
    <row r="170" spans="1:65">
      <c r="G170" s="10"/>
      <c r="H170" s="155"/>
      <c r="P170" s="155"/>
      <c r="Q170" s="155"/>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row>
    <row r="171" spans="1:65">
      <c r="G171" s="10"/>
      <c r="H171" s="155"/>
      <c r="P171" s="155"/>
      <c r="Q171" s="155"/>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row>
    <row r="172" spans="1:65">
      <c r="G172" s="10"/>
      <c r="H172" s="155"/>
      <c r="P172" s="155"/>
      <c r="Q172" s="155"/>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row>
    <row r="173" spans="1:65">
      <c r="G173" s="10"/>
      <c r="H173" s="155"/>
      <c r="P173" s="155"/>
      <c r="Q173" s="155"/>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row>
    <row r="174" spans="1:65">
      <c r="G174" s="10"/>
      <c r="H174" s="155"/>
      <c r="P174" s="155"/>
      <c r="Q174" s="155"/>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row>
    <row r="175" spans="1:65">
      <c r="G175" s="10"/>
      <c r="H175" s="155"/>
      <c r="P175" s="155"/>
      <c r="Q175" s="155"/>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row>
    <row r="176" spans="1:65">
      <c r="G176" s="10"/>
      <c r="H176" s="155"/>
      <c r="P176" s="155"/>
      <c r="Q176" s="155"/>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row>
    <row r="177" spans="7:65">
      <c r="G177" s="10"/>
      <c r="H177" s="155"/>
      <c r="P177" s="155"/>
      <c r="Q177" s="155"/>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row>
    <row r="178" spans="7:65">
      <c r="G178" s="10"/>
      <c r="H178" s="155"/>
      <c r="P178" s="155"/>
      <c r="Q178" s="155"/>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row>
    <row r="179" spans="7:65">
      <c r="G179" s="10"/>
      <c r="H179" s="155"/>
      <c r="P179" s="155"/>
      <c r="Q179" s="155"/>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row>
    <row r="180" spans="7:65">
      <c r="G180" s="10"/>
      <c r="H180" s="155"/>
      <c r="P180" s="155"/>
      <c r="Q180" s="155"/>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row>
    <row r="181" spans="7:65">
      <c r="G181" s="10"/>
      <c r="H181" s="155"/>
      <c r="P181" s="155"/>
      <c r="Q181" s="155"/>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row>
    <row r="182" spans="7:65">
      <c r="G182" s="10"/>
      <c r="H182" s="155"/>
      <c r="P182" s="155"/>
      <c r="Q182" s="155"/>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row>
    <row r="183" spans="7:65">
      <c r="G183" s="10"/>
      <c r="H183" s="155"/>
      <c r="P183" s="155"/>
      <c r="Q183" s="155"/>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row>
    <row r="184" spans="7:65">
      <c r="G184" s="10"/>
      <c r="H184" s="155"/>
      <c r="P184" s="155"/>
      <c r="Q184" s="155"/>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row>
    <row r="185" spans="7:65">
      <c r="G185" s="10"/>
      <c r="H185" s="155"/>
      <c r="P185" s="155"/>
      <c r="Q185" s="155"/>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row>
    <row r="186" spans="7:65">
      <c r="G186" s="10"/>
      <c r="H186" s="155"/>
      <c r="P186" s="155"/>
      <c r="Q186" s="155"/>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row>
    <row r="187" spans="7:65">
      <c r="G187" s="10"/>
      <c r="H187" s="155"/>
      <c r="P187" s="155"/>
      <c r="Q187" s="155"/>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row>
    <row r="188" spans="7:65">
      <c r="G188" s="10"/>
      <c r="H188" s="155"/>
      <c r="P188" s="155"/>
      <c r="Q188" s="155"/>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row>
    <row r="189" spans="7:65">
      <c r="G189" s="10"/>
      <c r="H189" s="155"/>
      <c r="P189" s="155"/>
      <c r="Q189" s="155"/>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row>
    <row r="190" spans="7:65">
      <c r="G190" s="10"/>
      <c r="H190" s="155"/>
      <c r="P190" s="155"/>
      <c r="Q190" s="155"/>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row>
    <row r="191" spans="7:65">
      <c r="G191" s="10"/>
      <c r="H191" s="155"/>
      <c r="P191" s="155"/>
      <c r="Q191" s="155"/>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row>
    <row r="192" spans="7:65">
      <c r="G192" s="10"/>
      <c r="H192" s="155"/>
      <c r="P192" s="155"/>
      <c r="Q192" s="155"/>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row>
    <row r="193" spans="7:65">
      <c r="G193" s="10"/>
      <c r="H193" s="155"/>
      <c r="P193" s="155"/>
      <c r="Q193" s="155"/>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row>
    <row r="194" spans="7:65">
      <c r="G194" s="10"/>
      <c r="H194" s="155"/>
      <c r="P194" s="155"/>
      <c r="Q194" s="155"/>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row>
    <row r="195" spans="7:65">
      <c r="G195" s="10"/>
      <c r="H195" s="155"/>
      <c r="P195" s="155"/>
      <c r="Q195" s="155"/>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row>
    <row r="196" spans="7:65">
      <c r="G196" s="10"/>
      <c r="H196" s="155"/>
      <c r="P196" s="155"/>
      <c r="Q196" s="155"/>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row>
    <row r="197" spans="7:65">
      <c r="G197" s="10"/>
      <c r="H197" s="155"/>
      <c r="P197" s="155"/>
      <c r="Q197" s="155"/>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row>
    <row r="198" spans="7:65">
      <c r="G198" s="10"/>
      <c r="H198" s="155"/>
      <c r="P198" s="155"/>
      <c r="Q198" s="155"/>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row>
    <row r="199" spans="7:65">
      <c r="G199" s="10"/>
      <c r="H199" s="155"/>
      <c r="P199" s="155"/>
      <c r="Q199" s="155"/>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row>
    <row r="200" spans="7:65">
      <c r="G200" s="10"/>
      <c r="H200" s="155"/>
      <c r="P200" s="155"/>
      <c r="Q200" s="155"/>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row>
    <row r="201" spans="7:65">
      <c r="G201" s="10"/>
      <c r="H201" s="155"/>
      <c r="P201" s="155"/>
      <c r="Q201" s="155"/>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row>
    <row r="202" spans="7:65">
      <c r="G202" s="10"/>
      <c r="H202" s="155"/>
      <c r="P202" s="155"/>
      <c r="Q202" s="155"/>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row>
    <row r="203" spans="7:65">
      <c r="G203" s="10"/>
      <c r="H203" s="155"/>
      <c r="P203" s="155"/>
      <c r="Q203" s="155"/>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row>
    <row r="204" spans="7:65">
      <c r="G204" s="10"/>
      <c r="H204" s="155"/>
      <c r="P204" s="155"/>
      <c r="Q204" s="155"/>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row>
    <row r="205" spans="7:65">
      <c r="G205" s="10"/>
      <c r="H205" s="155"/>
      <c r="P205" s="155"/>
      <c r="Q205" s="155"/>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row>
    <row r="206" spans="7:65">
      <c r="G206" s="10"/>
      <c r="H206" s="155"/>
      <c r="P206" s="155"/>
      <c r="Q206" s="155"/>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row>
    <row r="207" spans="7:65">
      <c r="G207" s="10"/>
      <c r="H207" s="155"/>
      <c r="P207" s="155"/>
      <c r="Q207" s="155"/>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row>
  </sheetData>
  <sheetProtection algorithmName="SHA-512" hashValue="5DOvwBuR0Sra7erScme+B/EEhZEJLvH70Rs+XO42lwQzBqDv3zWe6qd7ke09z4FlDJvo2N1W3OZnCryNVd3Cdg==" saltValue="NeBP8Nz7ctNYGO6NuBdD4g==" spinCount="100000" sheet="1" objects="1" scenarios="1"/>
  <mergeCells count="28">
    <mergeCell ref="C9:E9"/>
    <mergeCell ref="F9:F11"/>
    <mergeCell ref="C10:E10"/>
    <mergeCell ref="C11:E11"/>
    <mergeCell ref="B1:F1"/>
    <mergeCell ref="A5:A6"/>
    <mergeCell ref="B5:E6"/>
    <mergeCell ref="F5:F6"/>
    <mergeCell ref="B8:E8"/>
    <mergeCell ref="A29:E29"/>
    <mergeCell ref="B13:E13"/>
    <mergeCell ref="C14:E14"/>
    <mergeCell ref="B16:E16"/>
    <mergeCell ref="B18:E18"/>
    <mergeCell ref="B20:E20"/>
    <mergeCell ref="C21:E21"/>
    <mergeCell ref="C22:E22"/>
    <mergeCell ref="A24:E24"/>
    <mergeCell ref="A25:E25"/>
    <mergeCell ref="A26:E26"/>
    <mergeCell ref="A28:E28"/>
    <mergeCell ref="B40:E40"/>
    <mergeCell ref="A30:E30"/>
    <mergeCell ref="A34:E34"/>
    <mergeCell ref="A35:E35"/>
    <mergeCell ref="A36:E36"/>
    <mergeCell ref="A37:E37"/>
    <mergeCell ref="A39:F39"/>
  </mergeCells>
  <pageMargins left="1.1023622047244095" right="0.31496062992125984" top="0.74803149606299213" bottom="0.74803149606299213" header="0.31496062992125984" footer="0.31496062992125984"/>
  <pageSetup paperSize="9" scale="60" orientation="portrait" useFirstPageNumber="1" r:id="rId1"/>
  <headerFooter differentFirst="1">
    <oddFooter>&amp;C&amp;P</oddFooter>
  </headerFooter>
  <rowBreaks count="2" manualBreakCount="2">
    <brk id="39" max="5" man="1"/>
    <brk id="122"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1"/>
  <sheetViews>
    <sheetView zoomScale="90" zoomScaleNormal="90" workbookViewId="0"/>
  </sheetViews>
  <sheetFormatPr defaultRowHeight="16.5" customHeight="1"/>
  <cols>
    <col min="1" max="1" width="5.140625" style="265" bestFit="1" customWidth="1"/>
    <col min="2" max="2" width="30.7109375" style="265" customWidth="1"/>
    <col min="3" max="3" width="8.7109375" style="265" bestFit="1" customWidth="1"/>
    <col min="4" max="6" width="9.42578125" style="265" bestFit="1" customWidth="1"/>
    <col min="7" max="9" width="9.140625" style="265"/>
    <col min="10" max="10" width="30.7109375" style="265" customWidth="1"/>
    <col min="11" max="16384" width="9.140625" style="265"/>
  </cols>
  <sheetData>
    <row r="1" spans="1:14" ht="16.5" customHeight="1" thickBot="1">
      <c r="A1" s="320" t="s">
        <v>166</v>
      </c>
      <c r="B1" s="321" t="s">
        <v>167</v>
      </c>
      <c r="C1" s="322" t="s">
        <v>168</v>
      </c>
      <c r="D1" s="323" t="s">
        <v>169</v>
      </c>
      <c r="E1" s="323" t="s">
        <v>170</v>
      </c>
      <c r="F1" s="323" t="s">
        <v>171</v>
      </c>
      <c r="I1" s="320" t="s">
        <v>166</v>
      </c>
      <c r="J1" s="321" t="s">
        <v>167</v>
      </c>
      <c r="K1" s="322" t="s">
        <v>278</v>
      </c>
      <c r="L1" s="323" t="s">
        <v>169</v>
      </c>
      <c r="M1" s="323" t="s">
        <v>170</v>
      </c>
      <c r="N1" s="323" t="s">
        <v>279</v>
      </c>
    </row>
    <row r="2" spans="1:14" ht="16.5" customHeight="1" thickBot="1">
      <c r="A2" s="324">
        <v>1</v>
      </c>
      <c r="B2" s="325" t="s">
        <v>172</v>
      </c>
      <c r="C2" s="326">
        <v>1</v>
      </c>
      <c r="D2" s="327"/>
      <c r="E2" s="327"/>
      <c r="F2" s="328">
        <v>1</v>
      </c>
      <c r="I2" s="329">
        <v>1</v>
      </c>
      <c r="J2" s="325" t="s">
        <v>280</v>
      </c>
      <c r="K2" s="326">
        <v>1</v>
      </c>
      <c r="L2" s="327">
        <v>1</v>
      </c>
      <c r="M2" s="328"/>
      <c r="N2" s="328"/>
    </row>
    <row r="3" spans="1:14" ht="16.5" customHeight="1" thickBot="1">
      <c r="A3" s="324">
        <v>2</v>
      </c>
      <c r="B3" s="325" t="s">
        <v>173</v>
      </c>
      <c r="C3" s="326">
        <v>1</v>
      </c>
      <c r="D3" s="327">
        <v>1</v>
      </c>
      <c r="E3" s="327"/>
      <c r="F3" s="328"/>
      <c r="I3" s="329">
        <v>2</v>
      </c>
      <c r="J3" s="325" t="s">
        <v>281</v>
      </c>
      <c r="K3" s="326">
        <v>1</v>
      </c>
      <c r="L3" s="327">
        <v>1</v>
      </c>
      <c r="M3" s="328"/>
      <c r="N3" s="328"/>
    </row>
    <row r="4" spans="1:14" ht="16.5" customHeight="1" thickBot="1">
      <c r="A4" s="324">
        <v>3</v>
      </c>
      <c r="B4" s="325" t="s">
        <v>174</v>
      </c>
      <c r="C4" s="326">
        <v>1</v>
      </c>
      <c r="D4" s="327"/>
      <c r="E4" s="328"/>
      <c r="F4" s="328">
        <v>1</v>
      </c>
      <c r="I4" s="329">
        <v>3</v>
      </c>
      <c r="J4" s="325" t="s">
        <v>282</v>
      </c>
      <c r="K4" s="326">
        <v>1</v>
      </c>
      <c r="L4" s="327">
        <v>1</v>
      </c>
      <c r="M4" s="328"/>
      <c r="N4" s="328"/>
    </row>
    <row r="5" spans="1:14" ht="16.5" customHeight="1" thickBot="1">
      <c r="A5" s="324">
        <v>4</v>
      </c>
      <c r="B5" s="325" t="s">
        <v>175</v>
      </c>
      <c r="C5" s="326">
        <v>1</v>
      </c>
      <c r="D5" s="327">
        <v>1</v>
      </c>
      <c r="E5" s="327"/>
      <c r="F5" s="328"/>
      <c r="I5" s="329">
        <v>4</v>
      </c>
      <c r="J5" s="325" t="s">
        <v>283</v>
      </c>
      <c r="K5" s="326">
        <v>1</v>
      </c>
      <c r="L5" s="327">
        <v>1</v>
      </c>
      <c r="M5" s="328"/>
      <c r="N5" s="328"/>
    </row>
    <row r="6" spans="1:14" ht="16.5" customHeight="1" thickBot="1">
      <c r="A6" s="324">
        <v>5</v>
      </c>
      <c r="B6" s="325" t="s">
        <v>176</v>
      </c>
      <c r="C6" s="326">
        <v>1</v>
      </c>
      <c r="D6" s="327">
        <v>1</v>
      </c>
      <c r="E6" s="327"/>
      <c r="F6" s="328"/>
      <c r="I6" s="329">
        <v>5</v>
      </c>
      <c r="J6" s="325" t="s">
        <v>284</v>
      </c>
      <c r="K6" s="326">
        <v>1</v>
      </c>
      <c r="L6" s="327"/>
      <c r="M6" s="328"/>
      <c r="N6" s="328">
        <v>1</v>
      </c>
    </row>
    <row r="7" spans="1:14" ht="16.5" customHeight="1" thickBot="1">
      <c r="A7" s="324">
        <v>6</v>
      </c>
      <c r="B7" s="325" t="s">
        <v>177</v>
      </c>
      <c r="C7" s="326">
        <v>1</v>
      </c>
      <c r="D7" s="327">
        <v>1</v>
      </c>
      <c r="E7" s="327"/>
      <c r="F7" s="328"/>
      <c r="I7" s="329">
        <v>6</v>
      </c>
      <c r="J7" s="325" t="s">
        <v>285</v>
      </c>
      <c r="K7" s="326">
        <v>1</v>
      </c>
      <c r="L7" s="327">
        <v>1</v>
      </c>
      <c r="M7" s="328"/>
      <c r="N7" s="328"/>
    </row>
    <row r="8" spans="1:14" ht="16.5" customHeight="1" thickBot="1">
      <c r="A8" s="324">
        <v>7</v>
      </c>
      <c r="B8" s="325" t="s">
        <v>178</v>
      </c>
      <c r="C8" s="326">
        <v>2</v>
      </c>
      <c r="D8" s="327"/>
      <c r="E8" s="328"/>
      <c r="F8" s="328">
        <v>2</v>
      </c>
      <c r="I8" s="329">
        <v>7</v>
      </c>
      <c r="J8" s="325" t="s">
        <v>286</v>
      </c>
      <c r="K8" s="326">
        <v>1</v>
      </c>
      <c r="L8" s="327"/>
      <c r="M8" s="328"/>
      <c r="N8" s="328">
        <v>1</v>
      </c>
    </row>
    <row r="9" spans="1:14" ht="16.5" customHeight="1" thickBot="1">
      <c r="A9" s="324">
        <v>8</v>
      </c>
      <c r="B9" s="325" t="s">
        <v>179</v>
      </c>
      <c r="C9" s="326">
        <v>1</v>
      </c>
      <c r="D9" s="327">
        <v>1</v>
      </c>
      <c r="E9" s="327"/>
      <c r="F9" s="328"/>
      <c r="I9" s="329">
        <v>8</v>
      </c>
      <c r="J9" s="325" t="s">
        <v>287</v>
      </c>
      <c r="K9" s="326">
        <v>1</v>
      </c>
      <c r="L9" s="327">
        <v>1</v>
      </c>
      <c r="M9" s="328"/>
      <c r="N9" s="328"/>
    </row>
    <row r="10" spans="1:14" ht="16.5" customHeight="1" thickBot="1">
      <c r="A10" s="324">
        <v>9</v>
      </c>
      <c r="B10" s="325" t="s">
        <v>180</v>
      </c>
      <c r="C10" s="326">
        <v>1</v>
      </c>
      <c r="D10" s="327"/>
      <c r="E10" s="327"/>
      <c r="F10" s="328">
        <v>1</v>
      </c>
      <c r="I10" s="329">
        <v>9</v>
      </c>
      <c r="J10" s="325" t="s">
        <v>288</v>
      </c>
      <c r="K10" s="326">
        <v>1</v>
      </c>
      <c r="L10" s="327"/>
      <c r="M10" s="328"/>
      <c r="N10" s="328">
        <v>1</v>
      </c>
    </row>
    <row r="11" spans="1:14" ht="16.5" customHeight="1" thickBot="1">
      <c r="A11" s="324">
        <v>10</v>
      </c>
      <c r="B11" s="325" t="s">
        <v>181</v>
      </c>
      <c r="C11" s="326">
        <v>1</v>
      </c>
      <c r="D11" s="327"/>
      <c r="E11" s="327"/>
      <c r="F11" s="328">
        <v>1</v>
      </c>
      <c r="I11" s="329">
        <v>10</v>
      </c>
      <c r="J11" s="325" t="s">
        <v>289</v>
      </c>
      <c r="K11" s="326">
        <v>1</v>
      </c>
      <c r="L11" s="327">
        <v>1</v>
      </c>
      <c r="M11" s="328"/>
      <c r="N11" s="328"/>
    </row>
    <row r="12" spans="1:14" ht="16.5" customHeight="1" thickBot="1">
      <c r="A12" s="324">
        <v>11</v>
      </c>
      <c r="B12" s="325" t="s">
        <v>182</v>
      </c>
      <c r="C12" s="326">
        <v>1</v>
      </c>
      <c r="D12" s="327"/>
      <c r="E12" s="327"/>
      <c r="F12" s="328">
        <v>1</v>
      </c>
      <c r="I12" s="329">
        <v>11</v>
      </c>
      <c r="J12" s="325" t="s">
        <v>290</v>
      </c>
      <c r="K12" s="326">
        <v>1</v>
      </c>
      <c r="L12" s="327"/>
      <c r="M12" s="328"/>
      <c r="N12" s="328">
        <v>1</v>
      </c>
    </row>
    <row r="13" spans="1:14" ht="16.5" customHeight="1" thickBot="1">
      <c r="A13" s="324">
        <v>12</v>
      </c>
      <c r="B13" s="325" t="s">
        <v>183</v>
      </c>
      <c r="C13" s="326">
        <v>1</v>
      </c>
      <c r="D13" s="327">
        <v>1</v>
      </c>
      <c r="E13" s="327"/>
      <c r="F13" s="328"/>
      <c r="I13" s="329">
        <v>12</v>
      </c>
      <c r="J13" s="325" t="s">
        <v>291</v>
      </c>
      <c r="K13" s="326">
        <v>1</v>
      </c>
      <c r="L13" s="327">
        <v>1</v>
      </c>
      <c r="M13" s="328"/>
      <c r="N13" s="328"/>
    </row>
    <row r="14" spans="1:14" ht="16.5" customHeight="1" thickBot="1">
      <c r="A14" s="324">
        <v>13</v>
      </c>
      <c r="B14" s="325" t="s">
        <v>184</v>
      </c>
      <c r="C14" s="326">
        <v>1</v>
      </c>
      <c r="D14" s="327"/>
      <c r="E14" s="328"/>
      <c r="F14" s="328">
        <v>1</v>
      </c>
      <c r="I14" s="329">
        <v>13</v>
      </c>
      <c r="J14" s="325" t="s">
        <v>292</v>
      </c>
      <c r="K14" s="326">
        <v>1</v>
      </c>
      <c r="L14" s="327">
        <v>1</v>
      </c>
      <c r="M14" s="328"/>
      <c r="N14" s="328"/>
    </row>
    <row r="15" spans="1:14" ht="16.5" customHeight="1" thickBot="1">
      <c r="A15" s="324">
        <v>14</v>
      </c>
      <c r="B15" s="325" t="s">
        <v>185</v>
      </c>
      <c r="C15" s="326">
        <v>1</v>
      </c>
      <c r="D15" s="327">
        <v>1</v>
      </c>
      <c r="E15" s="327"/>
      <c r="F15" s="328"/>
      <c r="I15" s="329">
        <v>14</v>
      </c>
      <c r="J15" s="325" t="s">
        <v>293</v>
      </c>
      <c r="K15" s="326">
        <v>1</v>
      </c>
      <c r="L15" s="327"/>
      <c r="M15" s="328"/>
      <c r="N15" s="328">
        <v>1</v>
      </c>
    </row>
    <row r="16" spans="1:14" ht="16.5" customHeight="1" thickBot="1">
      <c r="A16" s="324">
        <v>15</v>
      </c>
      <c r="B16" s="325" t="s">
        <v>186</v>
      </c>
      <c r="C16" s="326">
        <v>1</v>
      </c>
      <c r="D16" s="327">
        <v>1</v>
      </c>
      <c r="E16" s="327"/>
      <c r="F16" s="328"/>
      <c r="I16" s="329">
        <v>15</v>
      </c>
      <c r="J16" s="325" t="s">
        <v>294</v>
      </c>
      <c r="K16" s="326">
        <v>1</v>
      </c>
      <c r="L16" s="327">
        <v>1</v>
      </c>
      <c r="M16" s="328"/>
      <c r="N16" s="328"/>
    </row>
    <row r="17" spans="1:14" ht="16.5" customHeight="1" thickBot="1">
      <c r="A17" s="324">
        <v>16</v>
      </c>
      <c r="B17" s="325" t="s">
        <v>187</v>
      </c>
      <c r="C17" s="326">
        <v>1</v>
      </c>
      <c r="D17" s="327">
        <v>1</v>
      </c>
      <c r="E17" s="328"/>
      <c r="F17" s="328"/>
      <c r="I17" s="329">
        <v>16</v>
      </c>
      <c r="J17" s="325" t="s">
        <v>295</v>
      </c>
      <c r="K17" s="326">
        <v>1</v>
      </c>
      <c r="L17" s="327">
        <v>1</v>
      </c>
      <c r="M17" s="327"/>
      <c r="N17" s="328"/>
    </row>
    <row r="18" spans="1:14" ht="16.5" customHeight="1" thickBot="1">
      <c r="A18" s="324">
        <v>17</v>
      </c>
      <c r="B18" s="325" t="s">
        <v>188</v>
      </c>
      <c r="C18" s="326">
        <v>1</v>
      </c>
      <c r="D18" s="327">
        <v>1</v>
      </c>
      <c r="E18" s="327"/>
      <c r="F18" s="328"/>
      <c r="I18" s="329">
        <v>17</v>
      </c>
      <c r="J18" s="325" t="s">
        <v>296</v>
      </c>
      <c r="K18" s="326">
        <v>1</v>
      </c>
      <c r="L18" s="327">
        <v>1</v>
      </c>
      <c r="M18" s="328"/>
      <c r="N18" s="328"/>
    </row>
    <row r="19" spans="1:14" ht="16.5" customHeight="1" thickBot="1">
      <c r="A19" s="324">
        <v>18</v>
      </c>
      <c r="B19" s="325" t="s">
        <v>189</v>
      </c>
      <c r="C19" s="326">
        <v>1</v>
      </c>
      <c r="D19" s="327">
        <v>1</v>
      </c>
      <c r="E19" s="327"/>
      <c r="F19" s="328"/>
      <c r="I19" s="329">
        <v>18</v>
      </c>
      <c r="J19" s="325" t="s">
        <v>297</v>
      </c>
      <c r="K19" s="326">
        <v>1</v>
      </c>
      <c r="L19" s="327">
        <v>1</v>
      </c>
      <c r="M19" s="328"/>
      <c r="N19" s="328"/>
    </row>
    <row r="20" spans="1:14" ht="16.5" customHeight="1" thickBot="1">
      <c r="A20" s="324">
        <v>19</v>
      </c>
      <c r="B20" s="325" t="s">
        <v>190</v>
      </c>
      <c r="C20" s="326">
        <v>1</v>
      </c>
      <c r="D20" s="327">
        <v>1</v>
      </c>
      <c r="E20" s="327"/>
      <c r="F20" s="328"/>
      <c r="I20" s="329">
        <v>19</v>
      </c>
      <c r="J20" s="325" t="s">
        <v>298</v>
      </c>
      <c r="K20" s="326">
        <v>1</v>
      </c>
      <c r="L20" s="327">
        <v>1</v>
      </c>
      <c r="M20" s="328"/>
      <c r="N20" s="328"/>
    </row>
    <row r="21" spans="1:14" ht="16.5" customHeight="1" thickBot="1">
      <c r="A21" s="324">
        <v>20</v>
      </c>
      <c r="B21" s="325" t="s">
        <v>191</v>
      </c>
      <c r="C21" s="326">
        <v>1</v>
      </c>
      <c r="D21" s="327"/>
      <c r="E21" s="328"/>
      <c r="F21" s="328">
        <v>1</v>
      </c>
      <c r="I21" s="329">
        <v>20</v>
      </c>
      <c r="J21" s="325" t="s">
        <v>299</v>
      </c>
      <c r="K21" s="326">
        <v>1</v>
      </c>
      <c r="L21" s="327">
        <v>1</v>
      </c>
      <c r="M21" s="328"/>
      <c r="N21" s="328"/>
    </row>
    <row r="22" spans="1:14" ht="16.5" customHeight="1" thickBot="1">
      <c r="A22" s="324">
        <v>21</v>
      </c>
      <c r="B22" s="325" t="s">
        <v>192</v>
      </c>
      <c r="C22" s="326">
        <v>1</v>
      </c>
      <c r="D22" s="327"/>
      <c r="E22" s="327"/>
      <c r="F22" s="328">
        <v>1</v>
      </c>
      <c r="I22" s="329">
        <v>21</v>
      </c>
      <c r="J22" s="325" t="s">
        <v>300</v>
      </c>
      <c r="K22" s="326">
        <v>1</v>
      </c>
      <c r="L22" s="327">
        <v>1</v>
      </c>
      <c r="M22" s="328"/>
      <c r="N22" s="328"/>
    </row>
    <row r="23" spans="1:14" ht="16.5" customHeight="1" thickBot="1">
      <c r="A23" s="324">
        <v>22</v>
      </c>
      <c r="B23" s="325" t="s">
        <v>193</v>
      </c>
      <c r="C23" s="326">
        <v>1</v>
      </c>
      <c r="D23" s="327"/>
      <c r="E23" s="328"/>
      <c r="F23" s="328">
        <v>1</v>
      </c>
      <c r="I23" s="329">
        <v>22</v>
      </c>
      <c r="J23" s="325" t="s">
        <v>301</v>
      </c>
      <c r="K23" s="326">
        <v>1</v>
      </c>
      <c r="L23" s="327">
        <v>1</v>
      </c>
      <c r="M23" s="328"/>
      <c r="N23" s="328"/>
    </row>
    <row r="24" spans="1:14" ht="16.5" customHeight="1" thickBot="1">
      <c r="A24" s="324">
        <v>23</v>
      </c>
      <c r="B24" s="325" t="s">
        <v>194</v>
      </c>
      <c r="C24" s="326">
        <v>1</v>
      </c>
      <c r="D24" s="327">
        <v>1</v>
      </c>
      <c r="E24" s="327"/>
      <c r="F24" s="328"/>
      <c r="I24" s="329">
        <v>23</v>
      </c>
      <c r="J24" s="325" t="s">
        <v>302</v>
      </c>
      <c r="K24" s="326">
        <v>1</v>
      </c>
      <c r="L24" s="327">
        <v>1</v>
      </c>
      <c r="M24" s="328"/>
      <c r="N24" s="328"/>
    </row>
    <row r="25" spans="1:14" ht="16.5" customHeight="1" thickBot="1">
      <c r="A25" s="324">
        <v>24</v>
      </c>
      <c r="B25" s="325" t="s">
        <v>195</v>
      </c>
      <c r="C25" s="326">
        <v>1</v>
      </c>
      <c r="D25" s="327"/>
      <c r="E25" s="327"/>
      <c r="F25" s="328">
        <v>1</v>
      </c>
      <c r="I25" s="329">
        <v>24</v>
      </c>
      <c r="J25" s="325" t="s">
        <v>303</v>
      </c>
      <c r="K25" s="326">
        <v>1</v>
      </c>
      <c r="L25" s="327">
        <v>1</v>
      </c>
      <c r="M25" s="327"/>
      <c r="N25" s="328"/>
    </row>
    <row r="26" spans="1:14" ht="16.5" customHeight="1" thickBot="1">
      <c r="A26" s="324">
        <v>25</v>
      </c>
      <c r="B26" s="325" t="s">
        <v>196</v>
      </c>
      <c r="C26" s="326">
        <v>1</v>
      </c>
      <c r="D26" s="327">
        <v>1</v>
      </c>
      <c r="E26" s="327"/>
      <c r="F26" s="328"/>
      <c r="I26" s="329">
        <v>25</v>
      </c>
      <c r="J26" s="325" t="s">
        <v>304</v>
      </c>
      <c r="K26" s="326">
        <v>1</v>
      </c>
      <c r="L26" s="327"/>
      <c r="M26" s="328"/>
      <c r="N26" s="328">
        <v>1</v>
      </c>
    </row>
    <row r="27" spans="1:14" ht="16.5" customHeight="1" thickBot="1">
      <c r="A27" s="324">
        <v>26</v>
      </c>
      <c r="B27" s="325" t="s">
        <v>197</v>
      </c>
      <c r="C27" s="326">
        <v>1</v>
      </c>
      <c r="D27" s="327">
        <v>1</v>
      </c>
      <c r="E27" s="327"/>
      <c r="F27" s="328"/>
      <c r="I27" s="329">
        <v>26</v>
      </c>
      <c r="J27" s="325" t="s">
        <v>305</v>
      </c>
      <c r="K27" s="326">
        <v>1</v>
      </c>
      <c r="L27" s="327">
        <v>1</v>
      </c>
      <c r="M27" s="328"/>
      <c r="N27" s="328"/>
    </row>
    <row r="28" spans="1:14" ht="16.5" customHeight="1" thickBot="1">
      <c r="A28" s="324">
        <v>27</v>
      </c>
      <c r="B28" s="325" t="s">
        <v>198</v>
      </c>
      <c r="C28" s="326">
        <v>2</v>
      </c>
      <c r="D28" s="327">
        <v>1</v>
      </c>
      <c r="E28" s="327"/>
      <c r="F28" s="328">
        <v>1</v>
      </c>
      <c r="I28" s="329">
        <v>27</v>
      </c>
      <c r="J28" s="325" t="s">
        <v>306</v>
      </c>
      <c r="K28" s="326">
        <v>1</v>
      </c>
      <c r="L28" s="327"/>
      <c r="M28" s="328">
        <v>1</v>
      </c>
      <c r="N28" s="328"/>
    </row>
    <row r="29" spans="1:14" ht="16.5" customHeight="1" thickBot="1">
      <c r="A29" s="324">
        <v>28</v>
      </c>
      <c r="B29" s="325" t="s">
        <v>199</v>
      </c>
      <c r="C29" s="326">
        <v>1</v>
      </c>
      <c r="D29" s="327"/>
      <c r="E29" s="328"/>
      <c r="F29" s="328">
        <v>1</v>
      </c>
      <c r="I29" s="329">
        <v>28</v>
      </c>
      <c r="J29" s="325" t="s">
        <v>307</v>
      </c>
      <c r="K29" s="326">
        <v>1</v>
      </c>
      <c r="L29" s="327"/>
      <c r="M29" s="328"/>
      <c r="N29" s="328">
        <v>1</v>
      </c>
    </row>
    <row r="30" spans="1:14" ht="16.5" customHeight="1" thickBot="1">
      <c r="A30" s="324">
        <v>29</v>
      </c>
      <c r="B30" s="325" t="s">
        <v>200</v>
      </c>
      <c r="C30" s="326">
        <v>1</v>
      </c>
      <c r="D30" s="327">
        <v>1</v>
      </c>
      <c r="E30" s="327"/>
      <c r="F30" s="328"/>
      <c r="I30" s="329">
        <v>29</v>
      </c>
      <c r="J30" s="325" t="s">
        <v>308</v>
      </c>
      <c r="K30" s="326">
        <v>1</v>
      </c>
      <c r="L30" s="327">
        <v>1</v>
      </c>
      <c r="M30" s="328"/>
      <c r="N30" s="328"/>
    </row>
    <row r="31" spans="1:14" ht="16.5" customHeight="1" thickBot="1">
      <c r="A31" s="324">
        <v>30</v>
      </c>
      <c r="B31" s="325" t="s">
        <v>201</v>
      </c>
      <c r="C31" s="326">
        <v>1</v>
      </c>
      <c r="D31" s="327">
        <v>1</v>
      </c>
      <c r="E31" s="328"/>
      <c r="F31" s="328"/>
      <c r="I31" s="329">
        <v>30</v>
      </c>
      <c r="J31" s="325" t="s">
        <v>309</v>
      </c>
      <c r="K31" s="326">
        <v>1</v>
      </c>
      <c r="L31" s="327">
        <v>1</v>
      </c>
      <c r="M31" s="328"/>
      <c r="N31" s="328"/>
    </row>
    <row r="32" spans="1:14" ht="16.5" customHeight="1" thickBot="1">
      <c r="A32" s="324">
        <v>31</v>
      </c>
      <c r="B32" s="325" t="s">
        <v>202</v>
      </c>
      <c r="C32" s="326">
        <v>1</v>
      </c>
      <c r="D32" s="327"/>
      <c r="E32" s="328"/>
      <c r="F32" s="328">
        <v>1</v>
      </c>
      <c r="I32" s="329">
        <v>31</v>
      </c>
      <c r="J32" s="325" t="s">
        <v>310</v>
      </c>
      <c r="K32" s="326">
        <v>1</v>
      </c>
      <c r="L32" s="327">
        <v>1</v>
      </c>
      <c r="M32" s="328"/>
      <c r="N32" s="328"/>
    </row>
    <row r="33" spans="1:14" ht="16.5" customHeight="1" thickBot="1">
      <c r="A33" s="324">
        <v>32</v>
      </c>
      <c r="B33" s="325" t="s">
        <v>203</v>
      </c>
      <c r="C33" s="326">
        <v>1</v>
      </c>
      <c r="D33" s="327">
        <v>1</v>
      </c>
      <c r="E33" s="327"/>
      <c r="F33" s="328"/>
      <c r="I33" s="329">
        <v>32</v>
      </c>
      <c r="J33" s="325" t="s">
        <v>311</v>
      </c>
      <c r="K33" s="326">
        <v>1</v>
      </c>
      <c r="L33" s="327">
        <v>1</v>
      </c>
      <c r="M33" s="328"/>
      <c r="N33" s="328"/>
    </row>
    <row r="34" spans="1:14" ht="16.5" customHeight="1" thickBot="1">
      <c r="A34" s="324">
        <v>33</v>
      </c>
      <c r="B34" s="325" t="s">
        <v>204</v>
      </c>
      <c r="C34" s="326">
        <v>1</v>
      </c>
      <c r="D34" s="327">
        <v>1</v>
      </c>
      <c r="E34" s="327"/>
      <c r="F34" s="328"/>
      <c r="I34" s="329">
        <v>33</v>
      </c>
      <c r="J34" s="325" t="s">
        <v>312</v>
      </c>
      <c r="K34" s="326">
        <v>1</v>
      </c>
      <c r="L34" s="327">
        <v>1</v>
      </c>
      <c r="M34" s="328"/>
      <c r="N34" s="328"/>
    </row>
    <row r="35" spans="1:14" ht="16.5" customHeight="1" thickBot="1">
      <c r="A35" s="324">
        <v>34</v>
      </c>
      <c r="B35" s="325" t="s">
        <v>205</v>
      </c>
      <c r="C35" s="326">
        <v>1</v>
      </c>
      <c r="D35" s="327"/>
      <c r="E35" s="328"/>
      <c r="F35" s="328">
        <v>1</v>
      </c>
      <c r="I35" s="329">
        <v>34</v>
      </c>
      <c r="J35" s="325" t="s">
        <v>313</v>
      </c>
      <c r="K35" s="326">
        <v>1</v>
      </c>
      <c r="L35" s="327">
        <v>1</v>
      </c>
      <c r="M35" s="328"/>
      <c r="N35" s="328"/>
    </row>
    <row r="36" spans="1:14" ht="16.5" customHeight="1" thickBot="1">
      <c r="A36" s="324">
        <v>35</v>
      </c>
      <c r="B36" s="325" t="s">
        <v>206</v>
      </c>
      <c r="C36" s="326">
        <v>1</v>
      </c>
      <c r="D36" s="327">
        <v>1</v>
      </c>
      <c r="E36" s="327"/>
      <c r="F36" s="328"/>
      <c r="I36" s="329">
        <v>35</v>
      </c>
      <c r="J36" s="325" t="s">
        <v>314</v>
      </c>
      <c r="K36" s="326">
        <v>1</v>
      </c>
      <c r="L36" s="327">
        <v>1</v>
      </c>
      <c r="M36" s="327"/>
      <c r="N36" s="328"/>
    </row>
    <row r="37" spans="1:14" ht="16.5" customHeight="1" thickBot="1">
      <c r="A37" s="324">
        <v>36</v>
      </c>
      <c r="B37" s="325" t="s">
        <v>207</v>
      </c>
      <c r="C37" s="326">
        <v>1</v>
      </c>
      <c r="D37" s="327">
        <v>1</v>
      </c>
      <c r="E37" s="327"/>
      <c r="F37" s="328"/>
      <c r="I37" s="329">
        <v>36</v>
      </c>
      <c r="J37" s="325" t="s">
        <v>315</v>
      </c>
      <c r="K37" s="326">
        <v>1</v>
      </c>
      <c r="L37" s="327">
        <v>1</v>
      </c>
      <c r="M37" s="328"/>
      <c r="N37" s="328"/>
    </row>
    <row r="38" spans="1:14" ht="16.5" customHeight="1" thickBot="1">
      <c r="A38" s="324">
        <v>37</v>
      </c>
      <c r="B38" s="325" t="s">
        <v>208</v>
      </c>
      <c r="C38" s="326">
        <v>8</v>
      </c>
      <c r="D38" s="327">
        <v>4</v>
      </c>
      <c r="E38" s="327">
        <v>2</v>
      </c>
      <c r="F38" s="328">
        <v>2</v>
      </c>
      <c r="I38" s="329"/>
      <c r="J38" s="325"/>
      <c r="K38" s="326"/>
      <c r="L38" s="327"/>
      <c r="M38" s="328"/>
      <c r="N38" s="328"/>
    </row>
    <row r="39" spans="1:14" ht="16.5" customHeight="1" thickBot="1">
      <c r="A39" s="324">
        <v>38</v>
      </c>
      <c r="B39" s="325" t="s">
        <v>209</v>
      </c>
      <c r="C39" s="326">
        <v>1</v>
      </c>
      <c r="D39" s="327">
        <v>1</v>
      </c>
      <c r="E39" s="327"/>
      <c r="F39" s="328"/>
      <c r="I39" s="329"/>
      <c r="J39" s="325"/>
      <c r="K39" s="326"/>
      <c r="L39" s="327"/>
      <c r="M39" s="328"/>
      <c r="N39" s="328"/>
    </row>
    <row r="40" spans="1:14" ht="16.5" customHeight="1" thickBot="1">
      <c r="A40" s="324">
        <v>39</v>
      </c>
      <c r="B40" s="325" t="s">
        <v>210</v>
      </c>
      <c r="C40" s="326">
        <v>1</v>
      </c>
      <c r="D40" s="327">
        <v>1</v>
      </c>
      <c r="E40" s="327"/>
      <c r="F40" s="328"/>
      <c r="I40" s="329"/>
      <c r="J40" s="325"/>
      <c r="K40" s="326"/>
      <c r="L40" s="327"/>
      <c r="M40" s="328"/>
      <c r="N40" s="328"/>
    </row>
    <row r="41" spans="1:14" ht="16.5" customHeight="1" thickBot="1">
      <c r="A41" s="324">
        <v>40</v>
      </c>
      <c r="B41" s="325" t="s">
        <v>211</v>
      </c>
      <c r="C41" s="326">
        <v>1</v>
      </c>
      <c r="D41" s="327">
        <v>1</v>
      </c>
      <c r="E41" s="327"/>
      <c r="F41" s="328"/>
      <c r="I41" s="329"/>
      <c r="J41" s="325"/>
      <c r="K41" s="326"/>
      <c r="L41" s="327"/>
      <c r="M41" s="328"/>
      <c r="N41" s="328"/>
    </row>
    <row r="42" spans="1:14" ht="16.5" customHeight="1" thickBot="1">
      <c r="A42" s="324">
        <v>41</v>
      </c>
      <c r="B42" s="325" t="s">
        <v>212</v>
      </c>
      <c r="C42" s="326">
        <v>1</v>
      </c>
      <c r="D42" s="327">
        <v>1</v>
      </c>
      <c r="E42" s="327"/>
      <c r="F42" s="328"/>
      <c r="I42" s="329"/>
      <c r="J42" s="325"/>
      <c r="K42" s="326"/>
      <c r="L42" s="327"/>
      <c r="M42" s="328"/>
      <c r="N42" s="328"/>
    </row>
    <row r="43" spans="1:14" ht="16.5" customHeight="1" thickBot="1">
      <c r="A43" s="324">
        <v>42</v>
      </c>
      <c r="B43" s="325" t="s">
        <v>213</v>
      </c>
      <c r="C43" s="326">
        <v>1</v>
      </c>
      <c r="D43" s="327">
        <v>1</v>
      </c>
      <c r="E43" s="327"/>
      <c r="F43" s="328"/>
      <c r="I43" s="329"/>
      <c r="J43" s="325"/>
      <c r="K43" s="326"/>
      <c r="L43" s="327"/>
      <c r="M43" s="328"/>
      <c r="N43" s="328"/>
    </row>
    <row r="44" spans="1:14" ht="16.5" customHeight="1" thickBot="1">
      <c r="A44" s="324">
        <v>43</v>
      </c>
      <c r="B44" s="325" t="s">
        <v>214</v>
      </c>
      <c r="C44" s="326">
        <v>1</v>
      </c>
      <c r="D44" s="327"/>
      <c r="E44" s="327"/>
      <c r="F44" s="328">
        <v>1</v>
      </c>
      <c r="I44" s="329"/>
      <c r="J44" s="325"/>
      <c r="K44" s="326"/>
      <c r="L44" s="327"/>
      <c r="M44" s="328"/>
      <c r="N44" s="328"/>
    </row>
    <row r="45" spans="1:14" ht="16.5" customHeight="1" thickBot="1">
      <c r="A45" s="324">
        <v>44</v>
      </c>
      <c r="B45" s="325" t="s">
        <v>215</v>
      </c>
      <c r="C45" s="326">
        <v>1</v>
      </c>
      <c r="D45" s="327">
        <v>1</v>
      </c>
      <c r="E45" s="327"/>
      <c r="F45" s="328"/>
      <c r="I45" s="329"/>
      <c r="J45" s="325"/>
      <c r="K45" s="326"/>
      <c r="L45" s="327"/>
      <c r="M45" s="328"/>
      <c r="N45" s="328"/>
    </row>
    <row r="46" spans="1:14" ht="16.5" customHeight="1" thickBot="1">
      <c r="A46" s="324">
        <v>45</v>
      </c>
      <c r="B46" s="325" t="s">
        <v>216</v>
      </c>
      <c r="C46" s="326">
        <v>1</v>
      </c>
      <c r="D46" s="327">
        <v>1</v>
      </c>
      <c r="E46" s="327"/>
      <c r="F46" s="328"/>
      <c r="I46" s="329"/>
      <c r="J46" s="325"/>
      <c r="K46" s="326"/>
      <c r="L46" s="327"/>
      <c r="M46" s="328"/>
      <c r="N46" s="328"/>
    </row>
    <row r="47" spans="1:14" ht="16.5" customHeight="1" thickBot="1">
      <c r="A47" s="324">
        <v>46</v>
      </c>
      <c r="B47" s="325" t="s">
        <v>217</v>
      </c>
      <c r="C47" s="326">
        <v>1</v>
      </c>
      <c r="D47" s="327">
        <v>1</v>
      </c>
      <c r="E47" s="327"/>
      <c r="F47" s="328"/>
      <c r="I47" s="329"/>
      <c r="J47" s="325"/>
      <c r="K47" s="326"/>
      <c r="L47" s="327"/>
      <c r="M47" s="328"/>
      <c r="N47" s="328"/>
    </row>
    <row r="48" spans="1:14" ht="16.5" customHeight="1" thickBot="1">
      <c r="A48" s="324">
        <v>47</v>
      </c>
      <c r="B48" s="325" t="s">
        <v>218</v>
      </c>
      <c r="C48" s="326">
        <v>1</v>
      </c>
      <c r="D48" s="327">
        <v>1</v>
      </c>
      <c r="E48" s="327"/>
      <c r="F48" s="328"/>
      <c r="I48" s="329"/>
      <c r="J48" s="325"/>
      <c r="K48" s="326"/>
      <c r="L48" s="327"/>
      <c r="M48" s="328"/>
      <c r="N48" s="328"/>
    </row>
    <row r="49" spans="1:14" ht="16.5" customHeight="1" thickBot="1">
      <c r="A49" s="324">
        <v>48</v>
      </c>
      <c r="B49" s="325" t="s">
        <v>219</v>
      </c>
      <c r="C49" s="326">
        <v>1</v>
      </c>
      <c r="D49" s="327"/>
      <c r="E49" s="327"/>
      <c r="F49" s="328">
        <v>1</v>
      </c>
      <c r="I49" s="329"/>
      <c r="J49" s="325"/>
      <c r="K49" s="326"/>
      <c r="L49" s="327"/>
      <c r="M49" s="328"/>
      <c r="N49" s="328"/>
    </row>
    <row r="50" spans="1:14" ht="16.5" customHeight="1" thickBot="1">
      <c r="A50" s="324">
        <v>49</v>
      </c>
      <c r="B50" s="325" t="s">
        <v>220</v>
      </c>
      <c r="C50" s="326">
        <v>5</v>
      </c>
      <c r="D50" s="327"/>
      <c r="E50" s="328">
        <v>2</v>
      </c>
      <c r="F50" s="328">
        <v>3</v>
      </c>
      <c r="I50" s="329"/>
      <c r="J50" s="325"/>
      <c r="K50" s="326"/>
      <c r="L50" s="327"/>
      <c r="M50" s="328"/>
      <c r="N50" s="328"/>
    </row>
    <row r="51" spans="1:14" ht="16.5" customHeight="1" thickBot="1">
      <c r="A51" s="324">
        <v>50</v>
      </c>
      <c r="B51" s="325" t="s">
        <v>221</v>
      </c>
      <c r="C51" s="326">
        <v>1</v>
      </c>
      <c r="D51" s="327">
        <v>1</v>
      </c>
      <c r="E51" s="327"/>
      <c r="F51" s="328"/>
      <c r="I51" s="329"/>
      <c r="J51" s="325"/>
      <c r="K51" s="326"/>
      <c r="L51" s="327"/>
      <c r="M51" s="328"/>
      <c r="N51" s="328"/>
    </row>
    <row r="52" spans="1:14" ht="16.5" customHeight="1" thickBot="1">
      <c r="A52" s="324">
        <v>51</v>
      </c>
      <c r="B52" s="325" t="s">
        <v>222</v>
      </c>
      <c r="C52" s="326">
        <v>1</v>
      </c>
      <c r="D52" s="327"/>
      <c r="E52" s="327"/>
      <c r="F52" s="328">
        <v>1</v>
      </c>
      <c r="I52" s="329"/>
      <c r="J52" s="325"/>
      <c r="K52" s="326"/>
      <c r="L52" s="327"/>
      <c r="M52" s="328"/>
      <c r="N52" s="328"/>
    </row>
    <row r="53" spans="1:14" ht="16.5" customHeight="1" thickBot="1">
      <c r="A53" s="324">
        <v>52</v>
      </c>
      <c r="B53" s="325" t="s">
        <v>223</v>
      </c>
      <c r="C53" s="326">
        <v>1</v>
      </c>
      <c r="D53" s="327">
        <v>1</v>
      </c>
      <c r="E53" s="327"/>
      <c r="F53" s="328"/>
      <c r="I53" s="329"/>
      <c r="J53" s="325"/>
      <c r="K53" s="326"/>
      <c r="L53" s="327"/>
      <c r="M53" s="328"/>
      <c r="N53" s="328"/>
    </row>
    <row r="54" spans="1:14" ht="16.5" customHeight="1" thickBot="1">
      <c r="A54" s="324">
        <v>53</v>
      </c>
      <c r="B54" s="325" t="s">
        <v>224</v>
      </c>
      <c r="C54" s="326">
        <v>1</v>
      </c>
      <c r="D54" s="327"/>
      <c r="E54" s="327"/>
      <c r="F54" s="328">
        <v>1</v>
      </c>
      <c r="I54" s="329"/>
      <c r="J54" s="325"/>
      <c r="K54" s="326"/>
      <c r="L54" s="327"/>
      <c r="M54" s="328"/>
      <c r="N54" s="328"/>
    </row>
    <row r="55" spans="1:14" ht="16.5" customHeight="1" thickBot="1">
      <c r="A55" s="324">
        <v>54</v>
      </c>
      <c r="B55" s="325" t="s">
        <v>225</v>
      </c>
      <c r="C55" s="326">
        <v>1</v>
      </c>
      <c r="D55" s="327"/>
      <c r="E55" s="327"/>
      <c r="F55" s="328">
        <v>1</v>
      </c>
      <c r="I55" s="329"/>
      <c r="J55" s="325"/>
      <c r="K55" s="326"/>
      <c r="L55" s="327"/>
      <c r="M55" s="328"/>
      <c r="N55" s="328"/>
    </row>
    <row r="56" spans="1:14" ht="16.5" customHeight="1" thickBot="1">
      <c r="A56" s="324">
        <v>55</v>
      </c>
      <c r="B56" s="325" t="s">
        <v>226</v>
      </c>
      <c r="C56" s="326">
        <v>1</v>
      </c>
      <c r="D56" s="327"/>
      <c r="E56" s="327"/>
      <c r="F56" s="328">
        <v>1</v>
      </c>
      <c r="I56" s="329"/>
      <c r="J56" s="325"/>
      <c r="K56" s="326"/>
      <c r="L56" s="327"/>
      <c r="M56" s="328"/>
      <c r="N56" s="328"/>
    </row>
    <row r="57" spans="1:14" ht="16.5" customHeight="1" thickBot="1">
      <c r="A57" s="324">
        <v>56</v>
      </c>
      <c r="B57" s="325" t="s">
        <v>227</v>
      </c>
      <c r="C57" s="326">
        <v>1</v>
      </c>
      <c r="D57" s="327">
        <v>1</v>
      </c>
      <c r="E57" s="327"/>
      <c r="F57" s="328"/>
      <c r="I57" s="329"/>
      <c r="J57" s="325"/>
      <c r="K57" s="326"/>
      <c r="L57" s="327"/>
      <c r="M57" s="328"/>
      <c r="N57" s="328"/>
    </row>
    <row r="58" spans="1:14" ht="16.5" customHeight="1" thickBot="1">
      <c r="A58" s="324">
        <v>57</v>
      </c>
      <c r="B58" s="325" t="s">
        <v>228</v>
      </c>
      <c r="C58" s="326">
        <v>2</v>
      </c>
      <c r="D58" s="327"/>
      <c r="E58" s="328"/>
      <c r="F58" s="328">
        <v>2</v>
      </c>
      <c r="I58" s="329"/>
      <c r="J58" s="325"/>
      <c r="K58" s="326"/>
      <c r="L58" s="327"/>
      <c r="M58" s="328"/>
      <c r="N58" s="328"/>
    </row>
    <row r="59" spans="1:14" ht="16.5" customHeight="1" thickBot="1">
      <c r="A59" s="324">
        <v>58</v>
      </c>
      <c r="B59" s="325" t="s">
        <v>229</v>
      </c>
      <c r="C59" s="326">
        <v>1</v>
      </c>
      <c r="D59" s="327"/>
      <c r="E59" s="327"/>
      <c r="F59" s="328">
        <v>1</v>
      </c>
      <c r="I59" s="329"/>
      <c r="J59" s="325"/>
      <c r="K59" s="326"/>
      <c r="L59" s="327"/>
      <c r="M59" s="328"/>
      <c r="N59" s="328"/>
    </row>
    <row r="60" spans="1:14" ht="16.5" customHeight="1" thickBot="1">
      <c r="A60" s="324">
        <v>59</v>
      </c>
      <c r="B60" s="325" t="s">
        <v>230</v>
      </c>
      <c r="C60" s="326">
        <v>1</v>
      </c>
      <c r="D60" s="327">
        <v>1</v>
      </c>
      <c r="E60" s="327"/>
      <c r="F60" s="328"/>
      <c r="I60" s="329"/>
      <c r="J60" s="325"/>
      <c r="K60" s="326"/>
      <c r="L60" s="327"/>
      <c r="M60" s="328"/>
      <c r="N60" s="328"/>
    </row>
    <row r="61" spans="1:14" ht="16.5" customHeight="1" thickBot="1">
      <c r="A61" s="324">
        <v>60</v>
      </c>
      <c r="B61" s="325" t="s">
        <v>231</v>
      </c>
      <c r="C61" s="326">
        <v>1</v>
      </c>
      <c r="D61" s="327">
        <v>1</v>
      </c>
      <c r="E61" s="328"/>
      <c r="F61" s="328"/>
      <c r="I61" s="329"/>
      <c r="J61" s="325"/>
      <c r="K61" s="326"/>
      <c r="L61" s="327"/>
      <c r="M61" s="328"/>
      <c r="N61" s="328"/>
    </row>
    <row r="62" spans="1:14" ht="16.5" customHeight="1" thickBot="1">
      <c r="A62" s="324">
        <v>61</v>
      </c>
      <c r="B62" s="325" t="s">
        <v>232</v>
      </c>
      <c r="C62" s="326">
        <v>1</v>
      </c>
      <c r="D62" s="327">
        <v>1</v>
      </c>
      <c r="E62" s="327"/>
      <c r="F62" s="328"/>
      <c r="I62" s="329"/>
      <c r="J62" s="325"/>
      <c r="K62" s="326"/>
      <c r="L62" s="327"/>
      <c r="M62" s="328"/>
      <c r="N62" s="328"/>
    </row>
    <row r="63" spans="1:14" ht="16.5" customHeight="1" thickBot="1">
      <c r="A63" s="324">
        <v>62</v>
      </c>
      <c r="B63" s="325" t="s">
        <v>233</v>
      </c>
      <c r="C63" s="326">
        <v>1</v>
      </c>
      <c r="D63" s="327">
        <v>1</v>
      </c>
      <c r="E63" s="327"/>
      <c r="F63" s="328"/>
      <c r="I63" s="329"/>
      <c r="J63" s="325"/>
      <c r="K63" s="326"/>
      <c r="L63" s="327"/>
      <c r="M63" s="328"/>
      <c r="N63" s="328"/>
    </row>
    <row r="64" spans="1:14" ht="16.5" customHeight="1" thickBot="1">
      <c r="A64" s="324">
        <v>63</v>
      </c>
      <c r="B64" s="325" t="s">
        <v>234</v>
      </c>
      <c r="C64" s="326">
        <v>1</v>
      </c>
      <c r="D64" s="327"/>
      <c r="E64" s="327"/>
      <c r="F64" s="328">
        <v>1</v>
      </c>
      <c r="I64" s="329"/>
      <c r="J64" s="325"/>
      <c r="K64" s="326"/>
      <c r="L64" s="327"/>
      <c r="M64" s="328"/>
      <c r="N64" s="328"/>
    </row>
    <row r="65" spans="1:14" ht="16.5" customHeight="1" thickBot="1">
      <c r="A65" s="324">
        <v>64</v>
      </c>
      <c r="B65" s="325" t="s">
        <v>235</v>
      </c>
      <c r="C65" s="326">
        <v>1</v>
      </c>
      <c r="D65" s="327"/>
      <c r="E65" s="327"/>
      <c r="F65" s="328">
        <v>1</v>
      </c>
      <c r="I65" s="329"/>
      <c r="J65" s="325"/>
      <c r="K65" s="326"/>
      <c r="L65" s="327"/>
      <c r="M65" s="328"/>
      <c r="N65" s="328"/>
    </row>
    <row r="66" spans="1:14" ht="16.5" customHeight="1" thickBot="1">
      <c r="A66" s="324">
        <v>65</v>
      </c>
      <c r="B66" s="325" t="s">
        <v>236</v>
      </c>
      <c r="C66" s="326">
        <v>1</v>
      </c>
      <c r="D66" s="327">
        <v>1</v>
      </c>
      <c r="E66" s="327"/>
      <c r="F66" s="328"/>
      <c r="I66" s="329"/>
      <c r="J66" s="325"/>
      <c r="K66" s="326"/>
      <c r="L66" s="327"/>
      <c r="M66" s="328"/>
      <c r="N66" s="328"/>
    </row>
    <row r="67" spans="1:14" ht="16.5" customHeight="1" thickBot="1">
      <c r="A67" s="324">
        <v>66</v>
      </c>
      <c r="B67" s="325" t="s">
        <v>237</v>
      </c>
      <c r="C67" s="326">
        <v>1</v>
      </c>
      <c r="D67" s="327">
        <v>1</v>
      </c>
      <c r="E67" s="327"/>
      <c r="F67" s="328"/>
      <c r="I67" s="329"/>
      <c r="J67" s="325"/>
      <c r="K67" s="326"/>
      <c r="L67" s="327"/>
      <c r="M67" s="328"/>
      <c r="N67" s="328"/>
    </row>
    <row r="68" spans="1:14" ht="16.5" customHeight="1" thickBot="1">
      <c r="A68" s="324">
        <v>67</v>
      </c>
      <c r="B68" s="325" t="s">
        <v>238</v>
      </c>
      <c r="C68" s="326">
        <v>1</v>
      </c>
      <c r="D68" s="327">
        <v>1</v>
      </c>
      <c r="E68" s="328"/>
      <c r="F68" s="328"/>
      <c r="I68" s="329"/>
      <c r="J68" s="325"/>
      <c r="K68" s="326"/>
      <c r="L68" s="327"/>
      <c r="M68" s="328"/>
      <c r="N68" s="328"/>
    </row>
    <row r="69" spans="1:14" ht="16.5" customHeight="1" thickBot="1">
      <c r="A69" s="324">
        <v>68</v>
      </c>
      <c r="B69" s="325" t="s">
        <v>239</v>
      </c>
      <c r="C69" s="326">
        <v>1</v>
      </c>
      <c r="D69" s="327">
        <v>1</v>
      </c>
      <c r="E69" s="327"/>
      <c r="F69" s="328"/>
      <c r="I69" s="329"/>
      <c r="J69" s="325"/>
      <c r="K69" s="326"/>
      <c r="L69" s="327"/>
      <c r="M69" s="328"/>
      <c r="N69" s="328"/>
    </row>
    <row r="70" spans="1:14" ht="16.5" customHeight="1" thickBot="1">
      <c r="A70" s="324">
        <v>69</v>
      </c>
      <c r="B70" s="325" t="s">
        <v>240</v>
      </c>
      <c r="C70" s="326">
        <v>1</v>
      </c>
      <c r="D70" s="327">
        <v>1</v>
      </c>
      <c r="E70" s="327"/>
      <c r="F70" s="328"/>
      <c r="I70" s="329"/>
      <c r="J70" s="325"/>
      <c r="K70" s="326"/>
      <c r="L70" s="327"/>
      <c r="M70" s="328"/>
      <c r="N70" s="328"/>
    </row>
    <row r="71" spans="1:14" ht="16.5" customHeight="1" thickBot="1">
      <c r="A71" s="324">
        <v>70</v>
      </c>
      <c r="B71" s="325" t="s">
        <v>241</v>
      </c>
      <c r="C71" s="326">
        <v>1</v>
      </c>
      <c r="D71" s="327"/>
      <c r="E71" s="327"/>
      <c r="F71" s="328">
        <v>1</v>
      </c>
      <c r="I71" s="329"/>
      <c r="J71" s="325"/>
      <c r="K71" s="326"/>
      <c r="L71" s="327"/>
      <c r="M71" s="328"/>
      <c r="N71" s="328"/>
    </row>
    <row r="72" spans="1:14" ht="16.5" customHeight="1" thickBot="1">
      <c r="A72" s="324">
        <v>71</v>
      </c>
      <c r="B72" s="325" t="s">
        <v>242</v>
      </c>
      <c r="C72" s="326">
        <v>1</v>
      </c>
      <c r="D72" s="327"/>
      <c r="E72" s="328"/>
      <c r="F72" s="328">
        <v>1</v>
      </c>
      <c r="I72" s="329"/>
      <c r="J72" s="325"/>
      <c r="K72" s="326"/>
      <c r="L72" s="327"/>
      <c r="M72" s="328"/>
      <c r="N72" s="328"/>
    </row>
    <row r="73" spans="1:14" ht="16.5" customHeight="1" thickBot="1">
      <c r="A73" s="324">
        <v>72</v>
      </c>
      <c r="B73" s="325" t="s">
        <v>243</v>
      </c>
      <c r="C73" s="326">
        <v>1</v>
      </c>
      <c r="D73" s="327">
        <v>1</v>
      </c>
      <c r="E73" s="327"/>
      <c r="F73" s="328"/>
      <c r="I73" s="329"/>
      <c r="J73" s="325"/>
      <c r="K73" s="326"/>
      <c r="L73" s="327"/>
      <c r="M73" s="328"/>
      <c r="N73" s="328"/>
    </row>
    <row r="74" spans="1:14" ht="16.5" customHeight="1" thickBot="1">
      <c r="A74" s="324">
        <v>73</v>
      </c>
      <c r="B74" s="325" t="s">
        <v>244</v>
      </c>
      <c r="C74" s="326">
        <v>1</v>
      </c>
      <c r="D74" s="327">
        <v>1</v>
      </c>
      <c r="E74" s="327"/>
      <c r="F74" s="328"/>
      <c r="I74" s="329"/>
      <c r="J74" s="325"/>
      <c r="K74" s="326"/>
      <c r="L74" s="327"/>
      <c r="M74" s="328"/>
      <c r="N74" s="328"/>
    </row>
    <row r="75" spans="1:14" ht="16.5" customHeight="1" thickBot="1">
      <c r="A75" s="324">
        <v>74</v>
      </c>
      <c r="B75" s="325" t="s">
        <v>245</v>
      </c>
      <c r="C75" s="326">
        <v>1</v>
      </c>
      <c r="D75" s="327">
        <v>1</v>
      </c>
      <c r="E75" s="327"/>
      <c r="F75" s="328"/>
      <c r="I75" s="329"/>
      <c r="J75" s="325"/>
      <c r="K75" s="326"/>
      <c r="L75" s="327"/>
      <c r="M75" s="328"/>
      <c r="N75" s="328"/>
    </row>
    <row r="76" spans="1:14" ht="16.5" customHeight="1" thickBot="1">
      <c r="A76" s="324">
        <v>75</v>
      </c>
      <c r="B76" s="325" t="s">
        <v>246</v>
      </c>
      <c r="C76" s="326">
        <v>1</v>
      </c>
      <c r="D76" s="327">
        <v>1</v>
      </c>
      <c r="E76" s="328"/>
      <c r="F76" s="328"/>
      <c r="I76" s="329"/>
      <c r="J76" s="325"/>
      <c r="K76" s="326"/>
      <c r="L76" s="327"/>
      <c r="M76" s="328"/>
      <c r="N76" s="328"/>
    </row>
    <row r="77" spans="1:14" ht="16.5" customHeight="1" thickBot="1">
      <c r="A77" s="324">
        <v>76</v>
      </c>
      <c r="B77" s="325" t="s">
        <v>247</v>
      </c>
      <c r="C77" s="326">
        <v>1</v>
      </c>
      <c r="D77" s="327">
        <v>1</v>
      </c>
      <c r="E77" s="327"/>
      <c r="F77" s="328"/>
      <c r="I77" s="329"/>
      <c r="J77" s="325"/>
      <c r="K77" s="326"/>
      <c r="L77" s="327"/>
      <c r="M77" s="328"/>
      <c r="N77" s="328"/>
    </row>
    <row r="78" spans="1:14" ht="16.5" customHeight="1" thickBot="1">
      <c r="A78" s="324">
        <v>77</v>
      </c>
      <c r="B78" s="325" t="s">
        <v>248</v>
      </c>
      <c r="C78" s="326">
        <v>1</v>
      </c>
      <c r="D78" s="327"/>
      <c r="E78" s="327"/>
      <c r="F78" s="328">
        <v>1</v>
      </c>
      <c r="I78" s="329"/>
      <c r="J78" s="325"/>
      <c r="K78" s="326"/>
      <c r="L78" s="327"/>
      <c r="M78" s="328"/>
      <c r="N78" s="328"/>
    </row>
    <row r="79" spans="1:14" ht="16.5" customHeight="1" thickBot="1">
      <c r="A79" s="324">
        <v>78</v>
      </c>
      <c r="B79" s="325" t="s">
        <v>249</v>
      </c>
      <c r="C79" s="326">
        <v>1</v>
      </c>
      <c r="D79" s="327"/>
      <c r="E79" s="327"/>
      <c r="F79" s="328">
        <v>1</v>
      </c>
      <c r="I79" s="329"/>
      <c r="J79" s="325"/>
      <c r="K79" s="326"/>
      <c r="L79" s="327"/>
      <c r="M79" s="328"/>
      <c r="N79" s="328"/>
    </row>
    <row r="80" spans="1:14" ht="16.5" customHeight="1" thickBot="1">
      <c r="A80" s="324">
        <v>79</v>
      </c>
      <c r="B80" s="325" t="s">
        <v>250</v>
      </c>
      <c r="C80" s="326">
        <v>1</v>
      </c>
      <c r="D80" s="327"/>
      <c r="E80" s="327"/>
      <c r="F80" s="328">
        <v>1</v>
      </c>
      <c r="I80" s="329"/>
      <c r="J80" s="325"/>
      <c r="K80" s="326"/>
      <c r="L80" s="327"/>
      <c r="M80" s="328"/>
      <c r="N80" s="328"/>
    </row>
    <row r="81" spans="1:14" ht="16.5" customHeight="1" thickBot="1">
      <c r="A81" s="324">
        <v>80</v>
      </c>
      <c r="B81" s="325" t="s">
        <v>251</v>
      </c>
      <c r="C81" s="326">
        <v>1</v>
      </c>
      <c r="D81" s="327">
        <v>1</v>
      </c>
      <c r="E81" s="327"/>
      <c r="F81" s="328"/>
      <c r="I81" s="329"/>
      <c r="J81" s="325"/>
      <c r="K81" s="326"/>
      <c r="L81" s="327"/>
      <c r="M81" s="328"/>
      <c r="N81" s="328"/>
    </row>
    <row r="82" spans="1:14" ht="16.5" customHeight="1" thickBot="1">
      <c r="A82" s="324">
        <v>81</v>
      </c>
      <c r="B82" s="325" t="s">
        <v>252</v>
      </c>
      <c r="C82" s="326">
        <v>1</v>
      </c>
      <c r="D82" s="327"/>
      <c r="E82" s="327"/>
      <c r="F82" s="328">
        <v>1</v>
      </c>
      <c r="I82" s="329"/>
      <c r="J82" s="325"/>
      <c r="K82" s="326"/>
      <c r="L82" s="327"/>
      <c r="M82" s="328"/>
      <c r="N82" s="328"/>
    </row>
    <row r="83" spans="1:14" ht="16.5" customHeight="1" thickBot="1">
      <c r="A83" s="324">
        <v>82</v>
      </c>
      <c r="B83" s="325" t="s">
        <v>253</v>
      </c>
      <c r="C83" s="326">
        <v>1</v>
      </c>
      <c r="D83" s="327">
        <v>1</v>
      </c>
      <c r="E83" s="327"/>
      <c r="F83" s="328"/>
      <c r="I83" s="329"/>
      <c r="J83" s="325"/>
      <c r="K83" s="326"/>
      <c r="L83" s="327"/>
      <c r="M83" s="328"/>
      <c r="N83" s="328"/>
    </row>
    <row r="84" spans="1:14" ht="16.5" customHeight="1" thickBot="1">
      <c r="A84" s="324">
        <v>83</v>
      </c>
      <c r="B84" s="325" t="s">
        <v>254</v>
      </c>
      <c r="C84" s="326">
        <v>1</v>
      </c>
      <c r="D84" s="327">
        <v>1</v>
      </c>
      <c r="E84" s="327"/>
      <c r="F84" s="328"/>
      <c r="I84" s="329"/>
      <c r="J84" s="325"/>
      <c r="K84" s="326"/>
      <c r="L84" s="327"/>
      <c r="M84" s="328"/>
      <c r="N84" s="328"/>
    </row>
    <row r="85" spans="1:14" ht="16.5" customHeight="1" thickBot="1">
      <c r="A85" s="324">
        <v>84</v>
      </c>
      <c r="B85" s="325" t="s">
        <v>255</v>
      </c>
      <c r="C85" s="326">
        <v>1</v>
      </c>
      <c r="D85" s="327"/>
      <c r="E85" s="327"/>
      <c r="F85" s="328">
        <v>1</v>
      </c>
      <c r="I85" s="329"/>
      <c r="J85" s="325"/>
      <c r="K85" s="326"/>
      <c r="L85" s="327"/>
      <c r="M85" s="328"/>
      <c r="N85" s="328"/>
    </row>
    <row r="86" spans="1:14" ht="16.5" customHeight="1" thickBot="1">
      <c r="A86" s="324">
        <v>85</v>
      </c>
      <c r="B86" s="325" t="s">
        <v>256</v>
      </c>
      <c r="C86" s="326">
        <v>1</v>
      </c>
      <c r="D86" s="327"/>
      <c r="E86" s="327"/>
      <c r="F86" s="328">
        <v>1</v>
      </c>
      <c r="I86" s="329"/>
      <c r="J86" s="325"/>
      <c r="K86" s="326"/>
      <c r="L86" s="327"/>
      <c r="M86" s="328"/>
      <c r="N86" s="328"/>
    </row>
    <row r="87" spans="1:14" ht="16.5" customHeight="1" thickBot="1">
      <c r="A87" s="324">
        <v>86</v>
      </c>
      <c r="B87" s="325" t="s">
        <v>257</v>
      </c>
      <c r="C87" s="326">
        <v>1</v>
      </c>
      <c r="D87" s="327">
        <v>1</v>
      </c>
      <c r="E87" s="327"/>
      <c r="F87" s="328"/>
      <c r="I87" s="329"/>
      <c r="J87" s="325"/>
      <c r="K87" s="326"/>
      <c r="L87" s="327"/>
      <c r="M87" s="328"/>
      <c r="N87" s="328"/>
    </row>
    <row r="88" spans="1:14" ht="16.5" customHeight="1" thickBot="1">
      <c r="A88" s="324">
        <v>87</v>
      </c>
      <c r="B88" s="325" t="s">
        <v>258</v>
      </c>
      <c r="C88" s="326">
        <v>1</v>
      </c>
      <c r="D88" s="327">
        <v>1</v>
      </c>
      <c r="E88" s="327"/>
      <c r="F88" s="328"/>
      <c r="I88" s="329"/>
      <c r="J88" s="325"/>
      <c r="K88" s="326"/>
      <c r="L88" s="327"/>
      <c r="M88" s="328"/>
      <c r="N88" s="328"/>
    </row>
    <row r="89" spans="1:14" ht="16.5" customHeight="1" thickBot="1">
      <c r="A89" s="324">
        <v>88</v>
      </c>
      <c r="B89" s="325" t="s">
        <v>259</v>
      </c>
      <c r="C89" s="326">
        <v>1</v>
      </c>
      <c r="D89" s="327"/>
      <c r="E89" s="327"/>
      <c r="F89" s="328">
        <v>1</v>
      </c>
      <c r="I89" s="329"/>
      <c r="J89" s="325"/>
      <c r="K89" s="326"/>
      <c r="L89" s="327"/>
      <c r="M89" s="328"/>
      <c r="N89" s="328"/>
    </row>
    <row r="90" spans="1:14" ht="16.5" customHeight="1" thickBot="1">
      <c r="A90" s="324">
        <v>89</v>
      </c>
      <c r="B90" s="325" t="s">
        <v>260</v>
      </c>
      <c r="C90" s="326">
        <v>1</v>
      </c>
      <c r="D90" s="327"/>
      <c r="E90" s="327"/>
      <c r="F90" s="328">
        <v>1</v>
      </c>
      <c r="I90" s="329"/>
      <c r="J90" s="325"/>
      <c r="K90" s="326"/>
      <c r="L90" s="327"/>
      <c r="M90" s="328"/>
      <c r="N90" s="328"/>
    </row>
    <row r="91" spans="1:14" ht="16.5" customHeight="1" thickBot="1">
      <c r="A91" s="324">
        <v>90</v>
      </c>
      <c r="B91" s="325" t="s">
        <v>261</v>
      </c>
      <c r="C91" s="326">
        <v>1</v>
      </c>
      <c r="D91" s="327"/>
      <c r="E91" s="328"/>
      <c r="F91" s="328">
        <v>1</v>
      </c>
      <c r="I91" s="329"/>
      <c r="J91" s="325"/>
      <c r="K91" s="326"/>
      <c r="L91" s="327"/>
      <c r="M91" s="328"/>
      <c r="N91" s="328"/>
    </row>
    <row r="92" spans="1:14" ht="16.5" customHeight="1" thickBot="1">
      <c r="A92" s="324">
        <v>91</v>
      </c>
      <c r="B92" s="325" t="s">
        <v>262</v>
      </c>
      <c r="C92" s="326">
        <v>1</v>
      </c>
      <c r="D92" s="327">
        <v>1</v>
      </c>
      <c r="E92" s="327"/>
      <c r="F92" s="328"/>
      <c r="I92" s="329"/>
      <c r="J92" s="325"/>
      <c r="K92" s="326"/>
      <c r="L92" s="327"/>
      <c r="M92" s="328"/>
      <c r="N92" s="328"/>
    </row>
    <row r="93" spans="1:14" ht="16.5" customHeight="1" thickBot="1">
      <c r="A93" s="324">
        <v>92</v>
      </c>
      <c r="B93" s="325" t="s">
        <v>263</v>
      </c>
      <c r="C93" s="326">
        <v>1</v>
      </c>
      <c r="D93" s="327">
        <v>1</v>
      </c>
      <c r="E93" s="327"/>
      <c r="F93" s="328"/>
      <c r="I93" s="329"/>
      <c r="J93" s="325"/>
      <c r="K93" s="326"/>
      <c r="L93" s="327"/>
      <c r="M93" s="328"/>
      <c r="N93" s="328"/>
    </row>
    <row r="94" spans="1:14" ht="16.5" customHeight="1" thickBot="1">
      <c r="A94" s="324">
        <v>93</v>
      </c>
      <c r="B94" s="325" t="s">
        <v>264</v>
      </c>
      <c r="C94" s="326">
        <v>1</v>
      </c>
      <c r="D94" s="327"/>
      <c r="E94" s="327"/>
      <c r="F94" s="328">
        <v>1</v>
      </c>
      <c r="I94" s="329"/>
      <c r="J94" s="325"/>
      <c r="K94" s="326"/>
      <c r="L94" s="327"/>
      <c r="M94" s="328"/>
      <c r="N94" s="328"/>
    </row>
    <row r="95" spans="1:14" ht="16.5" customHeight="1" thickBot="1">
      <c r="A95" s="324">
        <v>94</v>
      </c>
      <c r="B95" s="325" t="s">
        <v>265</v>
      </c>
      <c r="C95" s="326">
        <v>1</v>
      </c>
      <c r="D95" s="327">
        <v>1</v>
      </c>
      <c r="E95" s="327"/>
      <c r="F95" s="328"/>
      <c r="I95" s="329"/>
      <c r="J95" s="325"/>
      <c r="K95" s="326"/>
      <c r="L95" s="327"/>
      <c r="M95" s="328"/>
      <c r="N95" s="328"/>
    </row>
    <row r="96" spans="1:14" ht="16.5" customHeight="1" thickBot="1">
      <c r="A96" s="324">
        <v>95</v>
      </c>
      <c r="B96" s="325" t="s">
        <v>266</v>
      </c>
      <c r="C96" s="326">
        <v>1</v>
      </c>
      <c r="D96" s="327">
        <v>1</v>
      </c>
      <c r="E96" s="327"/>
      <c r="F96" s="328"/>
      <c r="I96" s="329"/>
      <c r="J96" s="325"/>
      <c r="K96" s="326"/>
      <c r="L96" s="327"/>
      <c r="M96" s="328"/>
      <c r="N96" s="328"/>
    </row>
    <row r="97" spans="1:14" ht="16.5" customHeight="1" thickBot="1">
      <c r="A97" s="324">
        <v>96</v>
      </c>
      <c r="B97" s="325" t="s">
        <v>267</v>
      </c>
      <c r="C97" s="326">
        <v>1</v>
      </c>
      <c r="D97" s="327">
        <v>1</v>
      </c>
      <c r="E97" s="327"/>
      <c r="F97" s="328"/>
      <c r="I97" s="329"/>
      <c r="J97" s="325"/>
      <c r="K97" s="326"/>
      <c r="L97" s="327"/>
      <c r="M97" s="328"/>
      <c r="N97" s="328"/>
    </row>
    <row r="98" spans="1:14" ht="16.5" customHeight="1" thickBot="1">
      <c r="A98" s="324">
        <v>97</v>
      </c>
      <c r="B98" s="325" t="s">
        <v>268</v>
      </c>
      <c r="C98" s="326">
        <v>1</v>
      </c>
      <c r="D98" s="327"/>
      <c r="E98" s="327"/>
      <c r="F98" s="328">
        <v>1</v>
      </c>
      <c r="I98" s="329"/>
      <c r="J98" s="325"/>
      <c r="K98" s="326"/>
      <c r="L98" s="327"/>
      <c r="M98" s="328"/>
      <c r="N98" s="328"/>
    </row>
    <row r="99" spans="1:14" ht="16.5" customHeight="1" thickBot="1">
      <c r="A99" s="324">
        <v>98</v>
      </c>
      <c r="B99" s="325" t="s">
        <v>269</v>
      </c>
      <c r="C99" s="326">
        <v>1</v>
      </c>
      <c r="D99" s="327">
        <v>1</v>
      </c>
      <c r="E99" s="327"/>
      <c r="F99" s="328"/>
      <c r="I99" s="329"/>
      <c r="J99" s="325"/>
      <c r="K99" s="326"/>
      <c r="L99" s="327"/>
      <c r="M99" s="328"/>
      <c r="N99" s="328"/>
    </row>
    <row r="100" spans="1:14" ht="16.5" customHeight="1" thickBot="1">
      <c r="A100" s="324">
        <v>99</v>
      </c>
      <c r="B100" s="325" t="s">
        <v>270</v>
      </c>
      <c r="C100" s="326">
        <v>1</v>
      </c>
      <c r="D100" s="327"/>
      <c r="E100" s="328"/>
      <c r="F100" s="328">
        <v>1</v>
      </c>
      <c r="I100" s="329"/>
      <c r="J100" s="325"/>
      <c r="K100" s="326"/>
      <c r="L100" s="327"/>
      <c r="M100" s="328"/>
      <c r="N100" s="328"/>
    </row>
    <row r="101" spans="1:14" ht="16.5" customHeight="1" thickBot="1">
      <c r="A101" s="324">
        <v>100</v>
      </c>
      <c r="B101" s="325" t="s">
        <v>271</v>
      </c>
      <c r="C101" s="326">
        <v>1</v>
      </c>
      <c r="D101" s="327">
        <v>1</v>
      </c>
      <c r="E101" s="327"/>
      <c r="F101" s="328"/>
      <c r="I101" s="329"/>
      <c r="J101" s="325"/>
      <c r="K101" s="326"/>
      <c r="L101" s="327"/>
      <c r="M101" s="328"/>
      <c r="N101" s="328"/>
    </row>
    <row r="102" spans="1:14" ht="16.5" customHeight="1" thickBot="1">
      <c r="A102" s="324">
        <v>101</v>
      </c>
      <c r="B102" s="325" t="s">
        <v>272</v>
      </c>
      <c r="C102" s="326">
        <v>1</v>
      </c>
      <c r="D102" s="327">
        <v>1</v>
      </c>
      <c r="E102" s="327"/>
      <c r="F102" s="328"/>
      <c r="I102" s="329"/>
      <c r="J102" s="325"/>
      <c r="K102" s="326"/>
      <c r="L102" s="327"/>
      <c r="M102" s="328"/>
      <c r="N102" s="328"/>
    </row>
    <row r="103" spans="1:14" ht="16.5" customHeight="1" thickBot="1">
      <c r="A103" s="324">
        <v>102</v>
      </c>
      <c r="B103" s="325" t="s">
        <v>273</v>
      </c>
      <c r="C103" s="326">
        <v>1</v>
      </c>
      <c r="D103" s="327">
        <v>1</v>
      </c>
      <c r="E103" s="327"/>
      <c r="F103" s="328"/>
      <c r="I103" s="329"/>
      <c r="J103" s="325"/>
      <c r="K103" s="326"/>
      <c r="L103" s="327"/>
      <c r="M103" s="328"/>
      <c r="N103" s="328"/>
    </row>
    <row r="104" spans="1:14" ht="16.5" customHeight="1" thickBot="1">
      <c r="A104" s="324">
        <v>103</v>
      </c>
      <c r="B104" s="325" t="s">
        <v>274</v>
      </c>
      <c r="C104" s="326">
        <v>1</v>
      </c>
      <c r="D104" s="327">
        <v>1</v>
      </c>
      <c r="E104" s="327"/>
      <c r="F104" s="328"/>
      <c r="I104" s="329"/>
      <c r="J104" s="325"/>
      <c r="K104" s="326"/>
      <c r="L104" s="327"/>
      <c r="M104" s="328"/>
      <c r="N104" s="328"/>
    </row>
    <row r="105" spans="1:14" ht="16.5" customHeight="1" thickBot="1">
      <c r="A105" s="324">
        <v>104</v>
      </c>
      <c r="B105" s="325" t="s">
        <v>275</v>
      </c>
      <c r="C105" s="326">
        <v>1</v>
      </c>
      <c r="D105" s="327"/>
      <c r="E105" s="327"/>
      <c r="F105" s="328">
        <v>1</v>
      </c>
      <c r="I105" s="329"/>
      <c r="J105" s="325"/>
      <c r="K105" s="326"/>
      <c r="L105" s="327"/>
      <c r="M105" s="328"/>
      <c r="N105" s="328"/>
    </row>
    <row r="106" spans="1:14" ht="16.5" customHeight="1" thickBot="1">
      <c r="A106" s="324">
        <v>105</v>
      </c>
      <c r="B106" s="325" t="s">
        <v>276</v>
      </c>
      <c r="C106" s="326">
        <v>1</v>
      </c>
      <c r="D106" s="327">
        <v>1</v>
      </c>
      <c r="E106" s="327"/>
      <c r="F106" s="328"/>
      <c r="I106" s="329"/>
      <c r="J106" s="325"/>
      <c r="K106" s="326"/>
      <c r="L106" s="327"/>
      <c r="M106" s="328"/>
      <c r="N106" s="328"/>
    </row>
    <row r="107" spans="1:14" ht="16.5" customHeight="1" thickBot="1">
      <c r="A107" s="324">
        <v>106</v>
      </c>
      <c r="B107" s="325" t="s">
        <v>277</v>
      </c>
      <c r="C107" s="326">
        <v>1</v>
      </c>
      <c r="D107" s="327">
        <v>1</v>
      </c>
      <c r="E107" s="327"/>
      <c r="F107" s="328"/>
      <c r="I107" s="329"/>
      <c r="J107" s="325"/>
      <c r="K107" s="326"/>
      <c r="L107" s="327"/>
      <c r="M107" s="328"/>
      <c r="N107" s="328"/>
    </row>
    <row r="108" spans="1:14" ht="16.5" customHeight="1" thickBot="1">
      <c r="A108" s="330"/>
      <c r="B108" s="331" t="s">
        <v>325</v>
      </c>
      <c r="C108" s="331">
        <f>SUM(C2:C107)</f>
        <v>120</v>
      </c>
      <c r="D108" s="331">
        <f t="shared" ref="D108:F108" si="0">SUM(D2:D107)</f>
        <v>69</v>
      </c>
      <c r="E108" s="331">
        <f t="shared" si="0"/>
        <v>4</v>
      </c>
      <c r="F108" s="332">
        <f t="shared" si="0"/>
        <v>47</v>
      </c>
      <c r="I108" s="330"/>
      <c r="J108" s="331" t="s">
        <v>325</v>
      </c>
      <c r="K108" s="331">
        <f>SUM(K2:K107)</f>
        <v>36</v>
      </c>
      <c r="L108" s="331">
        <f t="shared" ref="L108" si="1">SUM(L2:L107)</f>
        <v>28</v>
      </c>
      <c r="M108" s="331">
        <f t="shared" ref="M108" si="2">SUM(M2:M107)</f>
        <v>1</v>
      </c>
      <c r="N108" s="332">
        <f t="shared" ref="N108" si="3">SUM(N2:N107)</f>
        <v>7</v>
      </c>
    </row>
    <row r="111" spans="1:14" ht="16.5" customHeight="1">
      <c r="C111" s="265">
        <f>C108+K108</f>
        <v>156</v>
      </c>
      <c r="D111" s="265">
        <f t="shared" ref="D111:F111" si="4">D108+L108</f>
        <v>97</v>
      </c>
      <c r="E111" s="265">
        <f t="shared" si="4"/>
        <v>5</v>
      </c>
      <c r="F111" s="265">
        <f t="shared" si="4"/>
        <v>54</v>
      </c>
    </row>
  </sheetData>
  <sheetProtection algorithmName="SHA-512" hashValue="01UK25gDOVRc22sCSASdx4KydV5qv/nfckotG46r5csK1011G4HekeJuMiVCRX51y4Uwhg7rWKw6z1gwmniqVw==" saltValue="/XmvCN7avacoOL+S4cgbZA=="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7</vt:i4>
      </vt:variant>
    </vt:vector>
  </HeadingPairs>
  <TitlesOfParts>
    <vt:vector size="12" baseType="lpstr">
      <vt:lpstr>REKAPITULACIJA</vt:lpstr>
      <vt:lpstr>POPIS SPM TIP A</vt:lpstr>
      <vt:lpstr>POPIS SPM TIP B</vt:lpstr>
      <vt:lpstr>POPIS SPM TIP C</vt:lpstr>
      <vt:lpstr>LOKACIJE</vt:lpstr>
      <vt:lpstr>'POPIS SPM TIP A'!Področje_tiskanja</vt:lpstr>
      <vt:lpstr>'POPIS SPM TIP B'!Področje_tiskanja</vt:lpstr>
      <vt:lpstr>'POPIS SPM TIP C'!Področje_tiskanja</vt:lpstr>
      <vt:lpstr>REKAPITULACIJA!Področje_tiskanja</vt:lpstr>
      <vt:lpstr>'POPIS SPM TIP A'!Tiskanje_naslovov</vt:lpstr>
      <vt:lpstr>'POPIS SPM TIP B'!Tiskanje_naslovov</vt:lpstr>
      <vt:lpstr>'POPIS SPM TIP C'!Tiskanje_naslovov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Zakrajšek Darko</cp:lastModifiedBy>
  <cp:lastPrinted>2020-07-17T07:46:49Z</cp:lastPrinted>
  <dcterms:created xsi:type="dcterms:W3CDTF">2013-04-10T05:29:44Z</dcterms:created>
  <dcterms:modified xsi:type="dcterms:W3CDTF">2020-12-02T13:10:18Z</dcterms:modified>
</cp:coreProperties>
</file>