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avna naročila\275_2020-ODP Material za tiskanje\275 ZA OBJAVO\"/>
    </mc:Choice>
  </mc:AlternateContent>
  <bookViews>
    <workbookView xWindow="0" yWindow="0" windowWidth="28800" windowHeight="14100"/>
  </bookViews>
  <sheets>
    <sheet name="SKLOP 1 HP" sheetId="4" r:id="rId1"/>
    <sheet name="SKLOP 2 LEXMARK" sheetId="3" r:id="rId2"/>
    <sheet name="SKLOP 3 MEŠAN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3" i="3" l="1"/>
  <c r="I103" i="3"/>
  <c r="H103" i="3"/>
  <c r="G65" i="2" l="1"/>
  <c r="H65" i="2" s="1"/>
  <c r="I65" i="2" s="1"/>
  <c r="G64" i="2"/>
  <c r="H64" i="2" s="1"/>
  <c r="I64" i="2" s="1"/>
  <c r="G63" i="2"/>
  <c r="H63" i="2" s="1"/>
  <c r="I63" i="2" s="1"/>
  <c r="G62" i="2"/>
  <c r="H62" i="2" s="1"/>
  <c r="I62" i="2" s="1"/>
  <c r="G61" i="2"/>
  <c r="H61" i="2" s="1"/>
  <c r="I61" i="2" s="1"/>
  <c r="G10" i="2"/>
  <c r="H10" i="2" s="1"/>
  <c r="I10" i="2" s="1"/>
  <c r="G77" i="2"/>
  <c r="H77" i="2" s="1"/>
  <c r="I77" i="2" s="1"/>
  <c r="G78" i="2"/>
  <c r="H78" i="2" s="1"/>
  <c r="I78" i="2" s="1"/>
  <c r="G79" i="2"/>
  <c r="H79" i="2" s="1"/>
  <c r="I79" i="2" s="1"/>
  <c r="G80" i="2"/>
  <c r="H80" i="2" s="1"/>
  <c r="I80" i="2" s="1"/>
  <c r="G81" i="2"/>
  <c r="H81" i="2" s="1"/>
  <c r="I81" i="2" s="1"/>
  <c r="G82" i="2"/>
  <c r="H82" i="2" s="1"/>
  <c r="I82" i="2" s="1"/>
  <c r="G83" i="2"/>
  <c r="H83" i="2" s="1"/>
  <c r="I83" i="2" s="1"/>
  <c r="G84" i="2"/>
  <c r="H84" i="2" s="1"/>
  <c r="I84" i="2" s="1"/>
  <c r="G85" i="2"/>
  <c r="H85" i="2" s="1"/>
  <c r="I85" i="2" s="1"/>
  <c r="G86" i="2"/>
  <c r="H86" i="2" s="1"/>
  <c r="I86" i="2" s="1"/>
  <c r="G87" i="2"/>
  <c r="H87" i="2" s="1"/>
  <c r="I87" i="2" s="1"/>
  <c r="G88" i="2"/>
  <c r="H88" i="2" s="1"/>
  <c r="I88" i="2" s="1"/>
  <c r="G89" i="2"/>
  <c r="H89" i="2" s="1"/>
  <c r="I89" i="2" s="1"/>
  <c r="G90" i="2"/>
  <c r="H90" i="2" s="1"/>
  <c r="I90" i="2" s="1"/>
  <c r="G91" i="2"/>
  <c r="H91" i="2" s="1"/>
  <c r="I91" i="2" s="1"/>
  <c r="G92" i="2"/>
  <c r="H92" i="2" s="1"/>
  <c r="I92" i="2" s="1"/>
  <c r="G93" i="2"/>
  <c r="H93" i="2" s="1"/>
  <c r="I93" i="2" s="1"/>
  <c r="G94" i="2"/>
  <c r="H94" i="2" s="1"/>
  <c r="I94" i="2" s="1"/>
  <c r="G95" i="2"/>
  <c r="H95" i="2" s="1"/>
  <c r="I95" i="2" s="1"/>
  <c r="G96" i="2"/>
  <c r="H96" i="2" s="1"/>
  <c r="I96" i="2" s="1"/>
  <c r="G97" i="2"/>
  <c r="H97" i="2" s="1"/>
  <c r="I97" i="2" s="1"/>
  <c r="G98" i="2"/>
  <c r="H98" i="2" s="1"/>
  <c r="I98" i="2" s="1"/>
  <c r="G99" i="2"/>
  <c r="H99" i="2" s="1"/>
  <c r="I99" i="2" s="1"/>
  <c r="G100" i="2"/>
  <c r="H100" i="2" s="1"/>
  <c r="I100" i="2" s="1"/>
  <c r="G101" i="2"/>
  <c r="H101" i="2" s="1"/>
  <c r="I101" i="2" s="1"/>
  <c r="G102" i="2"/>
  <c r="H102" i="2" s="1"/>
  <c r="I102" i="2" s="1"/>
  <c r="G103" i="2"/>
  <c r="H103" i="2" s="1"/>
  <c r="I103" i="2" s="1"/>
  <c r="G104" i="2"/>
  <c r="H104" i="2" s="1"/>
  <c r="I104" i="2" s="1"/>
  <c r="G105" i="2"/>
  <c r="H105" i="2" s="1"/>
  <c r="I105" i="2" s="1"/>
  <c r="G106" i="2"/>
  <c r="H106" i="2" s="1"/>
  <c r="I106" i="2" s="1"/>
  <c r="G107" i="2"/>
  <c r="H107" i="2" s="1"/>
  <c r="I107" i="2" s="1"/>
  <c r="G108" i="2"/>
  <c r="H108" i="2" s="1"/>
  <c r="I108" i="2" s="1"/>
  <c r="G109" i="2"/>
  <c r="H109" i="2" s="1"/>
  <c r="I109" i="2" s="1"/>
  <c r="G110" i="2"/>
  <c r="H110" i="2" s="1"/>
  <c r="I110" i="2" s="1"/>
  <c r="G111" i="2"/>
  <c r="H111" i="2" s="1"/>
  <c r="I111" i="2" s="1"/>
  <c r="G112" i="2"/>
  <c r="H112" i="2" s="1"/>
  <c r="I112" i="2" s="1"/>
  <c r="G113" i="2"/>
  <c r="H113" i="2" s="1"/>
  <c r="I113" i="2" s="1"/>
  <c r="G114" i="2"/>
  <c r="H114" i="2" s="1"/>
  <c r="I114" i="2" s="1"/>
  <c r="G115" i="2"/>
  <c r="H115" i="2" s="1"/>
  <c r="I115" i="2" s="1"/>
  <c r="G116" i="2"/>
  <c r="H116" i="2" s="1"/>
  <c r="I116" i="2" s="1"/>
  <c r="G117" i="2"/>
  <c r="H117" i="2" s="1"/>
  <c r="I117" i="2" s="1"/>
  <c r="G118" i="2"/>
  <c r="H118" i="2" s="1"/>
  <c r="I118" i="2" s="1"/>
  <c r="G119" i="2"/>
  <c r="H119" i="2" s="1"/>
  <c r="I119" i="2" s="1"/>
  <c r="G120" i="2"/>
  <c r="H120" i="2" s="1"/>
  <c r="I120" i="2" s="1"/>
  <c r="G121" i="2"/>
  <c r="H121" i="2" s="1"/>
  <c r="I121" i="2" s="1"/>
  <c r="G122" i="2"/>
  <c r="H122" i="2" s="1"/>
  <c r="I122" i="2" s="1"/>
  <c r="G123" i="2"/>
  <c r="H123" i="2" s="1"/>
  <c r="I123" i="2" s="1"/>
  <c r="G124" i="2"/>
  <c r="H124" i="2" s="1"/>
  <c r="I124" i="2" s="1"/>
  <c r="G125" i="2"/>
  <c r="H125" i="2" s="1"/>
  <c r="I125" i="2" s="1"/>
  <c r="G126" i="2"/>
  <c r="H126" i="2" s="1"/>
  <c r="I126" i="2" s="1"/>
  <c r="G127" i="2"/>
  <c r="H127" i="2" s="1"/>
  <c r="I127" i="2" s="1"/>
  <c r="G128" i="2"/>
  <c r="H128" i="2" s="1"/>
  <c r="I128" i="2" s="1"/>
  <c r="G129" i="2"/>
  <c r="H129" i="2" s="1"/>
  <c r="I129" i="2" s="1"/>
  <c r="G130" i="2"/>
  <c r="H130" i="2" s="1"/>
  <c r="I130" i="2" s="1"/>
  <c r="G131" i="2"/>
  <c r="H131" i="2" s="1"/>
  <c r="I131" i="2" s="1"/>
  <c r="G132" i="2"/>
  <c r="H132" i="2" s="1"/>
  <c r="I132" i="2" s="1"/>
  <c r="G133" i="2"/>
  <c r="H133" i="2" s="1"/>
  <c r="I133" i="2" s="1"/>
  <c r="G134" i="2"/>
  <c r="H134" i="2" s="1"/>
  <c r="I134" i="2" s="1"/>
  <c r="G135" i="2"/>
  <c r="H135" i="2" s="1"/>
  <c r="I135" i="2" s="1"/>
  <c r="G136" i="2"/>
  <c r="H136" i="2" s="1"/>
  <c r="I136" i="2" s="1"/>
  <c r="G137" i="2"/>
  <c r="H137" i="2" s="1"/>
  <c r="I137" i="2" s="1"/>
  <c r="G138" i="2"/>
  <c r="H138" i="2" s="1"/>
  <c r="I138" i="2" s="1"/>
  <c r="G139" i="2"/>
  <c r="H139" i="2" s="1"/>
  <c r="I139" i="2" s="1"/>
  <c r="G140" i="2"/>
  <c r="H140" i="2" s="1"/>
  <c r="I140" i="2" s="1"/>
  <c r="G141" i="2"/>
  <c r="H141" i="2" s="1"/>
  <c r="I141" i="2" s="1"/>
  <c r="G142" i="2"/>
  <c r="H142" i="2" s="1"/>
  <c r="I142" i="2" s="1"/>
  <c r="G143" i="2"/>
  <c r="H143" i="2" s="1"/>
  <c r="I143" i="2" s="1"/>
  <c r="G144" i="2"/>
  <c r="H144" i="2" s="1"/>
  <c r="I144" i="2" s="1"/>
  <c r="G145" i="2"/>
  <c r="H145" i="2" s="1"/>
  <c r="I145" i="2" s="1"/>
  <c r="G146" i="2"/>
  <c r="H146" i="2" s="1"/>
  <c r="I146" i="2" s="1"/>
  <c r="G147" i="2"/>
  <c r="H147" i="2" s="1"/>
  <c r="I147" i="2" s="1"/>
  <c r="G148" i="2"/>
  <c r="H148" i="2" s="1"/>
  <c r="I148" i="2" s="1"/>
  <c r="G149" i="2"/>
  <c r="H149" i="2" s="1"/>
  <c r="I149" i="2" s="1"/>
  <c r="G150" i="2"/>
  <c r="H150" i="2" s="1"/>
  <c r="I150" i="2" s="1"/>
  <c r="G151" i="2"/>
  <c r="H151" i="2" s="1"/>
  <c r="I151" i="2" s="1"/>
  <c r="G152" i="2"/>
  <c r="H152" i="2" s="1"/>
  <c r="I152" i="2" s="1"/>
  <c r="G153" i="2"/>
  <c r="H153" i="2" s="1"/>
  <c r="I153" i="2" s="1"/>
  <c r="G154" i="2"/>
  <c r="H154" i="2" s="1"/>
  <c r="I154" i="2" s="1"/>
  <c r="G155" i="2"/>
  <c r="H155" i="2" s="1"/>
  <c r="I155" i="2" s="1"/>
  <c r="G156" i="2"/>
  <c r="H156" i="2" s="1"/>
  <c r="I156" i="2" s="1"/>
  <c r="G157" i="2"/>
  <c r="H157" i="2" s="1"/>
  <c r="I157" i="2" s="1"/>
  <c r="G158" i="2"/>
  <c r="H158" i="2" s="1"/>
  <c r="I158" i="2" s="1"/>
  <c r="G159" i="2"/>
  <c r="H159" i="2" s="1"/>
  <c r="I159" i="2" s="1"/>
  <c r="G160" i="2"/>
  <c r="H160" i="2" s="1"/>
  <c r="I160" i="2" s="1"/>
  <c r="G161" i="2"/>
  <c r="H161" i="2" s="1"/>
  <c r="I161" i="2" s="1"/>
  <c r="G162" i="2"/>
  <c r="H162" i="2" s="1"/>
  <c r="I162" i="2" s="1"/>
  <c r="G163" i="2"/>
  <c r="H163" i="2" s="1"/>
  <c r="I163" i="2" s="1"/>
  <c r="G164" i="2"/>
  <c r="H164" i="2" s="1"/>
  <c r="I164" i="2" s="1"/>
  <c r="G165" i="2"/>
  <c r="H165" i="2" s="1"/>
  <c r="I165" i="2" s="1"/>
  <c r="G166" i="2"/>
  <c r="H166" i="2" s="1"/>
  <c r="I166" i="2" s="1"/>
  <c r="G167" i="2"/>
  <c r="H167" i="2" s="1"/>
  <c r="I167" i="2" s="1"/>
  <c r="G168" i="2"/>
  <c r="H168" i="2" s="1"/>
  <c r="I168" i="2" s="1"/>
  <c r="G169" i="2"/>
  <c r="H169" i="2" s="1"/>
  <c r="I169" i="2" s="1"/>
  <c r="G66" i="2"/>
  <c r="H66" i="2" s="1"/>
  <c r="I66" i="2" s="1"/>
  <c r="G67" i="2"/>
  <c r="H67" i="2" s="1"/>
  <c r="I67" i="2" s="1"/>
  <c r="G68" i="2"/>
  <c r="H68" i="2" s="1"/>
  <c r="I68" i="2" s="1"/>
  <c r="G69" i="2"/>
  <c r="H69" i="2" s="1"/>
  <c r="I69" i="2" s="1"/>
  <c r="G70" i="2"/>
  <c r="H70" i="2" s="1"/>
  <c r="I70" i="2" s="1"/>
  <c r="G170" i="2"/>
  <c r="H170" i="2" s="1"/>
  <c r="I170" i="2" s="1"/>
  <c r="G171" i="2"/>
  <c r="H171" i="2" s="1"/>
  <c r="I171" i="2" s="1"/>
  <c r="G172" i="2"/>
  <c r="H172" i="2" s="1"/>
  <c r="I172" i="2" s="1"/>
  <c r="G173" i="2"/>
  <c r="H173" i="2" s="1"/>
  <c r="I173" i="2" s="1"/>
  <c r="G174" i="2"/>
  <c r="H174" i="2" s="1"/>
  <c r="I174" i="2" s="1"/>
  <c r="G175" i="2"/>
  <c r="H175" i="2" s="1"/>
  <c r="I175" i="2" s="1"/>
  <c r="G176" i="2"/>
  <c r="H176" i="2" s="1"/>
  <c r="I176" i="2" s="1"/>
  <c r="G177" i="2"/>
  <c r="H177" i="2" s="1"/>
  <c r="I177" i="2" s="1"/>
  <c r="G178" i="2"/>
  <c r="H178" i="2" s="1"/>
  <c r="I178" i="2" s="1"/>
  <c r="G76" i="2"/>
  <c r="H76" i="2" s="1"/>
  <c r="I76" i="2" s="1"/>
  <c r="H57" i="2"/>
  <c r="I57" i="2" s="1"/>
  <c r="G12" i="2"/>
  <c r="H12" i="2" s="1"/>
  <c r="I12" i="2" s="1"/>
  <c r="G13" i="2"/>
  <c r="H13" i="2" s="1"/>
  <c r="I13" i="2" s="1"/>
  <c r="G14" i="2"/>
  <c r="H14" i="2" s="1"/>
  <c r="I14" i="2" s="1"/>
  <c r="G15" i="2"/>
  <c r="H15" i="2" s="1"/>
  <c r="I15" i="2" s="1"/>
  <c r="G16" i="2"/>
  <c r="H16" i="2" s="1"/>
  <c r="I16" i="2" s="1"/>
  <c r="G17" i="2"/>
  <c r="H17" i="2" s="1"/>
  <c r="I17" i="2" s="1"/>
  <c r="G18" i="2"/>
  <c r="H18" i="2" s="1"/>
  <c r="I18" i="2" s="1"/>
  <c r="G19" i="2"/>
  <c r="H19" i="2" s="1"/>
  <c r="I19" i="2" s="1"/>
  <c r="G20" i="2"/>
  <c r="H20" i="2" s="1"/>
  <c r="I20" i="2" s="1"/>
  <c r="G21" i="2"/>
  <c r="H21" i="2" s="1"/>
  <c r="I21" i="2" s="1"/>
  <c r="G22" i="2"/>
  <c r="H22" i="2" s="1"/>
  <c r="I22" i="2" s="1"/>
  <c r="G23" i="2"/>
  <c r="H23" i="2" s="1"/>
  <c r="I23" i="2" s="1"/>
  <c r="G24" i="2"/>
  <c r="H24" i="2" s="1"/>
  <c r="I24" i="2" s="1"/>
  <c r="G25" i="2"/>
  <c r="H25" i="2" s="1"/>
  <c r="I25" i="2" s="1"/>
  <c r="G26" i="2"/>
  <c r="H26" i="2" s="1"/>
  <c r="I26" i="2" s="1"/>
  <c r="G27" i="2"/>
  <c r="H27" i="2" s="1"/>
  <c r="I27" i="2" s="1"/>
  <c r="G28" i="2"/>
  <c r="H28" i="2" s="1"/>
  <c r="I28" i="2" s="1"/>
  <c r="G29" i="2"/>
  <c r="H29" i="2" s="1"/>
  <c r="I29" i="2" s="1"/>
  <c r="G30" i="2"/>
  <c r="H30" i="2" s="1"/>
  <c r="I30" i="2" s="1"/>
  <c r="G31" i="2"/>
  <c r="H31" i="2" s="1"/>
  <c r="I31" i="2" s="1"/>
  <c r="G32" i="2"/>
  <c r="H32" i="2" s="1"/>
  <c r="I32" i="2" s="1"/>
  <c r="G33" i="2"/>
  <c r="H33" i="2" s="1"/>
  <c r="I33" i="2" s="1"/>
  <c r="G34" i="2"/>
  <c r="H34" i="2" s="1"/>
  <c r="I34" i="2" s="1"/>
  <c r="G35" i="2"/>
  <c r="H35" i="2" s="1"/>
  <c r="I35" i="2" s="1"/>
  <c r="G36" i="2"/>
  <c r="H36" i="2" s="1"/>
  <c r="I36" i="2" s="1"/>
  <c r="G37" i="2"/>
  <c r="H37" i="2" s="1"/>
  <c r="I37" i="2" s="1"/>
  <c r="G38" i="2"/>
  <c r="H38" i="2" s="1"/>
  <c r="I38" i="2" s="1"/>
  <c r="G39" i="2"/>
  <c r="H39" i="2" s="1"/>
  <c r="I39" i="2" s="1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I43" i="2" s="1"/>
  <c r="G44" i="2"/>
  <c r="H44" i="2" s="1"/>
  <c r="I44" i="2" s="1"/>
  <c r="G45" i="2"/>
  <c r="H45" i="2" s="1"/>
  <c r="I45" i="2" s="1"/>
  <c r="G46" i="2"/>
  <c r="H46" i="2" s="1"/>
  <c r="I46" i="2" s="1"/>
  <c r="G47" i="2"/>
  <c r="H47" i="2" s="1"/>
  <c r="I47" i="2" s="1"/>
  <c r="G48" i="2"/>
  <c r="H48" i="2" s="1"/>
  <c r="I48" i="2" s="1"/>
  <c r="G49" i="2"/>
  <c r="H49" i="2" s="1"/>
  <c r="I49" i="2" s="1"/>
  <c r="G50" i="2"/>
  <c r="H50" i="2" s="1"/>
  <c r="I50" i="2" s="1"/>
  <c r="G51" i="2"/>
  <c r="H51" i="2" s="1"/>
  <c r="I51" i="2" s="1"/>
  <c r="G52" i="2"/>
  <c r="H52" i="2" s="1"/>
  <c r="I52" i="2" s="1"/>
  <c r="G53" i="2"/>
  <c r="H53" i="2" s="1"/>
  <c r="I53" i="2" s="1"/>
  <c r="G54" i="2"/>
  <c r="H54" i="2" s="1"/>
  <c r="I54" i="2" s="1"/>
  <c r="G55" i="2"/>
  <c r="H55" i="2" s="1"/>
  <c r="I55" i="2" s="1"/>
  <c r="G56" i="2"/>
  <c r="H56" i="2" s="1"/>
  <c r="I56" i="2" s="1"/>
  <c r="G57" i="2"/>
  <c r="G58" i="2"/>
  <c r="H58" i="2" s="1"/>
  <c r="I58" i="2" s="1"/>
  <c r="G59" i="2"/>
  <c r="H59" i="2" s="1"/>
  <c r="I59" i="2" s="1"/>
  <c r="G60" i="2"/>
  <c r="H60" i="2" s="1"/>
  <c r="I60" i="2" s="1"/>
  <c r="G11" i="2"/>
  <c r="H11" i="2" s="1"/>
  <c r="I11" i="2" s="1"/>
  <c r="I77" i="3"/>
  <c r="J77" i="3" s="1"/>
  <c r="I80" i="3"/>
  <c r="J80" i="3" s="1"/>
  <c r="I83" i="3"/>
  <c r="J83" i="3" s="1"/>
  <c r="I86" i="3"/>
  <c r="J86" i="3" s="1"/>
  <c r="I89" i="3"/>
  <c r="J89" i="3" s="1"/>
  <c r="I92" i="3"/>
  <c r="J92" i="3" s="1"/>
  <c r="I95" i="3"/>
  <c r="J95" i="3" s="1"/>
  <c r="I96" i="3"/>
  <c r="J96" i="3" s="1"/>
  <c r="I98" i="3"/>
  <c r="J98" i="3" s="1"/>
  <c r="I99" i="3"/>
  <c r="J99" i="3" s="1"/>
  <c r="I101" i="3"/>
  <c r="J101" i="3" s="1"/>
  <c r="I102" i="3"/>
  <c r="J102" i="3" s="1"/>
  <c r="H75" i="3"/>
  <c r="I75" i="3" s="1"/>
  <c r="J75" i="3" s="1"/>
  <c r="H76" i="3"/>
  <c r="I76" i="3" s="1"/>
  <c r="J76" i="3" s="1"/>
  <c r="H77" i="3"/>
  <c r="H78" i="3"/>
  <c r="I78" i="3" s="1"/>
  <c r="J78" i="3" s="1"/>
  <c r="H79" i="3"/>
  <c r="I79" i="3" s="1"/>
  <c r="J79" i="3" s="1"/>
  <c r="H80" i="3"/>
  <c r="H81" i="3"/>
  <c r="I81" i="3" s="1"/>
  <c r="J81" i="3" s="1"/>
  <c r="H82" i="3"/>
  <c r="I82" i="3" s="1"/>
  <c r="J82" i="3" s="1"/>
  <c r="H83" i="3"/>
  <c r="H84" i="3"/>
  <c r="I84" i="3" s="1"/>
  <c r="J84" i="3" s="1"/>
  <c r="H85" i="3"/>
  <c r="I85" i="3" s="1"/>
  <c r="J85" i="3" s="1"/>
  <c r="H86" i="3"/>
  <c r="H87" i="3"/>
  <c r="I87" i="3" s="1"/>
  <c r="J87" i="3" s="1"/>
  <c r="H88" i="3"/>
  <c r="I88" i="3" s="1"/>
  <c r="J88" i="3" s="1"/>
  <c r="H89" i="3"/>
  <c r="H90" i="3"/>
  <c r="I90" i="3" s="1"/>
  <c r="J90" i="3" s="1"/>
  <c r="H91" i="3"/>
  <c r="I91" i="3" s="1"/>
  <c r="J91" i="3" s="1"/>
  <c r="H92" i="3"/>
  <c r="H93" i="3"/>
  <c r="I93" i="3" s="1"/>
  <c r="J93" i="3" s="1"/>
  <c r="H94" i="3"/>
  <c r="I94" i="3" s="1"/>
  <c r="J94" i="3" s="1"/>
  <c r="H95" i="3"/>
  <c r="H96" i="3"/>
  <c r="H97" i="3"/>
  <c r="I97" i="3" s="1"/>
  <c r="J97" i="3" s="1"/>
  <c r="H98" i="3"/>
  <c r="H99" i="3"/>
  <c r="H100" i="3"/>
  <c r="I100" i="3" s="1"/>
  <c r="J100" i="3" s="1"/>
  <c r="H101" i="3"/>
  <c r="H102" i="3"/>
  <c r="H104" i="3"/>
  <c r="I104" i="3" s="1"/>
  <c r="J104" i="3" s="1"/>
  <c r="I12" i="3"/>
  <c r="J12" i="3" s="1"/>
  <c r="I15" i="3"/>
  <c r="J15" i="3" s="1"/>
  <c r="I24" i="3"/>
  <c r="J24" i="3" s="1"/>
  <c r="I30" i="3"/>
  <c r="J30" i="3" s="1"/>
  <c r="I33" i="3"/>
  <c r="J33" i="3" s="1"/>
  <c r="I42" i="3"/>
  <c r="J42" i="3" s="1"/>
  <c r="I48" i="3"/>
  <c r="J48" i="3" s="1"/>
  <c r="I51" i="3"/>
  <c r="J51" i="3" s="1"/>
  <c r="I60" i="3"/>
  <c r="J60" i="3" s="1"/>
  <c r="I66" i="3"/>
  <c r="J66" i="3" s="1"/>
  <c r="H11" i="3"/>
  <c r="I11" i="3" s="1"/>
  <c r="J11" i="3" s="1"/>
  <c r="H12" i="3"/>
  <c r="H13" i="3"/>
  <c r="I13" i="3" s="1"/>
  <c r="J13" i="3" s="1"/>
  <c r="H14" i="3"/>
  <c r="I14" i="3" s="1"/>
  <c r="J14" i="3" s="1"/>
  <c r="H15" i="3"/>
  <c r="H16" i="3"/>
  <c r="I16" i="3" s="1"/>
  <c r="J16" i="3" s="1"/>
  <c r="H17" i="3"/>
  <c r="I17" i="3" s="1"/>
  <c r="J17" i="3" s="1"/>
  <c r="H18" i="3"/>
  <c r="I18" i="3" s="1"/>
  <c r="J18" i="3" s="1"/>
  <c r="H19" i="3"/>
  <c r="I19" i="3" s="1"/>
  <c r="J19" i="3" s="1"/>
  <c r="H20" i="3"/>
  <c r="I20" i="3" s="1"/>
  <c r="J20" i="3" s="1"/>
  <c r="H21" i="3"/>
  <c r="I21" i="3" s="1"/>
  <c r="J21" i="3" s="1"/>
  <c r="H22" i="3"/>
  <c r="I22" i="3" s="1"/>
  <c r="J22" i="3" s="1"/>
  <c r="H23" i="3"/>
  <c r="I23" i="3" s="1"/>
  <c r="J23" i="3" s="1"/>
  <c r="H24" i="3"/>
  <c r="H25" i="3"/>
  <c r="I25" i="3" s="1"/>
  <c r="J25" i="3" s="1"/>
  <c r="H26" i="3"/>
  <c r="I26" i="3" s="1"/>
  <c r="J26" i="3" s="1"/>
  <c r="H27" i="3"/>
  <c r="I27" i="3" s="1"/>
  <c r="J27" i="3" s="1"/>
  <c r="H28" i="3"/>
  <c r="I28" i="3" s="1"/>
  <c r="J28" i="3" s="1"/>
  <c r="H29" i="3"/>
  <c r="I29" i="3" s="1"/>
  <c r="J29" i="3" s="1"/>
  <c r="H30" i="3"/>
  <c r="H31" i="3"/>
  <c r="I31" i="3" s="1"/>
  <c r="J31" i="3" s="1"/>
  <c r="H32" i="3"/>
  <c r="I32" i="3" s="1"/>
  <c r="J32" i="3" s="1"/>
  <c r="H33" i="3"/>
  <c r="H34" i="3"/>
  <c r="I34" i="3" s="1"/>
  <c r="J34" i="3" s="1"/>
  <c r="H35" i="3"/>
  <c r="I35" i="3" s="1"/>
  <c r="J35" i="3" s="1"/>
  <c r="H36" i="3"/>
  <c r="I36" i="3" s="1"/>
  <c r="J36" i="3" s="1"/>
  <c r="H37" i="3"/>
  <c r="I37" i="3" s="1"/>
  <c r="J37" i="3" s="1"/>
  <c r="H38" i="3"/>
  <c r="I38" i="3" s="1"/>
  <c r="J38" i="3" s="1"/>
  <c r="H39" i="3"/>
  <c r="I39" i="3" s="1"/>
  <c r="J39" i="3" s="1"/>
  <c r="H40" i="3"/>
  <c r="I40" i="3" s="1"/>
  <c r="J40" i="3" s="1"/>
  <c r="H41" i="3"/>
  <c r="I41" i="3" s="1"/>
  <c r="J41" i="3" s="1"/>
  <c r="H42" i="3"/>
  <c r="H43" i="3"/>
  <c r="I43" i="3" s="1"/>
  <c r="J43" i="3" s="1"/>
  <c r="H44" i="3"/>
  <c r="I44" i="3" s="1"/>
  <c r="J44" i="3" s="1"/>
  <c r="H45" i="3"/>
  <c r="I45" i="3" s="1"/>
  <c r="J45" i="3" s="1"/>
  <c r="H46" i="3"/>
  <c r="I46" i="3" s="1"/>
  <c r="J46" i="3" s="1"/>
  <c r="H47" i="3"/>
  <c r="I47" i="3" s="1"/>
  <c r="J47" i="3" s="1"/>
  <c r="H48" i="3"/>
  <c r="H49" i="3"/>
  <c r="I49" i="3" s="1"/>
  <c r="J49" i="3" s="1"/>
  <c r="H50" i="3"/>
  <c r="I50" i="3" s="1"/>
  <c r="J50" i="3" s="1"/>
  <c r="H51" i="3"/>
  <c r="H52" i="3"/>
  <c r="I52" i="3" s="1"/>
  <c r="J52" i="3" s="1"/>
  <c r="H53" i="3"/>
  <c r="I53" i="3" s="1"/>
  <c r="J53" i="3" s="1"/>
  <c r="H54" i="3"/>
  <c r="I54" i="3" s="1"/>
  <c r="J54" i="3" s="1"/>
  <c r="H55" i="3"/>
  <c r="I55" i="3" s="1"/>
  <c r="J55" i="3" s="1"/>
  <c r="H56" i="3"/>
  <c r="I56" i="3" s="1"/>
  <c r="J56" i="3" s="1"/>
  <c r="H57" i="3"/>
  <c r="I57" i="3" s="1"/>
  <c r="J57" i="3" s="1"/>
  <c r="H58" i="3"/>
  <c r="I58" i="3" s="1"/>
  <c r="J58" i="3" s="1"/>
  <c r="H59" i="3"/>
  <c r="I59" i="3" s="1"/>
  <c r="J59" i="3" s="1"/>
  <c r="H60" i="3"/>
  <c r="H61" i="3"/>
  <c r="I61" i="3" s="1"/>
  <c r="J61" i="3" s="1"/>
  <c r="H62" i="3"/>
  <c r="I62" i="3" s="1"/>
  <c r="J62" i="3" s="1"/>
  <c r="H63" i="3"/>
  <c r="I63" i="3" s="1"/>
  <c r="J63" i="3" s="1"/>
  <c r="H64" i="3"/>
  <c r="I64" i="3" s="1"/>
  <c r="J64" i="3" s="1"/>
  <c r="H65" i="3"/>
  <c r="I65" i="3" s="1"/>
  <c r="J65" i="3" s="1"/>
  <c r="H66" i="3"/>
  <c r="H67" i="3"/>
  <c r="I67" i="3" s="1"/>
  <c r="J67" i="3" s="1"/>
  <c r="H68" i="3"/>
  <c r="I68" i="3" s="1"/>
  <c r="J68" i="3" s="1"/>
  <c r="I71" i="2" l="1"/>
  <c r="I73" i="2" s="1"/>
  <c r="I72" i="2" s="1"/>
  <c r="I179" i="2"/>
  <c r="I181" i="2" s="1"/>
  <c r="I180" i="2" s="1"/>
  <c r="H93" i="4"/>
  <c r="I93" i="4" s="1"/>
  <c r="J93" i="4" s="1"/>
  <c r="H94" i="4"/>
  <c r="I94" i="4" s="1"/>
  <c r="J94" i="4" s="1"/>
  <c r="H95" i="4"/>
  <c r="I95" i="4" s="1"/>
  <c r="J95" i="4" s="1"/>
  <c r="H96" i="4"/>
  <c r="I96" i="4" s="1"/>
  <c r="J96" i="4" s="1"/>
  <c r="H97" i="4"/>
  <c r="I97" i="4" s="1"/>
  <c r="J97" i="4" s="1"/>
  <c r="H98" i="4"/>
  <c r="I98" i="4" s="1"/>
  <c r="J98" i="4" s="1"/>
  <c r="H99" i="4"/>
  <c r="I99" i="4" s="1"/>
  <c r="J99" i="4" s="1"/>
  <c r="H56" i="4"/>
  <c r="I56" i="4" s="1"/>
  <c r="J56" i="4" s="1"/>
  <c r="H100" i="4"/>
  <c r="I100" i="4" s="1"/>
  <c r="J100" i="4" s="1"/>
  <c r="H101" i="4"/>
  <c r="I101" i="4" s="1"/>
  <c r="J101" i="4" s="1"/>
  <c r="H102" i="4"/>
  <c r="I102" i="4" s="1"/>
  <c r="J102" i="4" s="1"/>
  <c r="H103" i="4"/>
  <c r="I103" i="4" s="1"/>
  <c r="J103" i="4" s="1"/>
  <c r="H104" i="4"/>
  <c r="I104" i="4" s="1"/>
  <c r="J104" i="4" s="1"/>
  <c r="H105" i="4"/>
  <c r="I105" i="4" s="1"/>
  <c r="J105" i="4" s="1"/>
  <c r="H106" i="4"/>
  <c r="I106" i="4" s="1"/>
  <c r="J106" i="4" s="1"/>
  <c r="H107" i="4"/>
  <c r="I107" i="4" s="1"/>
  <c r="J107" i="4" s="1"/>
  <c r="H108" i="4"/>
  <c r="I108" i="4" s="1"/>
  <c r="J108" i="4" s="1"/>
  <c r="H109" i="4"/>
  <c r="I109" i="4" s="1"/>
  <c r="J109" i="4" s="1"/>
  <c r="H110" i="4"/>
  <c r="I110" i="4" s="1"/>
  <c r="J110" i="4" s="1"/>
  <c r="H111" i="4"/>
  <c r="I111" i="4" s="1"/>
  <c r="J111" i="4" s="1"/>
  <c r="H112" i="4"/>
  <c r="I112" i="4" s="1"/>
  <c r="J112" i="4" s="1"/>
  <c r="H113" i="4"/>
  <c r="I113" i="4" s="1"/>
  <c r="J113" i="4" s="1"/>
  <c r="H114" i="4"/>
  <c r="I114" i="4" s="1"/>
  <c r="J114" i="4" s="1"/>
  <c r="H115" i="4"/>
  <c r="I115" i="4" s="1"/>
  <c r="J115" i="4" s="1"/>
  <c r="H116" i="4"/>
  <c r="I116" i="4" s="1"/>
  <c r="J116" i="4" s="1"/>
  <c r="H117" i="4"/>
  <c r="I117" i="4" s="1"/>
  <c r="J117" i="4" s="1"/>
  <c r="H118" i="4"/>
  <c r="I118" i="4" s="1"/>
  <c r="J118" i="4" s="1"/>
  <c r="H119" i="4"/>
  <c r="I119" i="4" s="1"/>
  <c r="J119" i="4" s="1"/>
  <c r="H120" i="4"/>
  <c r="I120" i="4" s="1"/>
  <c r="J120" i="4" s="1"/>
  <c r="H121" i="4"/>
  <c r="I121" i="4" s="1"/>
  <c r="J121" i="4" s="1"/>
  <c r="H122" i="4"/>
  <c r="I122" i="4" s="1"/>
  <c r="J122" i="4" s="1"/>
  <c r="H123" i="4"/>
  <c r="I123" i="4" s="1"/>
  <c r="J123" i="4" s="1"/>
  <c r="H124" i="4"/>
  <c r="I124" i="4" s="1"/>
  <c r="J124" i="4" s="1"/>
  <c r="H125" i="4"/>
  <c r="I125" i="4" s="1"/>
  <c r="J125" i="4" s="1"/>
  <c r="H126" i="4"/>
  <c r="I126" i="4" s="1"/>
  <c r="J126" i="4" s="1"/>
  <c r="H127" i="4"/>
  <c r="I127" i="4" s="1"/>
  <c r="J127" i="4" s="1"/>
  <c r="H128" i="4"/>
  <c r="I128" i="4" s="1"/>
  <c r="J128" i="4" s="1"/>
  <c r="H129" i="4"/>
  <c r="I129" i="4" s="1"/>
  <c r="J129" i="4" s="1"/>
  <c r="H130" i="4"/>
  <c r="I130" i="4" s="1"/>
  <c r="J130" i="4" s="1"/>
  <c r="H131" i="4"/>
  <c r="I131" i="4" s="1"/>
  <c r="J131" i="4" s="1"/>
  <c r="H132" i="4"/>
  <c r="I132" i="4" s="1"/>
  <c r="J132" i="4" s="1"/>
  <c r="H133" i="4"/>
  <c r="I133" i="4" s="1"/>
  <c r="J133" i="4" s="1"/>
  <c r="H134" i="4"/>
  <c r="I134" i="4" s="1"/>
  <c r="J134" i="4" s="1"/>
  <c r="H135" i="4"/>
  <c r="I135" i="4" s="1"/>
  <c r="J135" i="4" s="1"/>
  <c r="H136" i="4"/>
  <c r="I136" i="4" s="1"/>
  <c r="J136" i="4" s="1"/>
  <c r="H137" i="4"/>
  <c r="I137" i="4" s="1"/>
  <c r="J137" i="4" s="1"/>
  <c r="H138" i="4"/>
  <c r="I138" i="4" s="1"/>
  <c r="J138" i="4" s="1"/>
  <c r="H139" i="4"/>
  <c r="I139" i="4" s="1"/>
  <c r="J139" i="4" s="1"/>
  <c r="H140" i="4"/>
  <c r="I140" i="4" s="1"/>
  <c r="J140" i="4" s="1"/>
  <c r="H141" i="4"/>
  <c r="I141" i="4" s="1"/>
  <c r="J141" i="4" s="1"/>
  <c r="H142" i="4"/>
  <c r="I142" i="4" s="1"/>
  <c r="J142" i="4" s="1"/>
  <c r="H143" i="4"/>
  <c r="I143" i="4" s="1"/>
  <c r="J143" i="4" s="1"/>
  <c r="H144" i="4"/>
  <c r="I144" i="4" s="1"/>
  <c r="J144" i="4" s="1"/>
  <c r="H145" i="4"/>
  <c r="I145" i="4" s="1"/>
  <c r="J145" i="4" s="1"/>
  <c r="H146" i="4"/>
  <c r="I146" i="4" s="1"/>
  <c r="J146" i="4" s="1"/>
  <c r="H147" i="4"/>
  <c r="I147" i="4" s="1"/>
  <c r="J147" i="4" s="1"/>
  <c r="H148" i="4"/>
  <c r="I148" i="4" s="1"/>
  <c r="J148" i="4" s="1"/>
  <c r="H149" i="4"/>
  <c r="I149" i="4" s="1"/>
  <c r="J149" i="4" s="1"/>
  <c r="H150" i="4"/>
  <c r="I150" i="4" s="1"/>
  <c r="J150" i="4" s="1"/>
  <c r="H151" i="4"/>
  <c r="I151" i="4" s="1"/>
  <c r="J151" i="4" s="1"/>
  <c r="H152" i="4"/>
  <c r="I152" i="4" s="1"/>
  <c r="J152" i="4" s="1"/>
  <c r="H153" i="4"/>
  <c r="I153" i="4" s="1"/>
  <c r="J153" i="4" s="1"/>
  <c r="H154" i="4"/>
  <c r="I154" i="4" s="1"/>
  <c r="J154" i="4" s="1"/>
  <c r="H155" i="4"/>
  <c r="I155" i="4" s="1"/>
  <c r="J155" i="4" s="1"/>
  <c r="H156" i="4"/>
  <c r="I156" i="4" s="1"/>
  <c r="J156" i="4" s="1"/>
  <c r="H157" i="4"/>
  <c r="I157" i="4" s="1"/>
  <c r="J157" i="4" s="1"/>
  <c r="H158" i="4"/>
  <c r="I158" i="4" s="1"/>
  <c r="J158" i="4" s="1"/>
  <c r="H159" i="4"/>
  <c r="I159" i="4" s="1"/>
  <c r="J159" i="4" s="1"/>
  <c r="H160" i="4"/>
  <c r="I160" i="4" s="1"/>
  <c r="J160" i="4" s="1"/>
  <c r="H161" i="4"/>
  <c r="I161" i="4" s="1"/>
  <c r="J161" i="4" s="1"/>
  <c r="H162" i="4"/>
  <c r="I162" i="4" s="1"/>
  <c r="J162" i="4" s="1"/>
  <c r="H163" i="4"/>
  <c r="I163" i="4" s="1"/>
  <c r="J163" i="4" s="1"/>
  <c r="H164" i="4"/>
  <c r="I164" i="4" s="1"/>
  <c r="J164" i="4" s="1"/>
  <c r="H165" i="4"/>
  <c r="I165" i="4" s="1"/>
  <c r="J165" i="4" s="1"/>
  <c r="H166" i="4"/>
  <c r="I166" i="4" s="1"/>
  <c r="J166" i="4" s="1"/>
  <c r="H167" i="4"/>
  <c r="I167" i="4" s="1"/>
  <c r="J167" i="4" s="1"/>
  <c r="H168" i="4"/>
  <c r="I168" i="4" s="1"/>
  <c r="J168" i="4" s="1"/>
  <c r="H169" i="4"/>
  <c r="I169" i="4" s="1"/>
  <c r="J169" i="4" s="1"/>
  <c r="H170" i="4"/>
  <c r="I170" i="4" s="1"/>
  <c r="J170" i="4" s="1"/>
  <c r="H11" i="4"/>
  <c r="I11" i="4" s="1"/>
  <c r="J11" i="4" s="1"/>
  <c r="H12" i="4"/>
  <c r="I12" i="4" s="1"/>
  <c r="J12" i="4" s="1"/>
  <c r="H13" i="4"/>
  <c r="I13" i="4" s="1"/>
  <c r="J13" i="4" s="1"/>
  <c r="H14" i="4"/>
  <c r="I14" i="4" s="1"/>
  <c r="J14" i="4" s="1"/>
  <c r="H15" i="4"/>
  <c r="I15" i="4" s="1"/>
  <c r="J15" i="4" s="1"/>
  <c r="H16" i="4"/>
  <c r="I16" i="4" s="1"/>
  <c r="J16" i="4" s="1"/>
  <c r="H17" i="4"/>
  <c r="I17" i="4" s="1"/>
  <c r="J17" i="4" s="1"/>
  <c r="H18" i="4"/>
  <c r="I18" i="4" s="1"/>
  <c r="J18" i="4" s="1"/>
  <c r="H19" i="4"/>
  <c r="I19" i="4" s="1"/>
  <c r="J19" i="4" s="1"/>
  <c r="H20" i="4"/>
  <c r="I20" i="4" s="1"/>
  <c r="J20" i="4" s="1"/>
  <c r="H21" i="4"/>
  <c r="I21" i="4" s="1"/>
  <c r="J21" i="4" s="1"/>
  <c r="H22" i="4"/>
  <c r="I22" i="4" s="1"/>
  <c r="J22" i="4" s="1"/>
  <c r="H23" i="4"/>
  <c r="I23" i="4" s="1"/>
  <c r="J23" i="4" s="1"/>
  <c r="H24" i="4"/>
  <c r="I24" i="4" s="1"/>
  <c r="J24" i="4" s="1"/>
  <c r="H25" i="4"/>
  <c r="I25" i="4" s="1"/>
  <c r="J25" i="4" s="1"/>
  <c r="H26" i="4"/>
  <c r="I26" i="4" s="1"/>
  <c r="J26" i="4" s="1"/>
  <c r="H27" i="4"/>
  <c r="I27" i="4" s="1"/>
  <c r="J27" i="4" s="1"/>
  <c r="H28" i="4"/>
  <c r="I28" i="4" s="1"/>
  <c r="J28" i="4" s="1"/>
  <c r="H29" i="4"/>
  <c r="I29" i="4" s="1"/>
  <c r="J29" i="4" s="1"/>
  <c r="H30" i="4"/>
  <c r="I30" i="4" s="1"/>
  <c r="J30" i="4" s="1"/>
  <c r="H31" i="4"/>
  <c r="I31" i="4" s="1"/>
  <c r="J31" i="4" s="1"/>
  <c r="H32" i="4"/>
  <c r="I32" i="4" s="1"/>
  <c r="J32" i="4" s="1"/>
  <c r="H33" i="4"/>
  <c r="I33" i="4" s="1"/>
  <c r="J33" i="4" s="1"/>
  <c r="H34" i="4"/>
  <c r="I34" i="4" s="1"/>
  <c r="J34" i="4" s="1"/>
  <c r="H90" i="4"/>
  <c r="I90" i="4" s="1"/>
  <c r="J90" i="4" s="1"/>
  <c r="H35" i="4"/>
  <c r="I35" i="4" s="1"/>
  <c r="J35" i="4" s="1"/>
  <c r="H36" i="4"/>
  <c r="I36" i="4" s="1"/>
  <c r="J36" i="4" s="1"/>
  <c r="H37" i="4"/>
  <c r="I37" i="4" s="1"/>
  <c r="J37" i="4" s="1"/>
  <c r="H38" i="4"/>
  <c r="I38" i="4" s="1"/>
  <c r="J38" i="4" s="1"/>
  <c r="H39" i="4"/>
  <c r="I39" i="4" s="1"/>
  <c r="J39" i="4" s="1"/>
  <c r="H40" i="4"/>
  <c r="I40" i="4" s="1"/>
  <c r="J40" i="4" s="1"/>
  <c r="H41" i="4"/>
  <c r="I41" i="4" s="1"/>
  <c r="J41" i="4" s="1"/>
  <c r="H42" i="4"/>
  <c r="I42" i="4" s="1"/>
  <c r="J42" i="4" s="1"/>
  <c r="H43" i="4"/>
  <c r="I43" i="4" s="1"/>
  <c r="J43" i="4" s="1"/>
  <c r="H44" i="4"/>
  <c r="I44" i="4" s="1"/>
  <c r="J44" i="4" s="1"/>
  <c r="H45" i="4"/>
  <c r="I45" i="4" s="1"/>
  <c r="J45" i="4" s="1"/>
  <c r="H46" i="4"/>
  <c r="I46" i="4" s="1"/>
  <c r="J46" i="4" s="1"/>
  <c r="H47" i="4"/>
  <c r="I47" i="4" s="1"/>
  <c r="J47" i="4" s="1"/>
  <c r="H48" i="4"/>
  <c r="I48" i="4" s="1"/>
  <c r="J48" i="4" s="1"/>
  <c r="H91" i="4"/>
  <c r="I91" i="4" s="1"/>
  <c r="J91" i="4" s="1"/>
  <c r="H92" i="4"/>
  <c r="I92" i="4" s="1"/>
  <c r="J92" i="4" s="1"/>
  <c r="H49" i="4"/>
  <c r="I49" i="4" s="1"/>
  <c r="J49" i="4" s="1"/>
  <c r="H50" i="4"/>
  <c r="I50" i="4" s="1"/>
  <c r="J50" i="4" s="1"/>
  <c r="H51" i="4"/>
  <c r="I51" i="4" s="1"/>
  <c r="J51" i="4" s="1"/>
  <c r="H52" i="4"/>
  <c r="I52" i="4" s="1"/>
  <c r="J52" i="4" s="1"/>
  <c r="H53" i="4"/>
  <c r="I53" i="4" s="1"/>
  <c r="J53" i="4" s="1"/>
  <c r="H54" i="4"/>
  <c r="I54" i="4" s="1"/>
  <c r="J54" i="4" s="1"/>
  <c r="H65" i="4"/>
  <c r="I65" i="4" s="1"/>
  <c r="J65" i="4" s="1"/>
  <c r="H66" i="4"/>
  <c r="I66" i="4" s="1"/>
  <c r="J66" i="4" s="1"/>
  <c r="H67" i="4"/>
  <c r="I67" i="4" s="1"/>
  <c r="J67" i="4" s="1"/>
  <c r="H68" i="4"/>
  <c r="I68" i="4" s="1"/>
  <c r="J68" i="4" s="1"/>
  <c r="H57" i="4"/>
  <c r="I57" i="4" s="1"/>
  <c r="J57" i="4" s="1"/>
  <c r="H58" i="4"/>
  <c r="I58" i="4" s="1"/>
  <c r="J58" i="4" s="1"/>
  <c r="H59" i="4"/>
  <c r="I59" i="4" s="1"/>
  <c r="J59" i="4" s="1"/>
  <c r="H60" i="4"/>
  <c r="I60" i="4" s="1"/>
  <c r="J60" i="4" s="1"/>
  <c r="H61" i="4"/>
  <c r="I61" i="4" s="1"/>
  <c r="J61" i="4" s="1"/>
  <c r="H62" i="4"/>
  <c r="I62" i="4" s="1"/>
  <c r="J62" i="4" s="1"/>
  <c r="H64" i="4"/>
  <c r="I64" i="4" s="1"/>
  <c r="J64" i="4" s="1"/>
  <c r="H69" i="4"/>
  <c r="I69" i="4" s="1"/>
  <c r="J69" i="4" s="1"/>
  <c r="H63" i="4"/>
  <c r="I63" i="4" s="1"/>
  <c r="J63" i="4" s="1"/>
  <c r="H70" i="4"/>
  <c r="I70" i="4" s="1"/>
  <c r="J70" i="4" s="1"/>
  <c r="H71" i="4"/>
  <c r="I71" i="4" s="1"/>
  <c r="J71" i="4" s="1"/>
  <c r="H72" i="4"/>
  <c r="I72" i="4" s="1"/>
  <c r="J72" i="4" s="1"/>
  <c r="H73" i="4"/>
  <c r="I73" i="4" s="1"/>
  <c r="J73" i="4" s="1"/>
  <c r="H74" i="4"/>
  <c r="I74" i="4" s="1"/>
  <c r="J74" i="4" s="1"/>
  <c r="H75" i="4"/>
  <c r="I75" i="4" s="1"/>
  <c r="J75" i="4" s="1"/>
  <c r="H76" i="4"/>
  <c r="I76" i="4" s="1"/>
  <c r="J76" i="4" s="1"/>
  <c r="H77" i="4"/>
  <c r="I77" i="4" s="1"/>
  <c r="J77" i="4" s="1"/>
  <c r="H78" i="4"/>
  <c r="I78" i="4" s="1"/>
  <c r="J78" i="4" s="1"/>
  <c r="H79" i="4"/>
  <c r="I79" i="4" s="1"/>
  <c r="J79" i="4" s="1"/>
  <c r="H80" i="4"/>
  <c r="I80" i="4" s="1"/>
  <c r="J80" i="4" s="1"/>
  <c r="H81" i="4"/>
  <c r="I81" i="4" s="1"/>
  <c r="J81" i="4" s="1"/>
  <c r="H82" i="4"/>
  <c r="I82" i="4" s="1"/>
  <c r="J82" i="4" s="1"/>
  <c r="H83" i="4"/>
  <c r="I83" i="4" s="1"/>
  <c r="J83" i="4" s="1"/>
  <c r="H84" i="4"/>
  <c r="I84" i="4" s="1"/>
  <c r="J84" i="4" s="1"/>
  <c r="H85" i="4"/>
  <c r="I85" i="4" s="1"/>
  <c r="J85" i="4" s="1"/>
  <c r="J171" i="4" l="1"/>
  <c r="H74" i="3"/>
  <c r="I74" i="3" s="1"/>
  <c r="J74" i="3" s="1"/>
  <c r="J105" i="3" s="1"/>
  <c r="J107" i="3" s="1"/>
  <c r="J106" i="3" s="1"/>
  <c r="H10" i="3"/>
  <c r="I10" i="3" s="1"/>
  <c r="J10" i="3" s="1"/>
  <c r="J69" i="3" s="1"/>
  <c r="H55" i="4"/>
  <c r="I55" i="4" s="1"/>
  <c r="J55" i="4" s="1"/>
  <c r="H10" i="4"/>
  <c r="I10" i="4" s="1"/>
  <c r="J10" i="4" s="1"/>
  <c r="J71" i="3" l="1"/>
  <c r="J70" i="3" s="1"/>
  <c r="J86" i="4"/>
  <c r="J88" i="4" s="1"/>
  <c r="J87" i="4" s="1"/>
  <c r="J173" i="4" l="1"/>
  <c r="J172" i="4" s="1"/>
</calcChain>
</file>

<file path=xl/sharedStrings.xml><?xml version="1.0" encoding="utf-8"?>
<sst xmlns="http://schemas.openxmlformats.org/spreadsheetml/2006/main" count="1152" uniqueCount="683">
  <si>
    <t>TABELA A</t>
  </si>
  <si>
    <t>NAZIV ARTIKLA</t>
  </si>
  <si>
    <t>okvirna količina za obdobje veljavnosti pogodbe</t>
  </si>
  <si>
    <t>HP ČRNILO za DeskJet 5740,6540 black No.339</t>
  </si>
  <si>
    <t>KOS</t>
  </si>
  <si>
    <t>HP TONER za LaserJet 1320 black (6.000 str.)</t>
  </si>
  <si>
    <t>HP ČRNILO No.344 za DeskJet 5740,6540 Color, 14 ml (450str) No.344</t>
  </si>
  <si>
    <t>HP ČRNILO DeskJet 8XX No.45</t>
  </si>
  <si>
    <t>HP TONER za LaserJet 1160,1320 black</t>
  </si>
  <si>
    <t>HP TONER za LaserJet 1300</t>
  </si>
  <si>
    <t>HP ČRNILO za DeskJet 5740,6540 Color, 7 ml (260str) No.343</t>
  </si>
  <si>
    <t>HP TONER za LaserJet P2015(3.000 str.)</t>
  </si>
  <si>
    <t>HP TONER za LaserJet P2015(7.000 str.)</t>
  </si>
  <si>
    <t>HP ČRNILO za DeskJet 940C/950/970CXi color No.78</t>
  </si>
  <si>
    <t>HP ČRNILO za DeskJet 5740,6540 black No.338</t>
  </si>
  <si>
    <t>HP TONER za LaserJet 1300 (4.000 str.)</t>
  </si>
  <si>
    <t>HP ČRNILO za Officejet 6000,6500 BLACK (1200str.) No.920XL</t>
  </si>
  <si>
    <t>HP ČRNILO za DeskJet 5550, PS 7000, PSC 2110 black No.56</t>
  </si>
  <si>
    <t>HP TONER za LaserJet 1000W, 1200</t>
  </si>
  <si>
    <t>HP ČRNILO za Officejet 6000,6500 CYAN (700 str.) No.920XL</t>
  </si>
  <si>
    <t>HP ČRNILO za Officejet 6000,6500 MAGENTA (700 str.) No.920XL</t>
  </si>
  <si>
    <t>HP ČRNILO za Officejet 6000,6500 YELLOW (700 str.) No.920XL</t>
  </si>
  <si>
    <t>HP TONER za LaserJet P3005/M3035/27MFP(13 000 str.)</t>
  </si>
  <si>
    <t>HP ČRNILO za DeskJet2000 black (večja kapaciteta) No.10</t>
  </si>
  <si>
    <t>HP ČRNILO za DeskJet 5550, PS 7000, PSC 2110 barvna No.57</t>
  </si>
  <si>
    <t>HP TONER za LaserJet 1010,1012,1015,1022</t>
  </si>
  <si>
    <t>HP ČRNILO ZA OFFICEJET 6100/6600/6700 AiO no.932 BLACK</t>
  </si>
  <si>
    <t>HP ČRNILO za DeskJet 2200/2250 Cyan No.11</t>
  </si>
  <si>
    <t>HP ČRNILO za DeskJet 2200/2250 Magenta No.11</t>
  </si>
  <si>
    <t>HP ČRNILO za DeskJet 2200/2250 Yellow</t>
  </si>
  <si>
    <t>HP ČRNILO za HP DJ5740 INK(2) BLACK,2x11ml,2x450pag,Vivera No.338</t>
  </si>
  <si>
    <t>HP TONER za COLOR LaserJet 2600 series black (2.500 str.)</t>
  </si>
  <si>
    <t>HP TONER za COLOR LaserJet 2600 series Cyan (2.000 str.)</t>
  </si>
  <si>
    <t>HP TONER za COLOR LaserJet 2600 series Yellow (2.000 str.)</t>
  </si>
  <si>
    <t>HP TONER za COLOR LaserJet 2600 series Magenta (2.000 str.)</t>
  </si>
  <si>
    <t>HP TONER za LaseJet 4250/4350 (10.000 strani) black</t>
  </si>
  <si>
    <t>HP ČRNILO za PSC-1410,DJ3940,3920 Color No.22</t>
  </si>
  <si>
    <t>HP ČRNILO za PSC-1410,DJ3940,3920 black No.21</t>
  </si>
  <si>
    <t>HP KOMPLET ČRNIL no.950XL/951XL(BK,M,C,Y)</t>
  </si>
  <si>
    <t>HP ČRNILO za DeskJet 840 black No.15</t>
  </si>
  <si>
    <t>HP TONER za LaserJet 4700 Black (11.000 str.)</t>
  </si>
  <si>
    <t>HP TONER za LaserJet P3005/M3035/27MFP(6.500 str.)</t>
  </si>
  <si>
    <t>HP TONER za LaserJet 4700 CYAN (10.000 str.)</t>
  </si>
  <si>
    <t>HP TONER za LaserJet 4700 YELLOW (10.000 str.)</t>
  </si>
  <si>
    <t>HP TONER za LaserJet 4700 MAGENTA (10.000 str.)</t>
  </si>
  <si>
    <t>HP ČRNILO za DeskJet 840 color No.17</t>
  </si>
  <si>
    <t>Toner HP No95 za DeskJet 5940 črnilo C9364E (NO. 337)</t>
  </si>
  <si>
    <t>HP TONER za LaserJet P1505/M1120MFM Black</t>
  </si>
  <si>
    <t>HP PRINTHEAD ZA DJ 500, 500PC, 800, 800PS, 10.20,50PS črna No.11</t>
  </si>
  <si>
    <t>HP PRINTHEAD ZA DJ 500, 500PC, 800, 800PS, 10.20,50PS cyan No.11</t>
  </si>
  <si>
    <t>HP PRINTHEAD ZA DJ 500, 500PC, 800, 800PS, 10.20,50PS magenta No.11</t>
  </si>
  <si>
    <t>HP PRINTHEAD ZA DJ 500, 500PC, 800, 800PS, 10.20,50PS yellow No.11</t>
  </si>
  <si>
    <t>HP ČRNILO za PhotoSmart D7160 št. 363 Black</t>
  </si>
  <si>
    <t>HP ČRNILO za DeskJet 5440, PSC1510 COLOR, 5ml, No.342</t>
  </si>
  <si>
    <t>HP ČRNILO ZA DESKJET 2515/3515 BLACK NO.650</t>
  </si>
  <si>
    <t>HP ČRNILO ZA DESKJET 2515/3515 COLOR NO.650</t>
  </si>
  <si>
    <t>HP ČRNILO za PhotoSmart D7160 št. 363 Cyan</t>
  </si>
  <si>
    <t>HP ČRNILO za PhotoSmart D7160 št. 363 Magenta</t>
  </si>
  <si>
    <t>HP ČRNILO za PhotoSmart D7160 št. 363 Yellow</t>
  </si>
  <si>
    <t>HP ČRNILO za PhotoSmart D7160 št. 363 Light Cyan</t>
  </si>
  <si>
    <t>HP ČRNILO za PhotoSmart D7160 št. 363 Light Magenta</t>
  </si>
  <si>
    <t>HP TONER ZA P2035, P2055</t>
  </si>
  <si>
    <t>HP TONER za LaserJet 2100, 2200</t>
  </si>
  <si>
    <t>HP TONER za COLOR LaserJet 5500 black</t>
  </si>
  <si>
    <t>HP ČRNILO za DeskJet 720C/8XX/1120 (30 ml) No.23</t>
  </si>
  <si>
    <t>GLAVA HP BLK-Y C4900A OJ8000/8500 HP 940</t>
  </si>
  <si>
    <t>GLAVA HP M-C C4901A OJ8000/8500 HP 940</t>
  </si>
  <si>
    <t>HP TONER 130A B-C (CF351A)</t>
  </si>
  <si>
    <t>HP TONER ZA LJ CP5525 (13.500 pages) BLACK</t>
  </si>
  <si>
    <t>HP TONER za COLOR LaserJet 5500 Cyan</t>
  </si>
  <si>
    <t>HP TONER za COLOR LaserJet 5500 Yellow</t>
  </si>
  <si>
    <t>HP TONER za COLOR LaserJet 5500 Magenta</t>
  </si>
  <si>
    <t>HP TONER 130A B-M (CF353A)</t>
  </si>
  <si>
    <t>HP TONER 130A B-Y (CF352A)</t>
  </si>
  <si>
    <t>HP TONER 130A Č (CF350A)</t>
  </si>
  <si>
    <t>HP TONER CE 410X BLK 305X</t>
  </si>
  <si>
    <t>HP ČRNILO DeskJet 3420 (220 str.) 10ml black No.27</t>
  </si>
  <si>
    <t>HP TISKALNA GLAVA za DesignJet Z2100 BLACK in CYAN No. 70</t>
  </si>
  <si>
    <t>HP GLAVA ZA DESIGNJET Z2100 no.70 LIGHT MAGENTA/LIGHT CYAN</t>
  </si>
  <si>
    <t>HP TISKALNA GLAVA ŠT.70 ZA DJZ2100/3100 MAGENTA IN YELLOW</t>
  </si>
  <si>
    <t>HP GLAVA ZA DESIGNJET Z2100 no.70 PHOTO BLACK/LIGHT GRAY</t>
  </si>
  <si>
    <t>A153 toner HP Q7516A LJ5200 12k</t>
  </si>
  <si>
    <t>HP TONER CE 411A C 305A</t>
  </si>
  <si>
    <t>HP TONER CE 412A Y 305A</t>
  </si>
  <si>
    <t>HP TONER CE 413A M 305A</t>
  </si>
  <si>
    <t>HP TONER, črn, za Laser Jet M401</t>
  </si>
  <si>
    <t>HP TONER za LaserJet P4015/P4510 Black za 24 000 strani</t>
  </si>
  <si>
    <t>HP TONER CE 410A BLK 305A</t>
  </si>
  <si>
    <t>HP ČRNILO za D5460 (290 strani) št. 364XL Photo Black</t>
  </si>
  <si>
    <t>HP ČRNILO No. 364 XL za PS D5460 Cyan</t>
  </si>
  <si>
    <t>HP ČRNILO No. 364XL za PS D5460 Magenta</t>
  </si>
  <si>
    <t>HP ČRNILO No. 364XL za PS D5460 Yellow</t>
  </si>
  <si>
    <t>HP ČRNILO CB336EE za OJ5780 INK BLACK 25ml,Vivera No.350XL</t>
  </si>
  <si>
    <t>HP ČRNILO CB338EE za OJ5780 INK COLOR14ml,Vivera No.351XL</t>
  </si>
  <si>
    <t>HP TONER ZA LJ P3015/D/DN/X BLACK (12.500 pages)</t>
  </si>
  <si>
    <t>HP TONER ZA LJ CP5525 (15.000 pages) CYAN</t>
  </si>
  <si>
    <t>HP TONER ZA LJ CP5525 (15.000 pages) YELLOW</t>
  </si>
  <si>
    <t>HP TONER ZA LJ CP5525 (15.000 pages) MAGENTA</t>
  </si>
  <si>
    <t>HP ČRNILO ZA Deskjet 1050/2050/2050s No. 301XL BLACK (480 pages)</t>
  </si>
  <si>
    <t>HP ČRNILO ZA Deskjet 1050/2050/2050s No. 301XL COLOR (330 pages)</t>
  </si>
  <si>
    <t>HP ČRNILO ZA OJ PRO X451 NO.970XL BLACK (9.200 pages)</t>
  </si>
  <si>
    <t>HP ČRNILO ZA OJ PRO X451 NO.971XL CYAN (6.600 pages)</t>
  </si>
  <si>
    <t>HP ČRNILO ZA OJ PRO X451 NO.971XL MAGENTA (6.600 pages)</t>
  </si>
  <si>
    <t>HP ČRNILO ZA OJ PRO X451 NO.971XL YELLOW (6.600 pages)</t>
  </si>
  <si>
    <t>ČRNILO HP B-C ŠT.772 (CN636A)</t>
  </si>
  <si>
    <t>ČRNILO HP B-LC ŠT.772 (CN632A)</t>
  </si>
  <si>
    <t>ČRNILO HP B-LIGHT GRAY ŠT.772 (CN634A)</t>
  </si>
  <si>
    <t>ČRNILO HP B-LM ŠT.772 (CN631A)</t>
  </si>
  <si>
    <t>ČRNILO HP B-M ŠT.772 (CN629A)</t>
  </si>
  <si>
    <t>ČRNILO HP B-Y ŠT.772 (CN630A)</t>
  </si>
  <si>
    <t>ČRNILO HP MATTE Č ŠT.772 (CN635A)</t>
  </si>
  <si>
    <t>ČRNILO HP PHOTO Č ŠT.772 (CN633A)</t>
  </si>
  <si>
    <t>HP ČRNILO No. 364 XL za PS D5460 Black (550 pages)</t>
  </si>
  <si>
    <t>HP ČRNILO NO. 652 ZA DESKJET INK ADVANTAGE 1115/2135 COLOR (200 pages)</t>
  </si>
  <si>
    <t>HP ČRNILO NO. 652 ZA DESKJET INK ADVANTAGE 1115/2135 BLACK (360 pages)</t>
  </si>
  <si>
    <t>TABELA B</t>
  </si>
  <si>
    <t>HP TONER 415X ČRN ZA LJ M454/MFP M479 ZA 7.500 STR.</t>
  </si>
  <si>
    <t>HP TONER 415X CYAN ZA LJ M454/MFP M479 ZA 6.000 STR.</t>
  </si>
  <si>
    <t>HP TONER 415X RUMEN ZA LJ M454/MFP M479 ZA 6.000 STR.</t>
  </si>
  <si>
    <t>HP TONER 415X MAGENTA ZA LJ M454/MFP M479 ZA 6.000 STR.</t>
  </si>
  <si>
    <t>HP ČRNILO ČRNO 651 ZA DESKJET IA 5575, 5645 ZA 600 STR.</t>
  </si>
  <si>
    <t>HP ČRNILOBARVNO 651 ZA DESKJET IA 5575, 5645 ZA 300 STR.</t>
  </si>
  <si>
    <t>HP ČRNILO ČRNO 934XL ZA OJ PRO 6230, 6830 ZA 1000 STR.</t>
  </si>
  <si>
    <t>HP ČRNILO CYAN 935XL ZA OJ PRO 6230, 6830 ZA 825 STR.</t>
  </si>
  <si>
    <t>HP ČRNILO MAGENTA 935XL ZA OJ PRO 6230, 6830 ZA 825 STR.</t>
  </si>
  <si>
    <t>HP ČRNILO RUMENO 935XL ZA OJ PRO 6230, 6830 ZA 825 STR.</t>
  </si>
  <si>
    <t>HP ČRNILO 91 MAINTENANCE ZA DSJ Z6100 SERIJA</t>
  </si>
  <si>
    <t>HP BOBEN 126A ZA LASERJET CP1025, MFP M176N/A/NW ZA 14.000 ČRNIH / 7.000 BARVNIH STR.</t>
  </si>
  <si>
    <t>HP TONER 508A ČRN ZA LJ M552, M553, M577 ZA 6.000 STR.</t>
  </si>
  <si>
    <t>HP TONER 508X ČRN ZA LJ M552, M553, M577 ZA 12.500 STR.</t>
  </si>
  <si>
    <t>HP TONER 508A CYAN ZA LJ M552, M553, M577 ZA 5.000 STR.</t>
  </si>
  <si>
    <t>HP TONER 508X CYAN ZA LJ M552, M553, M577 ZA 9.500 STR.</t>
  </si>
  <si>
    <t>HP TONER 508A RUMEN ZA LJ M552, M553, M577 ZA 5.000 STR.</t>
  </si>
  <si>
    <t>HP TONER 508X RUMEN ZA LJ M552, M553, M577 ZA 9.500 STR.</t>
  </si>
  <si>
    <t>HP TONER 508A MAGENTA ZA LJ M552, M553, M577 ZA 5.000 STR.</t>
  </si>
  <si>
    <t>HP TONER 508X MAGENTA ZA LJ M552, M553, M577 ZA 9.500 STR.</t>
  </si>
  <si>
    <t>HP TONER 410A ČRN ZA LJ M377, M477 IN M452 SERIJE ZA 2.300 STR.</t>
  </si>
  <si>
    <t>HP TONER 410A CYAN ZA LJ M377, M477, M452 ZA 2300 STR.</t>
  </si>
  <si>
    <t>HP TONER 410A RUMEN ZA LJ M377, M477, M452 ZA 2300 STR.</t>
  </si>
  <si>
    <t>HP TONER 410A MAGENTA ZA LJ M377, M477, M452 ZA 2300 STR.</t>
  </si>
  <si>
    <t>HP ČRNILO CYAN 953XL ZA OFFICEJET 8210/8218/8710/8715 ZA 1.600 STR.</t>
  </si>
  <si>
    <t>HP ČRNILO MAGENTA 953XL ZA OFFICEJET 8210/8218/8710/8715 ZA 1.600 STR.</t>
  </si>
  <si>
    <t>HP ČRNILO RUMENO 953XL ZA OFFICEJET 8210/8218/8710/8715 ZA 1.600 STR.</t>
  </si>
  <si>
    <t>HP ČRNILO ČRNO 953XL ZA OFFICEJET 8210/8218/8710/8715 ZA 2.000 STR.</t>
  </si>
  <si>
    <t>ČRNILO CANON PG-510 BLK PIXMA MP240/260</t>
  </si>
  <si>
    <t>ČRNILO CANON CL-511 COLOR PIXMA MP240/260</t>
  </si>
  <si>
    <t>TONER CANON PG-512</t>
  </si>
  <si>
    <t>ČRNILO CANON CLI-8 BLK IP4200/5300/MP600/960</t>
  </si>
  <si>
    <t>TONER CANON FX-3 ZA FAX L250/300 JR</t>
  </si>
  <si>
    <t>ČRNILO CANON PGI-5 BLK MP800/500 IP5200/4200</t>
  </si>
  <si>
    <t>ČRNILO CANON CLI-8 CYAN IP3300/4200/5300/MP500/9</t>
  </si>
  <si>
    <t>ČRNILO CANON CLI-8 MAGENTA IP3300/4200/5300/MP5</t>
  </si>
  <si>
    <t>ČRNILO CANON CLI-8 YELLOW IP3300/4200/5300/MP</t>
  </si>
  <si>
    <t>TONER CANON - CL -513-COLOR PIXMA MP 240/MP 260</t>
  </si>
  <si>
    <t>ČRNILO CANON PGI-520 BLK IP3600/4600</t>
  </si>
  <si>
    <t>ČRNILO CANON CLI-521 C IP3600/4600</t>
  </si>
  <si>
    <t>ČRNILO CANON CLI-521 M IP3600/4600</t>
  </si>
  <si>
    <t>ČRNILO CANON CLI-521 Y IP3600/4600</t>
  </si>
  <si>
    <t>TONER CANON T ZA FAX L380/390/400 (7833A002AA) JR</t>
  </si>
  <si>
    <t>TONER CANON CRG-728 BLK MF44XX/45XX</t>
  </si>
  <si>
    <t>Toner CANON EP-22 črn</t>
  </si>
  <si>
    <t>ČRNILO CANON BCI-15 BLK</t>
  </si>
  <si>
    <t>ČRNILO CANON BCI-15 COLOR</t>
  </si>
  <si>
    <t>CANON TONER BLACK CEXV 14</t>
  </si>
  <si>
    <t>ČRNILO EPSON T061140 ČRNO D68/88/DX3800/4200 JR</t>
  </si>
  <si>
    <t>ČRNILO EPSON T071140 BLK D78/DX4000/4050/5000 JR</t>
  </si>
  <si>
    <t>ČRNILO EPSON C13T26314012 BLACK 26XL XP-700</t>
  </si>
  <si>
    <t>TONER KYOCERA TK-60 FS 1800/3800</t>
  </si>
  <si>
    <t>TONER MINOLTA 8938404 TN-311 BIZHUB 350/362</t>
  </si>
  <si>
    <t>TONER MINOLTA 4518812 PP1300 6K BLK JR</t>
  </si>
  <si>
    <t>TONER MINOLTA A202050 TN-414 BIZHUB 363/423</t>
  </si>
  <si>
    <t>TONER MINOLTA A33K152 TN-512K BIZHUB C454/554 27,5</t>
  </si>
  <si>
    <t>TONER MINOLTA A0D7152 TN-213 BIZHUB 203/253 B 24,5</t>
  </si>
  <si>
    <t>TONER MINOLTA A0D7252 TN-213 BIZHUB 203/253 Y 19K</t>
  </si>
  <si>
    <t>TONER MINOLTA A0D7151 TN-314K BIZHUB C353P B 26K</t>
  </si>
  <si>
    <t>TONER MINOLTA A33K252 TN-512Y BIZHUB C454/554 26K</t>
  </si>
  <si>
    <t>TONER MINOLTA A33K352 TN-512M BIZHUB C454/554 26K</t>
  </si>
  <si>
    <t>TONER MINOLTA A33K452 TN-512C BIZHUB C454/554 26K</t>
  </si>
  <si>
    <t>TONER MINOLTA A0D7251 TN-314Y BIZHUB C353P Y 20K</t>
  </si>
  <si>
    <t>TONER MINOLTA A0D7351 TN-314M BIZHUB C353P M 20K</t>
  </si>
  <si>
    <t>TONER MINOLTA A0D7451 TN-314C BIZHUB C353P C 20K</t>
  </si>
  <si>
    <t>TONER MINOLTA 024B TN-511 BIZHUB 361/421</t>
  </si>
  <si>
    <t>TONER MINOLTA A0D7352 TN-213 BIZHUB 203/253 M 19K</t>
  </si>
  <si>
    <t>TONER MINOLTA A0D7452 TN-213 BIZHUB 203/253 C 19K</t>
  </si>
  <si>
    <t>TONER MINOLTA 4518512 PP/1300 3K</t>
  </si>
  <si>
    <t>TONER MINOLTA 8937784 TN-114 DI152/162/163/210 2/1</t>
  </si>
  <si>
    <t>Toner Minolta za BIZHUB 250 (TN 211)</t>
  </si>
  <si>
    <t>TONER MINOLTA TN-323 BIZHUB C367</t>
  </si>
  <si>
    <t>TONER RICOH GX2500/3000/3050N/7000 BLK GC21 405532</t>
  </si>
  <si>
    <t>TONER RICOH GX2500/3000/3050N C GC21 405533 JR</t>
  </si>
  <si>
    <t>TONER RICOH GX2500/3000/3050N M GC21 405534 JR</t>
  </si>
  <si>
    <t>TONER RICOH GX2500/3000/3050N Y GC21 405535 JR</t>
  </si>
  <si>
    <t>TONER SAMSUNG MLT D1052L/ELS</t>
  </si>
  <si>
    <t>TONER SAMSUNG CLT Y4072S/ELS BLACK</t>
  </si>
  <si>
    <t>TONER SHARP AR 455/ARM-351/451/MXM350 AR455LT</t>
  </si>
  <si>
    <t>TONER CANON CRG-711 BLK LBP 5300/5360/5400</t>
  </si>
  <si>
    <t>TONER CANON CRG-711 C LBP 5300/5360/5400</t>
  </si>
  <si>
    <t>TONER CANON CRG-711 M LBP 5300/5360/5400</t>
  </si>
  <si>
    <t>TONER CANON CRG-711 Y LBP 5300/5360/5400</t>
  </si>
  <si>
    <t>CANON MF 3110, kartuša črna EP 27</t>
  </si>
  <si>
    <t>TONER CANON C-EXV 33 IR 2520/25/30</t>
  </si>
  <si>
    <t>TONER CANON CRG-703 LBP 2900/3000 2K JR</t>
  </si>
  <si>
    <t>TONER CANON CRG-719H BLK LBP6300/6650DN JR</t>
  </si>
  <si>
    <t>DRUM BOBEN EP-CART K C931/911 45103716</t>
  </si>
  <si>
    <t>DRUM BOBEN EP-CART Y C931/911 45103713</t>
  </si>
  <si>
    <t>DRUM BOBEN EP-CART M C931/911 45103714</t>
  </si>
  <si>
    <t>DRUM BOBEN EP-CART C C931/911 45103715</t>
  </si>
  <si>
    <t>ČRNILO EPSON T071240 CYAN D78/DX4000/4050/5000 JR</t>
  </si>
  <si>
    <t>ČRNILO EPSON T071340 MAGENTA D78/DX4000/4050 JR</t>
  </si>
  <si>
    <t>ČRNILO EPSON T071440 YELLOW D78/DX4000/4050 JR</t>
  </si>
  <si>
    <t>ČRNILO EPSON C13T26324012 CYAN</t>
  </si>
  <si>
    <t>ČRNILO EPSON C13T26334012 MAGENTA</t>
  </si>
  <si>
    <t>ČRNILO EPSON C13T26344012 YELLOW</t>
  </si>
  <si>
    <t>ČRNILO EPSON T061240 CYAN D68/88/DX3800/4200 JR</t>
  </si>
  <si>
    <t>ČRNILO EPSON T061340 MAGENTA D68/88/DX3800 JR</t>
  </si>
  <si>
    <t>ČRNILO EPSON T061440 YELLOW D68/88/DX3800 JR</t>
  </si>
  <si>
    <t>ČRNILO EPSON ČRNO XL 26XL (C13T26344012)</t>
  </si>
  <si>
    <t>TONER MINOLTA A6VK01W TNP-46 BIZHUB 4050/4750</t>
  </si>
  <si>
    <t>TONER OKI 45536416 BLK C931/C911 24K</t>
  </si>
  <si>
    <t>TONER OKI 45536413 YEL C931/C911 24K</t>
  </si>
  <si>
    <t>TONER OKI 45536414 MAG C931/C911 24K</t>
  </si>
  <si>
    <t>TONER OKI 45536415 CYAN C931/C911 24K</t>
  </si>
  <si>
    <t>TONER OKI C3520/30MFP 2,5K BLK 43459324</t>
  </si>
  <si>
    <t>TONER OKI C3520/30MFP 2,5K CYAN 43459371</t>
  </si>
  <si>
    <t>TONER OKI C3520/30MFP 2,5K MAGENTA 43459370</t>
  </si>
  <si>
    <t>TONER OKI C3520/30MFP 2,5K YELLOW 43459369</t>
  </si>
  <si>
    <t>TONER OKI C5800/5900/5550 CYAN 43324423 JR</t>
  </si>
  <si>
    <t>TONER OKI C5800/5900/5550 MAG. 43324422 JR</t>
  </si>
  <si>
    <t>TONER OKI C5800/5900/5550 YELL.43324421 JR</t>
  </si>
  <si>
    <t>VALJ OKI C5800/5900K CY 43381723 JR</t>
  </si>
  <si>
    <t>VALJ OKI C5800/5900K MAG 43381722 JR</t>
  </si>
  <si>
    <t>VALJ OKI C5800/5900K YEL 43381721 JR</t>
  </si>
  <si>
    <t>TONER RICOH 415/MP161/171/201 1270D 842024 JR</t>
  </si>
  <si>
    <t>TONER SAMSUNG CLT-Y404S YELLOW</t>
  </si>
  <si>
    <t>TONER SAMSUNG CLT-K404S BLACK</t>
  </si>
  <si>
    <t>TONER SAMSUNG CLT-C404S CYAN</t>
  </si>
  <si>
    <t>TONER SAMSUNG CLT-M404S MAGENTA</t>
  </si>
  <si>
    <t>TONER SAMSUNG CLT-K406S BLACK C480</t>
  </si>
  <si>
    <t>TONER SAMSUNG CLT-C406S CYAN C480</t>
  </si>
  <si>
    <t>TONER SAMSUNG CLT-M406S MAGENTA C480</t>
  </si>
  <si>
    <t>TONER SAMSUNG CLT-Y406S YELLOW C480</t>
  </si>
  <si>
    <t>TONER SAMSUNG MLT-D1052S/ELS ML1910/2525 1,5K JR</t>
  </si>
  <si>
    <t>TONER SAMSUNG MLTD117S ZA SCX4655F JR</t>
  </si>
  <si>
    <t>TONER SHARP SHARP- MX 3500N, C 15K</t>
  </si>
  <si>
    <t>TONER SHARP SHARP- MX 3500N, M 15K</t>
  </si>
  <si>
    <t>TONER SHARP SHARP- MX 3500N, Y 15K</t>
  </si>
  <si>
    <t>toner SHARP MX27GTB BLACK za multif. nap. SHARP MX2100</t>
  </si>
  <si>
    <t>TONER XEROX 106R03048 PH3020/WC3025 2X1,5K JR</t>
  </si>
  <si>
    <t>TONER XEROX 106R02778 PH3052/3260/WC3215 3K JR</t>
  </si>
  <si>
    <t>POSODA ZA ODPADNI TONER SHARP MX 2300 MX-270 JR</t>
  </si>
  <si>
    <t>VALJ OKI C5800/5900K BLK 43381724 JR</t>
  </si>
  <si>
    <t>TONER MINOLTA A8DA350 TN-324M BIZHUB C308/368 M</t>
  </si>
  <si>
    <t>TONER MINOLTA A8DA150 TN-324K BIZHUB C308/368 BLK</t>
  </si>
  <si>
    <t>TONER MINOLTA A8DA250 TN-324Y BIZHUB C308/368 Y</t>
  </si>
  <si>
    <t>TONER MINOLTA A8DA450 TN-324C BIZHUB C308/368 C</t>
  </si>
  <si>
    <t>TONER MINOLTA A6VK01H TNP-44 4050/4750 UAR</t>
  </si>
  <si>
    <t>POSODA ZA ODP.TONER MINOLTA A4NNWY3/Y4 C224/284 JR</t>
  </si>
  <si>
    <t>TONER MINOLTA A33K450 TN-321C BIZHUB C224/364 JR</t>
  </si>
  <si>
    <t>TONER MINOLTA A33K350 TN-321M BIZHUB C224/364 JR</t>
  </si>
  <si>
    <t>TONER MINOLTA A33K250 TN-321Y BIZHUB C224/364 JR</t>
  </si>
  <si>
    <t>TONER MINOLTA A33K150 TN-321K BIZHUB C224/364 JR</t>
  </si>
  <si>
    <t>POSODA ZA ODPAD.TON. MINOLTA A162WY2 C220/280</t>
  </si>
  <si>
    <t>TONER KYOCERA TK-8525Y TASKALFA 4052CI 20K</t>
  </si>
  <si>
    <t>TONER KYOCERA TK-8525M TASKALFA 4052CI 20K</t>
  </si>
  <si>
    <t>TONER KYOCERA TK-8525K TASKALFA 4052CI 30K</t>
  </si>
  <si>
    <t>TONER KYOCERA TK-8525C TASKALFA 4052CI 20K</t>
  </si>
  <si>
    <t>ČRNILO EPSON T089440 YELLOW ZA STYLUS S20</t>
  </si>
  <si>
    <t>ČRNILO EPSON T089340 MAGENTA ZA STYLUS S20</t>
  </si>
  <si>
    <t>ČRNILO EPSON T089240 CYAN ZA STYLUS S20</t>
  </si>
  <si>
    <t>ČRNILO EPSON T089140 BLK ZA STYLUS S20</t>
  </si>
  <si>
    <t>TRAK EPSON PLQ 20/20M S015339 1X3</t>
  </si>
  <si>
    <t>TRAK EPSON ERC-09B C43S015354 JR</t>
  </si>
  <si>
    <t>TONER EPSON EPL 6200 S050166 6K JR</t>
  </si>
  <si>
    <t>ČRNILO CANON PGI-550 PGBK (6496B001AA) JR</t>
  </si>
  <si>
    <t>ČRNILO CANON CLI-551 Y IP7250/MG5450/6350</t>
  </si>
  <si>
    <t>ČRNILO CANON CLI-551 M IP7250/MG5450/6350</t>
  </si>
  <si>
    <t>ČRNILO CANON CLI-551 GY (6512B001AA)</t>
  </si>
  <si>
    <t>ČRNILO CANON CLI-551 C IP7250/MG5450/6350</t>
  </si>
  <si>
    <t>ČRNILO CANON CLI-551 BLK IP7250/MG5450/6350</t>
  </si>
  <si>
    <t>ČRNILO CANON CLI-521 BLK IP3600/4600 JR</t>
  </si>
  <si>
    <t>TONER CANON C-EXV 11 IR 2270/2870</t>
  </si>
  <si>
    <t>LEXMARK TONER za E260/360/460</t>
  </si>
  <si>
    <t>LEXMARK TONER ZA MS-510DN BLACK (20.000 pages) 50F2U0E</t>
  </si>
  <si>
    <t>LEXMARK TONER ZA C746/C748 BLACK (12.000 pages)</t>
  </si>
  <si>
    <t>LEXMARK TONER OPTRA-T640,642,644  (6.000 str.)</t>
  </si>
  <si>
    <t>LEXMARK TONER za C748 CYAN (10.000 pages)</t>
  </si>
  <si>
    <t>LEXMARK TONER za C748 MAGENTA (10.000 pages)</t>
  </si>
  <si>
    <t>LEXMARK TONER za C748 YELLOW (10.000 pages)</t>
  </si>
  <si>
    <t>LEXMARK TONER za E120/E120N (2 000 str.)</t>
  </si>
  <si>
    <t>LEXMARK RAZVIJALNA ENOTA ZA X203/X204 (25.000 pages)</t>
  </si>
  <si>
    <t>LEXMARK TONER OPTRA T640,642,644 (21.000 str.)</t>
  </si>
  <si>
    <t>LEXMARK RAZVIJALNA ENOTA ZA E26x/E36x/E46x (30.000 pages)</t>
  </si>
  <si>
    <t>LEXMARK TONER ZA MS310/MS410/MS510/MS610 BLACK (5.000 pages)</t>
  </si>
  <si>
    <t>LEXMARK RAZVIJALNA ENOTA ZA C734/X734 20.000 pages</t>
  </si>
  <si>
    <t>LEXMARK TONER za E360/460</t>
  </si>
  <si>
    <t>LEXMARK TONER ZA C736/X73X</t>
  </si>
  <si>
    <t>LEXMARK TONER ZA C736/X73X YELLOW</t>
  </si>
  <si>
    <t>LEXMARK TONER C736/X73x MAGENTA 10k</t>
  </si>
  <si>
    <t>LEXMARK TONER ZA C736/X73X CYAN</t>
  </si>
  <si>
    <t>LEXMARK TONER ZA T650/652/654 BLACK (25.000 pages)</t>
  </si>
  <si>
    <t>LEXMARK IMAGING UNIT ZA MS310/410/510 BLACK (60.000pages)</t>
  </si>
  <si>
    <t>LEXMARK TONER ZA C73X/X73X YELLOW (6.000 pages)</t>
  </si>
  <si>
    <t>LEXMARK PHOTOCONDUCTOR  za E120 (25.000 str.)</t>
  </si>
  <si>
    <t>LEXMARK TONER za C782/X782e Black (15k)</t>
  </si>
  <si>
    <t>LEXMARK TONER ZA C73X/X73X CYAN (6.000 pages)</t>
  </si>
  <si>
    <t>LEXMARK TONER ZA C73X/X73X BLACK (8.000 pages)</t>
  </si>
  <si>
    <t>LEXMARK TONER ZA C73X/X73X MAGENTA (6.000 pages)</t>
  </si>
  <si>
    <t>LEXMARK TONER za C782/X782e Cyan  (15k)</t>
  </si>
  <si>
    <t>LEXMARK TONER za C782/X782e Magenta  (15k)</t>
  </si>
  <si>
    <t>LEXMARK TONER za C782/X782e Yellow  (15k)</t>
  </si>
  <si>
    <t>LEXMARK TONER ZA MS 810 BLACK (6.000 pages)</t>
  </si>
  <si>
    <t>LEXMARK PHOTOCONDUCTOR C73X/X73X 4.PACK</t>
  </si>
  <si>
    <t>LEXMARK TONER ZA C792 CYAN (20.000 pages)</t>
  </si>
  <si>
    <t>LEXMARK TONER ZA C792 BLACK (20.000 pages)</t>
  </si>
  <si>
    <t>LEXMARK TONER ZA C792 MAGENTA (20.000 pages)</t>
  </si>
  <si>
    <t>LEXMARK TONER ZA C792 YELLOW (20.000 pages)</t>
  </si>
  <si>
    <t>LEXMARK RAZVIJALNA ENOTA  za E250/E350 (30.000str.)</t>
  </si>
  <si>
    <t>LEXMARK TONER 60F2000 MX310DN/MX410DE 2,5K</t>
  </si>
  <si>
    <t>LEXMARK TONER WASTE CONTAINER za C950DE</t>
  </si>
  <si>
    <t>LEXMARK TONER WASTE CONTAINER ZA C 935</t>
  </si>
  <si>
    <t>LEXMARK TONER za E250 (3 500str.)</t>
  </si>
  <si>
    <t>LEXMARK TONER za C780/782,X782 (10K) Cyan</t>
  </si>
  <si>
    <t>LEXMARK TONER za C780/782,X782 (10K) Black</t>
  </si>
  <si>
    <t>LEXMARK TONER za C780/782,X782 (10K) Magenta</t>
  </si>
  <si>
    <t>LEXMARK TONER za C780/782,X782 (10K) Yellow</t>
  </si>
  <si>
    <t>LEXMARK TONER za E460</t>
  </si>
  <si>
    <t>LEXMARK TONER ZA MS410/510/610 BLACK (10.000 pages)</t>
  </si>
  <si>
    <t>LEXMARK TONER MS317MS417MX317MX417 2.500 str.</t>
  </si>
  <si>
    <t>LEXMARK TONER ZA MS/MX 417/517/617 BLACK (8.500 pages)</t>
  </si>
  <si>
    <t>LEXMARK TONER ZA MS 810 BLACK (25.000 pages)</t>
  </si>
  <si>
    <t>LEXMARK RAZVIJALNA ENOTA ZA MS710/810 BLACK (100.000 pages)</t>
  </si>
  <si>
    <t>LEXMARK TONER 54G0H00 ZA MS911 BLACK (32.500 pages)</t>
  </si>
  <si>
    <t>LEXMARK RAZVIJALNA ENOTA  56F0Z00 ZA MS/MX321/421  (60.000 pages)</t>
  </si>
  <si>
    <t>LEXMARK TONER 56F2000 ZA MS/MX321/421/521 BLACK (6.000 pages)</t>
  </si>
  <si>
    <t>LEXMARK TONER 56F2X00 ZA MS/MX421/521 BLACK (20.000 pages)</t>
  </si>
  <si>
    <t>LEXMARK TONER ZA MX310 BLACK (10.000 pages)</t>
  </si>
  <si>
    <t>LEXMARK TONER ZA MX510 BLACK (20.000 pages)</t>
  </si>
  <si>
    <t>LEXMARK ZBIRALNIK ODPADNEGA TONERJA ZA CS720 (90.000 pages)</t>
  </si>
  <si>
    <t>LEXMARK TONER ZA CS725 CYAN (12.000 pages)</t>
  </si>
  <si>
    <t>LEXMARK TONER ZA CS720/CS725 BLACK (20.000 pages)</t>
  </si>
  <si>
    <t>LEXMARK TONER ZA CS725 MAGENTA (12.000 pages)</t>
  </si>
  <si>
    <t>LEXMARK TONER ZA CS725 YELLOW (12.000 pages)</t>
  </si>
  <si>
    <t>LEXMARK TONER 76C0HC0 ZA CS923/CX921 CYAN (34.000 pages)</t>
  </si>
  <si>
    <t>LEXMARK TONER 76C0HK0 ZA CS923 BLACK (34.000 pages)</t>
  </si>
  <si>
    <t>LEXMARK TONER 76C0HM0 ZA CS923/CX921 MAGENTA (34.000 pages)</t>
  </si>
  <si>
    <t>LEXMARK TONER 76C0HY0 ZA CS923/CX921 YELLOW (34.000 pages)</t>
  </si>
  <si>
    <t>LEXMARK TONER 84C2HC0 ZA CX725 CYAN (16.000 pages)</t>
  </si>
  <si>
    <t>LEXMARK TONER 84C2HC0 ZA CX725 BLACK (25.000 pages)</t>
  </si>
  <si>
    <t>LEXMARK TONER 84C2HC0 ZA CX725 MAGENTA (16.000 pages)</t>
  </si>
  <si>
    <t>LEXMARK TONER 84C2HC0 ZA CX725 YELLOW (16.000 pages)</t>
  </si>
  <si>
    <t>LEXMARK Waste Toner Box za  C73X/X73X</t>
  </si>
  <si>
    <t>LEXMARK PHOTOCONDUCTOR UNIT ZA C935/X940/X945 (53.000 pages)</t>
  </si>
  <si>
    <t>LEXMARK RAZVIJALNA ENOTA ZA C950/X950 (115.000 pages)</t>
  </si>
  <si>
    <t>Z.Š.</t>
  </si>
  <si>
    <t>TONER ZA MF KONICA MINOLTA BIZHUB C 558 - WASTE TONER BOX</t>
  </si>
  <si>
    <t>TONER CANON, L 150, I-SENSYS</t>
  </si>
  <si>
    <t xml:space="preserve">LEXMARK RAZVIJALNA ENOTA ZA CS923/CX921 </t>
  </si>
  <si>
    <t xml:space="preserve">LEXMARK ZBIRALNIK ODPADNEGA TONERJA ZA CS923/CX921 </t>
  </si>
  <si>
    <t>LEXMARK TONER ZA MX511de</t>
  </si>
  <si>
    <t>TONER KYOCERA TASKalfa 6002i MFP</t>
  </si>
  <si>
    <t>TONER ZA MF KONICA MINOLTA BIZHUB C558 - BLACK TN514K</t>
  </si>
  <si>
    <t>TONER ZA MF KONICA MINOLTA BIZHUB C558 - CYAN TN514C</t>
  </si>
  <si>
    <t>TONER ZA MF KONICA MINOLTA BIZHUB C558 - MAGENTA TN514M</t>
  </si>
  <si>
    <t>TONER ZA MF KONICA MINOLTA BIZHUB C558 - YELLOW TN514Y</t>
  </si>
  <si>
    <t>TONER ZA MF KONICA MINOLTA  367 BLACK</t>
  </si>
  <si>
    <t>TONER ZA MF KONICA MINOLTA  367 BLACK - WASTE TONER BOX</t>
  </si>
  <si>
    <t>TONER ZA MF KONICA MINOLTA  458E BLACK</t>
  </si>
  <si>
    <t>TONER ZA MF KONICA MINOLTA  458E BLACK - WASTE TONER BOX</t>
  </si>
  <si>
    <t>TONER ZA MF KONICA MINOLTA BIZHUB C 658 - BLACK</t>
  </si>
  <si>
    <t>TONER ZA MF KONICA MINOLTA BIZHUB C 658 - CYAN</t>
  </si>
  <si>
    <t>TONER ZA MF KONICA MINOLTA BIZHUB C 658 - MAGENTA</t>
  </si>
  <si>
    <t>TONER ZA MF KONICA MINOLTA BIZHUB C 658 - YELLOW</t>
  </si>
  <si>
    <t>TONER ZA MF KONICA MINOLTA BIZHUB C 658 - WASTE TONER BOX</t>
  </si>
  <si>
    <t>TONER ZA MF KONICA MINOLTA BIZHUB C308 - BLACK</t>
  </si>
  <si>
    <t>TONER ZA MF KONICA MINOLTA BIZHUB C308 - CYAN</t>
  </si>
  <si>
    <t>TONER ZA MF KONICA MINOLTA BIZHUB C308 - MAGENTA</t>
  </si>
  <si>
    <t>TONER ZA MF KONICA MINOLTA BIZHUB C308 - YELLOW</t>
  </si>
  <si>
    <t>TONER ZA MF KONICA MINOLTA BIZHUB C308 - WASTE TONER BOX</t>
  </si>
  <si>
    <t>TONER ZA MF KONICA MINOLTA BIZHUB C300i - MAGENTA</t>
  </si>
  <si>
    <t>TONER ZA MF KONICA MINOLTA BIZHUB C300i - BLACK</t>
  </si>
  <si>
    <t>TONER ZA MF KONICA MINOLTA BIZHUB C300i - CYAN</t>
  </si>
  <si>
    <t>TONER ZA MF KONICA MINOLTA BIZHUB C300i - YELLOW</t>
  </si>
  <si>
    <t>TONER ZA MF KONICA MINOLTA BIZHUB C300i - WASTE TONER BOX</t>
  </si>
  <si>
    <t>EAN KODA oziroma šifra, po kateri se bo blago naročalo</t>
  </si>
  <si>
    <t>Cena v EUR brez DDV/e.m.</t>
  </si>
  <si>
    <t>Stopnja DDV v %</t>
  </si>
  <si>
    <t>DDV/e.m. v EUR</t>
  </si>
  <si>
    <t>Cena v EUR z DDV/e.m.</t>
  </si>
  <si>
    <t xml:space="preserve">Vrednost v EUR z DDV </t>
  </si>
  <si>
    <t>Enota mere</t>
  </si>
  <si>
    <t xml:space="preserve">Naziv artikla, ki ga za zahtevano pozicijo uporablja ponudnik </t>
  </si>
  <si>
    <t xml:space="preserve">Obrazec  »PREDRAČUN KOMPLEKSNI«  </t>
  </si>
  <si>
    <t xml:space="preserve">Ponudnik v informacijskem sistemu e-JN v razdelek »Drugi dokumenti« naloži izpolnjen obrazec  »PREDRAČUN KOMPLEKSNI«! </t>
  </si>
  <si>
    <t>Predmet: MATERIAL ZA TISKANJE, MORS 275/2020-ODP</t>
  </si>
  <si>
    <t>SKLOP 1: MATERIAL ZA TISKANJE - HP</t>
  </si>
  <si>
    <t>SKLOP 2: MATERIAL ZA TISKANJE - LEXMARK</t>
  </si>
  <si>
    <t>SKLOP 3: MATERIAL ZA TISKANJE - MEŠANO</t>
  </si>
  <si>
    <t>7=5*6/100</t>
  </si>
  <si>
    <t>8=5+7</t>
  </si>
  <si>
    <t>9=3*8</t>
  </si>
  <si>
    <t>SKUPAJ VREDNOST V EUR Z DDV:</t>
  </si>
  <si>
    <t>VREDNOST DDV:</t>
  </si>
  <si>
    <t>SKUPAJ VREDNOST V EUR BREZ DDV:</t>
  </si>
  <si>
    <t xml:space="preserve">KOS </t>
  </si>
  <si>
    <t>ARTIKEL</t>
  </si>
  <si>
    <t>HPC8767E</t>
  </si>
  <si>
    <t>HPQ5949X</t>
  </si>
  <si>
    <t>HPC9363E</t>
  </si>
  <si>
    <t>HP51645A</t>
  </si>
  <si>
    <t>HPQ5949A</t>
  </si>
  <si>
    <t>HPCN053A</t>
  </si>
  <si>
    <t>HPCN054A</t>
  </si>
  <si>
    <t>HPCN055A</t>
  </si>
  <si>
    <t>HPCN056A</t>
  </si>
  <si>
    <t>HPQ2613A</t>
  </si>
  <si>
    <t>HPC8766E</t>
  </si>
  <si>
    <t>HPQ7553A</t>
  </si>
  <si>
    <t>HPQ7553X</t>
  </si>
  <si>
    <t>HPC6578D</t>
  </si>
  <si>
    <t>HPC8765E</t>
  </si>
  <si>
    <t>HPQ2613X</t>
  </si>
  <si>
    <t>HPCD975A</t>
  </si>
  <si>
    <t>HPC6656A</t>
  </si>
  <si>
    <t>HPC7115A</t>
  </si>
  <si>
    <t>HPCD972A</t>
  </si>
  <si>
    <t>HPCD973A</t>
  </si>
  <si>
    <t>HPCD974A</t>
  </si>
  <si>
    <t>HPQ7551X</t>
  </si>
  <si>
    <t>HPC4844A</t>
  </si>
  <si>
    <t>HPC6657A</t>
  </si>
  <si>
    <t>HPQ2612A</t>
  </si>
  <si>
    <t>HPCN057A</t>
  </si>
  <si>
    <t>HPC4836A</t>
  </si>
  <si>
    <t>HPC4837A</t>
  </si>
  <si>
    <t>HPC4838A</t>
  </si>
  <si>
    <t>HPCB331E</t>
  </si>
  <si>
    <t>HPC7115X</t>
  </si>
  <si>
    <t>HPQ6000A</t>
  </si>
  <si>
    <t>HPQ6001A</t>
  </si>
  <si>
    <t>HPQ6002A</t>
  </si>
  <si>
    <t>HPQ6003A</t>
  </si>
  <si>
    <t>HPC9352A</t>
  </si>
  <si>
    <t>HPC9351A</t>
  </si>
  <si>
    <t>HPC2P43AE</t>
  </si>
  <si>
    <t>HPC6615D</t>
  </si>
  <si>
    <t>HPQ5950A</t>
  </si>
  <si>
    <t>HPQ7551A</t>
  </si>
  <si>
    <t>HPQ5951A</t>
  </si>
  <si>
    <t>HPQ5952A</t>
  </si>
  <si>
    <t>HPQ5953A</t>
  </si>
  <si>
    <t>HPC9364E</t>
  </si>
  <si>
    <t>HPC9730A</t>
  </si>
  <si>
    <t>HPC9731A</t>
  </si>
  <si>
    <t>HPC9732A</t>
  </si>
  <si>
    <t>HPC9733A</t>
  </si>
  <si>
    <t>HPCF350A</t>
  </si>
  <si>
    <t>HPC8727A</t>
  </si>
  <si>
    <t>HPCF280X</t>
  </si>
  <si>
    <t>HPW2030X</t>
  </si>
  <si>
    <t>HPW2031X</t>
  </si>
  <si>
    <t>HPW2032X</t>
  </si>
  <si>
    <t>HPW2033X</t>
  </si>
  <si>
    <t>HP ČRNILO ZA OFFICEJET 6100/6600/6700/7110 AiO no.932XL BLACK</t>
  </si>
  <si>
    <t>HP ČRNILO ZA OFFICEJET 6100/6600/6700/7110 AiO no.933XL CYAN</t>
  </si>
  <si>
    <t>HP ČRNILO ZA OFFICEJET 6100/6600/6700/7110 AiO no.933XL MAGENTA</t>
  </si>
  <si>
    <t>HP ČRNILO ZA OFFICEJET 6100/6600/6700/7110 AiO no.933XL YELLOW</t>
  </si>
  <si>
    <t>HPQ5942A</t>
  </si>
  <si>
    <t>HPC6625A</t>
  </si>
  <si>
    <t>HPCB436A</t>
  </si>
  <si>
    <t>HPC4810A</t>
  </si>
  <si>
    <t>HPC4811A</t>
  </si>
  <si>
    <t>HPC4812A</t>
  </si>
  <si>
    <t>HPC4813A</t>
  </si>
  <si>
    <t>HP8721EE</t>
  </si>
  <si>
    <t>HPC9361E</t>
  </si>
  <si>
    <t>HPCZ101A</t>
  </si>
  <si>
    <t>HPCZ102A</t>
  </si>
  <si>
    <t>HPC8771EE</t>
  </si>
  <si>
    <t>HPC8772EE</t>
  </si>
  <si>
    <t>HPC8773EE</t>
  </si>
  <si>
    <t>HPC8774EE</t>
  </si>
  <si>
    <t>HPC8775EE</t>
  </si>
  <si>
    <t>HPCE505A</t>
  </si>
  <si>
    <t>HPC4096A</t>
  </si>
  <si>
    <t>HPC1823D</t>
  </si>
  <si>
    <t>HPC4900A</t>
  </si>
  <si>
    <t>HPC4901A</t>
  </si>
  <si>
    <t>HPCF351A</t>
  </si>
  <si>
    <t>HPCE270A</t>
  </si>
  <si>
    <t>HPCF353A</t>
  </si>
  <si>
    <t>HPCF352A</t>
  </si>
  <si>
    <t>HPCE410X</t>
  </si>
  <si>
    <t>HPC9404A</t>
  </si>
  <si>
    <t>HPC9405A</t>
  </si>
  <si>
    <t>HPC9406A</t>
  </si>
  <si>
    <t>HPC9407A</t>
  </si>
  <si>
    <t>HPQ7516A</t>
  </si>
  <si>
    <t>HPCE411A</t>
  </si>
  <si>
    <t>HPCE412A</t>
  </si>
  <si>
    <t>HPCE413A</t>
  </si>
  <si>
    <t>HPCC364X</t>
  </si>
  <si>
    <t>HPCE410A</t>
  </si>
  <si>
    <t>HPCB322E</t>
  </si>
  <si>
    <t>HPCB323E</t>
  </si>
  <si>
    <t>HPCB324E</t>
  </si>
  <si>
    <t>HPCB325E</t>
  </si>
  <si>
    <t>HPCB336E</t>
  </si>
  <si>
    <t>HPCB338E</t>
  </si>
  <si>
    <t>HPCE255X</t>
  </si>
  <si>
    <t>HPCE271A</t>
  </si>
  <si>
    <t>HPCE272A</t>
  </si>
  <si>
    <t>HPCE273A</t>
  </si>
  <si>
    <t>HPCH563EE</t>
  </si>
  <si>
    <t>HPCH564EE</t>
  </si>
  <si>
    <t>HPCN625A</t>
  </si>
  <si>
    <t>HPCN626A</t>
  </si>
  <si>
    <t>HPCN627A</t>
  </si>
  <si>
    <t>HPCN628A</t>
  </si>
  <si>
    <t>HPCN636A</t>
  </si>
  <si>
    <t>HPCN632A</t>
  </si>
  <si>
    <t>HPCN634A</t>
  </si>
  <si>
    <t>HPCN631A</t>
  </si>
  <si>
    <t>HPCN629A</t>
  </si>
  <si>
    <t>HPCN630A</t>
  </si>
  <si>
    <t>HPCN635A</t>
  </si>
  <si>
    <t>HPCN633A</t>
  </si>
  <si>
    <t>HPCN684EE</t>
  </si>
  <si>
    <t>HPF6V24AE</t>
  </si>
  <si>
    <t>HPF6V25AE</t>
  </si>
  <si>
    <t>HPC2P10AE</t>
  </si>
  <si>
    <t>HPC2P11AE</t>
  </si>
  <si>
    <t>HPC2P23AE</t>
  </si>
  <si>
    <t>HPC2P24AE</t>
  </si>
  <si>
    <t>HPC2P25AE</t>
  </si>
  <si>
    <t>HPC2P26AE</t>
  </si>
  <si>
    <t>HPC9518A</t>
  </si>
  <si>
    <t>HPCE314A</t>
  </si>
  <si>
    <t>HPCF360A</t>
  </si>
  <si>
    <t>HPCF360X</t>
  </si>
  <si>
    <t>HPCF361A</t>
  </si>
  <si>
    <t>HPCF361X</t>
  </si>
  <si>
    <t>HPCF362A</t>
  </si>
  <si>
    <t>HPCF362X</t>
  </si>
  <si>
    <t>HPCF363A</t>
  </si>
  <si>
    <t>HPCF363X</t>
  </si>
  <si>
    <t>HPCF410A</t>
  </si>
  <si>
    <t>HPCF411A</t>
  </si>
  <si>
    <t>HPCF412A</t>
  </si>
  <si>
    <t>HPCF413A</t>
  </si>
  <si>
    <t>HPF6U16AE</t>
  </si>
  <si>
    <t>HPF6U17AE</t>
  </si>
  <si>
    <t>HPF6U18AE</t>
  </si>
  <si>
    <t>HPL0S70AE</t>
  </si>
  <si>
    <t xml:space="preserve">HPCF361A </t>
  </si>
  <si>
    <t xml:space="preserve">HPCF362A </t>
  </si>
  <si>
    <t>HPCF450A</t>
  </si>
  <si>
    <t>HPCN451A</t>
  </si>
  <si>
    <t>HPCN453A</t>
  </si>
  <si>
    <t>HPCN452A</t>
  </si>
  <si>
    <t>HPC2P11A</t>
  </si>
  <si>
    <t>HPC2P10A</t>
  </si>
  <si>
    <t>HP ČRNILO OFFICEJET 202 mobile, črna</t>
  </si>
  <si>
    <t>HP ČRNILO OFFICEJET 202 mobile, barvna</t>
  </si>
  <si>
    <t>HP TONER COLOR LASER JET ENTERPRISE M553DN, BLACK</t>
  </si>
  <si>
    <t>HP TONER COLOR LASER JET ENTERPRISE M553DN, CYAN</t>
  </si>
  <si>
    <t>HP TONER COLOR LASER JET ENTERPRISE M553DN,  508A MAGENTA</t>
  </si>
  <si>
    <t>HP TONER COLOR LASER JET ENTERPRISE M553DN, 508A YELLOW</t>
  </si>
  <si>
    <t>HP TONER COLOR LASER JET ENTERPRISE M653DN, črna</t>
  </si>
  <si>
    <t>HP TONER COLOR LASER JET ENTERPRISE M653DN, modra</t>
  </si>
  <si>
    <t>HP TONER COLOR LASER JET ENTERPRISE M653DN, škrlatna</t>
  </si>
  <si>
    <t>HP TONER COLOR LASER JET ENTERPRISE M653DN, rumena</t>
  </si>
  <si>
    <t xml:space="preserve">HP TONER LASERJET PRO 400 M401d - </t>
  </si>
  <si>
    <t xml:space="preserve">HP ČRNILO OFFICEJET 252 Mobile All-in One; HP 651 Tri-color </t>
  </si>
  <si>
    <t xml:space="preserve">HP ČRNILO OFFICEJET 252 Mobile All-in One; HP 651 Black </t>
  </si>
  <si>
    <t>X203A11G</t>
  </si>
  <si>
    <t>E260A11E</t>
  </si>
  <si>
    <t>50F2U00</t>
  </si>
  <si>
    <t>C746H1KG</t>
  </si>
  <si>
    <t>64016SE</t>
  </si>
  <si>
    <t>C748H1CG</t>
  </si>
  <si>
    <t>C748H1MG</t>
  </si>
  <si>
    <t>C748H1YG</t>
  </si>
  <si>
    <t>12016SE</t>
  </si>
  <si>
    <t>X203H22G</t>
  </si>
  <si>
    <t>64016HE</t>
  </si>
  <si>
    <t>E260X22G</t>
  </si>
  <si>
    <t>50F2H00</t>
  </si>
  <si>
    <t>C734X20G</t>
  </si>
  <si>
    <t>E360H11E</t>
  </si>
  <si>
    <t>C736H1KG</t>
  </si>
  <si>
    <t>C736H1YG</t>
  </si>
  <si>
    <t>C736H1MG</t>
  </si>
  <si>
    <t>C736H1CG</t>
  </si>
  <si>
    <t>T650H11E</t>
  </si>
  <si>
    <t>50F0Z00</t>
  </si>
  <si>
    <t>C734A1YG</t>
  </si>
  <si>
    <t>C950X2KG</t>
  </si>
  <si>
    <t>12026XW</t>
  </si>
  <si>
    <t>C782X1KG</t>
  </si>
  <si>
    <t>C734A1CG</t>
  </si>
  <si>
    <t>C734A1KG</t>
  </si>
  <si>
    <t>C734A1MG</t>
  </si>
  <si>
    <t>C950X2CG</t>
  </si>
  <si>
    <t>C950X2MG</t>
  </si>
  <si>
    <t>C950X2YG</t>
  </si>
  <si>
    <t>C782X1CG</t>
  </si>
  <si>
    <t>C782X1MG</t>
  </si>
  <si>
    <t>C782X1YG</t>
  </si>
  <si>
    <t>52D2000</t>
  </si>
  <si>
    <t>C743X24G</t>
  </si>
  <si>
    <t>60F2000</t>
  </si>
  <si>
    <t>C950X76G</t>
  </si>
  <si>
    <t>C780H1CG</t>
  </si>
  <si>
    <t>C780H1KG</t>
  </si>
  <si>
    <t>C780H1MG</t>
  </si>
  <si>
    <t>C780H1YG</t>
  </si>
  <si>
    <t>50F2X00</t>
  </si>
  <si>
    <t>74C2HCE</t>
  </si>
  <si>
    <t>74C2HKE</t>
  </si>
  <si>
    <t>74C2HME</t>
  </si>
  <si>
    <t>74C2HYE</t>
  </si>
  <si>
    <t>56F2000</t>
  </si>
  <si>
    <t>LEXMARK TONER ZA X203/X204 BLACK (2.500 pages)</t>
  </si>
  <si>
    <t>LEXMARK TONER ZA C950de BLACK (38.000 pages)</t>
  </si>
  <si>
    <t>LEXMARK TONER ZA C950de CYAN (24.000 pages)</t>
  </si>
  <si>
    <t>LEXMARK TONER ZA C950de MAGENTA (24.000 pages)</t>
  </si>
  <si>
    <t>LEXMARK TONER ZA C950de YELLOW (24.000 pages)</t>
  </si>
  <si>
    <t>C792X1CG</t>
  </si>
  <si>
    <t>C792X1KG</t>
  </si>
  <si>
    <t>C792X1MG</t>
  </si>
  <si>
    <t>C792X1YG</t>
  </si>
  <si>
    <t>E250X22G</t>
  </si>
  <si>
    <t>C930X76G</t>
  </si>
  <si>
    <t>E250A11E</t>
  </si>
  <si>
    <t>460X11E</t>
  </si>
  <si>
    <t>51B2000</t>
  </si>
  <si>
    <t>51B2H00</t>
  </si>
  <si>
    <t>52D2H00</t>
  </si>
  <si>
    <t>52D0Z00</t>
  </si>
  <si>
    <t>54G0H00</t>
  </si>
  <si>
    <t>56F0Z00</t>
  </si>
  <si>
    <t>56F2H00</t>
  </si>
  <si>
    <t>56F2X00</t>
  </si>
  <si>
    <t>60F2H00</t>
  </si>
  <si>
    <t>60F2X00</t>
  </si>
  <si>
    <t>74C0W00</t>
  </si>
  <si>
    <t>76C0HC0</t>
  </si>
  <si>
    <t>76C0HK0</t>
  </si>
  <si>
    <t>76C0HM0</t>
  </si>
  <si>
    <t>76C0HY0</t>
  </si>
  <si>
    <t>84C2HC0</t>
  </si>
  <si>
    <t>84C2HK0</t>
  </si>
  <si>
    <t>84C2HM0</t>
  </si>
  <si>
    <t>84C2HY0</t>
  </si>
  <si>
    <t>C734X77G</t>
  </si>
  <si>
    <t>C930X72G</t>
  </si>
  <si>
    <t>C950X71G</t>
  </si>
  <si>
    <t>C950X73G</t>
  </si>
  <si>
    <t>56F0UA0</t>
  </si>
  <si>
    <t>50F0ZA0</t>
  </si>
  <si>
    <t>76C0PV0</t>
  </si>
  <si>
    <t>54G0W00</t>
  </si>
  <si>
    <t>54G0P00</t>
  </si>
  <si>
    <t>60F0XA0</t>
  </si>
  <si>
    <t>56F0ZA0</t>
  </si>
  <si>
    <t>56F0Z0E</t>
  </si>
  <si>
    <t>LEXMARK TONER 56F2H00 ZA MS/MX320/520/620 BLACK (15.000 page)</t>
  </si>
  <si>
    <t>LEXMARK PHOTOCONDUCTOR KIT 3-PACK ZA C950/X950 (115.000 page)</t>
  </si>
  <si>
    <t>LEXMARK TONER ZA MS/MX 521DN (25.000 page)</t>
  </si>
  <si>
    <t>LEXMARK SLIKOVNA ENOTA ZA MX410  (60.000 page)</t>
  </si>
  <si>
    <t>LEXMARK FOTOPREVODNA ENOTA ZA MS911</t>
  </si>
  <si>
    <t>LEXMARK ZBIRALNIK ODPADNEGA TONERJA ZA MS911de</t>
  </si>
  <si>
    <t>LEXMARK IMAGING UNIT BLACK ZA MX511de/MS415 (60.000 page)</t>
  </si>
  <si>
    <t>LEXMARK IMAGING UNIT BLACK ZA MS/MX 521dn (60.000 page)</t>
  </si>
  <si>
    <t>LEXMARK MS521 imagine unite(60.000 page)</t>
  </si>
  <si>
    <t>8=6*7/100</t>
  </si>
  <si>
    <t>9=6+8</t>
  </si>
  <si>
    <t>10=4*9</t>
  </si>
  <si>
    <t>TONER CANON FX-10 ZA FAX L-100/120 JR</t>
  </si>
  <si>
    <t>Ponujen original DA/NE</t>
  </si>
  <si>
    <t>LEXMARK TONER ZA MS415DN (10.000 page)</t>
  </si>
  <si>
    <t>Naziv artikla</t>
  </si>
  <si>
    <t xml:space="preserve">Naziv artikla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</si>
</sst>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);\(#,##0.00\)"/>
    <numFmt numFmtId="165" formatCode="#,##0.0000\ &quot;€&quot;"/>
    <numFmt numFmtId="166" formatCode="#,##0.00\ _€"/>
  </numFmts>
  <fonts count="26"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 Nova Cond"/>
      <family val="2"/>
      <charset val="238"/>
    </font>
    <font>
      <b/>
      <sz val="8"/>
      <color theme="1"/>
      <name val="Arial Nova Cond"/>
      <family val="2"/>
      <charset val="238"/>
    </font>
    <font>
      <b/>
      <sz val="8"/>
      <name val="Arial Nova Cond"/>
      <family val="2"/>
      <charset val="238"/>
    </font>
    <font>
      <sz val="8"/>
      <name val="Arial Nova Cond"/>
      <family val="2"/>
      <charset val="238"/>
    </font>
    <font>
      <sz val="10"/>
      <color theme="1"/>
      <name val="Arial"/>
      <family val="2"/>
      <charset val="238"/>
    </font>
    <font>
      <sz val="9"/>
      <name val="Arial Nova Cond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 Nova Cond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9"/>
      <name val="Arial Nova Cond"/>
      <family val="2"/>
      <charset val="238"/>
    </font>
    <font>
      <b/>
      <sz val="9"/>
      <name val="Arial"/>
      <family val="2"/>
    </font>
    <font>
      <sz val="12"/>
      <name val="Calibri"/>
      <family val="2"/>
      <charset val="238"/>
      <scheme val="minor"/>
    </font>
    <font>
      <i/>
      <u/>
      <sz val="9"/>
      <name val="Calibri"/>
      <family val="2"/>
      <charset val="238"/>
      <scheme val="minor"/>
    </font>
    <font>
      <b/>
      <sz val="10"/>
      <color theme="1"/>
      <name val="Arial Nova Cond"/>
      <charset val="238"/>
    </font>
    <font>
      <sz val="8"/>
      <color rgb="FF000000"/>
      <name val="Arial"/>
      <family val="2"/>
      <charset val="238"/>
    </font>
    <font>
      <sz val="8"/>
      <color theme="1"/>
      <name val="Arial Nova Cond"/>
      <charset val="238"/>
    </font>
    <font>
      <b/>
      <sz val="8"/>
      <name val="Arial Nova Cond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165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166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1" fontId="19" fillId="4" borderId="1" xfId="7" applyNumberFormat="1" applyFont="1" applyFill="1" applyBorder="1" applyAlignment="1" applyProtection="1">
      <alignment horizontal="center" vertical="center" wrapText="1"/>
      <protection hidden="1"/>
    </xf>
    <xf numFmtId="1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6" applyFont="1" applyFill="1" applyAlignment="1" applyProtection="1">
      <alignment horizontal="left" vertical="center"/>
      <protection hidden="1"/>
    </xf>
    <xf numFmtId="0" fontId="20" fillId="5" borderId="0" xfId="6" applyFont="1" applyFill="1" applyAlignment="1" applyProtection="1">
      <alignment horizontal="left" vertical="center"/>
      <protection hidden="1"/>
    </xf>
    <xf numFmtId="165" fontId="20" fillId="5" borderId="0" xfId="6" applyNumberFormat="1" applyFont="1" applyFill="1" applyAlignment="1" applyProtection="1">
      <alignment horizontal="left" vertical="center"/>
      <protection hidden="1"/>
    </xf>
    <xf numFmtId="166" fontId="20" fillId="5" borderId="0" xfId="6" applyNumberFormat="1" applyFont="1" applyFill="1" applyAlignment="1" applyProtection="1">
      <alignment horizontal="left" vertical="center"/>
      <protection hidden="1"/>
    </xf>
    <xf numFmtId="0" fontId="15" fillId="5" borderId="0" xfId="6" applyFont="1" applyFill="1" applyAlignment="1" applyProtection="1">
      <alignment horizontal="left" vertical="center"/>
      <protection hidden="1"/>
    </xf>
    <xf numFmtId="0" fontId="16" fillId="5" borderId="0" xfId="6" applyFont="1" applyFill="1" applyAlignment="1" applyProtection="1">
      <alignment horizontal="center" vertical="center"/>
      <protection hidden="1"/>
    </xf>
    <xf numFmtId="0" fontId="20" fillId="5" borderId="0" xfId="6" applyFont="1" applyFill="1" applyAlignment="1" applyProtection="1">
      <alignment horizontal="center" vertical="center"/>
      <protection hidden="1"/>
    </xf>
    <xf numFmtId="165" fontId="20" fillId="5" borderId="0" xfId="6" applyNumberFormat="1" applyFont="1" applyFill="1" applyAlignment="1" applyProtection="1">
      <alignment horizontal="center" vertical="center"/>
      <protection hidden="1"/>
    </xf>
    <xf numFmtId="0" fontId="21" fillId="0" borderId="0" xfId="6" applyFont="1" applyAlignment="1" applyProtection="1">
      <alignment horizontal="center" vertical="center"/>
      <protection hidden="1"/>
    </xf>
    <xf numFmtId="0" fontId="21" fillId="0" borderId="0" xfId="6" applyFont="1" applyAlignment="1" applyProtection="1">
      <alignment vertical="center"/>
      <protection hidden="1"/>
    </xf>
    <xf numFmtId="0" fontId="6" fillId="5" borderId="0" xfId="1" applyFont="1" applyFill="1" applyAlignment="1" applyProtection="1">
      <alignment vertical="center"/>
      <protection hidden="1"/>
    </xf>
    <xf numFmtId="0" fontId="2" fillId="5" borderId="0" xfId="6" applyFill="1" applyProtection="1">
      <protection hidden="1"/>
    </xf>
    <xf numFmtId="0" fontId="6" fillId="0" borderId="0" xfId="1" applyFont="1" applyAlignment="1" applyProtection="1">
      <alignment vertical="center"/>
      <protection hidden="1"/>
    </xf>
    <xf numFmtId="0" fontId="2" fillId="0" borderId="0" xfId="6" applyProtection="1">
      <protection hidden="1"/>
    </xf>
    <xf numFmtId="0" fontId="22" fillId="0" borderId="0" xfId="1" applyFont="1" applyAlignment="1" applyProtection="1">
      <alignment vertical="center"/>
      <protection hidden="1"/>
    </xf>
    <xf numFmtId="0" fontId="14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4" fontId="6" fillId="0" borderId="0" xfId="1" applyNumberFormat="1" applyFont="1" applyAlignment="1" applyProtection="1">
      <alignment vertical="center"/>
      <protection hidden="1"/>
    </xf>
    <xf numFmtId="1" fontId="6" fillId="0" borderId="0" xfId="1" applyNumberFormat="1" applyFont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7" fillId="4" borderId="1" xfId="1" applyFont="1" applyFill="1" applyBorder="1" applyAlignment="1" applyProtection="1">
      <alignment horizontal="center" vertical="center" wrapText="1"/>
      <protection hidden="1"/>
    </xf>
    <xf numFmtId="164" fontId="8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1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vertical="center"/>
      <protection hidden="1"/>
    </xf>
    <xf numFmtId="4" fontId="9" fillId="0" borderId="1" xfId="1" applyNumberFormat="1" applyFont="1" applyFill="1" applyBorder="1" applyAlignment="1" applyProtection="1">
      <alignment vertical="center"/>
      <protection hidden="1"/>
    </xf>
    <xf numFmtId="1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vertical="center"/>
      <protection hidden="1"/>
    </xf>
    <xf numFmtId="39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0" fontId="9" fillId="0" borderId="0" xfId="1" applyFont="1" applyFill="1" applyAlignment="1" applyProtection="1">
      <alignment vertical="center"/>
      <protection hidden="1"/>
    </xf>
    <xf numFmtId="0" fontId="9" fillId="0" borderId="1" xfId="1" applyFont="1" applyBorder="1" applyAlignment="1" applyProtection="1">
      <alignment vertical="center"/>
      <protection hidden="1"/>
    </xf>
    <xf numFmtId="0" fontId="22" fillId="6" borderId="1" xfId="1" applyFont="1" applyFill="1" applyBorder="1" applyAlignment="1" applyProtection="1">
      <alignment vertical="center"/>
      <protection hidden="1"/>
    </xf>
    <xf numFmtId="1" fontId="6" fillId="0" borderId="0" xfId="1" applyNumberFormat="1" applyFont="1" applyAlignment="1" applyProtection="1">
      <alignment vertical="center"/>
      <protection hidden="1"/>
    </xf>
    <xf numFmtId="0" fontId="6" fillId="0" borderId="0" xfId="1" applyFont="1" applyBorder="1" applyAlignment="1" applyProtection="1">
      <alignment vertical="center"/>
      <protection hidden="1"/>
    </xf>
    <xf numFmtId="0" fontId="15" fillId="0" borderId="0" xfId="0" applyFont="1" applyFill="1" applyProtection="1">
      <protection hidden="1"/>
    </xf>
    <xf numFmtId="0" fontId="6" fillId="0" borderId="4" xfId="1" applyFont="1" applyBorder="1" applyAlignment="1" applyProtection="1">
      <alignment vertical="center"/>
      <protection hidden="1"/>
    </xf>
    <xf numFmtId="4" fontId="9" fillId="0" borderId="4" xfId="1" applyNumberFormat="1" applyFont="1" applyFill="1" applyBorder="1" applyAlignment="1" applyProtection="1">
      <alignment vertical="center"/>
      <protection hidden="1"/>
    </xf>
    <xf numFmtId="1" fontId="9" fillId="0" borderId="0" xfId="1" applyNumberFormat="1" applyFont="1" applyFill="1" applyBorder="1" applyAlignment="1" applyProtection="1">
      <alignment horizontal="center" vertical="center"/>
      <protection hidden="1"/>
    </xf>
    <xf numFmtId="4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3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1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left"/>
      <protection hidden="1"/>
    </xf>
    <xf numFmtId="4" fontId="9" fillId="0" borderId="1" xfId="1" applyNumberFormat="1" applyFont="1" applyFill="1" applyBorder="1" applyAlignment="1" applyProtection="1">
      <alignment vertical="center"/>
      <protection locked="0" hidden="1"/>
    </xf>
    <xf numFmtId="4" fontId="9" fillId="0" borderId="3" xfId="1" applyNumberFormat="1" applyFont="1" applyFill="1" applyBorder="1" applyAlignment="1" applyProtection="1">
      <alignment vertical="center"/>
      <protection locked="0" hidden="1"/>
    </xf>
    <xf numFmtId="4" fontId="9" fillId="0" borderId="2" xfId="1" applyNumberFormat="1" applyFont="1" applyFill="1" applyBorder="1" applyAlignment="1" applyProtection="1">
      <alignment vertical="center"/>
      <protection locked="0" hidden="1"/>
    </xf>
    <xf numFmtId="164" fontId="9" fillId="0" borderId="1" xfId="1" applyNumberFormat="1" applyFont="1" applyFill="1" applyBorder="1" applyAlignment="1" applyProtection="1">
      <alignment vertical="center"/>
      <protection locked="0" hidden="1"/>
    </xf>
    <xf numFmtId="39" fontId="9" fillId="0" borderId="1" xfId="1" applyNumberFormat="1" applyFont="1" applyFill="1" applyBorder="1" applyAlignment="1" applyProtection="1">
      <alignment vertical="center"/>
      <protection locked="0" hidden="1"/>
    </xf>
    <xf numFmtId="0" fontId="9" fillId="0" borderId="1" xfId="1" applyFont="1" applyFill="1" applyBorder="1" applyAlignment="1" applyProtection="1">
      <alignment vertical="center"/>
      <protection locked="0" hidden="1"/>
    </xf>
    <xf numFmtId="0" fontId="9" fillId="0" borderId="1" xfId="1" applyFont="1" applyBorder="1" applyAlignment="1" applyProtection="1">
      <alignment vertical="center"/>
      <protection locked="0" hidden="1"/>
    </xf>
    <xf numFmtId="0" fontId="6" fillId="0" borderId="0" xfId="1" applyFont="1" applyAlignment="1" applyProtection="1">
      <alignment vertical="center"/>
      <protection locked="0" hidden="1"/>
    </xf>
    <xf numFmtId="0" fontId="6" fillId="0" borderId="0" xfId="1" applyFont="1" applyBorder="1" applyAlignment="1" applyProtection="1">
      <alignment vertical="center"/>
      <protection locked="0" hidden="1"/>
    </xf>
    <xf numFmtId="0" fontId="6" fillId="0" borderId="4" xfId="1" applyFont="1" applyBorder="1" applyAlignment="1" applyProtection="1">
      <alignment vertical="center"/>
      <protection locked="0" hidden="1"/>
    </xf>
    <xf numFmtId="0" fontId="9" fillId="0" borderId="1" xfId="0" applyFont="1" applyFill="1" applyBorder="1" applyAlignment="1" applyProtection="1">
      <alignment horizontal="left"/>
      <protection locked="0" hidden="1"/>
    </xf>
    <xf numFmtId="1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6" applyAlignment="1" applyProtection="1">
      <alignment horizontal="center"/>
      <protection hidden="1"/>
    </xf>
    <xf numFmtId="4" fontId="6" fillId="0" borderId="0" xfId="1" applyNumberFormat="1" applyFont="1" applyAlignment="1" applyProtection="1">
      <alignment horizontal="center" vertical="center"/>
      <protection hidden="1"/>
    </xf>
    <xf numFmtId="0" fontId="14" fillId="0" borderId="0" xfId="1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wrapText="1"/>
      <protection hidden="1"/>
    </xf>
    <xf numFmtId="1" fontId="12" fillId="0" borderId="0" xfId="0" applyNumberFormat="1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7" fillId="3" borderId="1" xfId="1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vertical="center" wrapText="1"/>
      <protection hidden="1"/>
    </xf>
    <xf numFmtId="1" fontId="12" fillId="0" borderId="1" xfId="0" applyNumberFormat="1" applyFont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/>
      <protection hidden="1"/>
    </xf>
    <xf numFmtId="2" fontId="12" fillId="0" borderId="1" xfId="0" applyNumberFormat="1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wrapText="1"/>
      <protection hidden="1"/>
    </xf>
    <xf numFmtId="0" fontId="13" fillId="0" borderId="1" xfId="0" applyFont="1" applyFill="1" applyBorder="1" applyAlignment="1" applyProtection="1">
      <alignment vertical="top" wrapText="1"/>
      <protection hidden="1"/>
    </xf>
    <xf numFmtId="0" fontId="12" fillId="0" borderId="1" xfId="0" applyFont="1" applyBorder="1" applyProtection="1">
      <protection hidden="1"/>
    </xf>
    <xf numFmtId="0" fontId="12" fillId="0" borderId="0" xfId="0" applyFont="1" applyProtection="1">
      <protection hidden="1"/>
    </xf>
    <xf numFmtId="1" fontId="12" fillId="0" borderId="2" xfId="0" applyNumberFormat="1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22" fillId="6" borderId="8" xfId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Protection="1">
      <protection hidden="1"/>
    </xf>
    <xf numFmtId="1" fontId="12" fillId="0" borderId="0" xfId="0" applyNumberFormat="1" applyFont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4" fontId="12" fillId="0" borderId="0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Alignment="1" applyProtection="1">
      <alignment horizontal="center"/>
      <protection hidden="1"/>
    </xf>
    <xf numFmtId="0" fontId="10" fillId="0" borderId="0" xfId="0" applyFont="1" applyFill="1" applyProtection="1">
      <protection hidden="1"/>
    </xf>
    <xf numFmtId="0" fontId="10" fillId="0" borderId="0" xfId="0" applyFont="1" applyBorder="1" applyAlignment="1" applyProtection="1">
      <alignment wrapText="1"/>
      <protection hidden="1"/>
    </xf>
    <xf numFmtId="1" fontId="12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/>
      <protection hidden="1"/>
    </xf>
    <xf numFmtId="4" fontId="10" fillId="0" borderId="4" xfId="0" applyNumberFormat="1" applyFont="1" applyBorder="1" applyAlignment="1" applyProtection="1">
      <alignment horizontal="center"/>
      <protection hidden="1"/>
    </xf>
    <xf numFmtId="1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wrapText="1"/>
      <protection hidden="1"/>
    </xf>
    <xf numFmtId="1" fontId="10" fillId="0" borderId="0" xfId="0" applyNumberFormat="1" applyFont="1" applyAlignment="1" applyProtection="1">
      <alignment horizontal="center"/>
      <protection hidden="1"/>
    </xf>
    <xf numFmtId="4" fontId="12" fillId="0" borderId="1" xfId="0" applyNumberFormat="1" applyFont="1" applyBorder="1" applyAlignment="1" applyProtection="1">
      <alignment horizontal="center"/>
      <protection locked="0" hidden="1"/>
    </xf>
    <xf numFmtId="164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Border="1" applyProtection="1">
      <protection locked="0" hidden="1"/>
    </xf>
    <xf numFmtId="0" fontId="12" fillId="0" borderId="1" xfId="0" applyFont="1" applyBorder="1" applyProtection="1">
      <protection locked="0"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2" applyFont="1" applyAlignment="1" applyProtection="1">
      <alignment vertical="center"/>
      <protection hidden="1"/>
    </xf>
    <xf numFmtId="1" fontId="11" fillId="0" borderId="0" xfId="2" applyNumberFormat="1" applyFont="1" applyAlignment="1" applyProtection="1">
      <alignment horizontal="center" vertical="center"/>
      <protection hidden="1"/>
    </xf>
    <xf numFmtId="0" fontId="11" fillId="0" borderId="0" xfId="2" applyFont="1" applyAlignment="1" applyProtection="1">
      <alignment horizontal="center" vertical="center"/>
      <protection hidden="1"/>
    </xf>
    <xf numFmtId="4" fontId="11" fillId="0" borderId="0" xfId="2" applyNumberFormat="1" applyFont="1" applyAlignment="1" applyProtection="1">
      <alignment vertical="center"/>
      <protection hidden="1"/>
    </xf>
    <xf numFmtId="0" fontId="9" fillId="0" borderId="0" xfId="2" applyFont="1" applyAlignment="1" applyProtection="1">
      <alignment vertical="center"/>
      <protection hidden="1"/>
    </xf>
    <xf numFmtId="1" fontId="9" fillId="0" borderId="0" xfId="2" applyNumberFormat="1" applyFont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4" fontId="9" fillId="0" borderId="0" xfId="2" applyNumberFormat="1" applyFont="1" applyAlignment="1" applyProtection="1">
      <alignment vertical="center"/>
      <protection hidden="1"/>
    </xf>
    <xf numFmtId="164" fontId="9" fillId="0" borderId="1" xfId="2" applyNumberFormat="1" applyFont="1" applyFill="1" applyBorder="1" applyAlignment="1" applyProtection="1">
      <alignment vertical="center"/>
      <protection hidden="1"/>
    </xf>
    <xf numFmtId="1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1" xfId="2" applyFont="1" applyFill="1" applyBorder="1" applyAlignment="1" applyProtection="1">
      <alignment horizontal="center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9" fillId="0" borderId="1" xfId="2" applyFont="1" applyFill="1" applyBorder="1" applyAlignment="1" applyProtection="1">
      <alignment vertical="center"/>
      <protection hidden="1"/>
    </xf>
    <xf numFmtId="0" fontId="9" fillId="0" borderId="0" xfId="2" applyFont="1" applyFill="1" applyAlignment="1" applyProtection="1">
      <alignment vertical="center"/>
      <protection hidden="1"/>
    </xf>
    <xf numFmtId="39" fontId="9" fillId="0" borderId="1" xfId="2" applyNumberFormat="1" applyFont="1" applyFill="1" applyBorder="1" applyAlignment="1" applyProtection="1">
      <alignment vertical="center"/>
      <protection hidden="1"/>
    </xf>
    <xf numFmtId="0" fontId="9" fillId="0" borderId="0" xfId="2" applyFont="1" applyBorder="1" applyAlignment="1" applyProtection="1">
      <alignment vertical="center"/>
      <protection hidden="1"/>
    </xf>
    <xf numFmtId="0" fontId="9" fillId="0" borderId="0" xfId="2" applyFont="1" applyFill="1" applyBorder="1" applyAlignment="1" applyProtection="1">
      <alignment vertical="center"/>
      <protection hidden="1"/>
    </xf>
    <xf numFmtId="1" fontId="9" fillId="0" borderId="0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4" fontId="9" fillId="0" borderId="0" xfId="2" applyNumberFormat="1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164" fontId="9" fillId="0" borderId="0" xfId="2" applyNumberFormat="1" applyFont="1" applyFill="1" applyBorder="1" applyAlignment="1" applyProtection="1">
      <alignment vertical="center"/>
      <protection hidden="1"/>
    </xf>
    <xf numFmtId="0" fontId="9" fillId="0" borderId="1" xfId="2" applyFont="1" applyFill="1" applyBorder="1" applyAlignment="1" applyProtection="1">
      <alignment horizontal="left" vertical="center"/>
      <protection hidden="1"/>
    </xf>
    <xf numFmtId="0" fontId="9" fillId="0" borderId="5" xfId="2" applyFont="1" applyFill="1" applyBorder="1" applyAlignment="1" applyProtection="1">
      <alignment horizontal="center" vertical="center"/>
      <protection hidden="1"/>
    </xf>
    <xf numFmtId="1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3" xfId="2" applyFont="1" applyFill="1" applyBorder="1" applyAlignment="1" applyProtection="1">
      <alignment horizontal="left" vertical="center"/>
      <protection hidden="1"/>
    </xf>
    <xf numFmtId="1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Font="1" applyFill="1" applyBorder="1" applyAlignment="1" applyProtection="1">
      <alignment horizontal="center" vertical="center"/>
      <protection hidden="1"/>
    </xf>
    <xf numFmtId="164" fontId="9" fillId="0" borderId="2" xfId="2" applyNumberFormat="1" applyFont="1" applyFill="1" applyBorder="1" applyAlignment="1" applyProtection="1">
      <alignment vertical="center"/>
      <protection hidden="1"/>
    </xf>
    <xf numFmtId="1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Font="1" applyFill="1" applyBorder="1" applyAlignment="1" applyProtection="1">
      <alignment horizontal="center" vertical="center"/>
      <protection hidden="1"/>
    </xf>
    <xf numFmtId="0" fontId="23" fillId="0" borderId="2" xfId="0" applyFont="1" applyBorder="1" applyAlignment="1" applyProtection="1">
      <alignment horizontal="center"/>
      <protection hidden="1"/>
    </xf>
    <xf numFmtId="0" fontId="18" fillId="0" borderId="0" xfId="2" applyFont="1" applyFill="1" applyAlignment="1" applyProtection="1">
      <alignment vertical="center"/>
      <protection hidden="1"/>
    </xf>
    <xf numFmtId="0" fontId="18" fillId="0" borderId="0" xfId="2" applyFont="1" applyFill="1" applyAlignment="1" applyProtection="1">
      <alignment horizontal="left" vertical="center"/>
      <protection hidden="1"/>
    </xf>
    <xf numFmtId="1" fontId="18" fillId="0" borderId="0" xfId="2" applyNumberFormat="1" applyFont="1" applyFill="1" applyAlignment="1" applyProtection="1">
      <alignment horizontal="center" vertical="center"/>
      <protection hidden="1"/>
    </xf>
    <xf numFmtId="4" fontId="18" fillId="0" borderId="0" xfId="2" applyNumberFormat="1" applyFont="1" applyFill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2" applyFont="1" applyFill="1" applyAlignment="1" applyProtection="1">
      <alignment horizontal="center" vertical="center"/>
      <protection hidden="1"/>
    </xf>
    <xf numFmtId="0" fontId="9" fillId="0" borderId="0" xfId="2" applyFont="1" applyFill="1" applyAlignment="1" applyProtection="1">
      <alignment horizontal="left" vertical="center"/>
      <protection hidden="1"/>
    </xf>
    <xf numFmtId="1" fontId="9" fillId="0" borderId="0" xfId="2" applyNumberFormat="1" applyFont="1" applyFill="1" applyAlignment="1" applyProtection="1">
      <alignment horizontal="center" vertical="center"/>
      <protection hidden="1"/>
    </xf>
    <xf numFmtId="4" fontId="9" fillId="0" borderId="0" xfId="2" applyNumberFormat="1" applyFont="1" applyFill="1" applyAlignment="1" applyProtection="1">
      <alignment vertical="center"/>
      <protection hidden="1"/>
    </xf>
    <xf numFmtId="0" fontId="21" fillId="0" borderId="0" xfId="6" applyFont="1" applyAlignment="1" applyProtection="1">
      <alignment horizontal="left" vertical="center"/>
      <protection hidden="1"/>
    </xf>
    <xf numFmtId="0" fontId="24" fillId="3" borderId="1" xfId="1" applyFont="1" applyFill="1" applyBorder="1" applyAlignment="1" applyProtection="1">
      <alignment horizontal="left" vertical="center" wrapText="1"/>
      <protection hidden="1"/>
    </xf>
    <xf numFmtId="2" fontId="22" fillId="6" borderId="1" xfId="1" applyNumberFormat="1" applyFont="1" applyFill="1" applyBorder="1" applyAlignment="1" applyProtection="1">
      <alignment vertical="center"/>
      <protection hidden="1"/>
    </xf>
    <xf numFmtId="2" fontId="9" fillId="0" borderId="1" xfId="2" applyNumberFormat="1" applyFont="1" applyFill="1" applyBorder="1" applyAlignment="1" applyProtection="1">
      <alignment horizontal="center" vertical="center"/>
      <protection hidden="1"/>
    </xf>
    <xf numFmtId="2" fontId="22" fillId="6" borderId="5" xfId="1" applyNumberFormat="1" applyFont="1" applyFill="1" applyBorder="1" applyAlignment="1" applyProtection="1">
      <alignment vertical="center"/>
      <protection hidden="1"/>
    </xf>
    <xf numFmtId="164" fontId="9" fillId="0" borderId="1" xfId="2" applyNumberFormat="1" applyFont="1" applyFill="1" applyBorder="1" applyAlignment="1" applyProtection="1">
      <alignment vertical="center"/>
    </xf>
    <xf numFmtId="0" fontId="25" fillId="0" borderId="1" xfId="1" applyFont="1" applyFill="1" applyBorder="1" applyAlignment="1" applyProtection="1">
      <alignment horizontal="center" vertical="center"/>
      <protection hidden="1"/>
    </xf>
    <xf numFmtId="0" fontId="6" fillId="5" borderId="0" xfId="1" applyFont="1" applyFill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22" fillId="6" borderId="1" xfId="1" applyFont="1" applyFill="1" applyBorder="1" applyAlignment="1" applyProtection="1">
      <alignment horizontal="center" vertical="center"/>
      <protection hidden="1"/>
    </xf>
    <xf numFmtId="0" fontId="9" fillId="3" borderId="0" xfId="2" applyFont="1" applyFill="1" applyBorder="1" applyAlignment="1" applyProtection="1">
      <alignment horizontal="center" vertical="center"/>
      <protection hidden="1"/>
    </xf>
    <xf numFmtId="0" fontId="22" fillId="6" borderId="11" xfId="1" applyFont="1" applyFill="1" applyBorder="1" applyAlignment="1" applyProtection="1">
      <alignment horizontal="center" vertical="center"/>
      <protection hidden="1"/>
    </xf>
    <xf numFmtId="0" fontId="22" fillId="6" borderId="6" xfId="1" applyFont="1" applyFill="1" applyBorder="1" applyAlignment="1" applyProtection="1">
      <alignment horizontal="center" vertical="center"/>
      <protection hidden="1"/>
    </xf>
    <xf numFmtId="0" fontId="18" fillId="0" borderId="0" xfId="2" applyFont="1" applyFill="1" applyAlignment="1" applyProtection="1">
      <alignment horizontal="center" vertical="center"/>
      <protection hidden="1"/>
    </xf>
    <xf numFmtId="0" fontId="25" fillId="3" borderId="1" xfId="2" applyFont="1" applyFill="1" applyBorder="1" applyAlignment="1" applyProtection="1">
      <alignment horizontal="center" vertical="center"/>
      <protection hidden="1"/>
    </xf>
    <xf numFmtId="0" fontId="21" fillId="0" borderId="0" xfId="6" applyFont="1" applyAlignment="1" applyProtection="1">
      <alignment horizontal="left" vertical="center"/>
      <protection hidden="1"/>
    </xf>
    <xf numFmtId="0" fontId="22" fillId="6" borderId="1" xfId="1" applyFont="1" applyFill="1" applyBorder="1" applyAlignment="1" applyProtection="1">
      <alignment horizontal="right" vertical="center"/>
      <protection hidden="1"/>
    </xf>
    <xf numFmtId="0" fontId="22" fillId="6" borderId="5" xfId="1" applyFont="1" applyFill="1" applyBorder="1" applyAlignment="1" applyProtection="1">
      <alignment horizontal="right" vertical="center"/>
      <protection hidden="1"/>
    </xf>
    <xf numFmtId="0" fontId="22" fillId="6" borderId="2" xfId="1" applyFont="1" applyFill="1" applyBorder="1" applyAlignment="1" applyProtection="1">
      <alignment horizontal="right" vertical="center"/>
      <protection hidden="1"/>
    </xf>
    <xf numFmtId="0" fontId="22" fillId="6" borderId="9" xfId="1" applyFont="1" applyFill="1" applyBorder="1" applyAlignment="1" applyProtection="1">
      <alignment horizontal="right" vertical="center"/>
      <protection hidden="1"/>
    </xf>
    <xf numFmtId="0" fontId="22" fillId="6" borderId="10" xfId="1" applyFont="1" applyFill="1" applyBorder="1" applyAlignment="1" applyProtection="1">
      <alignment horizontal="right" vertical="center"/>
      <protection hidden="1"/>
    </xf>
    <xf numFmtId="0" fontId="22" fillId="6" borderId="8" xfId="1" applyFont="1" applyFill="1" applyBorder="1" applyAlignment="1" applyProtection="1">
      <alignment horizontal="right" vertical="center"/>
      <protection hidden="1"/>
    </xf>
  </cellXfs>
  <cellStyles count="11">
    <cellStyle name="Navadno" xfId="0" builtinId="0"/>
    <cellStyle name="Navadno 2" xfId="1"/>
    <cellStyle name="Navadno 2 2" xfId="2"/>
    <cellStyle name="Navadno 3" xfId="3"/>
    <cellStyle name="Navadno 4" xfId="6"/>
    <cellStyle name="Navadno 5" xfId="9"/>
    <cellStyle name="Navadno_SPEC1 2" xfId="7"/>
    <cellStyle name="Normal 2" xfId="4"/>
    <cellStyle name="Normal 3" xfId="5"/>
    <cellStyle name="Odstotek 2" xfId="8"/>
    <cellStyle name="Odstotek 3" xfId="10"/>
  </cellStyles>
  <dxfs count="32"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f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indexed="64"/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fgColor rgb="FFFF7C80"/>
          <bgColor rgb="FFFF9999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7C80"/>
      <color rgb="FFFF9999"/>
      <color rgb="FFFFCCCC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3"/>
  <sheetViews>
    <sheetView tabSelected="1" zoomScale="80" zoomScaleNormal="80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C64" sqref="C64"/>
    </sheetView>
  </sheetViews>
  <sheetFormatPr defaultColWidth="9.140625" defaultRowHeight="11.25"/>
  <cols>
    <col min="1" max="1" width="6.85546875" style="17" customWidth="1"/>
    <col min="2" max="2" width="10.28515625" style="17" bestFit="1" customWidth="1"/>
    <col min="3" max="3" width="70" style="17" customWidth="1"/>
    <col min="4" max="6" width="12.42578125" style="40" customWidth="1"/>
    <col min="7" max="7" width="8.28515625" style="23" customWidth="1"/>
    <col min="8" max="10" width="12.42578125" style="40" customWidth="1"/>
    <col min="11" max="11" width="36.7109375" style="17" customWidth="1"/>
    <col min="12" max="12" width="80.7109375" style="17" customWidth="1"/>
    <col min="13" max="13" width="13.85546875" style="17" customWidth="1"/>
    <col min="14" max="17" width="12.42578125" style="40" customWidth="1"/>
    <col min="18" max="18" width="11.7109375" style="21" customWidth="1"/>
    <col min="19" max="19" width="7" style="21" customWidth="1"/>
    <col min="20" max="20" width="11.7109375" style="22" customWidth="1"/>
    <col min="21" max="21" width="13.140625" style="17" bestFit="1" customWidth="1"/>
    <col min="22" max="16384" width="9.140625" style="17"/>
  </cols>
  <sheetData>
    <row r="1" spans="1:22" s="15" customFormat="1" ht="15.75">
      <c r="A1" s="9" t="s">
        <v>391</v>
      </c>
      <c r="B1" s="5"/>
      <c r="C1" s="6"/>
      <c r="F1" s="6"/>
      <c r="G1" s="6"/>
      <c r="H1" s="7"/>
      <c r="I1" s="6"/>
      <c r="J1" s="7"/>
      <c r="K1" s="7"/>
      <c r="L1" s="8"/>
      <c r="M1" s="8"/>
      <c r="N1" s="6"/>
      <c r="O1" s="6"/>
      <c r="P1" s="16"/>
      <c r="Q1" s="16"/>
      <c r="R1" s="16"/>
      <c r="S1" s="16"/>
      <c r="T1" s="16"/>
      <c r="U1" s="16"/>
      <c r="V1" s="16"/>
    </row>
    <row r="2" spans="1:22" ht="15">
      <c r="A2" s="159" t="s">
        <v>392</v>
      </c>
      <c r="B2" s="159"/>
      <c r="C2" s="159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5">
      <c r="A3" s="144"/>
      <c r="B3" s="144"/>
      <c r="C3" s="144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5">
      <c r="A4" s="19" t="s">
        <v>393</v>
      </c>
      <c r="B4" s="144"/>
      <c r="C4" s="144"/>
      <c r="D4" s="17"/>
      <c r="E4" s="1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5.75">
      <c r="A5" s="20" t="s">
        <v>394</v>
      </c>
      <c r="B5" s="21"/>
      <c r="C5" s="21"/>
      <c r="D5" s="17"/>
      <c r="E5" s="17"/>
      <c r="F5" s="22"/>
      <c r="H5" s="22"/>
      <c r="I5" s="22"/>
      <c r="J5" s="22"/>
      <c r="K5" s="20"/>
      <c r="L5" s="20"/>
      <c r="M5" s="20"/>
      <c r="N5" s="17"/>
      <c r="O5" s="17"/>
      <c r="P5" s="17"/>
      <c r="Q5" s="17"/>
      <c r="R5" s="17"/>
      <c r="S5" s="17"/>
      <c r="T5" s="17"/>
    </row>
    <row r="6" spans="1:22" ht="15.75">
      <c r="C6" s="20"/>
      <c r="D6" s="21"/>
      <c r="E6" s="21"/>
      <c r="F6" s="22"/>
      <c r="H6" s="22"/>
      <c r="I6" s="22"/>
      <c r="J6" s="22"/>
      <c r="K6" s="20"/>
      <c r="L6" s="20"/>
      <c r="M6" s="20"/>
      <c r="N6" s="17"/>
      <c r="O6" s="17"/>
      <c r="P6" s="17"/>
      <c r="Q6" s="17"/>
      <c r="R6" s="17"/>
      <c r="S6" s="17"/>
      <c r="T6" s="17"/>
    </row>
    <row r="7" spans="1:22" ht="15">
      <c r="A7" s="24" t="s">
        <v>0</v>
      </c>
      <c r="B7" s="24"/>
      <c r="D7" s="21"/>
      <c r="E7" s="21"/>
      <c r="F7" s="22"/>
      <c r="H7" s="22"/>
      <c r="I7" s="22"/>
      <c r="J7" s="22"/>
      <c r="N7" s="17"/>
      <c r="O7" s="17"/>
      <c r="P7" s="17"/>
      <c r="Q7" s="17"/>
      <c r="R7" s="17"/>
      <c r="S7" s="17"/>
      <c r="T7" s="17"/>
    </row>
    <row r="8" spans="1:22" s="27" customFormat="1" ht="56.25">
      <c r="A8" s="25" t="s">
        <v>353</v>
      </c>
      <c r="B8" s="25" t="s">
        <v>404</v>
      </c>
      <c r="C8" s="26" t="s">
        <v>1</v>
      </c>
      <c r="D8" s="25" t="s">
        <v>2</v>
      </c>
      <c r="E8" s="25" t="s">
        <v>389</v>
      </c>
      <c r="F8" s="1" t="s">
        <v>384</v>
      </c>
      <c r="G8" s="3" t="s">
        <v>385</v>
      </c>
      <c r="H8" s="1" t="s">
        <v>386</v>
      </c>
      <c r="I8" s="1" t="s">
        <v>387</v>
      </c>
      <c r="J8" s="2" t="s">
        <v>388</v>
      </c>
      <c r="K8" s="26" t="s">
        <v>383</v>
      </c>
      <c r="L8" s="26" t="s">
        <v>681</v>
      </c>
      <c r="M8" s="26" t="s">
        <v>679</v>
      </c>
    </row>
    <row r="9" spans="1:22" s="62" customFormat="1" ht="24" customHeight="1">
      <c r="A9" s="28">
        <v>1</v>
      </c>
      <c r="B9" s="28">
        <v>2</v>
      </c>
      <c r="C9" s="29">
        <v>3</v>
      </c>
      <c r="D9" s="28">
        <v>4</v>
      </c>
      <c r="E9" s="28">
        <v>5</v>
      </c>
      <c r="F9" s="4">
        <v>6</v>
      </c>
      <c r="G9" s="4">
        <v>7</v>
      </c>
      <c r="H9" s="4" t="s">
        <v>675</v>
      </c>
      <c r="I9" s="4" t="s">
        <v>676</v>
      </c>
      <c r="J9" s="4" t="s">
        <v>677</v>
      </c>
      <c r="K9" s="29">
        <v>11</v>
      </c>
      <c r="L9" s="29">
        <v>12</v>
      </c>
      <c r="M9" s="29">
        <v>13</v>
      </c>
    </row>
    <row r="10" spans="1:22" s="34" customFormat="1" ht="12" customHeight="1">
      <c r="A10" s="150">
        <v>1</v>
      </c>
      <c r="B10" s="30" t="s">
        <v>405</v>
      </c>
      <c r="C10" s="31" t="s">
        <v>3</v>
      </c>
      <c r="D10" s="30">
        <v>250</v>
      </c>
      <c r="E10" s="30" t="s">
        <v>403</v>
      </c>
      <c r="F10" s="51"/>
      <c r="G10" s="33">
        <v>22</v>
      </c>
      <c r="H10" s="32">
        <f>SUM(F10*G10/100)</f>
        <v>0</v>
      </c>
      <c r="I10" s="32">
        <f>SUM(F10+H10)</f>
        <v>0</v>
      </c>
      <c r="J10" s="32">
        <f>SUM(D10*I10)</f>
        <v>0</v>
      </c>
      <c r="K10" s="54"/>
      <c r="L10" s="54"/>
      <c r="M10" s="54"/>
    </row>
    <row r="11" spans="1:22" s="34" customFormat="1" ht="12" customHeight="1">
      <c r="A11" s="150">
        <v>2</v>
      </c>
      <c r="B11" s="30" t="s">
        <v>406</v>
      </c>
      <c r="C11" s="31" t="s">
        <v>5</v>
      </c>
      <c r="D11" s="30">
        <v>470</v>
      </c>
      <c r="E11" s="30" t="s">
        <v>403</v>
      </c>
      <c r="F11" s="51"/>
      <c r="G11" s="33">
        <v>22</v>
      </c>
      <c r="H11" s="32">
        <f t="shared" ref="H11:H73" si="0">SUM(F11*G11/100)</f>
        <v>0</v>
      </c>
      <c r="I11" s="32">
        <f t="shared" ref="I11:I73" si="1">SUM(F11+H11)</f>
        <v>0</v>
      </c>
      <c r="J11" s="32">
        <f t="shared" ref="J11:J73" si="2">SUM(D11*I11)</f>
        <v>0</v>
      </c>
      <c r="K11" s="54"/>
      <c r="L11" s="54"/>
      <c r="M11" s="54"/>
    </row>
    <row r="12" spans="1:22" s="34" customFormat="1" ht="12" customHeight="1">
      <c r="A12" s="150">
        <v>3</v>
      </c>
      <c r="B12" s="30" t="s">
        <v>407</v>
      </c>
      <c r="C12" s="31" t="s">
        <v>6</v>
      </c>
      <c r="D12" s="30">
        <v>400</v>
      </c>
      <c r="E12" s="30" t="s">
        <v>403</v>
      </c>
      <c r="F12" s="51"/>
      <c r="G12" s="33">
        <v>22</v>
      </c>
      <c r="H12" s="32">
        <f t="shared" si="0"/>
        <v>0</v>
      </c>
      <c r="I12" s="32">
        <f t="shared" si="1"/>
        <v>0</v>
      </c>
      <c r="J12" s="32">
        <f t="shared" si="2"/>
        <v>0</v>
      </c>
      <c r="K12" s="54"/>
      <c r="L12" s="54"/>
      <c r="M12" s="54"/>
    </row>
    <row r="13" spans="1:22" s="34" customFormat="1" ht="12" customHeight="1">
      <c r="A13" s="150">
        <v>4</v>
      </c>
      <c r="B13" s="30" t="s">
        <v>408</v>
      </c>
      <c r="C13" s="31" t="s">
        <v>7</v>
      </c>
      <c r="D13" s="30">
        <v>180</v>
      </c>
      <c r="E13" s="30" t="s">
        <v>403</v>
      </c>
      <c r="F13" s="51"/>
      <c r="G13" s="33">
        <v>22</v>
      </c>
      <c r="H13" s="32">
        <f t="shared" si="0"/>
        <v>0</v>
      </c>
      <c r="I13" s="32">
        <f t="shared" si="1"/>
        <v>0</v>
      </c>
      <c r="J13" s="32">
        <f t="shared" si="2"/>
        <v>0</v>
      </c>
      <c r="K13" s="54"/>
      <c r="L13" s="54"/>
      <c r="M13" s="54"/>
    </row>
    <row r="14" spans="1:22" s="34" customFormat="1" ht="12" customHeight="1">
      <c r="A14" s="150">
        <v>5</v>
      </c>
      <c r="B14" s="30" t="s">
        <v>409</v>
      </c>
      <c r="C14" s="31" t="s">
        <v>8</v>
      </c>
      <c r="D14" s="30">
        <v>180</v>
      </c>
      <c r="E14" s="30" t="s">
        <v>403</v>
      </c>
      <c r="F14" s="51"/>
      <c r="G14" s="33">
        <v>22</v>
      </c>
      <c r="H14" s="32">
        <f t="shared" si="0"/>
        <v>0</v>
      </c>
      <c r="I14" s="32">
        <f t="shared" si="1"/>
        <v>0</v>
      </c>
      <c r="J14" s="32">
        <f t="shared" si="2"/>
        <v>0</v>
      </c>
      <c r="K14" s="54"/>
      <c r="L14" s="54"/>
      <c r="M14" s="54"/>
    </row>
    <row r="15" spans="1:22" s="34" customFormat="1" ht="12" customHeight="1">
      <c r="A15" s="150">
        <v>6</v>
      </c>
      <c r="B15" s="30" t="s">
        <v>410</v>
      </c>
      <c r="C15" s="31" t="s">
        <v>462</v>
      </c>
      <c r="D15" s="30">
        <v>310</v>
      </c>
      <c r="E15" s="30" t="s">
        <v>403</v>
      </c>
      <c r="F15" s="51"/>
      <c r="G15" s="33">
        <v>22</v>
      </c>
      <c r="H15" s="32">
        <f t="shared" si="0"/>
        <v>0</v>
      </c>
      <c r="I15" s="32">
        <f t="shared" si="1"/>
        <v>0</v>
      </c>
      <c r="J15" s="32">
        <f t="shared" si="2"/>
        <v>0</v>
      </c>
      <c r="K15" s="54"/>
      <c r="L15" s="54"/>
      <c r="M15" s="54"/>
    </row>
    <row r="16" spans="1:22" s="34" customFormat="1" ht="12" customHeight="1">
      <c r="A16" s="150">
        <v>7</v>
      </c>
      <c r="B16" s="30" t="s">
        <v>411</v>
      </c>
      <c r="C16" s="31" t="s">
        <v>463</v>
      </c>
      <c r="D16" s="30">
        <v>300</v>
      </c>
      <c r="E16" s="30" t="s">
        <v>403</v>
      </c>
      <c r="F16" s="51"/>
      <c r="G16" s="33">
        <v>22</v>
      </c>
      <c r="H16" s="32">
        <f t="shared" si="0"/>
        <v>0</v>
      </c>
      <c r="I16" s="32">
        <f t="shared" si="1"/>
        <v>0</v>
      </c>
      <c r="J16" s="32">
        <f t="shared" si="2"/>
        <v>0</v>
      </c>
      <c r="K16" s="54"/>
      <c r="L16" s="54"/>
      <c r="M16" s="54"/>
    </row>
    <row r="17" spans="1:13" s="34" customFormat="1" ht="12" customHeight="1">
      <c r="A17" s="150">
        <v>8</v>
      </c>
      <c r="B17" s="30" t="s">
        <v>412</v>
      </c>
      <c r="C17" s="31" t="s">
        <v>464</v>
      </c>
      <c r="D17" s="30">
        <v>300</v>
      </c>
      <c r="E17" s="30" t="s">
        <v>403</v>
      </c>
      <c r="F17" s="51"/>
      <c r="G17" s="33">
        <v>22</v>
      </c>
      <c r="H17" s="32">
        <f t="shared" si="0"/>
        <v>0</v>
      </c>
      <c r="I17" s="32">
        <f t="shared" si="1"/>
        <v>0</v>
      </c>
      <c r="J17" s="32">
        <f t="shared" si="2"/>
        <v>0</v>
      </c>
      <c r="K17" s="54"/>
      <c r="L17" s="54"/>
      <c r="M17" s="54"/>
    </row>
    <row r="18" spans="1:13" s="34" customFormat="1" ht="12" customHeight="1">
      <c r="A18" s="150">
        <v>9</v>
      </c>
      <c r="B18" s="30" t="s">
        <v>413</v>
      </c>
      <c r="C18" s="31" t="s">
        <v>465</v>
      </c>
      <c r="D18" s="30">
        <v>300</v>
      </c>
      <c r="E18" s="30" t="s">
        <v>403</v>
      </c>
      <c r="F18" s="51"/>
      <c r="G18" s="33">
        <v>22</v>
      </c>
      <c r="H18" s="32">
        <f t="shared" si="0"/>
        <v>0</v>
      </c>
      <c r="I18" s="32">
        <f t="shared" si="1"/>
        <v>0</v>
      </c>
      <c r="J18" s="32">
        <f t="shared" si="2"/>
        <v>0</v>
      </c>
      <c r="K18" s="54"/>
      <c r="L18" s="54"/>
      <c r="M18" s="54"/>
    </row>
    <row r="19" spans="1:13" s="34" customFormat="1" ht="12" customHeight="1">
      <c r="A19" s="150">
        <v>10</v>
      </c>
      <c r="B19" s="30" t="s">
        <v>414</v>
      </c>
      <c r="C19" s="31" t="s">
        <v>9</v>
      </c>
      <c r="D19" s="30">
        <v>220</v>
      </c>
      <c r="E19" s="30" t="s">
        <v>403</v>
      </c>
      <c r="F19" s="51"/>
      <c r="G19" s="33">
        <v>22</v>
      </c>
      <c r="H19" s="32">
        <f t="shared" si="0"/>
        <v>0</v>
      </c>
      <c r="I19" s="32">
        <f t="shared" si="1"/>
        <v>0</v>
      </c>
      <c r="J19" s="32">
        <f t="shared" si="2"/>
        <v>0</v>
      </c>
      <c r="K19" s="54"/>
      <c r="L19" s="54"/>
      <c r="M19" s="54"/>
    </row>
    <row r="20" spans="1:13" s="34" customFormat="1" ht="12" customHeight="1">
      <c r="A20" s="150">
        <v>11</v>
      </c>
      <c r="B20" s="30" t="s">
        <v>415</v>
      </c>
      <c r="C20" s="31" t="s">
        <v>10</v>
      </c>
      <c r="D20" s="30">
        <v>220</v>
      </c>
      <c r="E20" s="30" t="s">
        <v>403</v>
      </c>
      <c r="F20" s="51"/>
      <c r="G20" s="33">
        <v>22</v>
      </c>
      <c r="H20" s="32">
        <f t="shared" si="0"/>
        <v>0</v>
      </c>
      <c r="I20" s="32">
        <f t="shared" si="1"/>
        <v>0</v>
      </c>
      <c r="J20" s="32">
        <f t="shared" si="2"/>
        <v>0</v>
      </c>
      <c r="K20" s="54"/>
      <c r="L20" s="54"/>
      <c r="M20" s="54"/>
    </row>
    <row r="21" spans="1:13" s="34" customFormat="1">
      <c r="A21" s="150">
        <v>12</v>
      </c>
      <c r="B21" s="30" t="s">
        <v>529</v>
      </c>
      <c r="C21" s="38" t="s">
        <v>120</v>
      </c>
      <c r="D21" s="30">
        <v>320</v>
      </c>
      <c r="E21" s="47" t="s">
        <v>403</v>
      </c>
      <c r="F21" s="51"/>
      <c r="G21" s="49">
        <v>22</v>
      </c>
      <c r="H21" s="32">
        <f t="shared" si="0"/>
        <v>0</v>
      </c>
      <c r="I21" s="32">
        <f t="shared" si="1"/>
        <v>0</v>
      </c>
      <c r="J21" s="32">
        <f t="shared" si="2"/>
        <v>0</v>
      </c>
      <c r="K21" s="57"/>
      <c r="L21" s="57"/>
      <c r="M21" s="57"/>
    </row>
    <row r="22" spans="1:13" s="34" customFormat="1">
      <c r="A22" s="150">
        <v>13</v>
      </c>
      <c r="B22" s="30" t="s">
        <v>530</v>
      </c>
      <c r="C22" s="38" t="s">
        <v>121</v>
      </c>
      <c r="D22" s="30">
        <v>320</v>
      </c>
      <c r="E22" s="47" t="s">
        <v>403</v>
      </c>
      <c r="F22" s="51"/>
      <c r="G22" s="49">
        <v>22</v>
      </c>
      <c r="H22" s="32">
        <f t="shared" si="0"/>
        <v>0</v>
      </c>
      <c r="I22" s="32">
        <f t="shared" si="1"/>
        <v>0</v>
      </c>
      <c r="J22" s="32">
        <f t="shared" si="2"/>
        <v>0</v>
      </c>
      <c r="K22" s="57"/>
      <c r="L22" s="57"/>
      <c r="M22" s="57"/>
    </row>
    <row r="23" spans="1:13" s="34" customFormat="1" ht="12" customHeight="1">
      <c r="A23" s="150">
        <v>14</v>
      </c>
      <c r="B23" s="30" t="s">
        <v>416</v>
      </c>
      <c r="C23" s="35" t="s">
        <v>11</v>
      </c>
      <c r="D23" s="30">
        <v>60</v>
      </c>
      <c r="E23" s="30" t="s">
        <v>403</v>
      </c>
      <c r="F23" s="51"/>
      <c r="G23" s="33">
        <v>22</v>
      </c>
      <c r="H23" s="32">
        <f t="shared" si="0"/>
        <v>0</v>
      </c>
      <c r="I23" s="32">
        <f t="shared" si="1"/>
        <v>0</v>
      </c>
      <c r="J23" s="32">
        <f t="shared" si="2"/>
        <v>0</v>
      </c>
      <c r="K23" s="55"/>
      <c r="L23" s="55"/>
      <c r="M23" s="55"/>
    </row>
    <row r="24" spans="1:13" s="34" customFormat="1" ht="12" customHeight="1">
      <c r="A24" s="150">
        <v>15</v>
      </c>
      <c r="B24" s="30" t="s">
        <v>417</v>
      </c>
      <c r="C24" s="35" t="s">
        <v>12</v>
      </c>
      <c r="D24" s="30">
        <v>120</v>
      </c>
      <c r="E24" s="30" t="s">
        <v>403</v>
      </c>
      <c r="F24" s="51"/>
      <c r="G24" s="33">
        <v>22</v>
      </c>
      <c r="H24" s="32">
        <f t="shared" si="0"/>
        <v>0</v>
      </c>
      <c r="I24" s="32">
        <f t="shared" si="1"/>
        <v>0</v>
      </c>
      <c r="J24" s="32">
        <f t="shared" si="2"/>
        <v>0</v>
      </c>
      <c r="K24" s="55"/>
      <c r="L24" s="55"/>
      <c r="M24" s="55"/>
    </row>
    <row r="25" spans="1:13" s="34" customFormat="1" ht="12" customHeight="1">
      <c r="A25" s="150">
        <v>16</v>
      </c>
      <c r="B25" s="30" t="s">
        <v>418</v>
      </c>
      <c r="C25" s="31" t="s">
        <v>13</v>
      </c>
      <c r="D25" s="30">
        <v>170</v>
      </c>
      <c r="E25" s="30" t="s">
        <v>403</v>
      </c>
      <c r="F25" s="51"/>
      <c r="G25" s="33">
        <v>22</v>
      </c>
      <c r="H25" s="32">
        <f t="shared" si="0"/>
        <v>0</v>
      </c>
      <c r="I25" s="32">
        <f t="shared" si="1"/>
        <v>0</v>
      </c>
      <c r="J25" s="32">
        <f t="shared" si="2"/>
        <v>0</v>
      </c>
      <c r="K25" s="54"/>
      <c r="L25" s="54"/>
      <c r="M25" s="54"/>
    </row>
    <row r="26" spans="1:13" s="34" customFormat="1" ht="12" customHeight="1">
      <c r="A26" s="150">
        <v>17</v>
      </c>
      <c r="B26" s="30" t="s">
        <v>419</v>
      </c>
      <c r="C26" s="31" t="s">
        <v>14</v>
      </c>
      <c r="D26" s="30">
        <v>215</v>
      </c>
      <c r="E26" s="30" t="s">
        <v>403</v>
      </c>
      <c r="F26" s="51"/>
      <c r="G26" s="33">
        <v>22</v>
      </c>
      <c r="H26" s="32">
        <f t="shared" si="0"/>
        <v>0</v>
      </c>
      <c r="I26" s="32">
        <f t="shared" si="1"/>
        <v>0</v>
      </c>
      <c r="J26" s="32">
        <f t="shared" si="2"/>
        <v>0</v>
      </c>
      <c r="K26" s="54"/>
      <c r="L26" s="54"/>
      <c r="M26" s="54"/>
    </row>
    <row r="27" spans="1:13" s="34" customFormat="1" ht="12" customHeight="1">
      <c r="A27" s="150">
        <v>18</v>
      </c>
      <c r="B27" s="30" t="s">
        <v>420</v>
      </c>
      <c r="C27" s="31" t="s">
        <v>15</v>
      </c>
      <c r="D27" s="30">
        <v>60</v>
      </c>
      <c r="E27" s="30" t="s">
        <v>403</v>
      </c>
      <c r="F27" s="51"/>
      <c r="G27" s="33">
        <v>22</v>
      </c>
      <c r="H27" s="32">
        <f t="shared" si="0"/>
        <v>0</v>
      </c>
      <c r="I27" s="32">
        <f t="shared" si="1"/>
        <v>0</v>
      </c>
      <c r="J27" s="32">
        <f t="shared" si="2"/>
        <v>0</v>
      </c>
      <c r="K27" s="54"/>
      <c r="L27" s="54"/>
      <c r="M27" s="54"/>
    </row>
    <row r="28" spans="1:13" s="34" customFormat="1" ht="12" customHeight="1">
      <c r="A28" s="150">
        <v>19</v>
      </c>
      <c r="B28" s="30" t="s">
        <v>421</v>
      </c>
      <c r="C28" s="31" t="s">
        <v>16</v>
      </c>
      <c r="D28" s="30">
        <v>100</v>
      </c>
      <c r="E28" s="30" t="s">
        <v>403</v>
      </c>
      <c r="F28" s="51"/>
      <c r="G28" s="33">
        <v>22</v>
      </c>
      <c r="H28" s="32">
        <f t="shared" si="0"/>
        <v>0</v>
      </c>
      <c r="I28" s="32">
        <f t="shared" si="1"/>
        <v>0</v>
      </c>
      <c r="J28" s="32">
        <f t="shared" si="2"/>
        <v>0</v>
      </c>
      <c r="K28" s="54"/>
      <c r="L28" s="54"/>
      <c r="M28" s="54"/>
    </row>
    <row r="29" spans="1:13" s="34" customFormat="1" ht="12" customHeight="1">
      <c r="A29" s="150">
        <v>20</v>
      </c>
      <c r="B29" s="30" t="s">
        <v>422</v>
      </c>
      <c r="C29" s="35" t="s">
        <v>17</v>
      </c>
      <c r="D29" s="30">
        <v>70</v>
      </c>
      <c r="E29" s="30" t="s">
        <v>403</v>
      </c>
      <c r="F29" s="51"/>
      <c r="G29" s="33">
        <v>22</v>
      </c>
      <c r="H29" s="32">
        <f t="shared" si="0"/>
        <v>0</v>
      </c>
      <c r="I29" s="32">
        <f t="shared" si="1"/>
        <v>0</v>
      </c>
      <c r="J29" s="32">
        <f t="shared" si="2"/>
        <v>0</v>
      </c>
      <c r="K29" s="55"/>
      <c r="L29" s="55"/>
      <c r="M29" s="55"/>
    </row>
    <row r="30" spans="1:13" s="34" customFormat="1" ht="12" customHeight="1">
      <c r="A30" s="150">
        <v>21</v>
      </c>
      <c r="B30" s="30" t="s">
        <v>423</v>
      </c>
      <c r="C30" s="35" t="s">
        <v>18</v>
      </c>
      <c r="D30" s="30">
        <v>90</v>
      </c>
      <c r="E30" s="30" t="s">
        <v>403</v>
      </c>
      <c r="F30" s="51"/>
      <c r="G30" s="33">
        <v>22</v>
      </c>
      <c r="H30" s="32">
        <f t="shared" si="0"/>
        <v>0</v>
      </c>
      <c r="I30" s="32">
        <f t="shared" si="1"/>
        <v>0</v>
      </c>
      <c r="J30" s="32">
        <f t="shared" si="2"/>
        <v>0</v>
      </c>
      <c r="K30" s="55"/>
      <c r="L30" s="55"/>
      <c r="M30" s="55"/>
    </row>
    <row r="31" spans="1:13" s="34" customFormat="1" ht="12" customHeight="1">
      <c r="A31" s="150">
        <v>22</v>
      </c>
      <c r="B31" s="30" t="s">
        <v>424</v>
      </c>
      <c r="C31" s="31" t="s">
        <v>19</v>
      </c>
      <c r="D31" s="30">
        <v>40</v>
      </c>
      <c r="E31" s="30" t="s">
        <v>403</v>
      </c>
      <c r="F31" s="51"/>
      <c r="G31" s="33">
        <v>22</v>
      </c>
      <c r="H31" s="32">
        <f t="shared" si="0"/>
        <v>0</v>
      </c>
      <c r="I31" s="32">
        <f t="shared" si="1"/>
        <v>0</v>
      </c>
      <c r="J31" s="32">
        <f t="shared" si="2"/>
        <v>0</v>
      </c>
      <c r="K31" s="54"/>
      <c r="L31" s="54"/>
      <c r="M31" s="54"/>
    </row>
    <row r="32" spans="1:13" s="34" customFormat="1" ht="12" customHeight="1">
      <c r="A32" s="150">
        <v>23</v>
      </c>
      <c r="B32" s="30" t="s">
        <v>425</v>
      </c>
      <c r="C32" s="31" t="s">
        <v>20</v>
      </c>
      <c r="D32" s="30">
        <v>80</v>
      </c>
      <c r="E32" s="30" t="s">
        <v>403</v>
      </c>
      <c r="F32" s="51"/>
      <c r="G32" s="33">
        <v>22</v>
      </c>
      <c r="H32" s="32">
        <f t="shared" si="0"/>
        <v>0</v>
      </c>
      <c r="I32" s="32">
        <f t="shared" si="1"/>
        <v>0</v>
      </c>
      <c r="J32" s="32">
        <f t="shared" si="2"/>
        <v>0</v>
      </c>
      <c r="K32" s="54"/>
      <c r="L32" s="54"/>
      <c r="M32" s="54"/>
    </row>
    <row r="33" spans="1:13" s="34" customFormat="1" ht="12" customHeight="1">
      <c r="A33" s="150">
        <v>24</v>
      </c>
      <c r="B33" s="30" t="s">
        <v>426</v>
      </c>
      <c r="C33" s="31" t="s">
        <v>21</v>
      </c>
      <c r="D33" s="30">
        <v>80</v>
      </c>
      <c r="E33" s="30" t="s">
        <v>403</v>
      </c>
      <c r="F33" s="51"/>
      <c r="G33" s="33">
        <v>22</v>
      </c>
      <c r="H33" s="32">
        <f t="shared" si="0"/>
        <v>0</v>
      </c>
      <c r="I33" s="32">
        <f t="shared" si="1"/>
        <v>0</v>
      </c>
      <c r="J33" s="32">
        <f t="shared" si="2"/>
        <v>0</v>
      </c>
      <c r="K33" s="54"/>
      <c r="L33" s="54"/>
      <c r="M33" s="54"/>
    </row>
    <row r="34" spans="1:13" s="34" customFormat="1" ht="12" customHeight="1">
      <c r="A34" s="150">
        <v>25</v>
      </c>
      <c r="B34" s="30" t="s">
        <v>427</v>
      </c>
      <c r="C34" s="35" t="s">
        <v>22</v>
      </c>
      <c r="D34" s="30">
        <v>50</v>
      </c>
      <c r="E34" s="30" t="s">
        <v>403</v>
      </c>
      <c r="F34" s="51"/>
      <c r="G34" s="33">
        <v>22</v>
      </c>
      <c r="H34" s="32">
        <f t="shared" si="0"/>
        <v>0</v>
      </c>
      <c r="I34" s="32">
        <f t="shared" si="1"/>
        <v>0</v>
      </c>
      <c r="J34" s="32">
        <f t="shared" si="2"/>
        <v>0</v>
      </c>
      <c r="K34" s="55"/>
      <c r="L34" s="55"/>
      <c r="M34" s="55"/>
    </row>
    <row r="35" spans="1:13" s="34" customFormat="1" ht="12" customHeight="1">
      <c r="A35" s="150">
        <v>26</v>
      </c>
      <c r="B35" s="30" t="s">
        <v>429</v>
      </c>
      <c r="C35" s="31" t="s">
        <v>24</v>
      </c>
      <c r="D35" s="30">
        <v>80</v>
      </c>
      <c r="E35" s="30" t="s">
        <v>403</v>
      </c>
      <c r="F35" s="51"/>
      <c r="G35" s="33">
        <v>22</v>
      </c>
      <c r="H35" s="32">
        <f t="shared" si="0"/>
        <v>0</v>
      </c>
      <c r="I35" s="32">
        <f t="shared" si="1"/>
        <v>0</v>
      </c>
      <c r="J35" s="32">
        <f t="shared" si="2"/>
        <v>0</v>
      </c>
      <c r="K35" s="54"/>
      <c r="L35" s="54"/>
      <c r="M35" s="54"/>
    </row>
    <row r="36" spans="1:13" s="34" customFormat="1" ht="12" customHeight="1">
      <c r="A36" s="150">
        <v>27</v>
      </c>
      <c r="B36" s="30" t="s">
        <v>430</v>
      </c>
      <c r="C36" s="31" t="s">
        <v>25</v>
      </c>
      <c r="D36" s="30">
        <v>50</v>
      </c>
      <c r="E36" s="30" t="s">
        <v>403</v>
      </c>
      <c r="F36" s="51"/>
      <c r="G36" s="33">
        <v>22</v>
      </c>
      <c r="H36" s="32">
        <f t="shared" si="0"/>
        <v>0</v>
      </c>
      <c r="I36" s="32">
        <f t="shared" si="1"/>
        <v>0</v>
      </c>
      <c r="J36" s="32">
        <f t="shared" si="2"/>
        <v>0</v>
      </c>
      <c r="K36" s="54"/>
      <c r="L36" s="54"/>
      <c r="M36" s="54"/>
    </row>
    <row r="37" spans="1:13" s="34" customFormat="1" ht="12" customHeight="1">
      <c r="A37" s="150">
        <v>28</v>
      </c>
      <c r="B37" s="30" t="s">
        <v>431</v>
      </c>
      <c r="C37" s="35" t="s">
        <v>26</v>
      </c>
      <c r="D37" s="30">
        <v>30</v>
      </c>
      <c r="E37" s="30" t="s">
        <v>403</v>
      </c>
      <c r="F37" s="51"/>
      <c r="G37" s="33">
        <v>22</v>
      </c>
      <c r="H37" s="32">
        <f t="shared" si="0"/>
        <v>0</v>
      </c>
      <c r="I37" s="32">
        <f t="shared" si="1"/>
        <v>0</v>
      </c>
      <c r="J37" s="32">
        <f t="shared" si="2"/>
        <v>0</v>
      </c>
      <c r="K37" s="55"/>
      <c r="L37" s="55"/>
      <c r="M37" s="55"/>
    </row>
    <row r="38" spans="1:13" s="34" customFormat="1" ht="12" customHeight="1">
      <c r="A38" s="150">
        <v>29</v>
      </c>
      <c r="B38" s="30" t="s">
        <v>432</v>
      </c>
      <c r="C38" s="35" t="s">
        <v>27</v>
      </c>
      <c r="D38" s="30">
        <v>30</v>
      </c>
      <c r="E38" s="30" t="s">
        <v>403</v>
      </c>
      <c r="F38" s="51"/>
      <c r="G38" s="33">
        <v>22</v>
      </c>
      <c r="H38" s="32">
        <f t="shared" si="0"/>
        <v>0</v>
      </c>
      <c r="I38" s="32">
        <f t="shared" si="1"/>
        <v>0</v>
      </c>
      <c r="J38" s="32">
        <f t="shared" si="2"/>
        <v>0</v>
      </c>
      <c r="K38" s="55"/>
      <c r="L38" s="55"/>
      <c r="M38" s="55"/>
    </row>
    <row r="39" spans="1:13" s="34" customFormat="1" ht="12" customHeight="1">
      <c r="A39" s="150">
        <v>30</v>
      </c>
      <c r="B39" s="30" t="s">
        <v>433</v>
      </c>
      <c r="C39" s="35" t="s">
        <v>28</v>
      </c>
      <c r="D39" s="30">
        <v>30</v>
      </c>
      <c r="E39" s="30" t="s">
        <v>403</v>
      </c>
      <c r="F39" s="51"/>
      <c r="G39" s="33">
        <v>22</v>
      </c>
      <c r="H39" s="32">
        <f t="shared" si="0"/>
        <v>0</v>
      </c>
      <c r="I39" s="32">
        <f t="shared" si="1"/>
        <v>0</v>
      </c>
      <c r="J39" s="32">
        <f t="shared" si="2"/>
        <v>0</v>
      </c>
      <c r="K39" s="55"/>
      <c r="L39" s="55"/>
      <c r="M39" s="55"/>
    </row>
    <row r="40" spans="1:13" s="34" customFormat="1" ht="12" customHeight="1">
      <c r="A40" s="150">
        <v>31</v>
      </c>
      <c r="B40" s="30" t="s">
        <v>434</v>
      </c>
      <c r="C40" s="31" t="s">
        <v>29</v>
      </c>
      <c r="D40" s="30">
        <v>30</v>
      </c>
      <c r="E40" s="30" t="s">
        <v>403</v>
      </c>
      <c r="F40" s="51"/>
      <c r="G40" s="33">
        <v>22</v>
      </c>
      <c r="H40" s="32">
        <f t="shared" si="0"/>
        <v>0</v>
      </c>
      <c r="I40" s="32">
        <f t="shared" si="1"/>
        <v>0</v>
      </c>
      <c r="J40" s="32">
        <f t="shared" si="2"/>
        <v>0</v>
      </c>
      <c r="K40" s="54"/>
      <c r="L40" s="54"/>
      <c r="M40" s="54"/>
    </row>
    <row r="41" spans="1:13" s="34" customFormat="1" ht="12" customHeight="1">
      <c r="A41" s="150">
        <v>32</v>
      </c>
      <c r="B41" s="30" t="s">
        <v>435</v>
      </c>
      <c r="C41" s="35" t="s">
        <v>30</v>
      </c>
      <c r="D41" s="30">
        <v>60</v>
      </c>
      <c r="E41" s="30" t="s">
        <v>403</v>
      </c>
      <c r="F41" s="51"/>
      <c r="G41" s="33">
        <v>22</v>
      </c>
      <c r="H41" s="32">
        <f t="shared" si="0"/>
        <v>0</v>
      </c>
      <c r="I41" s="32">
        <f t="shared" si="1"/>
        <v>0</v>
      </c>
      <c r="J41" s="32">
        <f t="shared" si="2"/>
        <v>0</v>
      </c>
      <c r="K41" s="55"/>
      <c r="L41" s="55"/>
      <c r="M41" s="55"/>
    </row>
    <row r="42" spans="1:13" s="34" customFormat="1" ht="12" customHeight="1">
      <c r="A42" s="150">
        <v>33</v>
      </c>
      <c r="B42" s="30" t="s">
        <v>436</v>
      </c>
      <c r="C42" s="31" t="s">
        <v>18</v>
      </c>
      <c r="D42" s="30">
        <v>25</v>
      </c>
      <c r="E42" s="30" t="s">
        <v>403</v>
      </c>
      <c r="F42" s="51"/>
      <c r="G42" s="33">
        <v>22</v>
      </c>
      <c r="H42" s="32">
        <f t="shared" si="0"/>
        <v>0</v>
      </c>
      <c r="I42" s="32">
        <f t="shared" si="1"/>
        <v>0</v>
      </c>
      <c r="J42" s="32">
        <f t="shared" si="2"/>
        <v>0</v>
      </c>
      <c r="K42" s="54"/>
      <c r="L42" s="54"/>
      <c r="M42" s="54"/>
    </row>
    <row r="43" spans="1:13" s="34" customFormat="1" ht="12" customHeight="1">
      <c r="A43" s="150">
        <v>34</v>
      </c>
      <c r="B43" s="30" t="s">
        <v>437</v>
      </c>
      <c r="C43" s="31" t="s">
        <v>31</v>
      </c>
      <c r="D43" s="30">
        <v>25</v>
      </c>
      <c r="E43" s="30" t="s">
        <v>403</v>
      </c>
      <c r="F43" s="51"/>
      <c r="G43" s="33">
        <v>22</v>
      </c>
      <c r="H43" s="32">
        <f t="shared" si="0"/>
        <v>0</v>
      </c>
      <c r="I43" s="32">
        <f t="shared" si="1"/>
        <v>0</v>
      </c>
      <c r="J43" s="32">
        <f t="shared" si="2"/>
        <v>0</v>
      </c>
      <c r="K43" s="54"/>
      <c r="L43" s="54"/>
      <c r="M43" s="54"/>
    </row>
    <row r="44" spans="1:13" s="34" customFormat="1" ht="12" customHeight="1">
      <c r="A44" s="150">
        <v>35</v>
      </c>
      <c r="B44" s="30" t="s">
        <v>438</v>
      </c>
      <c r="C44" s="31" t="s">
        <v>32</v>
      </c>
      <c r="D44" s="30">
        <v>25</v>
      </c>
      <c r="E44" s="30" t="s">
        <v>403</v>
      </c>
      <c r="F44" s="51"/>
      <c r="G44" s="33">
        <v>22</v>
      </c>
      <c r="H44" s="32">
        <f t="shared" si="0"/>
        <v>0</v>
      </c>
      <c r="I44" s="32">
        <f t="shared" si="1"/>
        <v>0</v>
      </c>
      <c r="J44" s="32">
        <f t="shared" si="2"/>
        <v>0</v>
      </c>
      <c r="K44" s="54"/>
      <c r="L44" s="54"/>
      <c r="M44" s="54"/>
    </row>
    <row r="45" spans="1:13" s="34" customFormat="1" ht="12" customHeight="1">
      <c r="A45" s="150">
        <v>36</v>
      </c>
      <c r="B45" s="30" t="s">
        <v>439</v>
      </c>
      <c r="C45" s="31" t="s">
        <v>33</v>
      </c>
      <c r="D45" s="30">
        <v>25</v>
      </c>
      <c r="E45" s="30" t="s">
        <v>403</v>
      </c>
      <c r="F45" s="51"/>
      <c r="G45" s="33">
        <v>22</v>
      </c>
      <c r="H45" s="32">
        <f t="shared" si="0"/>
        <v>0</v>
      </c>
      <c r="I45" s="32">
        <f t="shared" si="1"/>
        <v>0</v>
      </c>
      <c r="J45" s="32">
        <f t="shared" si="2"/>
        <v>0</v>
      </c>
      <c r="K45" s="54"/>
      <c r="L45" s="54"/>
      <c r="M45" s="54"/>
    </row>
    <row r="46" spans="1:13" s="34" customFormat="1" ht="12" customHeight="1">
      <c r="A46" s="150">
        <v>37</v>
      </c>
      <c r="B46" s="30" t="s">
        <v>440</v>
      </c>
      <c r="C46" s="31" t="s">
        <v>34</v>
      </c>
      <c r="D46" s="30">
        <v>25</v>
      </c>
      <c r="E46" s="30" t="s">
        <v>403</v>
      </c>
      <c r="F46" s="51"/>
      <c r="G46" s="33">
        <v>22</v>
      </c>
      <c r="H46" s="32">
        <f t="shared" si="0"/>
        <v>0</v>
      </c>
      <c r="I46" s="32">
        <f t="shared" si="1"/>
        <v>0</v>
      </c>
      <c r="J46" s="32">
        <f t="shared" si="2"/>
        <v>0</v>
      </c>
      <c r="K46" s="54"/>
      <c r="L46" s="54"/>
      <c r="M46" s="54"/>
    </row>
    <row r="47" spans="1:13" s="34" customFormat="1" ht="12.75" customHeight="1">
      <c r="A47" s="150">
        <v>38</v>
      </c>
      <c r="B47" s="30" t="s">
        <v>441</v>
      </c>
      <c r="C47" s="31" t="s">
        <v>36</v>
      </c>
      <c r="D47" s="30">
        <v>80</v>
      </c>
      <c r="E47" s="30" t="s">
        <v>403</v>
      </c>
      <c r="F47" s="51"/>
      <c r="G47" s="33">
        <v>22</v>
      </c>
      <c r="H47" s="32">
        <f t="shared" si="0"/>
        <v>0</v>
      </c>
      <c r="I47" s="32">
        <f t="shared" si="1"/>
        <v>0</v>
      </c>
      <c r="J47" s="32">
        <f t="shared" si="2"/>
        <v>0</v>
      </c>
      <c r="K47" s="54"/>
      <c r="L47" s="54"/>
      <c r="M47" s="54"/>
    </row>
    <row r="48" spans="1:13" s="34" customFormat="1">
      <c r="A48" s="150">
        <v>39</v>
      </c>
      <c r="B48" s="30" t="s">
        <v>442</v>
      </c>
      <c r="C48" s="35" t="s">
        <v>37</v>
      </c>
      <c r="D48" s="30">
        <v>75</v>
      </c>
      <c r="E48" s="30" t="s">
        <v>403</v>
      </c>
      <c r="F48" s="51"/>
      <c r="G48" s="33">
        <v>22</v>
      </c>
      <c r="H48" s="32">
        <f t="shared" si="0"/>
        <v>0</v>
      </c>
      <c r="I48" s="32">
        <f t="shared" si="1"/>
        <v>0</v>
      </c>
      <c r="J48" s="32">
        <f t="shared" si="2"/>
        <v>0</v>
      </c>
      <c r="K48" s="55"/>
      <c r="L48" s="55"/>
      <c r="M48" s="55"/>
    </row>
    <row r="49" spans="1:13" s="34" customFormat="1" ht="12" customHeight="1">
      <c r="A49" s="150">
        <v>40</v>
      </c>
      <c r="B49" s="30" t="s">
        <v>445</v>
      </c>
      <c r="C49" s="35" t="s">
        <v>40</v>
      </c>
      <c r="D49" s="30">
        <v>30</v>
      </c>
      <c r="E49" s="30" t="s">
        <v>403</v>
      </c>
      <c r="F49" s="51"/>
      <c r="G49" s="33">
        <v>22</v>
      </c>
      <c r="H49" s="32">
        <f t="shared" si="0"/>
        <v>0</v>
      </c>
      <c r="I49" s="32">
        <f t="shared" si="1"/>
        <v>0</v>
      </c>
      <c r="J49" s="32">
        <f t="shared" si="2"/>
        <v>0</v>
      </c>
      <c r="K49" s="55"/>
      <c r="L49" s="55"/>
      <c r="M49" s="55"/>
    </row>
    <row r="50" spans="1:13" s="34" customFormat="1">
      <c r="A50" s="150">
        <v>41</v>
      </c>
      <c r="B50" s="30" t="s">
        <v>446</v>
      </c>
      <c r="C50" s="35" t="s">
        <v>41</v>
      </c>
      <c r="D50" s="30">
        <v>30</v>
      </c>
      <c r="E50" s="30" t="s">
        <v>403</v>
      </c>
      <c r="F50" s="51"/>
      <c r="G50" s="33">
        <v>22</v>
      </c>
      <c r="H50" s="32">
        <f t="shared" si="0"/>
        <v>0</v>
      </c>
      <c r="I50" s="32">
        <f t="shared" si="1"/>
        <v>0</v>
      </c>
      <c r="J50" s="32">
        <f t="shared" si="2"/>
        <v>0</v>
      </c>
      <c r="K50" s="55"/>
      <c r="L50" s="55"/>
      <c r="M50" s="55"/>
    </row>
    <row r="51" spans="1:13" s="37" customFormat="1" ht="12" customHeight="1">
      <c r="A51" s="150">
        <v>42</v>
      </c>
      <c r="B51" s="30" t="s">
        <v>447</v>
      </c>
      <c r="C51" s="36" t="s">
        <v>42</v>
      </c>
      <c r="D51" s="30">
        <v>15</v>
      </c>
      <c r="E51" s="30" t="s">
        <v>403</v>
      </c>
      <c r="F51" s="51"/>
      <c r="G51" s="33">
        <v>22</v>
      </c>
      <c r="H51" s="32">
        <f t="shared" si="0"/>
        <v>0</v>
      </c>
      <c r="I51" s="32">
        <f t="shared" si="1"/>
        <v>0</v>
      </c>
      <c r="J51" s="32">
        <f t="shared" si="2"/>
        <v>0</v>
      </c>
      <c r="K51" s="56"/>
      <c r="L51" s="56"/>
      <c r="M51" s="56"/>
    </row>
    <row r="52" spans="1:13" s="37" customFormat="1">
      <c r="A52" s="150">
        <v>43</v>
      </c>
      <c r="B52" s="30" t="s">
        <v>448</v>
      </c>
      <c r="C52" s="31" t="s">
        <v>43</v>
      </c>
      <c r="D52" s="30">
        <v>15</v>
      </c>
      <c r="E52" s="30" t="s">
        <v>403</v>
      </c>
      <c r="F52" s="51"/>
      <c r="G52" s="33">
        <v>22</v>
      </c>
      <c r="H52" s="32">
        <f t="shared" si="0"/>
        <v>0</v>
      </c>
      <c r="I52" s="32">
        <f t="shared" si="1"/>
        <v>0</v>
      </c>
      <c r="J52" s="32">
        <f t="shared" si="2"/>
        <v>0</v>
      </c>
      <c r="K52" s="54"/>
      <c r="L52" s="54"/>
      <c r="M52" s="54"/>
    </row>
    <row r="53" spans="1:13" s="37" customFormat="1">
      <c r="A53" s="150">
        <v>44</v>
      </c>
      <c r="B53" s="30" t="s">
        <v>449</v>
      </c>
      <c r="C53" s="31" t="s">
        <v>44</v>
      </c>
      <c r="D53" s="30">
        <v>15</v>
      </c>
      <c r="E53" s="30" t="s">
        <v>403</v>
      </c>
      <c r="F53" s="51"/>
      <c r="G53" s="33">
        <v>22</v>
      </c>
      <c r="H53" s="32">
        <f t="shared" si="0"/>
        <v>0</v>
      </c>
      <c r="I53" s="32">
        <f t="shared" si="1"/>
        <v>0</v>
      </c>
      <c r="J53" s="32">
        <f t="shared" si="2"/>
        <v>0</v>
      </c>
      <c r="K53" s="54"/>
      <c r="L53" s="54"/>
      <c r="M53" s="54"/>
    </row>
    <row r="54" spans="1:13" s="34" customFormat="1">
      <c r="A54" s="150">
        <v>45</v>
      </c>
      <c r="B54" s="30" t="s">
        <v>450</v>
      </c>
      <c r="C54" s="31" t="s">
        <v>46</v>
      </c>
      <c r="D54" s="30">
        <v>40</v>
      </c>
      <c r="E54" s="30" t="s">
        <v>403</v>
      </c>
      <c r="F54" s="51"/>
      <c r="G54" s="33">
        <v>22</v>
      </c>
      <c r="H54" s="32">
        <f t="shared" si="0"/>
        <v>0</v>
      </c>
      <c r="I54" s="32">
        <f t="shared" si="1"/>
        <v>0</v>
      </c>
      <c r="J54" s="32">
        <f t="shared" si="2"/>
        <v>0</v>
      </c>
      <c r="K54" s="54"/>
      <c r="L54" s="54"/>
      <c r="M54" s="54"/>
    </row>
    <row r="55" spans="1:13" s="48" customFormat="1" ht="12" customHeight="1">
      <c r="A55" s="150">
        <v>46</v>
      </c>
      <c r="B55" s="30" t="s">
        <v>466</v>
      </c>
      <c r="C55" s="31" t="s">
        <v>35</v>
      </c>
      <c r="D55" s="30">
        <v>15</v>
      </c>
      <c r="E55" s="47" t="s">
        <v>403</v>
      </c>
      <c r="F55" s="52"/>
      <c r="G55" s="33">
        <v>22</v>
      </c>
      <c r="H55" s="32">
        <f>SUM(F55*G55/100)</f>
        <v>0</v>
      </c>
      <c r="I55" s="32">
        <f>SUM(F55+H55)</f>
        <v>0</v>
      </c>
      <c r="J55" s="32">
        <f>SUM(D55*I55)</f>
        <v>0</v>
      </c>
      <c r="K55" s="54"/>
      <c r="L55" s="54"/>
      <c r="M55" s="54"/>
    </row>
    <row r="56" spans="1:13" s="37" customFormat="1" ht="12" customHeight="1">
      <c r="A56" s="150">
        <v>47</v>
      </c>
      <c r="B56" s="30" t="s">
        <v>474</v>
      </c>
      <c r="C56" s="31" t="s">
        <v>53</v>
      </c>
      <c r="D56" s="30">
        <v>15</v>
      </c>
      <c r="E56" s="47" t="s">
        <v>403</v>
      </c>
      <c r="F56" s="51"/>
      <c r="G56" s="49">
        <v>22</v>
      </c>
      <c r="H56" s="32">
        <f>SUM(F56*G56/100)</f>
        <v>0</v>
      </c>
      <c r="I56" s="32">
        <f>SUM(F56+H56)</f>
        <v>0</v>
      </c>
      <c r="J56" s="32">
        <f>SUM(D56*I56)</f>
        <v>0</v>
      </c>
      <c r="K56" s="54"/>
      <c r="L56" s="54"/>
      <c r="M56" s="54"/>
    </row>
    <row r="57" spans="1:13" s="34" customFormat="1">
      <c r="A57" s="150">
        <v>48</v>
      </c>
      <c r="B57" s="30" t="s">
        <v>475</v>
      </c>
      <c r="C57" s="31" t="s">
        <v>54</v>
      </c>
      <c r="D57" s="30">
        <v>20</v>
      </c>
      <c r="E57" s="47" t="s">
        <v>403</v>
      </c>
      <c r="F57" s="51"/>
      <c r="G57" s="49">
        <v>22</v>
      </c>
      <c r="H57" s="32">
        <f t="shared" si="0"/>
        <v>0</v>
      </c>
      <c r="I57" s="32">
        <f t="shared" si="1"/>
        <v>0</v>
      </c>
      <c r="J57" s="32">
        <f t="shared" si="2"/>
        <v>0</v>
      </c>
      <c r="K57" s="54"/>
      <c r="L57" s="54"/>
      <c r="M57" s="54"/>
    </row>
    <row r="58" spans="1:13" s="34" customFormat="1">
      <c r="A58" s="150">
        <v>49</v>
      </c>
      <c r="B58" s="30" t="s">
        <v>476</v>
      </c>
      <c r="C58" s="31" t="s">
        <v>55</v>
      </c>
      <c r="D58" s="30">
        <v>20</v>
      </c>
      <c r="E58" s="47" t="s">
        <v>403</v>
      </c>
      <c r="F58" s="51"/>
      <c r="G58" s="49">
        <v>22</v>
      </c>
      <c r="H58" s="32">
        <f t="shared" si="0"/>
        <v>0</v>
      </c>
      <c r="I58" s="32">
        <f t="shared" si="1"/>
        <v>0</v>
      </c>
      <c r="J58" s="32">
        <f t="shared" si="2"/>
        <v>0</v>
      </c>
      <c r="K58" s="54"/>
      <c r="L58" s="54"/>
      <c r="M58" s="54"/>
    </row>
    <row r="59" spans="1:13" s="34" customFormat="1">
      <c r="A59" s="150">
        <v>50</v>
      </c>
      <c r="B59" s="30" t="s">
        <v>502</v>
      </c>
      <c r="C59" s="36" t="s">
        <v>88</v>
      </c>
      <c r="D59" s="30">
        <v>60</v>
      </c>
      <c r="E59" s="47" t="s">
        <v>403</v>
      </c>
      <c r="F59" s="51"/>
      <c r="G59" s="49">
        <v>22</v>
      </c>
      <c r="H59" s="32">
        <f t="shared" si="0"/>
        <v>0</v>
      </c>
      <c r="I59" s="32">
        <f t="shared" si="1"/>
        <v>0</v>
      </c>
      <c r="J59" s="32">
        <f t="shared" si="2"/>
        <v>0</v>
      </c>
      <c r="K59" s="56"/>
      <c r="L59" s="56"/>
      <c r="M59" s="56"/>
    </row>
    <row r="60" spans="1:13" s="34" customFormat="1">
      <c r="A60" s="150">
        <v>51</v>
      </c>
      <c r="B60" s="30" t="s">
        <v>503</v>
      </c>
      <c r="C60" s="36" t="s">
        <v>89</v>
      </c>
      <c r="D60" s="30">
        <v>20</v>
      </c>
      <c r="E60" s="47" t="s">
        <v>403</v>
      </c>
      <c r="F60" s="51"/>
      <c r="G60" s="49">
        <v>22</v>
      </c>
      <c r="H60" s="32">
        <f t="shared" si="0"/>
        <v>0</v>
      </c>
      <c r="I60" s="32">
        <f t="shared" si="1"/>
        <v>0</v>
      </c>
      <c r="J60" s="32">
        <f t="shared" si="2"/>
        <v>0</v>
      </c>
      <c r="K60" s="56"/>
      <c r="L60" s="56"/>
      <c r="M60" s="56"/>
    </row>
    <row r="61" spans="1:13" s="34" customFormat="1">
      <c r="A61" s="150">
        <v>52</v>
      </c>
      <c r="B61" s="30" t="s">
        <v>504</v>
      </c>
      <c r="C61" s="31" t="s">
        <v>90</v>
      </c>
      <c r="D61" s="30">
        <v>20</v>
      </c>
      <c r="E61" s="47" t="s">
        <v>403</v>
      </c>
      <c r="F61" s="51"/>
      <c r="G61" s="49">
        <v>22</v>
      </c>
      <c r="H61" s="32">
        <f t="shared" si="0"/>
        <v>0</v>
      </c>
      <c r="I61" s="32">
        <f t="shared" si="1"/>
        <v>0</v>
      </c>
      <c r="J61" s="32">
        <f t="shared" si="2"/>
        <v>0</v>
      </c>
      <c r="K61" s="54"/>
      <c r="L61" s="54"/>
      <c r="M61" s="54"/>
    </row>
    <row r="62" spans="1:13" s="34" customFormat="1">
      <c r="A62" s="150">
        <v>53</v>
      </c>
      <c r="B62" s="30" t="s">
        <v>505</v>
      </c>
      <c r="C62" s="31" t="s">
        <v>91</v>
      </c>
      <c r="D62" s="30">
        <v>20</v>
      </c>
      <c r="E62" s="47" t="s">
        <v>403</v>
      </c>
      <c r="F62" s="51"/>
      <c r="G62" s="49">
        <v>22</v>
      </c>
      <c r="H62" s="32">
        <f t="shared" si="0"/>
        <v>0</v>
      </c>
      <c r="I62" s="32">
        <f t="shared" si="1"/>
        <v>0</v>
      </c>
      <c r="J62" s="32">
        <f t="shared" si="2"/>
        <v>0</v>
      </c>
      <c r="K62" s="54"/>
      <c r="L62" s="54"/>
      <c r="M62" s="54"/>
    </row>
    <row r="63" spans="1:13" s="34" customFormat="1">
      <c r="A63" s="150">
        <v>54</v>
      </c>
      <c r="B63" s="30" t="s">
        <v>508</v>
      </c>
      <c r="C63" s="31" t="s">
        <v>94</v>
      </c>
      <c r="D63" s="30">
        <v>20</v>
      </c>
      <c r="E63" s="47" t="s">
        <v>403</v>
      </c>
      <c r="F63" s="51"/>
      <c r="G63" s="49">
        <v>22</v>
      </c>
      <c r="H63" s="32">
        <f>SUM(F63*G63/100)</f>
        <v>0</v>
      </c>
      <c r="I63" s="32">
        <f>SUM(F63+H63)</f>
        <v>0</v>
      </c>
      <c r="J63" s="32">
        <f>SUM(D63*I63)</f>
        <v>0</v>
      </c>
      <c r="K63" s="54"/>
      <c r="L63" s="54"/>
      <c r="M63" s="54"/>
    </row>
    <row r="64" spans="1:13" s="34" customFormat="1">
      <c r="A64" s="150">
        <v>55</v>
      </c>
      <c r="B64" s="30" t="s">
        <v>528</v>
      </c>
      <c r="C64" s="38" t="s">
        <v>114</v>
      </c>
      <c r="D64" s="30">
        <v>20</v>
      </c>
      <c r="E64" s="47" t="s">
        <v>403</v>
      </c>
      <c r="F64" s="51"/>
      <c r="G64" s="49">
        <v>22</v>
      </c>
      <c r="H64" s="32">
        <f t="shared" si="0"/>
        <v>0</v>
      </c>
      <c r="I64" s="32">
        <f t="shared" si="1"/>
        <v>0</v>
      </c>
      <c r="J64" s="32">
        <f t="shared" si="2"/>
        <v>0</v>
      </c>
      <c r="K64" s="57"/>
      <c r="L64" s="57"/>
      <c r="M64" s="57"/>
    </row>
    <row r="65" spans="1:13" s="34" customFormat="1">
      <c r="A65" s="150">
        <v>56</v>
      </c>
      <c r="B65" s="30" t="s">
        <v>531</v>
      </c>
      <c r="C65" s="38" t="s">
        <v>122</v>
      </c>
      <c r="D65" s="30">
        <v>35</v>
      </c>
      <c r="E65" s="47" t="s">
        <v>403</v>
      </c>
      <c r="F65" s="51"/>
      <c r="G65" s="49">
        <v>22</v>
      </c>
      <c r="H65" s="32">
        <f>SUM(F65*G65/100)</f>
        <v>0</v>
      </c>
      <c r="I65" s="32">
        <f>SUM(F65+H65)</f>
        <v>0</v>
      </c>
      <c r="J65" s="32">
        <f>SUM(D65*I65)</f>
        <v>0</v>
      </c>
      <c r="K65" s="57"/>
      <c r="L65" s="57"/>
      <c r="M65" s="57"/>
    </row>
    <row r="66" spans="1:13" s="34" customFormat="1">
      <c r="A66" s="150">
        <v>57</v>
      </c>
      <c r="B66" s="30" t="s">
        <v>532</v>
      </c>
      <c r="C66" s="38" t="s">
        <v>123</v>
      </c>
      <c r="D66" s="30">
        <v>35</v>
      </c>
      <c r="E66" s="47" t="s">
        <v>403</v>
      </c>
      <c r="F66" s="51"/>
      <c r="G66" s="49">
        <v>22</v>
      </c>
      <c r="H66" s="32">
        <f>SUM(F66*G66/100)</f>
        <v>0</v>
      </c>
      <c r="I66" s="32">
        <f>SUM(F66+H66)</f>
        <v>0</v>
      </c>
      <c r="J66" s="32">
        <f>SUM(D66*I66)</f>
        <v>0</v>
      </c>
      <c r="K66" s="57"/>
      <c r="L66" s="57"/>
      <c r="M66" s="57"/>
    </row>
    <row r="67" spans="1:13" s="34" customFormat="1">
      <c r="A67" s="150">
        <v>58</v>
      </c>
      <c r="B67" s="30" t="s">
        <v>533</v>
      </c>
      <c r="C67" s="38" t="s">
        <v>124</v>
      </c>
      <c r="D67" s="30">
        <v>35</v>
      </c>
      <c r="E67" s="47" t="s">
        <v>403</v>
      </c>
      <c r="F67" s="51"/>
      <c r="G67" s="49">
        <v>22</v>
      </c>
      <c r="H67" s="32">
        <f>SUM(F67*G67/100)</f>
        <v>0</v>
      </c>
      <c r="I67" s="32">
        <f>SUM(F67+H67)</f>
        <v>0</v>
      </c>
      <c r="J67" s="32">
        <f>SUM(D67*I67)</f>
        <v>0</v>
      </c>
      <c r="K67" s="57"/>
      <c r="L67" s="57"/>
      <c r="M67" s="57"/>
    </row>
    <row r="68" spans="1:13" s="34" customFormat="1">
      <c r="A68" s="150">
        <v>59</v>
      </c>
      <c r="B68" s="30" t="s">
        <v>534</v>
      </c>
      <c r="C68" s="38" t="s">
        <v>125</v>
      </c>
      <c r="D68" s="30">
        <v>30</v>
      </c>
      <c r="E68" s="47" t="s">
        <v>403</v>
      </c>
      <c r="F68" s="51"/>
      <c r="G68" s="49">
        <v>22</v>
      </c>
      <c r="H68" s="32">
        <f>SUM(F68*G68/100)</f>
        <v>0</v>
      </c>
      <c r="I68" s="32">
        <f>SUM(F68+H68)</f>
        <v>0</v>
      </c>
      <c r="J68" s="32">
        <f>SUM(D68*I68)</f>
        <v>0</v>
      </c>
      <c r="K68" s="57"/>
      <c r="L68" s="57"/>
      <c r="M68" s="57"/>
    </row>
    <row r="69" spans="1:13" s="34" customFormat="1">
      <c r="A69" s="150">
        <v>60</v>
      </c>
      <c r="B69" s="30" t="s">
        <v>535</v>
      </c>
      <c r="C69" s="38" t="s">
        <v>126</v>
      </c>
      <c r="D69" s="30">
        <v>20</v>
      </c>
      <c r="E69" s="47" t="s">
        <v>403</v>
      </c>
      <c r="F69" s="51"/>
      <c r="G69" s="49">
        <v>22</v>
      </c>
      <c r="H69" s="32">
        <f>SUM(F69*G69/100)</f>
        <v>0</v>
      </c>
      <c r="I69" s="32">
        <f>SUM(F69+H69)</f>
        <v>0</v>
      </c>
      <c r="J69" s="32">
        <f>SUM(D69*I69)</f>
        <v>0</v>
      </c>
      <c r="K69" s="57"/>
      <c r="L69" s="57"/>
      <c r="M69" s="57"/>
    </row>
    <row r="70" spans="1:13" s="34" customFormat="1">
      <c r="A70" s="150">
        <v>61</v>
      </c>
      <c r="B70" s="30" t="s">
        <v>537</v>
      </c>
      <c r="C70" s="38" t="s">
        <v>128</v>
      </c>
      <c r="D70" s="30">
        <v>30</v>
      </c>
      <c r="E70" s="47" t="s">
        <v>403</v>
      </c>
      <c r="F70" s="51"/>
      <c r="G70" s="49">
        <v>22</v>
      </c>
      <c r="H70" s="32">
        <f t="shared" si="0"/>
        <v>0</v>
      </c>
      <c r="I70" s="32">
        <f t="shared" si="1"/>
        <v>0</v>
      </c>
      <c r="J70" s="32">
        <f t="shared" si="2"/>
        <v>0</v>
      </c>
      <c r="K70" s="57"/>
      <c r="L70" s="57"/>
      <c r="M70" s="57"/>
    </row>
    <row r="71" spans="1:13" s="34" customFormat="1">
      <c r="A71" s="150">
        <v>62</v>
      </c>
      <c r="B71" s="30" t="s">
        <v>538</v>
      </c>
      <c r="C71" s="38" t="s">
        <v>129</v>
      </c>
      <c r="D71" s="30">
        <v>50</v>
      </c>
      <c r="E71" s="47" t="s">
        <v>403</v>
      </c>
      <c r="F71" s="53"/>
      <c r="G71" s="49">
        <v>22</v>
      </c>
      <c r="H71" s="32">
        <f t="shared" si="0"/>
        <v>0</v>
      </c>
      <c r="I71" s="32">
        <f t="shared" si="1"/>
        <v>0</v>
      </c>
      <c r="J71" s="32">
        <f t="shared" si="2"/>
        <v>0</v>
      </c>
      <c r="K71" s="57"/>
      <c r="L71" s="57"/>
      <c r="M71" s="57"/>
    </row>
    <row r="72" spans="1:13" s="34" customFormat="1">
      <c r="A72" s="150">
        <v>63</v>
      </c>
      <c r="B72" s="30" t="s">
        <v>539</v>
      </c>
      <c r="C72" s="38" t="s">
        <v>130</v>
      </c>
      <c r="D72" s="30">
        <v>20</v>
      </c>
      <c r="E72" s="47" t="s">
        <v>403</v>
      </c>
      <c r="F72" s="51"/>
      <c r="G72" s="49">
        <v>22</v>
      </c>
      <c r="H72" s="32">
        <f t="shared" si="0"/>
        <v>0</v>
      </c>
      <c r="I72" s="32">
        <f t="shared" si="1"/>
        <v>0</v>
      </c>
      <c r="J72" s="32">
        <f t="shared" si="2"/>
        <v>0</v>
      </c>
      <c r="K72" s="57"/>
      <c r="L72" s="57"/>
      <c r="M72" s="57"/>
    </row>
    <row r="73" spans="1:13" s="34" customFormat="1">
      <c r="A73" s="150">
        <v>64</v>
      </c>
      <c r="B73" s="30" t="s">
        <v>540</v>
      </c>
      <c r="C73" s="38" t="s">
        <v>131</v>
      </c>
      <c r="D73" s="30">
        <v>45</v>
      </c>
      <c r="E73" s="47" t="s">
        <v>403</v>
      </c>
      <c r="F73" s="51"/>
      <c r="G73" s="49">
        <v>22</v>
      </c>
      <c r="H73" s="32">
        <f t="shared" si="0"/>
        <v>0</v>
      </c>
      <c r="I73" s="32">
        <f t="shared" si="1"/>
        <v>0</v>
      </c>
      <c r="J73" s="32">
        <f t="shared" si="2"/>
        <v>0</v>
      </c>
      <c r="K73" s="57"/>
      <c r="L73" s="57"/>
      <c r="M73" s="57"/>
    </row>
    <row r="74" spans="1:13" s="34" customFormat="1">
      <c r="A74" s="150">
        <v>65</v>
      </c>
      <c r="B74" s="30" t="s">
        <v>541</v>
      </c>
      <c r="C74" s="38" t="s">
        <v>132</v>
      </c>
      <c r="D74" s="30">
        <v>20</v>
      </c>
      <c r="E74" s="47" t="s">
        <v>403</v>
      </c>
      <c r="F74" s="51"/>
      <c r="G74" s="49">
        <v>22</v>
      </c>
      <c r="H74" s="32">
        <f t="shared" ref="H74:H85" si="3">SUM(F74*G74/100)</f>
        <v>0</v>
      </c>
      <c r="I74" s="32">
        <f t="shared" ref="I74:I85" si="4">SUM(F74+H74)</f>
        <v>0</v>
      </c>
      <c r="J74" s="32">
        <f t="shared" ref="J74:J85" si="5">SUM(D74*I74)</f>
        <v>0</v>
      </c>
      <c r="K74" s="57"/>
      <c r="L74" s="57"/>
      <c r="M74" s="57"/>
    </row>
    <row r="75" spans="1:13" s="34" customFormat="1">
      <c r="A75" s="150">
        <v>66</v>
      </c>
      <c r="B75" s="30" t="s">
        <v>542</v>
      </c>
      <c r="C75" s="38" t="s">
        <v>133</v>
      </c>
      <c r="D75" s="30">
        <v>45</v>
      </c>
      <c r="E75" s="47" t="s">
        <v>403</v>
      </c>
      <c r="F75" s="51"/>
      <c r="G75" s="49">
        <v>22</v>
      </c>
      <c r="H75" s="32">
        <f t="shared" si="3"/>
        <v>0</v>
      </c>
      <c r="I75" s="32">
        <f t="shared" si="4"/>
        <v>0</v>
      </c>
      <c r="J75" s="32">
        <f t="shared" si="5"/>
        <v>0</v>
      </c>
      <c r="K75" s="57"/>
      <c r="L75" s="57"/>
      <c r="M75" s="57"/>
    </row>
    <row r="76" spans="1:13" s="34" customFormat="1">
      <c r="A76" s="150">
        <v>67</v>
      </c>
      <c r="B76" s="30" t="s">
        <v>543</v>
      </c>
      <c r="C76" s="38" t="s">
        <v>134</v>
      </c>
      <c r="D76" s="30">
        <v>20</v>
      </c>
      <c r="E76" s="47" t="s">
        <v>403</v>
      </c>
      <c r="F76" s="51"/>
      <c r="G76" s="49">
        <v>22</v>
      </c>
      <c r="H76" s="32">
        <f t="shared" si="3"/>
        <v>0</v>
      </c>
      <c r="I76" s="32">
        <f t="shared" si="4"/>
        <v>0</v>
      </c>
      <c r="J76" s="32">
        <f t="shared" si="5"/>
        <v>0</v>
      </c>
      <c r="K76" s="57"/>
      <c r="L76" s="57"/>
      <c r="M76" s="57"/>
    </row>
    <row r="77" spans="1:13" s="34" customFormat="1">
      <c r="A77" s="150">
        <v>68</v>
      </c>
      <c r="B77" s="30" t="s">
        <v>544</v>
      </c>
      <c r="C77" s="38" t="s">
        <v>135</v>
      </c>
      <c r="D77" s="30">
        <v>45</v>
      </c>
      <c r="E77" s="47" t="s">
        <v>403</v>
      </c>
      <c r="F77" s="51"/>
      <c r="G77" s="49">
        <v>22</v>
      </c>
      <c r="H77" s="32">
        <f t="shared" si="3"/>
        <v>0</v>
      </c>
      <c r="I77" s="32">
        <f t="shared" si="4"/>
        <v>0</v>
      </c>
      <c r="J77" s="32">
        <f t="shared" si="5"/>
        <v>0</v>
      </c>
      <c r="K77" s="57"/>
      <c r="L77" s="57"/>
      <c r="M77" s="57"/>
    </row>
    <row r="78" spans="1:13" s="37" customFormat="1">
      <c r="A78" s="150">
        <v>69</v>
      </c>
      <c r="B78" s="30" t="s">
        <v>529</v>
      </c>
      <c r="C78" s="31" t="s">
        <v>561</v>
      </c>
      <c r="D78" s="30">
        <v>40</v>
      </c>
      <c r="E78" s="47" t="s">
        <v>403</v>
      </c>
      <c r="F78" s="51"/>
      <c r="G78" s="49">
        <v>22</v>
      </c>
      <c r="H78" s="32">
        <f t="shared" si="3"/>
        <v>0</v>
      </c>
      <c r="I78" s="32">
        <f t="shared" si="4"/>
        <v>0</v>
      </c>
      <c r="J78" s="32">
        <f t="shared" si="5"/>
        <v>0</v>
      </c>
      <c r="K78" s="57"/>
      <c r="L78" s="57"/>
      <c r="M78" s="57"/>
    </row>
    <row r="79" spans="1:13" s="37" customFormat="1">
      <c r="A79" s="150">
        <v>70</v>
      </c>
      <c r="B79" s="30" t="s">
        <v>530</v>
      </c>
      <c r="C79" s="31" t="s">
        <v>562</v>
      </c>
      <c r="D79" s="30">
        <v>40</v>
      </c>
      <c r="E79" s="47" t="s">
        <v>403</v>
      </c>
      <c r="F79" s="51"/>
      <c r="G79" s="49">
        <v>22</v>
      </c>
      <c r="H79" s="32">
        <f t="shared" si="3"/>
        <v>0</v>
      </c>
      <c r="I79" s="32">
        <f t="shared" si="4"/>
        <v>0</v>
      </c>
      <c r="J79" s="32">
        <f t="shared" si="5"/>
        <v>0</v>
      </c>
      <c r="K79" s="57"/>
      <c r="L79" s="57"/>
      <c r="M79" s="57"/>
    </row>
    <row r="80" spans="1:13" s="37" customFormat="1">
      <c r="A80" s="150">
        <v>71</v>
      </c>
      <c r="B80" s="30" t="s">
        <v>537</v>
      </c>
      <c r="C80" s="31" t="s">
        <v>563</v>
      </c>
      <c r="D80" s="30">
        <v>20</v>
      </c>
      <c r="E80" s="47" t="s">
        <v>403</v>
      </c>
      <c r="F80" s="51"/>
      <c r="G80" s="49">
        <v>22</v>
      </c>
      <c r="H80" s="32">
        <f t="shared" si="3"/>
        <v>0</v>
      </c>
      <c r="I80" s="32">
        <f t="shared" si="4"/>
        <v>0</v>
      </c>
      <c r="J80" s="32">
        <f t="shared" si="5"/>
        <v>0</v>
      </c>
      <c r="K80" s="57"/>
      <c r="L80" s="57"/>
      <c r="M80" s="57"/>
    </row>
    <row r="81" spans="1:20" s="37" customFormat="1">
      <c r="A81" s="150">
        <v>72</v>
      </c>
      <c r="B81" s="30" t="s">
        <v>553</v>
      </c>
      <c r="C81" s="31" t="s">
        <v>564</v>
      </c>
      <c r="D81" s="30">
        <v>20</v>
      </c>
      <c r="E81" s="47" t="s">
        <v>403</v>
      </c>
      <c r="F81" s="51"/>
      <c r="G81" s="49">
        <v>22</v>
      </c>
      <c r="H81" s="32">
        <f t="shared" si="3"/>
        <v>0</v>
      </c>
      <c r="I81" s="32">
        <f t="shared" si="4"/>
        <v>0</v>
      </c>
      <c r="J81" s="32">
        <f t="shared" si="5"/>
        <v>0</v>
      </c>
      <c r="K81" s="57"/>
      <c r="L81" s="57"/>
      <c r="M81" s="57"/>
    </row>
    <row r="82" spans="1:20" s="37" customFormat="1">
      <c r="A82" s="150">
        <v>73</v>
      </c>
      <c r="B82" s="30" t="s">
        <v>543</v>
      </c>
      <c r="C82" s="31" t="s">
        <v>565</v>
      </c>
      <c r="D82" s="30">
        <v>20</v>
      </c>
      <c r="E82" s="47" t="s">
        <v>403</v>
      </c>
      <c r="F82" s="51"/>
      <c r="G82" s="49">
        <v>22</v>
      </c>
      <c r="H82" s="32">
        <f t="shared" si="3"/>
        <v>0</v>
      </c>
      <c r="I82" s="32">
        <f t="shared" si="4"/>
        <v>0</v>
      </c>
      <c r="J82" s="32">
        <f t="shared" si="5"/>
        <v>0</v>
      </c>
      <c r="K82" s="57"/>
      <c r="L82" s="57"/>
      <c r="M82" s="57"/>
    </row>
    <row r="83" spans="1:20" s="37" customFormat="1">
      <c r="A83" s="150">
        <v>74</v>
      </c>
      <c r="B83" s="30" t="s">
        <v>554</v>
      </c>
      <c r="C83" s="31" t="s">
        <v>566</v>
      </c>
      <c r="D83" s="30">
        <v>20</v>
      </c>
      <c r="E83" s="47" t="s">
        <v>403</v>
      </c>
      <c r="F83" s="51"/>
      <c r="G83" s="49">
        <v>22</v>
      </c>
      <c r="H83" s="32">
        <f t="shared" si="3"/>
        <v>0</v>
      </c>
      <c r="I83" s="32">
        <f t="shared" si="4"/>
        <v>0</v>
      </c>
      <c r="J83" s="32">
        <f t="shared" si="5"/>
        <v>0</v>
      </c>
      <c r="K83" s="57"/>
      <c r="L83" s="57"/>
      <c r="M83" s="57"/>
    </row>
    <row r="84" spans="1:20" s="37" customFormat="1">
      <c r="A84" s="150">
        <v>75</v>
      </c>
      <c r="B84" s="30" t="s">
        <v>559</v>
      </c>
      <c r="C84" s="31" t="s">
        <v>572</v>
      </c>
      <c r="D84" s="30">
        <v>20</v>
      </c>
      <c r="E84" s="47" t="s">
        <v>403</v>
      </c>
      <c r="F84" s="51"/>
      <c r="G84" s="49">
        <v>22</v>
      </c>
      <c r="H84" s="32">
        <f t="shared" si="3"/>
        <v>0</v>
      </c>
      <c r="I84" s="32">
        <f t="shared" si="4"/>
        <v>0</v>
      </c>
      <c r="J84" s="32">
        <f t="shared" si="5"/>
        <v>0</v>
      </c>
      <c r="K84" s="57"/>
      <c r="L84" s="57"/>
      <c r="M84" s="57"/>
    </row>
    <row r="85" spans="1:20" s="37" customFormat="1">
      <c r="A85" s="150">
        <v>76</v>
      </c>
      <c r="B85" s="30" t="s">
        <v>560</v>
      </c>
      <c r="C85" s="31" t="s">
        <v>573</v>
      </c>
      <c r="D85" s="30">
        <v>20</v>
      </c>
      <c r="E85" s="47" t="s">
        <v>403</v>
      </c>
      <c r="F85" s="51"/>
      <c r="G85" s="49">
        <v>22</v>
      </c>
      <c r="H85" s="32">
        <f t="shared" si="3"/>
        <v>0</v>
      </c>
      <c r="I85" s="32">
        <f t="shared" si="4"/>
        <v>0</v>
      </c>
      <c r="J85" s="32">
        <f t="shared" si="5"/>
        <v>0</v>
      </c>
      <c r="K85" s="57"/>
      <c r="L85" s="57"/>
      <c r="M85" s="57"/>
    </row>
    <row r="86" spans="1:20" ht="12.75">
      <c r="A86" s="39"/>
      <c r="B86" s="39"/>
      <c r="C86" s="160" t="s">
        <v>400</v>
      </c>
      <c r="D86" s="160"/>
      <c r="E86" s="160"/>
      <c r="F86" s="160"/>
      <c r="G86" s="160"/>
      <c r="H86" s="160"/>
      <c r="I86" s="160"/>
      <c r="J86" s="146">
        <f>SUM(J10:J85)</f>
        <v>0</v>
      </c>
      <c r="K86" s="58"/>
      <c r="L86" s="58"/>
      <c r="M86" s="58"/>
    </row>
    <row r="87" spans="1:20" ht="12.75">
      <c r="A87" s="39"/>
      <c r="B87" s="39"/>
      <c r="C87" s="160" t="s">
        <v>401</v>
      </c>
      <c r="D87" s="160"/>
      <c r="E87" s="160"/>
      <c r="F87" s="160"/>
      <c r="G87" s="160"/>
      <c r="H87" s="160"/>
      <c r="I87" s="160"/>
      <c r="J87" s="146">
        <f>SUM(J86-J88)</f>
        <v>0</v>
      </c>
      <c r="K87" s="58"/>
      <c r="L87" s="58"/>
      <c r="M87" s="58"/>
    </row>
    <row r="88" spans="1:20" ht="12.75">
      <c r="A88" s="39"/>
      <c r="B88" s="39"/>
      <c r="C88" s="160" t="s">
        <v>402</v>
      </c>
      <c r="D88" s="160"/>
      <c r="E88" s="160"/>
      <c r="F88" s="160"/>
      <c r="G88" s="160"/>
      <c r="H88" s="160"/>
      <c r="I88" s="160"/>
      <c r="J88" s="146">
        <f>SUM(J86*100/122)</f>
        <v>0</v>
      </c>
      <c r="K88" s="59"/>
      <c r="L88" s="59"/>
      <c r="M88" s="59"/>
    </row>
    <row r="89" spans="1:20" ht="39.75" customHeight="1">
      <c r="A89" s="42" t="s">
        <v>115</v>
      </c>
      <c r="B89" s="42"/>
      <c r="C89" s="43"/>
      <c r="D89" s="43"/>
      <c r="E89" s="43"/>
      <c r="F89" s="44"/>
      <c r="G89" s="45"/>
      <c r="H89" s="46"/>
      <c r="I89" s="46"/>
      <c r="J89" s="46"/>
      <c r="K89" s="60"/>
      <c r="L89" s="60"/>
      <c r="M89" s="59"/>
      <c r="N89" s="41"/>
      <c r="O89" s="41"/>
      <c r="P89" s="17"/>
      <c r="Q89" s="17"/>
      <c r="R89" s="17"/>
      <c r="S89" s="17"/>
      <c r="T89" s="17"/>
    </row>
    <row r="90" spans="1:20" s="34" customFormat="1" ht="12" customHeight="1">
      <c r="A90" s="150">
        <v>77</v>
      </c>
      <c r="B90" s="30" t="s">
        <v>428</v>
      </c>
      <c r="C90" s="35" t="s">
        <v>23</v>
      </c>
      <c r="D90" s="30">
        <v>10</v>
      </c>
      <c r="E90" s="30" t="s">
        <v>403</v>
      </c>
      <c r="F90" s="51"/>
      <c r="G90" s="33">
        <v>22</v>
      </c>
      <c r="H90" s="32">
        <f>SUM(F90*G90/100)</f>
        <v>0</v>
      </c>
      <c r="I90" s="32">
        <f>SUM(F90+H90)</f>
        <v>0</v>
      </c>
      <c r="J90" s="32">
        <f>SUM(D90*I90)</f>
        <v>0</v>
      </c>
      <c r="K90" s="55"/>
      <c r="L90" s="55"/>
      <c r="M90" s="55"/>
    </row>
    <row r="91" spans="1:20" s="34" customFormat="1" ht="12" customHeight="1">
      <c r="A91" s="150">
        <v>78</v>
      </c>
      <c r="B91" s="30" t="s">
        <v>443</v>
      </c>
      <c r="C91" s="35" t="s">
        <v>38</v>
      </c>
      <c r="D91" s="30">
        <v>10</v>
      </c>
      <c r="E91" s="30" t="s">
        <v>403</v>
      </c>
      <c r="F91" s="51"/>
      <c r="G91" s="33">
        <v>22</v>
      </c>
      <c r="H91" s="32">
        <f>SUM(F91*G91/100)</f>
        <v>0</v>
      </c>
      <c r="I91" s="32">
        <f>SUM(F91+H91)</f>
        <v>0</v>
      </c>
      <c r="J91" s="32">
        <f>SUM(D91*I91)</f>
        <v>0</v>
      </c>
      <c r="K91" s="55"/>
      <c r="L91" s="55"/>
      <c r="M91" s="55"/>
    </row>
    <row r="92" spans="1:20" s="34" customFormat="1" ht="12" customHeight="1">
      <c r="A92" s="150">
        <v>79</v>
      </c>
      <c r="B92" s="30" t="s">
        <v>444</v>
      </c>
      <c r="C92" s="35" t="s">
        <v>39</v>
      </c>
      <c r="D92" s="30">
        <v>10</v>
      </c>
      <c r="E92" s="30" t="s">
        <v>403</v>
      </c>
      <c r="F92" s="51"/>
      <c r="G92" s="33">
        <v>22</v>
      </c>
      <c r="H92" s="32">
        <f>SUM(F92*G92/100)</f>
        <v>0</v>
      </c>
      <c r="I92" s="32">
        <f>SUM(F92+H92)</f>
        <v>0</v>
      </c>
      <c r="J92" s="32">
        <f>SUM(D92*I92)</f>
        <v>0</v>
      </c>
      <c r="K92" s="55"/>
      <c r="L92" s="55"/>
      <c r="M92" s="55"/>
    </row>
    <row r="93" spans="1:20" s="37" customFormat="1">
      <c r="A93" s="150">
        <v>80</v>
      </c>
      <c r="B93" s="30" t="s">
        <v>467</v>
      </c>
      <c r="C93" s="35" t="s">
        <v>45</v>
      </c>
      <c r="D93" s="30">
        <v>2</v>
      </c>
      <c r="E93" s="47" t="s">
        <v>403</v>
      </c>
      <c r="F93" s="51"/>
      <c r="G93" s="49">
        <v>22</v>
      </c>
      <c r="H93" s="32">
        <f t="shared" ref="H93:H155" si="6">SUM(F93*G93/100)</f>
        <v>0</v>
      </c>
      <c r="I93" s="32">
        <f t="shared" ref="I93:I155" si="7">SUM(F93+H93)</f>
        <v>0</v>
      </c>
      <c r="J93" s="32">
        <f t="shared" ref="J93:J155" si="8">SUM(D93*I93)</f>
        <v>0</v>
      </c>
      <c r="K93" s="55"/>
      <c r="L93" s="55"/>
      <c r="M93" s="55"/>
    </row>
    <row r="94" spans="1:20" s="37" customFormat="1" ht="12" customHeight="1">
      <c r="A94" s="150">
        <v>81</v>
      </c>
      <c r="B94" s="30" t="s">
        <v>468</v>
      </c>
      <c r="C94" s="31" t="s">
        <v>47</v>
      </c>
      <c r="D94" s="30">
        <v>1</v>
      </c>
      <c r="E94" s="47" t="s">
        <v>403</v>
      </c>
      <c r="F94" s="51"/>
      <c r="G94" s="49">
        <v>22</v>
      </c>
      <c r="H94" s="32">
        <f t="shared" si="6"/>
        <v>0</v>
      </c>
      <c r="I94" s="32">
        <f t="shared" si="7"/>
        <v>0</v>
      </c>
      <c r="J94" s="32">
        <f t="shared" si="8"/>
        <v>0</v>
      </c>
      <c r="K94" s="54"/>
      <c r="L94" s="54"/>
      <c r="M94" s="54"/>
    </row>
    <row r="95" spans="1:20" s="37" customFormat="1" ht="12" customHeight="1">
      <c r="A95" s="150">
        <v>82</v>
      </c>
      <c r="B95" s="30" t="s">
        <v>469</v>
      </c>
      <c r="C95" s="35" t="s">
        <v>48</v>
      </c>
      <c r="D95" s="30">
        <v>12</v>
      </c>
      <c r="E95" s="47" t="s">
        <v>403</v>
      </c>
      <c r="F95" s="51"/>
      <c r="G95" s="49">
        <v>22</v>
      </c>
      <c r="H95" s="32">
        <f t="shared" si="6"/>
        <v>0</v>
      </c>
      <c r="I95" s="32">
        <f t="shared" si="7"/>
        <v>0</v>
      </c>
      <c r="J95" s="32">
        <f t="shared" si="8"/>
        <v>0</v>
      </c>
      <c r="K95" s="55"/>
      <c r="L95" s="55"/>
      <c r="M95" s="55"/>
    </row>
    <row r="96" spans="1:20" s="37" customFormat="1" ht="12" customHeight="1">
      <c r="A96" s="150">
        <v>83</v>
      </c>
      <c r="B96" s="30" t="s">
        <v>470</v>
      </c>
      <c r="C96" s="31" t="s">
        <v>49</v>
      </c>
      <c r="D96" s="30">
        <v>12</v>
      </c>
      <c r="E96" s="47" t="s">
        <v>403</v>
      </c>
      <c r="F96" s="51"/>
      <c r="G96" s="49">
        <v>22</v>
      </c>
      <c r="H96" s="32">
        <f t="shared" si="6"/>
        <v>0</v>
      </c>
      <c r="I96" s="32">
        <f t="shared" si="7"/>
        <v>0</v>
      </c>
      <c r="J96" s="32">
        <f t="shared" si="8"/>
        <v>0</v>
      </c>
      <c r="K96" s="54"/>
      <c r="L96" s="54"/>
      <c r="M96" s="54"/>
    </row>
    <row r="97" spans="1:13" s="37" customFormat="1" ht="12" customHeight="1">
      <c r="A97" s="150">
        <v>84</v>
      </c>
      <c r="B97" s="30" t="s">
        <v>471</v>
      </c>
      <c r="C97" s="31" t="s">
        <v>50</v>
      </c>
      <c r="D97" s="30">
        <v>12</v>
      </c>
      <c r="E97" s="47" t="s">
        <v>403</v>
      </c>
      <c r="F97" s="51"/>
      <c r="G97" s="49">
        <v>22</v>
      </c>
      <c r="H97" s="32">
        <f t="shared" si="6"/>
        <v>0</v>
      </c>
      <c r="I97" s="32">
        <f t="shared" si="7"/>
        <v>0</v>
      </c>
      <c r="J97" s="32">
        <f t="shared" si="8"/>
        <v>0</v>
      </c>
      <c r="K97" s="54"/>
      <c r="L97" s="54"/>
      <c r="M97" s="54"/>
    </row>
    <row r="98" spans="1:13" s="37" customFormat="1" ht="12" customHeight="1">
      <c r="A98" s="150">
        <v>85</v>
      </c>
      <c r="B98" s="30" t="s">
        <v>472</v>
      </c>
      <c r="C98" s="31" t="s">
        <v>51</v>
      </c>
      <c r="D98" s="30">
        <v>12</v>
      </c>
      <c r="E98" s="47" t="s">
        <v>403</v>
      </c>
      <c r="F98" s="51"/>
      <c r="G98" s="49">
        <v>22</v>
      </c>
      <c r="H98" s="32">
        <f t="shared" si="6"/>
        <v>0</v>
      </c>
      <c r="I98" s="32">
        <f t="shared" si="7"/>
        <v>0</v>
      </c>
      <c r="J98" s="32">
        <f t="shared" si="8"/>
        <v>0</v>
      </c>
      <c r="K98" s="54"/>
      <c r="L98" s="54"/>
      <c r="M98" s="54"/>
    </row>
    <row r="99" spans="1:13" s="37" customFormat="1" ht="12" customHeight="1">
      <c r="A99" s="150">
        <v>86</v>
      </c>
      <c r="B99" s="30" t="s">
        <v>473</v>
      </c>
      <c r="C99" s="31" t="s">
        <v>52</v>
      </c>
      <c r="D99" s="30">
        <v>6</v>
      </c>
      <c r="E99" s="47" t="s">
        <v>403</v>
      </c>
      <c r="F99" s="51"/>
      <c r="G99" s="49">
        <v>22</v>
      </c>
      <c r="H99" s="32">
        <f t="shared" si="6"/>
        <v>0</v>
      </c>
      <c r="I99" s="32">
        <f t="shared" si="7"/>
        <v>0</v>
      </c>
      <c r="J99" s="32">
        <f t="shared" si="8"/>
        <v>0</v>
      </c>
      <c r="K99" s="54"/>
      <c r="L99" s="54"/>
      <c r="M99" s="54"/>
    </row>
    <row r="100" spans="1:13" s="34" customFormat="1">
      <c r="A100" s="150">
        <v>87</v>
      </c>
      <c r="B100" s="30" t="s">
        <v>477</v>
      </c>
      <c r="C100" s="31" t="s">
        <v>56</v>
      </c>
      <c r="D100" s="30">
        <v>6</v>
      </c>
      <c r="E100" s="47" t="s">
        <v>403</v>
      </c>
      <c r="F100" s="51"/>
      <c r="G100" s="49">
        <v>22</v>
      </c>
      <c r="H100" s="32">
        <f t="shared" si="6"/>
        <v>0</v>
      </c>
      <c r="I100" s="32">
        <f t="shared" si="7"/>
        <v>0</v>
      </c>
      <c r="J100" s="32">
        <f t="shared" si="8"/>
        <v>0</v>
      </c>
      <c r="K100" s="54"/>
      <c r="L100" s="54"/>
      <c r="M100" s="54"/>
    </row>
    <row r="101" spans="1:13" s="34" customFormat="1">
      <c r="A101" s="150">
        <v>88</v>
      </c>
      <c r="B101" s="30" t="s">
        <v>478</v>
      </c>
      <c r="C101" s="31" t="s">
        <v>57</v>
      </c>
      <c r="D101" s="30">
        <v>6</v>
      </c>
      <c r="E101" s="47" t="s">
        <v>403</v>
      </c>
      <c r="F101" s="51"/>
      <c r="G101" s="49">
        <v>22</v>
      </c>
      <c r="H101" s="32">
        <f t="shared" si="6"/>
        <v>0</v>
      </c>
      <c r="I101" s="32">
        <f t="shared" si="7"/>
        <v>0</v>
      </c>
      <c r="J101" s="32">
        <f t="shared" si="8"/>
        <v>0</v>
      </c>
      <c r="K101" s="54"/>
      <c r="L101" s="54"/>
      <c r="M101" s="54"/>
    </row>
    <row r="102" spans="1:13" s="34" customFormat="1">
      <c r="A102" s="150">
        <v>89</v>
      </c>
      <c r="B102" s="30" t="s">
        <v>479</v>
      </c>
      <c r="C102" s="31" t="s">
        <v>58</v>
      </c>
      <c r="D102" s="30">
        <v>6</v>
      </c>
      <c r="E102" s="47" t="s">
        <v>403</v>
      </c>
      <c r="F102" s="51"/>
      <c r="G102" s="49">
        <v>22</v>
      </c>
      <c r="H102" s="32">
        <f t="shared" si="6"/>
        <v>0</v>
      </c>
      <c r="I102" s="32">
        <f t="shared" si="7"/>
        <v>0</v>
      </c>
      <c r="J102" s="32">
        <f t="shared" si="8"/>
        <v>0</v>
      </c>
      <c r="K102" s="54"/>
      <c r="L102" s="54"/>
      <c r="M102" s="54"/>
    </row>
    <row r="103" spans="1:13" s="34" customFormat="1">
      <c r="A103" s="150">
        <v>90</v>
      </c>
      <c r="B103" s="30" t="s">
        <v>480</v>
      </c>
      <c r="C103" s="31" t="s">
        <v>59</v>
      </c>
      <c r="D103" s="30">
        <v>6</v>
      </c>
      <c r="E103" s="47" t="s">
        <v>403</v>
      </c>
      <c r="F103" s="51"/>
      <c r="G103" s="49">
        <v>22</v>
      </c>
      <c r="H103" s="32">
        <f t="shared" si="6"/>
        <v>0</v>
      </c>
      <c r="I103" s="32">
        <f t="shared" si="7"/>
        <v>0</v>
      </c>
      <c r="J103" s="32">
        <f t="shared" si="8"/>
        <v>0</v>
      </c>
      <c r="K103" s="54"/>
      <c r="L103" s="54"/>
      <c r="M103" s="54"/>
    </row>
    <row r="104" spans="1:13" s="34" customFormat="1">
      <c r="A104" s="150">
        <v>91</v>
      </c>
      <c r="B104" s="30" t="s">
        <v>481</v>
      </c>
      <c r="C104" s="35" t="s">
        <v>60</v>
      </c>
      <c r="D104" s="30">
        <v>6</v>
      </c>
      <c r="E104" s="47" t="s">
        <v>403</v>
      </c>
      <c r="F104" s="51"/>
      <c r="G104" s="49">
        <v>22</v>
      </c>
      <c r="H104" s="32">
        <f t="shared" si="6"/>
        <v>0</v>
      </c>
      <c r="I104" s="32">
        <f t="shared" si="7"/>
        <v>0</v>
      </c>
      <c r="J104" s="32">
        <f t="shared" si="8"/>
        <v>0</v>
      </c>
      <c r="K104" s="55"/>
      <c r="L104" s="55"/>
      <c r="M104" s="55"/>
    </row>
    <row r="105" spans="1:13" s="34" customFormat="1">
      <c r="A105" s="150">
        <v>92</v>
      </c>
      <c r="B105" s="30" t="s">
        <v>482</v>
      </c>
      <c r="C105" s="35" t="s">
        <v>61</v>
      </c>
      <c r="D105" s="30">
        <v>6</v>
      </c>
      <c r="E105" s="47" t="s">
        <v>403</v>
      </c>
      <c r="F105" s="51"/>
      <c r="G105" s="49">
        <v>22</v>
      </c>
      <c r="H105" s="32">
        <f t="shared" si="6"/>
        <v>0</v>
      </c>
      <c r="I105" s="32">
        <f t="shared" si="7"/>
        <v>0</v>
      </c>
      <c r="J105" s="32">
        <f t="shared" si="8"/>
        <v>0</v>
      </c>
      <c r="K105" s="55"/>
      <c r="L105" s="55"/>
      <c r="M105" s="55"/>
    </row>
    <row r="106" spans="1:13" s="34" customFormat="1">
      <c r="A106" s="150">
        <v>93</v>
      </c>
      <c r="B106" s="30" t="s">
        <v>483</v>
      </c>
      <c r="C106" s="36" t="s">
        <v>62</v>
      </c>
      <c r="D106" s="30">
        <v>15</v>
      </c>
      <c r="E106" s="47" t="s">
        <v>403</v>
      </c>
      <c r="F106" s="51"/>
      <c r="G106" s="49">
        <v>22</v>
      </c>
      <c r="H106" s="32">
        <f t="shared" si="6"/>
        <v>0</v>
      </c>
      <c r="I106" s="32">
        <f t="shared" si="7"/>
        <v>0</v>
      </c>
      <c r="J106" s="32">
        <f t="shared" si="8"/>
        <v>0</v>
      </c>
      <c r="K106" s="56"/>
      <c r="L106" s="56"/>
      <c r="M106" s="56"/>
    </row>
    <row r="107" spans="1:13" s="34" customFormat="1">
      <c r="A107" s="150">
        <v>94</v>
      </c>
      <c r="B107" s="30" t="s">
        <v>484</v>
      </c>
      <c r="C107" s="36" t="s">
        <v>64</v>
      </c>
      <c r="D107" s="30">
        <v>1</v>
      </c>
      <c r="E107" s="47" t="s">
        <v>403</v>
      </c>
      <c r="F107" s="51"/>
      <c r="G107" s="49">
        <v>22</v>
      </c>
      <c r="H107" s="32">
        <f t="shared" si="6"/>
        <v>0</v>
      </c>
      <c r="I107" s="32">
        <f t="shared" si="7"/>
        <v>0</v>
      </c>
      <c r="J107" s="32">
        <f t="shared" si="8"/>
        <v>0</v>
      </c>
      <c r="K107" s="56"/>
      <c r="L107" s="56"/>
      <c r="M107" s="56"/>
    </row>
    <row r="108" spans="1:13" s="34" customFormat="1">
      <c r="A108" s="150">
        <v>95</v>
      </c>
      <c r="B108" s="30" t="s">
        <v>485</v>
      </c>
      <c r="C108" s="31" t="s">
        <v>65</v>
      </c>
      <c r="D108" s="30">
        <v>12</v>
      </c>
      <c r="E108" s="47" t="s">
        <v>403</v>
      </c>
      <c r="F108" s="51"/>
      <c r="G108" s="49">
        <v>22</v>
      </c>
      <c r="H108" s="32">
        <f t="shared" si="6"/>
        <v>0</v>
      </c>
      <c r="I108" s="32">
        <f t="shared" si="7"/>
        <v>0</v>
      </c>
      <c r="J108" s="32">
        <f t="shared" si="8"/>
        <v>0</v>
      </c>
      <c r="K108" s="54"/>
      <c r="L108" s="54"/>
      <c r="M108" s="54"/>
    </row>
    <row r="109" spans="1:13" s="34" customFormat="1">
      <c r="A109" s="150">
        <v>96</v>
      </c>
      <c r="B109" s="30" t="s">
        <v>486</v>
      </c>
      <c r="C109" s="31" t="s">
        <v>66</v>
      </c>
      <c r="D109" s="30">
        <v>1</v>
      </c>
      <c r="E109" s="47" t="s">
        <v>403</v>
      </c>
      <c r="F109" s="51"/>
      <c r="G109" s="49">
        <v>22</v>
      </c>
      <c r="H109" s="32">
        <f t="shared" si="6"/>
        <v>0</v>
      </c>
      <c r="I109" s="32">
        <f t="shared" si="7"/>
        <v>0</v>
      </c>
      <c r="J109" s="32">
        <f t="shared" si="8"/>
        <v>0</v>
      </c>
      <c r="K109" s="54"/>
      <c r="L109" s="54"/>
      <c r="M109" s="54"/>
    </row>
    <row r="110" spans="1:13" s="37" customFormat="1">
      <c r="A110" s="150">
        <v>97</v>
      </c>
      <c r="B110" s="30" t="s">
        <v>487</v>
      </c>
      <c r="C110" s="36" t="s">
        <v>67</v>
      </c>
      <c r="D110" s="30">
        <v>6</v>
      </c>
      <c r="E110" s="47" t="s">
        <v>403</v>
      </c>
      <c r="F110" s="51"/>
      <c r="G110" s="49">
        <v>22</v>
      </c>
      <c r="H110" s="32">
        <f t="shared" si="6"/>
        <v>0</v>
      </c>
      <c r="I110" s="32">
        <f t="shared" si="7"/>
        <v>0</v>
      </c>
      <c r="J110" s="32">
        <f t="shared" si="8"/>
        <v>0</v>
      </c>
      <c r="K110" s="56"/>
      <c r="L110" s="56"/>
      <c r="M110" s="56"/>
    </row>
    <row r="111" spans="1:13" s="37" customFormat="1">
      <c r="A111" s="150">
        <v>98</v>
      </c>
      <c r="B111" s="30" t="s">
        <v>488</v>
      </c>
      <c r="C111" s="36" t="s">
        <v>68</v>
      </c>
      <c r="D111" s="30">
        <v>1</v>
      </c>
      <c r="E111" s="47" t="s">
        <v>403</v>
      </c>
      <c r="F111" s="51"/>
      <c r="G111" s="49">
        <v>22</v>
      </c>
      <c r="H111" s="32">
        <f t="shared" si="6"/>
        <v>0</v>
      </c>
      <c r="I111" s="32">
        <f t="shared" si="7"/>
        <v>0</v>
      </c>
      <c r="J111" s="32">
        <f t="shared" si="8"/>
        <v>0</v>
      </c>
      <c r="K111" s="56"/>
      <c r="L111" s="56"/>
      <c r="M111" s="56"/>
    </row>
    <row r="112" spans="1:13" s="37" customFormat="1">
      <c r="A112" s="150">
        <v>99</v>
      </c>
      <c r="B112" s="30" t="s">
        <v>489</v>
      </c>
      <c r="C112" s="31" t="s">
        <v>72</v>
      </c>
      <c r="D112" s="30">
        <v>6</v>
      </c>
      <c r="E112" s="47" t="s">
        <v>403</v>
      </c>
      <c r="F112" s="51"/>
      <c r="G112" s="49">
        <v>22</v>
      </c>
      <c r="H112" s="32">
        <f t="shared" si="6"/>
        <v>0</v>
      </c>
      <c r="I112" s="32">
        <f t="shared" si="7"/>
        <v>0</v>
      </c>
      <c r="J112" s="32">
        <f t="shared" si="8"/>
        <v>0</v>
      </c>
      <c r="K112" s="54"/>
      <c r="L112" s="54"/>
      <c r="M112" s="54"/>
    </row>
    <row r="113" spans="1:13" s="34" customFormat="1">
      <c r="A113" s="150">
        <v>100</v>
      </c>
      <c r="B113" s="30" t="s">
        <v>490</v>
      </c>
      <c r="C113" s="35" t="s">
        <v>73</v>
      </c>
      <c r="D113" s="30">
        <v>6</v>
      </c>
      <c r="E113" s="47" t="s">
        <v>403</v>
      </c>
      <c r="F113" s="51"/>
      <c r="G113" s="49">
        <v>22</v>
      </c>
      <c r="H113" s="32">
        <f t="shared" si="6"/>
        <v>0</v>
      </c>
      <c r="I113" s="32">
        <f t="shared" si="7"/>
        <v>0</v>
      </c>
      <c r="J113" s="32">
        <f t="shared" si="8"/>
        <v>0</v>
      </c>
      <c r="K113" s="55"/>
      <c r="L113" s="55"/>
      <c r="M113" s="55"/>
    </row>
    <row r="114" spans="1:13" s="34" customFormat="1">
      <c r="A114" s="150">
        <v>101</v>
      </c>
      <c r="B114" s="30" t="s">
        <v>491</v>
      </c>
      <c r="C114" s="31" t="s">
        <v>75</v>
      </c>
      <c r="D114" s="30">
        <v>3</v>
      </c>
      <c r="E114" s="47" t="s">
        <v>403</v>
      </c>
      <c r="F114" s="51"/>
      <c r="G114" s="49">
        <v>22</v>
      </c>
      <c r="H114" s="32">
        <f t="shared" si="6"/>
        <v>0</v>
      </c>
      <c r="I114" s="32">
        <f t="shared" si="7"/>
        <v>0</v>
      </c>
      <c r="J114" s="32">
        <f t="shared" si="8"/>
        <v>0</v>
      </c>
      <c r="K114" s="54"/>
      <c r="L114" s="54"/>
      <c r="M114" s="54"/>
    </row>
    <row r="115" spans="1:13" s="34" customFormat="1">
      <c r="A115" s="150">
        <v>102</v>
      </c>
      <c r="B115" s="30" t="s">
        <v>492</v>
      </c>
      <c r="C115" s="31" t="s">
        <v>77</v>
      </c>
      <c r="D115" s="30">
        <v>1</v>
      </c>
      <c r="E115" s="47" t="s">
        <v>403</v>
      </c>
      <c r="F115" s="51"/>
      <c r="G115" s="49">
        <v>22</v>
      </c>
      <c r="H115" s="32">
        <f t="shared" si="6"/>
        <v>0</v>
      </c>
      <c r="I115" s="32">
        <f t="shared" si="7"/>
        <v>0</v>
      </c>
      <c r="J115" s="32">
        <f t="shared" si="8"/>
        <v>0</v>
      </c>
      <c r="K115" s="54"/>
      <c r="L115" s="54"/>
      <c r="M115" s="54"/>
    </row>
    <row r="116" spans="1:13" s="34" customFormat="1">
      <c r="A116" s="150">
        <v>103</v>
      </c>
      <c r="B116" s="30" t="s">
        <v>493</v>
      </c>
      <c r="C116" s="31" t="s">
        <v>78</v>
      </c>
      <c r="D116" s="30">
        <v>1</v>
      </c>
      <c r="E116" s="47" t="s">
        <v>403</v>
      </c>
      <c r="F116" s="51"/>
      <c r="G116" s="49">
        <v>22</v>
      </c>
      <c r="H116" s="32">
        <f t="shared" si="6"/>
        <v>0</v>
      </c>
      <c r="I116" s="32">
        <f t="shared" si="7"/>
        <v>0</v>
      </c>
      <c r="J116" s="32">
        <f t="shared" si="8"/>
        <v>0</v>
      </c>
      <c r="K116" s="54"/>
      <c r="L116" s="54"/>
      <c r="M116" s="54"/>
    </row>
    <row r="117" spans="1:13" s="34" customFormat="1">
      <c r="A117" s="150">
        <v>104</v>
      </c>
      <c r="B117" s="30" t="s">
        <v>494</v>
      </c>
      <c r="C117" s="36" t="s">
        <v>79</v>
      </c>
      <c r="D117" s="30">
        <v>1</v>
      </c>
      <c r="E117" s="47" t="s">
        <v>403</v>
      </c>
      <c r="F117" s="51"/>
      <c r="G117" s="49">
        <v>22</v>
      </c>
      <c r="H117" s="32">
        <f t="shared" si="6"/>
        <v>0</v>
      </c>
      <c r="I117" s="32">
        <f t="shared" si="7"/>
        <v>0</v>
      </c>
      <c r="J117" s="32">
        <f t="shared" si="8"/>
        <v>0</v>
      </c>
      <c r="K117" s="56"/>
      <c r="L117" s="56"/>
      <c r="M117" s="56"/>
    </row>
    <row r="118" spans="1:13" s="34" customFormat="1">
      <c r="A118" s="150">
        <v>105</v>
      </c>
      <c r="B118" s="30" t="s">
        <v>495</v>
      </c>
      <c r="C118" s="31" t="s">
        <v>80</v>
      </c>
      <c r="D118" s="30">
        <v>1</v>
      </c>
      <c r="E118" s="47" t="s">
        <v>403</v>
      </c>
      <c r="F118" s="51"/>
      <c r="G118" s="49">
        <v>22</v>
      </c>
      <c r="H118" s="32">
        <f t="shared" si="6"/>
        <v>0</v>
      </c>
      <c r="I118" s="32">
        <f t="shared" si="7"/>
        <v>0</v>
      </c>
      <c r="J118" s="32">
        <f t="shared" si="8"/>
        <v>0</v>
      </c>
      <c r="K118" s="54"/>
      <c r="L118" s="54"/>
      <c r="M118" s="54"/>
    </row>
    <row r="119" spans="1:13" s="34" customFormat="1">
      <c r="A119" s="150">
        <v>106</v>
      </c>
      <c r="B119" s="30" t="s">
        <v>496</v>
      </c>
      <c r="C119" s="31" t="s">
        <v>81</v>
      </c>
      <c r="D119" s="30">
        <v>1</v>
      </c>
      <c r="E119" s="47" t="s">
        <v>403</v>
      </c>
      <c r="F119" s="51"/>
      <c r="G119" s="49">
        <v>22</v>
      </c>
      <c r="H119" s="32">
        <f t="shared" si="6"/>
        <v>0</v>
      </c>
      <c r="I119" s="32">
        <f t="shared" si="7"/>
        <v>0</v>
      </c>
      <c r="J119" s="32">
        <f t="shared" si="8"/>
        <v>0</v>
      </c>
      <c r="K119" s="54"/>
      <c r="L119" s="54"/>
      <c r="M119" s="54"/>
    </row>
    <row r="120" spans="1:13" s="34" customFormat="1">
      <c r="A120" s="150">
        <v>107</v>
      </c>
      <c r="B120" s="30" t="s">
        <v>497</v>
      </c>
      <c r="C120" s="31" t="s">
        <v>82</v>
      </c>
      <c r="D120" s="30">
        <v>3</v>
      </c>
      <c r="E120" s="47" t="s">
        <v>403</v>
      </c>
      <c r="F120" s="51"/>
      <c r="G120" s="49">
        <v>22</v>
      </c>
      <c r="H120" s="32">
        <f t="shared" si="6"/>
        <v>0</v>
      </c>
      <c r="I120" s="32">
        <f t="shared" si="7"/>
        <v>0</v>
      </c>
      <c r="J120" s="32">
        <f t="shared" si="8"/>
        <v>0</v>
      </c>
      <c r="K120" s="54"/>
      <c r="L120" s="54"/>
      <c r="M120" s="54"/>
    </row>
    <row r="121" spans="1:13" s="34" customFormat="1">
      <c r="A121" s="150">
        <v>108</v>
      </c>
      <c r="B121" s="30" t="s">
        <v>498</v>
      </c>
      <c r="C121" s="31" t="s">
        <v>83</v>
      </c>
      <c r="D121" s="30">
        <v>3</v>
      </c>
      <c r="E121" s="47" t="s">
        <v>403</v>
      </c>
      <c r="F121" s="51"/>
      <c r="G121" s="49">
        <v>22</v>
      </c>
      <c r="H121" s="32">
        <f t="shared" si="6"/>
        <v>0</v>
      </c>
      <c r="I121" s="32">
        <f t="shared" si="7"/>
        <v>0</v>
      </c>
      <c r="J121" s="32">
        <f t="shared" si="8"/>
        <v>0</v>
      </c>
      <c r="K121" s="54"/>
      <c r="L121" s="54"/>
      <c r="M121" s="54"/>
    </row>
    <row r="122" spans="1:13" s="34" customFormat="1">
      <c r="A122" s="150">
        <v>109</v>
      </c>
      <c r="B122" s="30" t="s">
        <v>499</v>
      </c>
      <c r="C122" s="31" t="s">
        <v>84</v>
      </c>
      <c r="D122" s="30">
        <v>3</v>
      </c>
      <c r="E122" s="47" t="s">
        <v>403</v>
      </c>
      <c r="F122" s="51"/>
      <c r="G122" s="49">
        <v>22</v>
      </c>
      <c r="H122" s="32">
        <f t="shared" si="6"/>
        <v>0</v>
      </c>
      <c r="I122" s="32">
        <f t="shared" si="7"/>
        <v>0</v>
      </c>
      <c r="J122" s="32">
        <f t="shared" si="8"/>
        <v>0</v>
      </c>
      <c r="K122" s="54"/>
      <c r="L122" s="54"/>
      <c r="M122" s="54"/>
    </row>
    <row r="123" spans="1:13" s="34" customFormat="1">
      <c r="A123" s="150">
        <v>110</v>
      </c>
      <c r="B123" s="30" t="s">
        <v>500</v>
      </c>
      <c r="C123" s="31" t="s">
        <v>86</v>
      </c>
      <c r="D123" s="30">
        <v>6</v>
      </c>
      <c r="E123" s="47" t="s">
        <v>403</v>
      </c>
      <c r="F123" s="51"/>
      <c r="G123" s="49">
        <v>22</v>
      </c>
      <c r="H123" s="32">
        <f t="shared" si="6"/>
        <v>0</v>
      </c>
      <c r="I123" s="32">
        <f t="shared" si="7"/>
        <v>0</v>
      </c>
      <c r="J123" s="32">
        <f t="shared" si="8"/>
        <v>0</v>
      </c>
      <c r="K123" s="54"/>
      <c r="L123" s="54"/>
      <c r="M123" s="54"/>
    </row>
    <row r="124" spans="1:13" s="34" customFormat="1">
      <c r="A124" s="150">
        <v>111</v>
      </c>
      <c r="B124" s="30" t="s">
        <v>501</v>
      </c>
      <c r="C124" s="35" t="s">
        <v>87</v>
      </c>
      <c r="D124" s="30">
        <v>3</v>
      </c>
      <c r="E124" s="47" t="s">
        <v>403</v>
      </c>
      <c r="F124" s="51"/>
      <c r="G124" s="49">
        <v>22</v>
      </c>
      <c r="H124" s="32">
        <f t="shared" si="6"/>
        <v>0</v>
      </c>
      <c r="I124" s="32">
        <f t="shared" si="7"/>
        <v>0</v>
      </c>
      <c r="J124" s="32">
        <f t="shared" si="8"/>
        <v>0</v>
      </c>
      <c r="K124" s="55"/>
      <c r="L124" s="55"/>
      <c r="M124" s="55"/>
    </row>
    <row r="125" spans="1:13" s="34" customFormat="1">
      <c r="A125" s="150">
        <v>112</v>
      </c>
      <c r="B125" s="30" t="s">
        <v>506</v>
      </c>
      <c r="C125" s="35" t="s">
        <v>92</v>
      </c>
      <c r="D125" s="30">
        <v>10</v>
      </c>
      <c r="E125" s="47" t="s">
        <v>403</v>
      </c>
      <c r="F125" s="51"/>
      <c r="G125" s="49">
        <v>22</v>
      </c>
      <c r="H125" s="32">
        <f t="shared" si="6"/>
        <v>0</v>
      </c>
      <c r="I125" s="32">
        <f t="shared" si="7"/>
        <v>0</v>
      </c>
      <c r="J125" s="32">
        <f t="shared" si="8"/>
        <v>0</v>
      </c>
      <c r="K125" s="55"/>
      <c r="L125" s="55"/>
      <c r="M125" s="55"/>
    </row>
    <row r="126" spans="1:13" s="34" customFormat="1">
      <c r="A126" s="150">
        <v>113</v>
      </c>
      <c r="B126" s="30" t="s">
        <v>507</v>
      </c>
      <c r="C126" s="35" t="s">
        <v>93</v>
      </c>
      <c r="D126" s="30">
        <v>10</v>
      </c>
      <c r="E126" s="47" t="s">
        <v>403</v>
      </c>
      <c r="F126" s="51"/>
      <c r="G126" s="49">
        <v>22</v>
      </c>
      <c r="H126" s="32">
        <f t="shared" si="6"/>
        <v>0</v>
      </c>
      <c r="I126" s="32">
        <f t="shared" si="7"/>
        <v>0</v>
      </c>
      <c r="J126" s="32">
        <f t="shared" si="8"/>
        <v>0</v>
      </c>
      <c r="K126" s="55"/>
      <c r="L126" s="55"/>
      <c r="M126" s="55"/>
    </row>
    <row r="127" spans="1:13" s="34" customFormat="1">
      <c r="A127" s="150">
        <v>114</v>
      </c>
      <c r="B127" s="30" t="s">
        <v>509</v>
      </c>
      <c r="C127" s="31" t="s">
        <v>95</v>
      </c>
      <c r="D127" s="30">
        <v>1</v>
      </c>
      <c r="E127" s="47" t="s">
        <v>403</v>
      </c>
      <c r="F127" s="51"/>
      <c r="G127" s="49">
        <v>22</v>
      </c>
      <c r="H127" s="32">
        <f t="shared" si="6"/>
        <v>0</v>
      </c>
      <c r="I127" s="32">
        <f t="shared" si="7"/>
        <v>0</v>
      </c>
      <c r="J127" s="32">
        <f t="shared" si="8"/>
        <v>0</v>
      </c>
      <c r="K127" s="54"/>
      <c r="L127" s="54"/>
      <c r="M127" s="54"/>
    </row>
    <row r="128" spans="1:13" s="34" customFormat="1">
      <c r="A128" s="150">
        <v>115</v>
      </c>
      <c r="B128" s="30" t="s">
        <v>510</v>
      </c>
      <c r="C128" s="31" t="s">
        <v>96</v>
      </c>
      <c r="D128" s="30">
        <v>1</v>
      </c>
      <c r="E128" s="47" t="s">
        <v>403</v>
      </c>
      <c r="F128" s="51"/>
      <c r="G128" s="49">
        <v>22</v>
      </c>
      <c r="H128" s="32">
        <f t="shared" si="6"/>
        <v>0</v>
      </c>
      <c r="I128" s="32">
        <f t="shared" si="7"/>
        <v>0</v>
      </c>
      <c r="J128" s="32">
        <f t="shared" si="8"/>
        <v>0</v>
      </c>
      <c r="K128" s="54"/>
      <c r="L128" s="54"/>
      <c r="M128" s="54"/>
    </row>
    <row r="129" spans="1:13" s="34" customFormat="1">
      <c r="A129" s="150">
        <v>116</v>
      </c>
      <c r="B129" s="30" t="s">
        <v>511</v>
      </c>
      <c r="C129" s="36" t="s">
        <v>97</v>
      </c>
      <c r="D129" s="30">
        <v>1</v>
      </c>
      <c r="E129" s="47" t="s">
        <v>403</v>
      </c>
      <c r="F129" s="51"/>
      <c r="G129" s="49">
        <v>22</v>
      </c>
      <c r="H129" s="32">
        <f t="shared" si="6"/>
        <v>0</v>
      </c>
      <c r="I129" s="32">
        <f t="shared" si="7"/>
        <v>0</v>
      </c>
      <c r="J129" s="32">
        <f t="shared" si="8"/>
        <v>0</v>
      </c>
      <c r="K129" s="56"/>
      <c r="L129" s="56"/>
      <c r="M129" s="56"/>
    </row>
    <row r="130" spans="1:13" s="34" customFormat="1">
      <c r="A130" s="150">
        <v>117</v>
      </c>
      <c r="B130" s="30" t="s">
        <v>512</v>
      </c>
      <c r="C130" s="36" t="s">
        <v>98</v>
      </c>
      <c r="D130" s="30">
        <v>1</v>
      </c>
      <c r="E130" s="47" t="s">
        <v>403</v>
      </c>
      <c r="F130" s="51"/>
      <c r="G130" s="49">
        <v>22</v>
      </c>
      <c r="H130" s="32">
        <f t="shared" si="6"/>
        <v>0</v>
      </c>
      <c r="I130" s="32">
        <f t="shared" si="7"/>
        <v>0</v>
      </c>
      <c r="J130" s="32">
        <f t="shared" si="8"/>
        <v>0</v>
      </c>
      <c r="K130" s="56"/>
      <c r="L130" s="56"/>
      <c r="M130" s="56"/>
    </row>
    <row r="131" spans="1:13" s="34" customFormat="1">
      <c r="A131" s="150">
        <v>118</v>
      </c>
      <c r="B131" s="30" t="s">
        <v>513</v>
      </c>
      <c r="C131" s="36" t="s">
        <v>99</v>
      </c>
      <c r="D131" s="30">
        <v>1</v>
      </c>
      <c r="E131" s="47" t="s">
        <v>403</v>
      </c>
      <c r="F131" s="51"/>
      <c r="G131" s="49">
        <v>22</v>
      </c>
      <c r="H131" s="32">
        <f t="shared" si="6"/>
        <v>0</v>
      </c>
      <c r="I131" s="32">
        <f t="shared" si="7"/>
        <v>0</v>
      </c>
      <c r="J131" s="32">
        <f t="shared" si="8"/>
        <v>0</v>
      </c>
      <c r="K131" s="56"/>
      <c r="L131" s="56"/>
      <c r="M131" s="56"/>
    </row>
    <row r="132" spans="1:13" s="34" customFormat="1">
      <c r="A132" s="150">
        <v>119</v>
      </c>
      <c r="B132" s="30" t="s">
        <v>514</v>
      </c>
      <c r="C132" s="36" t="s">
        <v>100</v>
      </c>
      <c r="D132" s="30">
        <v>12</v>
      </c>
      <c r="E132" s="47" t="s">
        <v>403</v>
      </c>
      <c r="F132" s="51"/>
      <c r="G132" s="49">
        <v>22</v>
      </c>
      <c r="H132" s="32">
        <f t="shared" si="6"/>
        <v>0</v>
      </c>
      <c r="I132" s="32">
        <f t="shared" si="7"/>
        <v>0</v>
      </c>
      <c r="J132" s="32">
        <f t="shared" si="8"/>
        <v>0</v>
      </c>
      <c r="K132" s="56"/>
      <c r="L132" s="56"/>
      <c r="M132" s="56"/>
    </row>
    <row r="133" spans="1:13" s="34" customFormat="1">
      <c r="A133" s="150">
        <v>120</v>
      </c>
      <c r="B133" s="30" t="s">
        <v>515</v>
      </c>
      <c r="C133" s="36" t="s">
        <v>101</v>
      </c>
      <c r="D133" s="30">
        <v>10</v>
      </c>
      <c r="E133" s="47" t="s">
        <v>403</v>
      </c>
      <c r="F133" s="51"/>
      <c r="G133" s="49">
        <v>22</v>
      </c>
      <c r="H133" s="32">
        <f t="shared" si="6"/>
        <v>0</v>
      </c>
      <c r="I133" s="32">
        <f t="shared" si="7"/>
        <v>0</v>
      </c>
      <c r="J133" s="32">
        <f t="shared" si="8"/>
        <v>0</v>
      </c>
      <c r="K133" s="56"/>
      <c r="L133" s="56"/>
      <c r="M133" s="56"/>
    </row>
    <row r="134" spans="1:13" s="34" customFormat="1">
      <c r="A134" s="150">
        <v>121</v>
      </c>
      <c r="B134" s="30" t="s">
        <v>516</v>
      </c>
      <c r="C134" s="36" t="s">
        <v>102</v>
      </c>
      <c r="D134" s="30">
        <v>10</v>
      </c>
      <c r="E134" s="47" t="s">
        <v>403</v>
      </c>
      <c r="F134" s="51"/>
      <c r="G134" s="49">
        <v>22</v>
      </c>
      <c r="H134" s="32">
        <f t="shared" si="6"/>
        <v>0</v>
      </c>
      <c r="I134" s="32">
        <f t="shared" si="7"/>
        <v>0</v>
      </c>
      <c r="J134" s="32">
        <f t="shared" si="8"/>
        <v>0</v>
      </c>
      <c r="K134" s="56"/>
      <c r="L134" s="56"/>
      <c r="M134" s="56"/>
    </row>
    <row r="135" spans="1:13" s="34" customFormat="1">
      <c r="A135" s="150">
        <v>122</v>
      </c>
      <c r="B135" s="30" t="s">
        <v>517</v>
      </c>
      <c r="C135" s="36" t="s">
        <v>103</v>
      </c>
      <c r="D135" s="30">
        <v>10</v>
      </c>
      <c r="E135" s="47" t="s">
        <v>403</v>
      </c>
      <c r="F135" s="51"/>
      <c r="G135" s="49">
        <v>22</v>
      </c>
      <c r="H135" s="32">
        <f t="shared" si="6"/>
        <v>0</v>
      </c>
      <c r="I135" s="32">
        <f t="shared" si="7"/>
        <v>0</v>
      </c>
      <c r="J135" s="32">
        <f t="shared" si="8"/>
        <v>0</v>
      </c>
      <c r="K135" s="56"/>
      <c r="L135" s="56"/>
      <c r="M135" s="56"/>
    </row>
    <row r="136" spans="1:13" s="34" customFormat="1">
      <c r="A136" s="150">
        <v>123</v>
      </c>
      <c r="B136" s="30" t="s">
        <v>518</v>
      </c>
      <c r="C136" s="36" t="s">
        <v>104</v>
      </c>
      <c r="D136" s="30">
        <v>1</v>
      </c>
      <c r="E136" s="47" t="s">
        <v>403</v>
      </c>
      <c r="F136" s="51"/>
      <c r="G136" s="49">
        <v>22</v>
      </c>
      <c r="H136" s="32">
        <f t="shared" si="6"/>
        <v>0</v>
      </c>
      <c r="I136" s="32">
        <f t="shared" si="7"/>
        <v>0</v>
      </c>
      <c r="J136" s="32">
        <f t="shared" si="8"/>
        <v>0</v>
      </c>
      <c r="K136" s="56"/>
      <c r="L136" s="56"/>
      <c r="M136" s="56"/>
    </row>
    <row r="137" spans="1:13" s="34" customFormat="1">
      <c r="A137" s="150">
        <v>124</v>
      </c>
      <c r="B137" s="30" t="s">
        <v>519</v>
      </c>
      <c r="C137" s="31" t="s">
        <v>105</v>
      </c>
      <c r="D137" s="30">
        <v>1</v>
      </c>
      <c r="E137" s="47" t="s">
        <v>403</v>
      </c>
      <c r="F137" s="51"/>
      <c r="G137" s="49">
        <v>22</v>
      </c>
      <c r="H137" s="32">
        <f t="shared" si="6"/>
        <v>0</v>
      </c>
      <c r="I137" s="32">
        <f t="shared" si="7"/>
        <v>0</v>
      </c>
      <c r="J137" s="32">
        <f t="shared" si="8"/>
        <v>0</v>
      </c>
      <c r="K137" s="54"/>
      <c r="L137" s="54"/>
      <c r="M137" s="54"/>
    </row>
    <row r="138" spans="1:13" s="34" customFormat="1">
      <c r="A138" s="150">
        <v>125</v>
      </c>
      <c r="B138" s="30" t="s">
        <v>520</v>
      </c>
      <c r="C138" s="31" t="s">
        <v>106</v>
      </c>
      <c r="D138" s="30">
        <v>1</v>
      </c>
      <c r="E138" s="47" t="s">
        <v>403</v>
      </c>
      <c r="F138" s="51"/>
      <c r="G138" s="49">
        <v>22</v>
      </c>
      <c r="H138" s="32">
        <f t="shared" si="6"/>
        <v>0</v>
      </c>
      <c r="I138" s="32">
        <f t="shared" si="7"/>
        <v>0</v>
      </c>
      <c r="J138" s="32">
        <f t="shared" si="8"/>
        <v>0</v>
      </c>
      <c r="K138" s="54"/>
      <c r="L138" s="54"/>
      <c r="M138" s="54"/>
    </row>
    <row r="139" spans="1:13" s="34" customFormat="1">
      <c r="A139" s="150">
        <v>126</v>
      </c>
      <c r="B139" s="30" t="s">
        <v>521</v>
      </c>
      <c r="C139" s="31" t="s">
        <v>107</v>
      </c>
      <c r="D139" s="30">
        <v>1</v>
      </c>
      <c r="E139" s="47" t="s">
        <v>403</v>
      </c>
      <c r="F139" s="51"/>
      <c r="G139" s="49">
        <v>22</v>
      </c>
      <c r="H139" s="32">
        <f t="shared" si="6"/>
        <v>0</v>
      </c>
      <c r="I139" s="32">
        <f t="shared" si="7"/>
        <v>0</v>
      </c>
      <c r="J139" s="32">
        <f t="shared" si="8"/>
        <v>0</v>
      </c>
      <c r="K139" s="54"/>
      <c r="L139" s="54"/>
      <c r="M139" s="54"/>
    </row>
    <row r="140" spans="1:13" s="37" customFormat="1">
      <c r="A140" s="150">
        <v>127</v>
      </c>
      <c r="B140" s="30" t="s">
        <v>522</v>
      </c>
      <c r="C140" s="36" t="s">
        <v>108</v>
      </c>
      <c r="D140" s="30">
        <v>1</v>
      </c>
      <c r="E140" s="47" t="s">
        <v>403</v>
      </c>
      <c r="F140" s="51"/>
      <c r="G140" s="49">
        <v>22</v>
      </c>
      <c r="H140" s="32">
        <f t="shared" si="6"/>
        <v>0</v>
      </c>
      <c r="I140" s="32">
        <f t="shared" si="7"/>
        <v>0</v>
      </c>
      <c r="J140" s="32">
        <f t="shared" si="8"/>
        <v>0</v>
      </c>
      <c r="K140" s="56"/>
      <c r="L140" s="56"/>
      <c r="M140" s="56"/>
    </row>
    <row r="141" spans="1:13" s="34" customFormat="1">
      <c r="A141" s="150">
        <v>128</v>
      </c>
      <c r="B141" s="30" t="s">
        <v>523</v>
      </c>
      <c r="C141" s="38" t="s">
        <v>109</v>
      </c>
      <c r="D141" s="30">
        <v>1</v>
      </c>
      <c r="E141" s="47" t="s">
        <v>403</v>
      </c>
      <c r="F141" s="51"/>
      <c r="G141" s="49">
        <v>22</v>
      </c>
      <c r="H141" s="32">
        <f t="shared" si="6"/>
        <v>0</v>
      </c>
      <c r="I141" s="32">
        <f t="shared" si="7"/>
        <v>0</v>
      </c>
      <c r="J141" s="32">
        <f t="shared" si="8"/>
        <v>0</v>
      </c>
      <c r="K141" s="57"/>
      <c r="L141" s="57"/>
      <c r="M141" s="57"/>
    </row>
    <row r="142" spans="1:13" s="34" customFormat="1">
      <c r="A142" s="150">
        <v>129</v>
      </c>
      <c r="B142" s="30" t="s">
        <v>524</v>
      </c>
      <c r="C142" s="38" t="s">
        <v>110</v>
      </c>
      <c r="D142" s="30">
        <v>1</v>
      </c>
      <c r="E142" s="47" t="s">
        <v>403</v>
      </c>
      <c r="F142" s="51"/>
      <c r="G142" s="49">
        <v>22</v>
      </c>
      <c r="H142" s="32">
        <f t="shared" si="6"/>
        <v>0</v>
      </c>
      <c r="I142" s="32">
        <f t="shared" si="7"/>
        <v>0</v>
      </c>
      <c r="J142" s="32">
        <f t="shared" si="8"/>
        <v>0</v>
      </c>
      <c r="K142" s="57"/>
      <c r="L142" s="57"/>
      <c r="M142" s="57"/>
    </row>
    <row r="143" spans="1:13" s="34" customFormat="1">
      <c r="A143" s="150">
        <v>130</v>
      </c>
      <c r="B143" s="30" t="s">
        <v>525</v>
      </c>
      <c r="C143" s="38" t="s">
        <v>111</v>
      </c>
      <c r="D143" s="30">
        <v>1</v>
      </c>
      <c r="E143" s="47" t="s">
        <v>403</v>
      </c>
      <c r="F143" s="51"/>
      <c r="G143" s="49">
        <v>22</v>
      </c>
      <c r="H143" s="32">
        <f t="shared" si="6"/>
        <v>0</v>
      </c>
      <c r="I143" s="32">
        <f t="shared" si="7"/>
        <v>0</v>
      </c>
      <c r="J143" s="32">
        <f t="shared" si="8"/>
        <v>0</v>
      </c>
      <c r="K143" s="57"/>
      <c r="L143" s="57"/>
      <c r="M143" s="57"/>
    </row>
    <row r="144" spans="1:13" s="34" customFormat="1">
      <c r="A144" s="150">
        <v>131</v>
      </c>
      <c r="B144" s="30" t="s">
        <v>526</v>
      </c>
      <c r="C144" s="38" t="s">
        <v>112</v>
      </c>
      <c r="D144" s="30">
        <v>12</v>
      </c>
      <c r="E144" s="47" t="s">
        <v>403</v>
      </c>
      <c r="F144" s="51"/>
      <c r="G144" s="49">
        <v>22</v>
      </c>
      <c r="H144" s="32">
        <f t="shared" si="6"/>
        <v>0</v>
      </c>
      <c r="I144" s="32">
        <f t="shared" si="7"/>
        <v>0</v>
      </c>
      <c r="J144" s="32">
        <f t="shared" si="8"/>
        <v>0</v>
      </c>
      <c r="K144" s="57"/>
      <c r="L144" s="57"/>
      <c r="M144" s="57"/>
    </row>
    <row r="145" spans="1:13" s="34" customFormat="1">
      <c r="A145" s="150">
        <v>132</v>
      </c>
      <c r="B145" s="30" t="s">
        <v>527</v>
      </c>
      <c r="C145" s="38" t="s">
        <v>113</v>
      </c>
      <c r="D145" s="30">
        <v>1</v>
      </c>
      <c r="E145" s="47" t="s">
        <v>403</v>
      </c>
      <c r="F145" s="51"/>
      <c r="G145" s="49">
        <v>22</v>
      </c>
      <c r="H145" s="32">
        <f t="shared" si="6"/>
        <v>0</v>
      </c>
      <c r="I145" s="32">
        <f t="shared" si="7"/>
        <v>0</v>
      </c>
      <c r="J145" s="32">
        <f t="shared" si="8"/>
        <v>0</v>
      </c>
      <c r="K145" s="57"/>
      <c r="L145" s="57"/>
      <c r="M145" s="57"/>
    </row>
    <row r="146" spans="1:13" s="34" customFormat="1">
      <c r="A146" s="150">
        <v>133</v>
      </c>
      <c r="B146" s="30" t="s">
        <v>536</v>
      </c>
      <c r="C146" s="38" t="s">
        <v>127</v>
      </c>
      <c r="D146" s="30">
        <v>6</v>
      </c>
      <c r="E146" s="47" t="s">
        <v>403</v>
      </c>
      <c r="F146" s="51"/>
      <c r="G146" s="49">
        <v>22</v>
      </c>
      <c r="H146" s="32">
        <f t="shared" si="6"/>
        <v>0</v>
      </c>
      <c r="I146" s="32">
        <f t="shared" si="7"/>
        <v>0</v>
      </c>
      <c r="J146" s="32">
        <f t="shared" si="8"/>
        <v>0</v>
      </c>
      <c r="K146" s="57"/>
      <c r="L146" s="57"/>
      <c r="M146" s="57"/>
    </row>
    <row r="147" spans="1:13" s="37" customFormat="1">
      <c r="A147" s="150">
        <v>134</v>
      </c>
      <c r="B147" s="30" t="s">
        <v>545</v>
      </c>
      <c r="C147" s="35" t="s">
        <v>136</v>
      </c>
      <c r="D147" s="30">
        <v>12</v>
      </c>
      <c r="E147" s="47" t="s">
        <v>403</v>
      </c>
      <c r="F147" s="51"/>
      <c r="G147" s="49">
        <v>22</v>
      </c>
      <c r="H147" s="32">
        <f t="shared" si="6"/>
        <v>0</v>
      </c>
      <c r="I147" s="32">
        <f t="shared" si="7"/>
        <v>0</v>
      </c>
      <c r="J147" s="32">
        <f t="shared" si="8"/>
        <v>0</v>
      </c>
      <c r="K147" s="55"/>
      <c r="L147" s="55"/>
      <c r="M147" s="55"/>
    </row>
    <row r="148" spans="1:13" s="37" customFormat="1">
      <c r="A148" s="150">
        <v>135</v>
      </c>
      <c r="B148" s="30" t="s">
        <v>546</v>
      </c>
      <c r="C148" s="50" t="s">
        <v>137</v>
      </c>
      <c r="D148" s="30">
        <v>12</v>
      </c>
      <c r="E148" s="47" t="s">
        <v>403</v>
      </c>
      <c r="F148" s="51"/>
      <c r="G148" s="49">
        <v>22</v>
      </c>
      <c r="H148" s="32">
        <f t="shared" si="6"/>
        <v>0</v>
      </c>
      <c r="I148" s="32">
        <f t="shared" si="7"/>
        <v>0</v>
      </c>
      <c r="J148" s="32">
        <f t="shared" si="8"/>
        <v>0</v>
      </c>
      <c r="K148" s="61"/>
      <c r="L148" s="61"/>
      <c r="M148" s="61"/>
    </row>
    <row r="149" spans="1:13" s="37" customFormat="1">
      <c r="A149" s="150">
        <v>136</v>
      </c>
      <c r="B149" s="30" t="s">
        <v>547</v>
      </c>
      <c r="C149" s="50" t="s">
        <v>138</v>
      </c>
      <c r="D149" s="30">
        <v>12</v>
      </c>
      <c r="E149" s="47" t="s">
        <v>403</v>
      </c>
      <c r="F149" s="51"/>
      <c r="G149" s="49">
        <v>22</v>
      </c>
      <c r="H149" s="32">
        <f t="shared" si="6"/>
        <v>0</v>
      </c>
      <c r="I149" s="32">
        <f t="shared" si="7"/>
        <v>0</v>
      </c>
      <c r="J149" s="32">
        <f t="shared" si="8"/>
        <v>0</v>
      </c>
      <c r="K149" s="61"/>
      <c r="L149" s="61"/>
      <c r="M149" s="61"/>
    </row>
    <row r="150" spans="1:13" s="37" customFormat="1">
      <c r="A150" s="150">
        <v>137</v>
      </c>
      <c r="B150" s="30" t="s">
        <v>548</v>
      </c>
      <c r="C150" s="50" t="s">
        <v>139</v>
      </c>
      <c r="D150" s="30">
        <v>12</v>
      </c>
      <c r="E150" s="47" t="s">
        <v>403</v>
      </c>
      <c r="F150" s="51"/>
      <c r="G150" s="49">
        <v>22</v>
      </c>
      <c r="H150" s="32">
        <f t="shared" si="6"/>
        <v>0</v>
      </c>
      <c r="I150" s="32">
        <f t="shared" si="7"/>
        <v>0</v>
      </c>
      <c r="J150" s="32">
        <f t="shared" si="8"/>
        <v>0</v>
      </c>
      <c r="K150" s="61"/>
      <c r="L150" s="61"/>
      <c r="M150" s="61"/>
    </row>
    <row r="151" spans="1:13" s="34" customFormat="1" ht="12" customHeight="1">
      <c r="A151" s="150">
        <v>138</v>
      </c>
      <c r="B151" s="30" t="s">
        <v>549</v>
      </c>
      <c r="C151" s="31" t="s">
        <v>140</v>
      </c>
      <c r="D151" s="30">
        <v>6</v>
      </c>
      <c r="E151" s="47" t="s">
        <v>403</v>
      </c>
      <c r="F151" s="51"/>
      <c r="G151" s="49">
        <v>22</v>
      </c>
      <c r="H151" s="32">
        <f t="shared" si="6"/>
        <v>0</v>
      </c>
      <c r="I151" s="32">
        <f t="shared" si="7"/>
        <v>0</v>
      </c>
      <c r="J151" s="32">
        <f t="shared" si="8"/>
        <v>0</v>
      </c>
      <c r="K151" s="54"/>
      <c r="L151" s="54"/>
      <c r="M151" s="54"/>
    </row>
    <row r="152" spans="1:13" s="34" customFormat="1" ht="12" customHeight="1">
      <c r="A152" s="150">
        <v>139</v>
      </c>
      <c r="B152" s="30" t="s">
        <v>550</v>
      </c>
      <c r="C152" s="31" t="s">
        <v>141</v>
      </c>
      <c r="D152" s="30">
        <v>6</v>
      </c>
      <c r="E152" s="47" t="s">
        <v>403</v>
      </c>
      <c r="F152" s="51"/>
      <c r="G152" s="49">
        <v>22</v>
      </c>
      <c r="H152" s="32">
        <f t="shared" si="6"/>
        <v>0</v>
      </c>
      <c r="I152" s="32">
        <f t="shared" si="7"/>
        <v>0</v>
      </c>
      <c r="J152" s="32">
        <f t="shared" si="8"/>
        <v>0</v>
      </c>
      <c r="K152" s="54"/>
      <c r="L152" s="54"/>
      <c r="M152" s="54"/>
    </row>
    <row r="153" spans="1:13" s="37" customFormat="1">
      <c r="A153" s="150">
        <v>140</v>
      </c>
      <c r="B153" s="30" t="s">
        <v>551</v>
      </c>
      <c r="C153" s="31" t="s">
        <v>142</v>
      </c>
      <c r="D153" s="30">
        <v>6</v>
      </c>
      <c r="E153" s="47" t="s">
        <v>403</v>
      </c>
      <c r="F153" s="51"/>
      <c r="G153" s="49">
        <v>22</v>
      </c>
      <c r="H153" s="32">
        <f t="shared" si="6"/>
        <v>0</v>
      </c>
      <c r="I153" s="32">
        <f t="shared" si="7"/>
        <v>0</v>
      </c>
      <c r="J153" s="32">
        <f t="shared" si="8"/>
        <v>0</v>
      </c>
      <c r="K153" s="54"/>
      <c r="L153" s="54"/>
      <c r="M153" s="54"/>
    </row>
    <row r="154" spans="1:13" s="37" customFormat="1">
      <c r="A154" s="150">
        <v>141</v>
      </c>
      <c r="B154" s="30" t="s">
        <v>552</v>
      </c>
      <c r="C154" s="31" t="s">
        <v>143</v>
      </c>
      <c r="D154" s="30">
        <v>6</v>
      </c>
      <c r="E154" s="47" t="s">
        <v>403</v>
      </c>
      <c r="F154" s="51"/>
      <c r="G154" s="49">
        <v>22</v>
      </c>
      <c r="H154" s="32">
        <f t="shared" si="6"/>
        <v>0</v>
      </c>
      <c r="I154" s="32">
        <f t="shared" si="7"/>
        <v>0</v>
      </c>
      <c r="J154" s="32">
        <f t="shared" si="8"/>
        <v>0</v>
      </c>
      <c r="K154" s="54"/>
      <c r="L154" s="54"/>
      <c r="M154" s="54"/>
    </row>
    <row r="155" spans="1:13" s="37" customFormat="1">
      <c r="A155" s="150">
        <v>142</v>
      </c>
      <c r="B155" s="30" t="s">
        <v>555</v>
      </c>
      <c r="C155" s="31" t="s">
        <v>567</v>
      </c>
      <c r="D155" s="30">
        <v>5</v>
      </c>
      <c r="E155" s="47" t="s">
        <v>403</v>
      </c>
      <c r="F155" s="51"/>
      <c r="G155" s="49">
        <v>22</v>
      </c>
      <c r="H155" s="32">
        <f t="shared" si="6"/>
        <v>0</v>
      </c>
      <c r="I155" s="32">
        <f t="shared" si="7"/>
        <v>0</v>
      </c>
      <c r="J155" s="32">
        <f t="shared" si="8"/>
        <v>0</v>
      </c>
      <c r="K155" s="54"/>
      <c r="L155" s="54"/>
      <c r="M155" s="54"/>
    </row>
    <row r="156" spans="1:13" s="37" customFormat="1">
      <c r="A156" s="150">
        <v>143</v>
      </c>
      <c r="B156" s="30" t="s">
        <v>556</v>
      </c>
      <c r="C156" s="31" t="s">
        <v>568</v>
      </c>
      <c r="D156" s="30">
        <v>5</v>
      </c>
      <c r="E156" s="47" t="s">
        <v>403</v>
      </c>
      <c r="F156" s="51"/>
      <c r="G156" s="49">
        <v>22</v>
      </c>
      <c r="H156" s="32">
        <f t="shared" ref="H156:H170" si="9">SUM(F156*G156/100)</f>
        <v>0</v>
      </c>
      <c r="I156" s="32">
        <f t="shared" ref="I156:I170" si="10">SUM(F156+H156)</f>
        <v>0</v>
      </c>
      <c r="J156" s="32">
        <f t="shared" ref="J156:J170" si="11">SUM(D156*I156)</f>
        <v>0</v>
      </c>
      <c r="K156" s="54"/>
      <c r="L156" s="54"/>
      <c r="M156" s="54"/>
    </row>
    <row r="157" spans="1:13" s="37" customFormat="1">
      <c r="A157" s="150">
        <v>144</v>
      </c>
      <c r="B157" s="30" t="s">
        <v>557</v>
      </c>
      <c r="C157" s="31" t="s">
        <v>569</v>
      </c>
      <c r="D157" s="30">
        <v>5</v>
      </c>
      <c r="E157" s="47" t="s">
        <v>403</v>
      </c>
      <c r="F157" s="51"/>
      <c r="G157" s="49">
        <v>22</v>
      </c>
      <c r="H157" s="32">
        <f t="shared" si="9"/>
        <v>0</v>
      </c>
      <c r="I157" s="32">
        <f t="shared" si="10"/>
        <v>0</v>
      </c>
      <c r="J157" s="32">
        <f t="shared" si="11"/>
        <v>0</v>
      </c>
      <c r="K157" s="54"/>
      <c r="L157" s="54"/>
      <c r="M157" s="54"/>
    </row>
    <row r="158" spans="1:13" s="37" customFormat="1">
      <c r="A158" s="150">
        <v>145</v>
      </c>
      <c r="B158" s="30" t="s">
        <v>558</v>
      </c>
      <c r="C158" s="31" t="s">
        <v>570</v>
      </c>
      <c r="D158" s="30">
        <v>5</v>
      </c>
      <c r="E158" s="47" t="s">
        <v>403</v>
      </c>
      <c r="F158" s="51"/>
      <c r="G158" s="49">
        <v>22</v>
      </c>
      <c r="H158" s="32">
        <f t="shared" si="9"/>
        <v>0</v>
      </c>
      <c r="I158" s="32">
        <f t="shared" si="10"/>
        <v>0</v>
      </c>
      <c r="J158" s="32">
        <f t="shared" si="11"/>
        <v>0</v>
      </c>
      <c r="K158" s="54"/>
      <c r="L158" s="54"/>
      <c r="M158" s="54"/>
    </row>
    <row r="159" spans="1:13" s="37" customFormat="1">
      <c r="A159" s="150">
        <v>146</v>
      </c>
      <c r="B159" s="30" t="s">
        <v>457</v>
      </c>
      <c r="C159" s="31" t="s">
        <v>571</v>
      </c>
      <c r="D159" s="30">
        <v>6</v>
      </c>
      <c r="E159" s="47" t="s">
        <v>403</v>
      </c>
      <c r="F159" s="51"/>
      <c r="G159" s="49">
        <v>22</v>
      </c>
      <c r="H159" s="32">
        <f t="shared" si="9"/>
        <v>0</v>
      </c>
      <c r="I159" s="32">
        <f t="shared" si="10"/>
        <v>0</v>
      </c>
      <c r="J159" s="32">
        <f t="shared" si="11"/>
        <v>0</v>
      </c>
      <c r="K159" s="54"/>
      <c r="L159" s="54"/>
      <c r="M159" s="54"/>
    </row>
    <row r="160" spans="1:13" s="34" customFormat="1">
      <c r="A160" s="150">
        <v>147</v>
      </c>
      <c r="B160" s="30" t="s">
        <v>451</v>
      </c>
      <c r="C160" s="31" t="s">
        <v>63</v>
      </c>
      <c r="D160" s="30">
        <v>12</v>
      </c>
      <c r="E160" s="30" t="s">
        <v>403</v>
      </c>
      <c r="F160" s="51"/>
      <c r="G160" s="33">
        <v>22</v>
      </c>
      <c r="H160" s="32">
        <f t="shared" si="9"/>
        <v>0</v>
      </c>
      <c r="I160" s="32">
        <f t="shared" si="10"/>
        <v>0</v>
      </c>
      <c r="J160" s="32">
        <f t="shared" si="11"/>
        <v>0</v>
      </c>
      <c r="K160" s="54"/>
      <c r="L160" s="54"/>
      <c r="M160" s="54"/>
    </row>
    <row r="161" spans="1:13" s="34" customFormat="1">
      <c r="A161" s="150">
        <v>148</v>
      </c>
      <c r="B161" s="30" t="s">
        <v>452</v>
      </c>
      <c r="C161" s="31" t="s">
        <v>69</v>
      </c>
      <c r="D161" s="30">
        <v>10</v>
      </c>
      <c r="E161" s="30" t="s">
        <v>403</v>
      </c>
      <c r="F161" s="51"/>
      <c r="G161" s="33">
        <v>22</v>
      </c>
      <c r="H161" s="32">
        <f t="shared" si="9"/>
        <v>0</v>
      </c>
      <c r="I161" s="32">
        <f t="shared" si="10"/>
        <v>0</v>
      </c>
      <c r="J161" s="32">
        <f t="shared" si="11"/>
        <v>0</v>
      </c>
      <c r="K161" s="54"/>
      <c r="L161" s="54"/>
      <c r="M161" s="54"/>
    </row>
    <row r="162" spans="1:13" s="34" customFormat="1">
      <c r="A162" s="150">
        <v>149</v>
      </c>
      <c r="B162" s="30" t="s">
        <v>453</v>
      </c>
      <c r="C162" s="31" t="s">
        <v>70</v>
      </c>
      <c r="D162" s="30">
        <v>10</v>
      </c>
      <c r="E162" s="30" t="s">
        <v>403</v>
      </c>
      <c r="F162" s="51"/>
      <c r="G162" s="33">
        <v>22</v>
      </c>
      <c r="H162" s="32">
        <f t="shared" si="9"/>
        <v>0</v>
      </c>
      <c r="I162" s="32">
        <f t="shared" si="10"/>
        <v>0</v>
      </c>
      <c r="J162" s="32">
        <f t="shared" si="11"/>
        <v>0</v>
      </c>
      <c r="K162" s="54"/>
      <c r="L162" s="54"/>
      <c r="M162" s="54"/>
    </row>
    <row r="163" spans="1:13" s="34" customFormat="1">
      <c r="A163" s="150">
        <v>150</v>
      </c>
      <c r="B163" s="30" t="s">
        <v>454</v>
      </c>
      <c r="C163" s="31" t="s">
        <v>71</v>
      </c>
      <c r="D163" s="30">
        <v>10</v>
      </c>
      <c r="E163" s="30" t="s">
        <v>403</v>
      </c>
      <c r="F163" s="51"/>
      <c r="G163" s="33">
        <v>22</v>
      </c>
      <c r="H163" s="32">
        <f t="shared" si="9"/>
        <v>0</v>
      </c>
      <c r="I163" s="32">
        <f t="shared" si="10"/>
        <v>0</v>
      </c>
      <c r="J163" s="32">
        <f t="shared" si="11"/>
        <v>0</v>
      </c>
      <c r="K163" s="54"/>
      <c r="L163" s="54"/>
      <c r="M163" s="54"/>
    </row>
    <row r="164" spans="1:13" s="34" customFormat="1">
      <c r="A164" s="150">
        <v>151</v>
      </c>
      <c r="B164" s="30" t="s">
        <v>455</v>
      </c>
      <c r="C164" s="38" t="s">
        <v>74</v>
      </c>
      <c r="D164" s="30">
        <v>5</v>
      </c>
      <c r="E164" s="30" t="s">
        <v>403</v>
      </c>
      <c r="F164" s="51"/>
      <c r="G164" s="33">
        <v>22</v>
      </c>
      <c r="H164" s="32">
        <f t="shared" si="9"/>
        <v>0</v>
      </c>
      <c r="I164" s="32">
        <f t="shared" si="10"/>
        <v>0</v>
      </c>
      <c r="J164" s="32">
        <f t="shared" si="11"/>
        <v>0</v>
      </c>
      <c r="K164" s="57"/>
      <c r="L164" s="57"/>
      <c r="M164" s="57"/>
    </row>
    <row r="165" spans="1:13" s="34" customFormat="1">
      <c r="A165" s="150">
        <v>152</v>
      </c>
      <c r="B165" s="30" t="s">
        <v>456</v>
      </c>
      <c r="C165" s="38" t="s">
        <v>76</v>
      </c>
      <c r="D165" s="30">
        <v>1</v>
      </c>
      <c r="E165" s="30" t="s">
        <v>403</v>
      </c>
      <c r="F165" s="51"/>
      <c r="G165" s="33">
        <v>22</v>
      </c>
      <c r="H165" s="32">
        <f t="shared" si="9"/>
        <v>0</v>
      </c>
      <c r="I165" s="32">
        <f t="shared" si="10"/>
        <v>0</v>
      </c>
      <c r="J165" s="32">
        <f t="shared" si="11"/>
        <v>0</v>
      </c>
      <c r="K165" s="57"/>
      <c r="L165" s="57"/>
      <c r="M165" s="57"/>
    </row>
    <row r="166" spans="1:13" s="34" customFormat="1">
      <c r="A166" s="150">
        <v>153</v>
      </c>
      <c r="B166" s="30" t="s">
        <v>457</v>
      </c>
      <c r="C166" s="38" t="s">
        <v>85</v>
      </c>
      <c r="D166" s="30">
        <v>3</v>
      </c>
      <c r="E166" s="30" t="s">
        <v>403</v>
      </c>
      <c r="F166" s="51"/>
      <c r="G166" s="33">
        <v>22</v>
      </c>
      <c r="H166" s="32">
        <f t="shared" si="9"/>
        <v>0</v>
      </c>
      <c r="I166" s="32">
        <f t="shared" si="10"/>
        <v>0</v>
      </c>
      <c r="J166" s="32">
        <f t="shared" si="11"/>
        <v>0</v>
      </c>
      <c r="K166" s="57"/>
      <c r="L166" s="57"/>
      <c r="M166" s="57"/>
    </row>
    <row r="167" spans="1:13" s="34" customFormat="1">
      <c r="A167" s="150">
        <v>154</v>
      </c>
      <c r="B167" s="30" t="s">
        <v>458</v>
      </c>
      <c r="C167" s="38" t="s">
        <v>116</v>
      </c>
      <c r="D167" s="30">
        <v>1</v>
      </c>
      <c r="E167" s="30" t="s">
        <v>403</v>
      </c>
      <c r="F167" s="51"/>
      <c r="G167" s="33">
        <v>22</v>
      </c>
      <c r="H167" s="32">
        <f t="shared" si="9"/>
        <v>0</v>
      </c>
      <c r="I167" s="32">
        <f t="shared" si="10"/>
        <v>0</v>
      </c>
      <c r="J167" s="32">
        <f t="shared" si="11"/>
        <v>0</v>
      </c>
      <c r="K167" s="57"/>
      <c r="L167" s="57"/>
      <c r="M167" s="57"/>
    </row>
    <row r="168" spans="1:13" s="34" customFormat="1">
      <c r="A168" s="150">
        <v>155</v>
      </c>
      <c r="B168" s="30" t="s">
        <v>459</v>
      </c>
      <c r="C168" s="38" t="s">
        <v>117</v>
      </c>
      <c r="D168" s="30">
        <v>1</v>
      </c>
      <c r="E168" s="30" t="s">
        <v>403</v>
      </c>
      <c r="F168" s="51"/>
      <c r="G168" s="33">
        <v>22</v>
      </c>
      <c r="H168" s="32">
        <f t="shared" si="9"/>
        <v>0</v>
      </c>
      <c r="I168" s="32">
        <f t="shared" si="10"/>
        <v>0</v>
      </c>
      <c r="J168" s="32">
        <f t="shared" si="11"/>
        <v>0</v>
      </c>
      <c r="K168" s="57"/>
      <c r="L168" s="57"/>
      <c r="M168" s="57"/>
    </row>
    <row r="169" spans="1:13" s="34" customFormat="1">
      <c r="A169" s="150">
        <v>156</v>
      </c>
      <c r="B169" s="30" t="s">
        <v>460</v>
      </c>
      <c r="C169" s="38" t="s">
        <v>118</v>
      </c>
      <c r="D169" s="30">
        <v>1</v>
      </c>
      <c r="E169" s="30" t="s">
        <v>403</v>
      </c>
      <c r="F169" s="51"/>
      <c r="G169" s="33">
        <v>22</v>
      </c>
      <c r="H169" s="32">
        <f t="shared" si="9"/>
        <v>0</v>
      </c>
      <c r="I169" s="32">
        <f t="shared" si="10"/>
        <v>0</v>
      </c>
      <c r="J169" s="32">
        <f t="shared" si="11"/>
        <v>0</v>
      </c>
      <c r="K169" s="57"/>
      <c r="L169" s="57"/>
      <c r="M169" s="57"/>
    </row>
    <row r="170" spans="1:13" s="34" customFormat="1">
      <c r="A170" s="150">
        <v>157</v>
      </c>
      <c r="B170" s="30" t="s">
        <v>461</v>
      </c>
      <c r="C170" s="38" t="s">
        <v>119</v>
      </c>
      <c r="D170" s="30">
        <v>1</v>
      </c>
      <c r="E170" s="30" t="s">
        <v>403</v>
      </c>
      <c r="F170" s="51"/>
      <c r="G170" s="33">
        <v>22</v>
      </c>
      <c r="H170" s="32">
        <f t="shared" si="9"/>
        <v>0</v>
      </c>
      <c r="I170" s="32">
        <f t="shared" si="10"/>
        <v>0</v>
      </c>
      <c r="J170" s="32">
        <f t="shared" si="11"/>
        <v>0</v>
      </c>
      <c r="K170" s="57"/>
      <c r="L170" s="57"/>
      <c r="M170" s="57"/>
    </row>
    <row r="171" spans="1:13" ht="12.75">
      <c r="A171" s="39"/>
      <c r="B171" s="39"/>
      <c r="C171" s="160" t="s">
        <v>400</v>
      </c>
      <c r="D171" s="160"/>
      <c r="E171" s="160"/>
      <c r="F171" s="160"/>
      <c r="G171" s="160"/>
      <c r="H171" s="160"/>
      <c r="I171" s="160"/>
      <c r="J171" s="146">
        <f>SUM(J90:J170)</f>
        <v>0</v>
      </c>
    </row>
    <row r="172" spans="1:13" ht="12.75">
      <c r="A172" s="39"/>
      <c r="B172" s="39"/>
      <c r="C172" s="160" t="s">
        <v>401</v>
      </c>
      <c r="D172" s="160"/>
      <c r="E172" s="160"/>
      <c r="F172" s="160"/>
      <c r="G172" s="160"/>
      <c r="H172" s="160"/>
      <c r="I172" s="160"/>
      <c r="J172" s="146">
        <f>SUM(J171-J173)</f>
        <v>0</v>
      </c>
    </row>
    <row r="173" spans="1:13" ht="12.75">
      <c r="A173" s="39"/>
      <c r="B173" s="39"/>
      <c r="C173" s="160" t="s">
        <v>402</v>
      </c>
      <c r="D173" s="160"/>
      <c r="E173" s="160"/>
      <c r="F173" s="160"/>
      <c r="G173" s="160"/>
      <c r="H173" s="160"/>
      <c r="I173" s="160"/>
      <c r="J173" s="146">
        <f>SUM(J171*100/122)</f>
        <v>0</v>
      </c>
    </row>
  </sheetData>
  <sheetProtection algorithmName="SHA-512" hashValue="/fYVurqHOqcv3s3F/KfRC9/1z54UM9ebw2LOnoJrefWl21RRH0AKEIsHielFWak52EOaGn4fxTR1IvJ3O/nuXQ==" saltValue="DKTXZMLSujoW5xZ5A+2Ugg==" spinCount="100000" sheet="1" objects="1" scenarios="1"/>
  <mergeCells count="7">
    <mergeCell ref="A2:C2"/>
    <mergeCell ref="C172:I172"/>
    <mergeCell ref="C173:I173"/>
    <mergeCell ref="C86:I86"/>
    <mergeCell ref="C87:I87"/>
    <mergeCell ref="C88:I88"/>
    <mergeCell ref="C171:I171"/>
  </mergeCells>
  <conditionalFormatting sqref="F10:F20 F160:F170 F23:F54 F90:F92">
    <cfRule type="containsBlanks" dxfId="31" priority="2">
      <formula>LEN(TRIM(F10))=0</formula>
    </cfRule>
    <cfRule type="containsBlanks" dxfId="30" priority="3">
      <formula>LEN(TRIM(F10))=0</formula>
    </cfRule>
    <cfRule type="containsBlanks" dxfId="29" priority="4">
      <formula>LEN(TRIM(F10))=0</formula>
    </cfRule>
  </conditionalFormatting>
  <conditionalFormatting sqref="F21:F22 F93:F159 K90:M170 K10:M85 F55:F85">
    <cfRule type="containsBlanks" dxfId="28" priority="1">
      <formula>LEN(TRIM(F10))=0</formula>
    </cfRule>
  </conditionalFormatting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7"/>
  <sheetViews>
    <sheetView zoomScale="80" zoomScaleNormal="80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M1" sqref="M1:M1048576"/>
    </sheetView>
  </sheetViews>
  <sheetFormatPr defaultColWidth="9.140625" defaultRowHeight="12.75"/>
  <cols>
    <col min="1" max="1" width="7.7109375" style="70" customWidth="1"/>
    <col min="2" max="2" width="11.85546875" style="70" customWidth="1"/>
    <col min="3" max="3" width="71.42578125" style="95" customWidth="1"/>
    <col min="4" max="4" width="12.42578125" style="96" customWidth="1"/>
    <col min="5" max="5" width="9.7109375" style="69" customWidth="1"/>
    <col min="6" max="6" width="12.140625" style="69" customWidth="1"/>
    <col min="7" max="7" width="9.140625" style="69"/>
    <col min="8" max="8" width="12.28515625" style="69" customWidth="1"/>
    <col min="9" max="9" width="12" style="69" customWidth="1"/>
    <col min="10" max="10" width="12.28515625" style="69" customWidth="1"/>
    <col min="11" max="11" width="31.5703125" style="70" customWidth="1"/>
    <col min="12" max="12" width="80.7109375" style="70" customWidth="1"/>
    <col min="13" max="13" width="17" style="70" customWidth="1"/>
    <col min="14" max="16384" width="9.140625" style="70"/>
  </cols>
  <sheetData>
    <row r="1" spans="1:22" s="15" customFormat="1" ht="15.75">
      <c r="C1" s="9" t="s">
        <v>391</v>
      </c>
      <c r="D1" s="10"/>
      <c r="E1" s="11"/>
      <c r="F1" s="11"/>
      <c r="G1" s="11"/>
      <c r="H1" s="12"/>
      <c r="I1" s="11"/>
      <c r="J1" s="12"/>
      <c r="K1" s="7"/>
      <c r="L1" s="8"/>
      <c r="M1" s="8"/>
      <c r="N1" s="6"/>
      <c r="O1" s="6"/>
      <c r="P1" s="16"/>
      <c r="Q1" s="16"/>
      <c r="R1" s="16"/>
      <c r="S1" s="16"/>
      <c r="T1" s="16"/>
      <c r="U1" s="16"/>
      <c r="V1" s="16"/>
    </row>
    <row r="2" spans="1:22" s="17" customFormat="1" ht="15">
      <c r="C2" s="14" t="s">
        <v>392</v>
      </c>
      <c r="D2" s="14"/>
      <c r="E2" s="14"/>
      <c r="F2" s="63"/>
      <c r="G2" s="63"/>
      <c r="H2" s="63"/>
      <c r="I2" s="63"/>
      <c r="J2" s="63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7" customFormat="1" ht="15">
      <c r="C3" s="144"/>
      <c r="D3" s="13"/>
      <c r="E3" s="13"/>
      <c r="F3" s="63"/>
      <c r="G3" s="63"/>
      <c r="H3" s="63"/>
      <c r="I3" s="63"/>
      <c r="J3" s="63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7" customFormat="1">
      <c r="A4" s="41"/>
      <c r="B4" s="41"/>
      <c r="C4" s="19" t="s">
        <v>393</v>
      </c>
      <c r="D4" s="23"/>
      <c r="E4" s="21"/>
      <c r="F4" s="64"/>
      <c r="G4" s="21"/>
      <c r="H4" s="21"/>
      <c r="I4" s="21"/>
      <c r="J4" s="21"/>
    </row>
    <row r="5" spans="1:22" s="17" customFormat="1" ht="15.75">
      <c r="A5" s="41"/>
      <c r="B5" s="41"/>
      <c r="C5" s="65" t="s">
        <v>395</v>
      </c>
      <c r="D5" s="23"/>
      <c r="E5" s="21"/>
      <c r="F5" s="64"/>
      <c r="G5" s="21"/>
      <c r="H5" s="21"/>
      <c r="I5" s="21"/>
      <c r="J5" s="21"/>
    </row>
    <row r="6" spans="1:22" s="17" customFormat="1" ht="17.25" customHeight="1">
      <c r="A6" s="41"/>
      <c r="B6" s="41"/>
      <c r="C6" s="41"/>
      <c r="D6" s="23"/>
      <c r="E6" s="21"/>
      <c r="F6" s="64"/>
      <c r="G6" s="21"/>
      <c r="H6" s="21"/>
      <c r="I6" s="21"/>
      <c r="J6" s="21"/>
    </row>
    <row r="7" spans="1:22" ht="15">
      <c r="A7" s="24" t="s">
        <v>0</v>
      </c>
      <c r="B7" s="24"/>
      <c r="C7" s="66"/>
      <c r="D7" s="67"/>
      <c r="E7" s="68"/>
      <c r="F7" s="68"/>
    </row>
    <row r="8" spans="1:22" s="27" customFormat="1" ht="56.25">
      <c r="A8" s="25" t="s">
        <v>353</v>
      </c>
      <c r="B8" s="25" t="s">
        <v>404</v>
      </c>
      <c r="C8" s="26" t="s">
        <v>1</v>
      </c>
      <c r="D8" s="25" t="s">
        <v>2</v>
      </c>
      <c r="E8" s="25" t="s">
        <v>389</v>
      </c>
      <c r="F8" s="1" t="s">
        <v>384</v>
      </c>
      <c r="G8" s="3" t="s">
        <v>385</v>
      </c>
      <c r="H8" s="1" t="s">
        <v>386</v>
      </c>
      <c r="I8" s="1" t="s">
        <v>387</v>
      </c>
      <c r="J8" s="2" t="s">
        <v>388</v>
      </c>
      <c r="K8" s="26" t="s">
        <v>383</v>
      </c>
      <c r="L8" s="26" t="s">
        <v>682</v>
      </c>
      <c r="M8" s="26" t="s">
        <v>679</v>
      </c>
    </row>
    <row r="9" spans="1:22" s="62" customFormat="1" ht="24" customHeight="1">
      <c r="A9" s="28">
        <v>1</v>
      </c>
      <c r="B9" s="28">
        <v>2</v>
      </c>
      <c r="C9" s="29">
        <v>3</v>
      </c>
      <c r="D9" s="28">
        <v>4</v>
      </c>
      <c r="E9" s="28">
        <v>5</v>
      </c>
      <c r="F9" s="4">
        <v>6</v>
      </c>
      <c r="G9" s="4">
        <v>7</v>
      </c>
      <c r="H9" s="4" t="s">
        <v>675</v>
      </c>
      <c r="I9" s="4" t="s">
        <v>676</v>
      </c>
      <c r="J9" s="4" t="s">
        <v>677</v>
      </c>
      <c r="K9" s="29">
        <v>11</v>
      </c>
      <c r="L9" s="29">
        <v>12</v>
      </c>
      <c r="M9" s="29">
        <v>13</v>
      </c>
    </row>
    <row r="10" spans="1:22">
      <c r="A10" s="71">
        <v>1</v>
      </c>
      <c r="B10" s="145" t="s">
        <v>574</v>
      </c>
      <c r="C10" s="72" t="s">
        <v>622</v>
      </c>
      <c r="D10" s="73">
        <v>720</v>
      </c>
      <c r="E10" s="74" t="s">
        <v>4</v>
      </c>
      <c r="F10" s="97"/>
      <c r="G10" s="74">
        <v>22</v>
      </c>
      <c r="H10" s="75">
        <f>SUM(F10*G10/100)</f>
        <v>0</v>
      </c>
      <c r="I10" s="75">
        <f>SUM(F10+H10)</f>
        <v>0</v>
      </c>
      <c r="J10" s="75">
        <f>SUM(D10*I10)</f>
        <v>0</v>
      </c>
      <c r="K10" s="99"/>
      <c r="L10" s="99"/>
      <c r="M10" s="99"/>
    </row>
    <row r="11" spans="1:22">
      <c r="A11" s="71">
        <v>2</v>
      </c>
      <c r="B11" s="145" t="s">
        <v>575</v>
      </c>
      <c r="C11" s="72" t="s">
        <v>281</v>
      </c>
      <c r="D11" s="73">
        <v>545</v>
      </c>
      <c r="E11" s="74" t="s">
        <v>4</v>
      </c>
      <c r="F11" s="97"/>
      <c r="G11" s="74">
        <v>22</v>
      </c>
      <c r="H11" s="75">
        <f t="shared" ref="H11:H68" si="0">SUM(F11*G11/100)</f>
        <v>0</v>
      </c>
      <c r="I11" s="75">
        <f t="shared" ref="I11:I68" si="1">SUM(F11+H11)</f>
        <v>0</v>
      </c>
      <c r="J11" s="75">
        <f t="shared" ref="J11:J68" si="2">SUM(D11*I11)</f>
        <v>0</v>
      </c>
      <c r="K11" s="99"/>
      <c r="L11" s="99"/>
      <c r="M11" s="99"/>
    </row>
    <row r="12" spans="1:22">
      <c r="A12" s="71">
        <v>3</v>
      </c>
      <c r="B12" s="145" t="s">
        <v>576</v>
      </c>
      <c r="C12" s="72" t="s">
        <v>282</v>
      </c>
      <c r="D12" s="73">
        <v>370</v>
      </c>
      <c r="E12" s="74" t="s">
        <v>4</v>
      </c>
      <c r="F12" s="97"/>
      <c r="G12" s="74">
        <v>22</v>
      </c>
      <c r="H12" s="75">
        <f t="shared" si="0"/>
        <v>0</v>
      </c>
      <c r="I12" s="75">
        <f t="shared" si="1"/>
        <v>0</v>
      </c>
      <c r="J12" s="75">
        <f t="shared" si="2"/>
        <v>0</v>
      </c>
      <c r="K12" s="99"/>
      <c r="L12" s="99"/>
      <c r="M12" s="99"/>
    </row>
    <row r="13" spans="1:22">
      <c r="A13" s="71">
        <v>4</v>
      </c>
      <c r="B13" s="145" t="s">
        <v>577</v>
      </c>
      <c r="C13" s="72" t="s">
        <v>283</v>
      </c>
      <c r="D13" s="73">
        <v>190</v>
      </c>
      <c r="E13" s="74" t="s">
        <v>4</v>
      </c>
      <c r="F13" s="97"/>
      <c r="G13" s="74">
        <v>22</v>
      </c>
      <c r="H13" s="75">
        <f t="shared" si="0"/>
        <v>0</v>
      </c>
      <c r="I13" s="75">
        <f t="shared" si="1"/>
        <v>0</v>
      </c>
      <c r="J13" s="75">
        <f t="shared" si="2"/>
        <v>0</v>
      </c>
      <c r="K13" s="99"/>
      <c r="L13" s="99"/>
      <c r="M13" s="99"/>
    </row>
    <row r="14" spans="1:22">
      <c r="A14" s="71">
        <v>5</v>
      </c>
      <c r="B14" s="145" t="s">
        <v>578</v>
      </c>
      <c r="C14" s="72" t="s">
        <v>284</v>
      </c>
      <c r="D14" s="73">
        <v>190</v>
      </c>
      <c r="E14" s="74" t="s">
        <v>4</v>
      </c>
      <c r="F14" s="97"/>
      <c r="G14" s="74">
        <v>22</v>
      </c>
      <c r="H14" s="75">
        <f t="shared" si="0"/>
        <v>0</v>
      </c>
      <c r="I14" s="75">
        <f t="shared" si="1"/>
        <v>0</v>
      </c>
      <c r="J14" s="75">
        <f t="shared" si="2"/>
        <v>0</v>
      </c>
      <c r="K14" s="99"/>
      <c r="L14" s="99"/>
      <c r="M14" s="99"/>
    </row>
    <row r="15" spans="1:22">
      <c r="A15" s="71">
        <v>6</v>
      </c>
      <c r="B15" s="145" t="s">
        <v>579</v>
      </c>
      <c r="C15" s="72" t="s">
        <v>285</v>
      </c>
      <c r="D15" s="73">
        <v>190</v>
      </c>
      <c r="E15" s="74" t="s">
        <v>4</v>
      </c>
      <c r="F15" s="97"/>
      <c r="G15" s="74">
        <v>22</v>
      </c>
      <c r="H15" s="75">
        <f t="shared" si="0"/>
        <v>0</v>
      </c>
      <c r="I15" s="75">
        <f t="shared" si="1"/>
        <v>0</v>
      </c>
      <c r="J15" s="75">
        <f t="shared" si="2"/>
        <v>0</v>
      </c>
      <c r="K15" s="99"/>
      <c r="L15" s="99"/>
      <c r="M15" s="99"/>
    </row>
    <row r="16" spans="1:22">
      <c r="A16" s="71">
        <v>7</v>
      </c>
      <c r="B16" s="145" t="s">
        <v>580</v>
      </c>
      <c r="C16" s="72" t="s">
        <v>286</v>
      </c>
      <c r="D16" s="73">
        <v>180</v>
      </c>
      <c r="E16" s="74" t="s">
        <v>4</v>
      </c>
      <c r="F16" s="97"/>
      <c r="G16" s="74">
        <v>22</v>
      </c>
      <c r="H16" s="75">
        <f t="shared" si="0"/>
        <v>0</v>
      </c>
      <c r="I16" s="75">
        <f t="shared" si="1"/>
        <v>0</v>
      </c>
      <c r="J16" s="75">
        <f t="shared" si="2"/>
        <v>0</v>
      </c>
      <c r="K16" s="99"/>
      <c r="L16" s="99"/>
      <c r="M16" s="99"/>
    </row>
    <row r="17" spans="1:13">
      <c r="A17" s="71">
        <v>8</v>
      </c>
      <c r="B17" s="145" t="s">
        <v>581</v>
      </c>
      <c r="C17" s="72" t="s">
        <v>287</v>
      </c>
      <c r="D17" s="73">
        <v>180</v>
      </c>
      <c r="E17" s="74" t="s">
        <v>4</v>
      </c>
      <c r="F17" s="97"/>
      <c r="G17" s="74">
        <v>22</v>
      </c>
      <c r="H17" s="75">
        <f t="shared" si="0"/>
        <v>0</v>
      </c>
      <c r="I17" s="75">
        <f t="shared" si="1"/>
        <v>0</v>
      </c>
      <c r="J17" s="75">
        <f t="shared" si="2"/>
        <v>0</v>
      </c>
      <c r="K17" s="99"/>
      <c r="L17" s="99"/>
      <c r="M17" s="99"/>
    </row>
    <row r="18" spans="1:13">
      <c r="A18" s="71">
        <v>9</v>
      </c>
      <c r="B18" s="145" t="s">
        <v>582</v>
      </c>
      <c r="C18" s="72" t="s">
        <v>288</v>
      </c>
      <c r="D18" s="73">
        <v>280</v>
      </c>
      <c r="E18" s="74" t="s">
        <v>4</v>
      </c>
      <c r="F18" s="97"/>
      <c r="G18" s="74">
        <v>22</v>
      </c>
      <c r="H18" s="75">
        <f t="shared" si="0"/>
        <v>0</v>
      </c>
      <c r="I18" s="75">
        <f t="shared" si="1"/>
        <v>0</v>
      </c>
      <c r="J18" s="75">
        <f t="shared" si="2"/>
        <v>0</v>
      </c>
      <c r="K18" s="99"/>
      <c r="L18" s="99"/>
      <c r="M18" s="99"/>
    </row>
    <row r="19" spans="1:13">
      <c r="A19" s="71">
        <v>10</v>
      </c>
      <c r="B19" s="145" t="s">
        <v>583</v>
      </c>
      <c r="C19" s="72" t="s">
        <v>289</v>
      </c>
      <c r="D19" s="73">
        <v>220</v>
      </c>
      <c r="E19" s="74" t="s">
        <v>4</v>
      </c>
      <c r="F19" s="97"/>
      <c r="G19" s="74">
        <v>22</v>
      </c>
      <c r="H19" s="75">
        <f t="shared" si="0"/>
        <v>0</v>
      </c>
      <c r="I19" s="75">
        <f t="shared" si="1"/>
        <v>0</v>
      </c>
      <c r="J19" s="75">
        <f t="shared" si="2"/>
        <v>0</v>
      </c>
      <c r="K19" s="99"/>
      <c r="L19" s="99"/>
      <c r="M19" s="99"/>
    </row>
    <row r="20" spans="1:13">
      <c r="A20" s="71">
        <v>11</v>
      </c>
      <c r="B20" s="145" t="s">
        <v>584</v>
      </c>
      <c r="C20" s="72" t="s">
        <v>290</v>
      </c>
      <c r="D20" s="73">
        <v>160</v>
      </c>
      <c r="E20" s="74" t="s">
        <v>4</v>
      </c>
      <c r="F20" s="97"/>
      <c r="G20" s="74">
        <v>22</v>
      </c>
      <c r="H20" s="75">
        <f t="shared" si="0"/>
        <v>0</v>
      </c>
      <c r="I20" s="75">
        <f t="shared" si="1"/>
        <v>0</v>
      </c>
      <c r="J20" s="75">
        <f t="shared" si="2"/>
        <v>0</v>
      </c>
      <c r="K20" s="99"/>
      <c r="L20" s="99"/>
      <c r="M20" s="99"/>
    </row>
    <row r="21" spans="1:13" ht="12" customHeight="1">
      <c r="A21" s="71">
        <v>12</v>
      </c>
      <c r="B21" s="145" t="s">
        <v>585</v>
      </c>
      <c r="C21" s="72" t="s">
        <v>291</v>
      </c>
      <c r="D21" s="73">
        <v>50</v>
      </c>
      <c r="E21" s="74" t="s">
        <v>4</v>
      </c>
      <c r="F21" s="97"/>
      <c r="G21" s="74">
        <v>22</v>
      </c>
      <c r="H21" s="75">
        <f t="shared" si="0"/>
        <v>0</v>
      </c>
      <c r="I21" s="75">
        <f t="shared" si="1"/>
        <v>0</v>
      </c>
      <c r="J21" s="75">
        <f t="shared" si="2"/>
        <v>0</v>
      </c>
      <c r="K21" s="99"/>
      <c r="L21" s="99"/>
      <c r="M21" s="99"/>
    </row>
    <row r="22" spans="1:13">
      <c r="A22" s="71">
        <v>13</v>
      </c>
      <c r="B22" s="145" t="s">
        <v>586</v>
      </c>
      <c r="C22" s="72" t="s">
        <v>292</v>
      </c>
      <c r="D22" s="73">
        <v>170</v>
      </c>
      <c r="E22" s="74" t="s">
        <v>4</v>
      </c>
      <c r="F22" s="97"/>
      <c r="G22" s="74">
        <v>22</v>
      </c>
      <c r="H22" s="75">
        <f t="shared" si="0"/>
        <v>0</v>
      </c>
      <c r="I22" s="75">
        <f t="shared" si="1"/>
        <v>0</v>
      </c>
      <c r="J22" s="75">
        <f t="shared" si="2"/>
        <v>0</v>
      </c>
      <c r="K22" s="99"/>
      <c r="L22" s="99"/>
      <c r="M22" s="99"/>
    </row>
    <row r="23" spans="1:13">
      <c r="A23" s="71">
        <v>14</v>
      </c>
      <c r="B23" s="145" t="s">
        <v>587</v>
      </c>
      <c r="C23" s="72" t="s">
        <v>293</v>
      </c>
      <c r="D23" s="73">
        <v>25</v>
      </c>
      <c r="E23" s="74" t="s">
        <v>4</v>
      </c>
      <c r="F23" s="97"/>
      <c r="G23" s="74">
        <v>22</v>
      </c>
      <c r="H23" s="75">
        <f t="shared" si="0"/>
        <v>0</v>
      </c>
      <c r="I23" s="75">
        <f t="shared" si="1"/>
        <v>0</v>
      </c>
      <c r="J23" s="75">
        <f t="shared" si="2"/>
        <v>0</v>
      </c>
      <c r="K23" s="99"/>
      <c r="L23" s="99"/>
      <c r="M23" s="99"/>
    </row>
    <row r="24" spans="1:13">
      <c r="A24" s="71">
        <v>15</v>
      </c>
      <c r="B24" s="145" t="s">
        <v>588</v>
      </c>
      <c r="C24" s="72" t="s">
        <v>294</v>
      </c>
      <c r="D24" s="73">
        <v>150</v>
      </c>
      <c r="E24" s="74" t="s">
        <v>4</v>
      </c>
      <c r="F24" s="97"/>
      <c r="G24" s="74">
        <v>22</v>
      </c>
      <c r="H24" s="75">
        <f t="shared" si="0"/>
        <v>0</v>
      </c>
      <c r="I24" s="75">
        <f t="shared" si="1"/>
        <v>0</v>
      </c>
      <c r="J24" s="75">
        <f t="shared" si="2"/>
        <v>0</v>
      </c>
      <c r="K24" s="99"/>
      <c r="L24" s="99"/>
      <c r="M24" s="99"/>
    </row>
    <row r="25" spans="1:13">
      <c r="A25" s="71">
        <v>16</v>
      </c>
      <c r="B25" s="145" t="s">
        <v>589</v>
      </c>
      <c r="C25" s="72" t="s">
        <v>295</v>
      </c>
      <c r="D25" s="73">
        <v>150</v>
      </c>
      <c r="E25" s="74" t="s">
        <v>4</v>
      </c>
      <c r="F25" s="97"/>
      <c r="G25" s="74">
        <v>22</v>
      </c>
      <c r="H25" s="75">
        <f t="shared" si="0"/>
        <v>0</v>
      </c>
      <c r="I25" s="75">
        <f t="shared" si="1"/>
        <v>0</v>
      </c>
      <c r="J25" s="75">
        <f t="shared" si="2"/>
        <v>0</v>
      </c>
      <c r="K25" s="99"/>
      <c r="L25" s="99"/>
      <c r="M25" s="99"/>
    </row>
    <row r="26" spans="1:13">
      <c r="A26" s="71">
        <v>17</v>
      </c>
      <c r="B26" s="145" t="s">
        <v>590</v>
      </c>
      <c r="C26" s="72" t="s">
        <v>296</v>
      </c>
      <c r="D26" s="73">
        <v>130</v>
      </c>
      <c r="E26" s="74" t="s">
        <v>4</v>
      </c>
      <c r="F26" s="97"/>
      <c r="G26" s="74">
        <v>22</v>
      </c>
      <c r="H26" s="75">
        <f t="shared" si="0"/>
        <v>0</v>
      </c>
      <c r="I26" s="75">
        <f t="shared" si="1"/>
        <v>0</v>
      </c>
      <c r="J26" s="75">
        <f t="shared" si="2"/>
        <v>0</v>
      </c>
      <c r="K26" s="99"/>
      <c r="L26" s="99"/>
      <c r="M26" s="99"/>
    </row>
    <row r="27" spans="1:13">
      <c r="A27" s="71">
        <v>18</v>
      </c>
      <c r="B27" s="145" t="s">
        <v>591</v>
      </c>
      <c r="C27" s="72" t="s">
        <v>297</v>
      </c>
      <c r="D27" s="73">
        <v>130</v>
      </c>
      <c r="E27" s="74" t="s">
        <v>4</v>
      </c>
      <c r="F27" s="97"/>
      <c r="G27" s="74">
        <v>22</v>
      </c>
      <c r="H27" s="75">
        <f t="shared" si="0"/>
        <v>0</v>
      </c>
      <c r="I27" s="75">
        <f t="shared" si="1"/>
        <v>0</v>
      </c>
      <c r="J27" s="75">
        <f t="shared" si="2"/>
        <v>0</v>
      </c>
      <c r="K27" s="99"/>
      <c r="L27" s="99"/>
      <c r="M27" s="99"/>
    </row>
    <row r="28" spans="1:13">
      <c r="A28" s="71">
        <v>19</v>
      </c>
      <c r="B28" s="145" t="s">
        <v>592</v>
      </c>
      <c r="C28" s="72" t="s">
        <v>298</v>
      </c>
      <c r="D28" s="73">
        <v>130</v>
      </c>
      <c r="E28" s="74" t="s">
        <v>4</v>
      </c>
      <c r="F28" s="97"/>
      <c r="G28" s="74">
        <v>22</v>
      </c>
      <c r="H28" s="75">
        <f t="shared" si="0"/>
        <v>0</v>
      </c>
      <c r="I28" s="75">
        <f t="shared" si="1"/>
        <v>0</v>
      </c>
      <c r="J28" s="75">
        <f t="shared" si="2"/>
        <v>0</v>
      </c>
      <c r="K28" s="99"/>
      <c r="L28" s="99"/>
      <c r="M28" s="99"/>
    </row>
    <row r="29" spans="1:13">
      <c r="A29" s="71">
        <v>20</v>
      </c>
      <c r="B29" s="145" t="s">
        <v>593</v>
      </c>
      <c r="C29" s="72" t="s">
        <v>299</v>
      </c>
      <c r="D29" s="73">
        <v>100</v>
      </c>
      <c r="E29" s="74" t="s">
        <v>4</v>
      </c>
      <c r="F29" s="97"/>
      <c r="G29" s="74">
        <v>22</v>
      </c>
      <c r="H29" s="75">
        <f t="shared" si="0"/>
        <v>0</v>
      </c>
      <c r="I29" s="75">
        <f t="shared" si="1"/>
        <v>0</v>
      </c>
      <c r="J29" s="75">
        <f t="shared" si="2"/>
        <v>0</v>
      </c>
      <c r="K29" s="99"/>
      <c r="L29" s="99"/>
      <c r="M29" s="99"/>
    </row>
    <row r="30" spans="1:13">
      <c r="A30" s="71">
        <v>21</v>
      </c>
      <c r="B30" s="145" t="s">
        <v>594</v>
      </c>
      <c r="C30" s="72" t="s">
        <v>300</v>
      </c>
      <c r="D30" s="73">
        <v>35</v>
      </c>
      <c r="E30" s="74" t="s">
        <v>4</v>
      </c>
      <c r="F30" s="97"/>
      <c r="G30" s="74">
        <v>22</v>
      </c>
      <c r="H30" s="75">
        <f t="shared" si="0"/>
        <v>0</v>
      </c>
      <c r="I30" s="75">
        <f t="shared" si="1"/>
        <v>0</v>
      </c>
      <c r="J30" s="75">
        <f t="shared" si="2"/>
        <v>0</v>
      </c>
      <c r="K30" s="99"/>
      <c r="L30" s="99"/>
      <c r="M30" s="99"/>
    </row>
    <row r="31" spans="1:13">
      <c r="A31" s="71">
        <v>22</v>
      </c>
      <c r="B31" s="145" t="s">
        <v>596</v>
      </c>
      <c r="C31" s="72" t="s">
        <v>623</v>
      </c>
      <c r="D31" s="73">
        <v>65</v>
      </c>
      <c r="E31" s="74" t="s">
        <v>4</v>
      </c>
      <c r="F31" s="97"/>
      <c r="G31" s="74">
        <v>22</v>
      </c>
      <c r="H31" s="75">
        <f t="shared" si="0"/>
        <v>0</v>
      </c>
      <c r="I31" s="75">
        <f t="shared" si="1"/>
        <v>0</v>
      </c>
      <c r="J31" s="75">
        <f t="shared" si="2"/>
        <v>0</v>
      </c>
      <c r="K31" s="99"/>
      <c r="L31" s="99"/>
      <c r="M31" s="99"/>
    </row>
    <row r="32" spans="1:13">
      <c r="A32" s="71">
        <v>23</v>
      </c>
      <c r="B32" s="145" t="s">
        <v>597</v>
      </c>
      <c r="C32" s="72" t="s">
        <v>302</v>
      </c>
      <c r="D32" s="73">
        <v>60</v>
      </c>
      <c r="E32" s="74" t="s">
        <v>4</v>
      </c>
      <c r="F32" s="97"/>
      <c r="G32" s="74">
        <v>22</v>
      </c>
      <c r="H32" s="75">
        <f t="shared" si="0"/>
        <v>0</v>
      </c>
      <c r="I32" s="75">
        <f t="shared" si="1"/>
        <v>0</v>
      </c>
      <c r="J32" s="75">
        <f t="shared" si="2"/>
        <v>0</v>
      </c>
      <c r="K32" s="99"/>
      <c r="L32" s="99"/>
      <c r="M32" s="99"/>
    </row>
    <row r="33" spans="1:13" ht="13.5" customHeight="1">
      <c r="A33" s="71">
        <v>24</v>
      </c>
      <c r="B33" s="145" t="s">
        <v>598</v>
      </c>
      <c r="C33" s="72" t="s">
        <v>303</v>
      </c>
      <c r="D33" s="73">
        <v>40</v>
      </c>
      <c r="E33" s="74" t="s">
        <v>4</v>
      </c>
      <c r="F33" s="97"/>
      <c r="G33" s="74">
        <v>22</v>
      </c>
      <c r="H33" s="75">
        <f t="shared" si="0"/>
        <v>0</v>
      </c>
      <c r="I33" s="75">
        <f t="shared" si="1"/>
        <v>0</v>
      </c>
      <c r="J33" s="75">
        <f t="shared" si="2"/>
        <v>0</v>
      </c>
      <c r="K33" s="99"/>
      <c r="L33" s="99"/>
      <c r="M33" s="99"/>
    </row>
    <row r="34" spans="1:13">
      <c r="A34" s="71">
        <v>25</v>
      </c>
      <c r="B34" s="145" t="s">
        <v>602</v>
      </c>
      <c r="C34" s="72" t="s">
        <v>624</v>
      </c>
      <c r="D34" s="73">
        <v>65</v>
      </c>
      <c r="E34" s="74" t="s">
        <v>4</v>
      </c>
      <c r="F34" s="97"/>
      <c r="G34" s="74">
        <v>22</v>
      </c>
      <c r="H34" s="75">
        <f t="shared" si="0"/>
        <v>0</v>
      </c>
      <c r="I34" s="75">
        <f t="shared" si="1"/>
        <v>0</v>
      </c>
      <c r="J34" s="75">
        <f t="shared" si="2"/>
        <v>0</v>
      </c>
      <c r="K34" s="99"/>
      <c r="L34" s="99"/>
      <c r="M34" s="99"/>
    </row>
    <row r="35" spans="1:13">
      <c r="A35" s="71">
        <v>26</v>
      </c>
      <c r="B35" s="145" t="s">
        <v>603</v>
      </c>
      <c r="C35" s="72" t="s">
        <v>625</v>
      </c>
      <c r="D35" s="73">
        <v>60</v>
      </c>
      <c r="E35" s="74" t="s">
        <v>4</v>
      </c>
      <c r="F35" s="97"/>
      <c r="G35" s="74">
        <v>22</v>
      </c>
      <c r="H35" s="75">
        <f t="shared" si="0"/>
        <v>0</v>
      </c>
      <c r="I35" s="75">
        <f t="shared" si="1"/>
        <v>0</v>
      </c>
      <c r="J35" s="75">
        <f t="shared" si="2"/>
        <v>0</v>
      </c>
      <c r="K35" s="99"/>
      <c r="L35" s="99"/>
      <c r="M35" s="99"/>
    </row>
    <row r="36" spans="1:13">
      <c r="A36" s="71">
        <v>27</v>
      </c>
      <c r="B36" s="145" t="s">
        <v>604</v>
      </c>
      <c r="C36" s="76" t="s">
        <v>626</v>
      </c>
      <c r="D36" s="73">
        <v>65</v>
      </c>
      <c r="E36" s="74" t="s">
        <v>4</v>
      </c>
      <c r="F36" s="97"/>
      <c r="G36" s="74">
        <v>22</v>
      </c>
      <c r="H36" s="75">
        <f t="shared" si="0"/>
        <v>0</v>
      </c>
      <c r="I36" s="75">
        <f t="shared" si="1"/>
        <v>0</v>
      </c>
      <c r="J36" s="75">
        <f t="shared" si="2"/>
        <v>0</v>
      </c>
      <c r="K36" s="99"/>
      <c r="L36" s="99"/>
      <c r="M36" s="99"/>
    </row>
    <row r="37" spans="1:13" s="79" customFormat="1" ht="11.25">
      <c r="A37" s="71">
        <v>28</v>
      </c>
      <c r="B37" s="145" t="s">
        <v>605</v>
      </c>
      <c r="C37" s="77" t="s">
        <v>307</v>
      </c>
      <c r="D37" s="73">
        <v>40</v>
      </c>
      <c r="E37" s="74" t="s">
        <v>4</v>
      </c>
      <c r="F37" s="97"/>
      <c r="G37" s="74">
        <v>22</v>
      </c>
      <c r="H37" s="75">
        <f t="shared" si="0"/>
        <v>0</v>
      </c>
      <c r="I37" s="75">
        <f t="shared" si="1"/>
        <v>0</v>
      </c>
      <c r="J37" s="75">
        <f t="shared" si="2"/>
        <v>0</v>
      </c>
      <c r="K37" s="100"/>
      <c r="L37" s="100"/>
      <c r="M37" s="100"/>
    </row>
    <row r="38" spans="1:13" s="79" customFormat="1" ht="11.25">
      <c r="A38" s="71">
        <v>29</v>
      </c>
      <c r="B38" s="145" t="s">
        <v>606</v>
      </c>
      <c r="C38" s="72" t="s">
        <v>308</v>
      </c>
      <c r="D38" s="73">
        <v>40</v>
      </c>
      <c r="E38" s="74" t="s">
        <v>4</v>
      </c>
      <c r="F38" s="97"/>
      <c r="G38" s="74">
        <v>22</v>
      </c>
      <c r="H38" s="75">
        <f t="shared" si="0"/>
        <v>0</v>
      </c>
      <c r="I38" s="75">
        <f t="shared" si="1"/>
        <v>0</v>
      </c>
      <c r="J38" s="75">
        <f t="shared" si="2"/>
        <v>0</v>
      </c>
      <c r="K38" s="100"/>
      <c r="L38" s="100"/>
      <c r="M38" s="100"/>
    </row>
    <row r="39" spans="1:13" s="79" customFormat="1" ht="11.25">
      <c r="A39" s="71">
        <v>30</v>
      </c>
      <c r="B39" s="145" t="s">
        <v>607</v>
      </c>
      <c r="C39" s="72" t="s">
        <v>309</v>
      </c>
      <c r="D39" s="73">
        <v>40</v>
      </c>
      <c r="E39" s="74" t="s">
        <v>4</v>
      </c>
      <c r="F39" s="97"/>
      <c r="G39" s="74">
        <v>22</v>
      </c>
      <c r="H39" s="75">
        <f t="shared" si="0"/>
        <v>0</v>
      </c>
      <c r="I39" s="75">
        <f t="shared" si="1"/>
        <v>0</v>
      </c>
      <c r="J39" s="75">
        <f t="shared" si="2"/>
        <v>0</v>
      </c>
      <c r="K39" s="100"/>
      <c r="L39" s="100"/>
      <c r="M39" s="100"/>
    </row>
    <row r="40" spans="1:13" s="79" customFormat="1" ht="11.25">
      <c r="A40" s="71">
        <v>31</v>
      </c>
      <c r="B40" s="145" t="s">
        <v>608</v>
      </c>
      <c r="C40" s="72" t="s">
        <v>310</v>
      </c>
      <c r="D40" s="73">
        <v>60</v>
      </c>
      <c r="E40" s="74" t="s">
        <v>4</v>
      </c>
      <c r="F40" s="97"/>
      <c r="G40" s="74">
        <v>22</v>
      </c>
      <c r="H40" s="75">
        <f t="shared" si="0"/>
        <v>0</v>
      </c>
      <c r="I40" s="75">
        <f t="shared" si="1"/>
        <v>0</v>
      </c>
      <c r="J40" s="75">
        <f t="shared" si="2"/>
        <v>0</v>
      </c>
      <c r="K40" s="100"/>
      <c r="L40" s="100"/>
      <c r="M40" s="100"/>
    </row>
    <row r="41" spans="1:13" s="79" customFormat="1" ht="11.25">
      <c r="A41" s="71">
        <v>32</v>
      </c>
      <c r="B41" s="145" t="s">
        <v>609</v>
      </c>
      <c r="C41" s="72" t="s">
        <v>311</v>
      </c>
      <c r="D41" s="73">
        <v>20</v>
      </c>
      <c r="E41" s="74" t="s">
        <v>4</v>
      </c>
      <c r="F41" s="97"/>
      <c r="G41" s="74">
        <v>22</v>
      </c>
      <c r="H41" s="75">
        <f t="shared" si="0"/>
        <v>0</v>
      </c>
      <c r="I41" s="75">
        <f t="shared" si="1"/>
        <v>0</v>
      </c>
      <c r="J41" s="75">
        <f t="shared" si="2"/>
        <v>0</v>
      </c>
      <c r="K41" s="100"/>
      <c r="L41" s="100"/>
      <c r="M41" s="100"/>
    </row>
    <row r="42" spans="1:13">
      <c r="A42" s="71">
        <v>33</v>
      </c>
      <c r="B42" s="145" t="s">
        <v>611</v>
      </c>
      <c r="C42" s="78" t="s">
        <v>318</v>
      </c>
      <c r="D42" s="73">
        <v>40</v>
      </c>
      <c r="E42" s="74" t="s">
        <v>4</v>
      </c>
      <c r="F42" s="97"/>
      <c r="G42" s="74">
        <v>22</v>
      </c>
      <c r="H42" s="75">
        <f t="shared" si="0"/>
        <v>0</v>
      </c>
      <c r="I42" s="75">
        <f t="shared" si="1"/>
        <v>0</v>
      </c>
      <c r="J42" s="75">
        <f t="shared" si="2"/>
        <v>0</v>
      </c>
      <c r="K42" s="99"/>
      <c r="L42" s="99"/>
      <c r="M42" s="99"/>
    </row>
    <row r="43" spans="1:13">
      <c r="A43" s="71">
        <v>34</v>
      </c>
      <c r="B43" s="145" t="s">
        <v>612</v>
      </c>
      <c r="C43" s="78" t="s">
        <v>321</v>
      </c>
      <c r="D43" s="73">
        <v>30</v>
      </c>
      <c r="E43" s="74" t="s">
        <v>4</v>
      </c>
      <c r="F43" s="97"/>
      <c r="G43" s="74">
        <v>22</v>
      </c>
      <c r="H43" s="75">
        <f t="shared" si="0"/>
        <v>0</v>
      </c>
      <c r="I43" s="75">
        <f t="shared" si="1"/>
        <v>0</v>
      </c>
      <c r="J43" s="75">
        <f t="shared" si="2"/>
        <v>0</v>
      </c>
      <c r="K43" s="99"/>
      <c r="L43" s="99"/>
      <c r="M43" s="99"/>
    </row>
    <row r="44" spans="1:13">
      <c r="A44" s="71">
        <v>35</v>
      </c>
      <c r="B44" s="145" t="s">
        <v>613</v>
      </c>
      <c r="C44" s="78" t="s">
        <v>322</v>
      </c>
      <c r="D44" s="73">
        <v>50</v>
      </c>
      <c r="E44" s="74" t="s">
        <v>4</v>
      </c>
      <c r="F44" s="97"/>
      <c r="G44" s="74">
        <v>22</v>
      </c>
      <c r="H44" s="75">
        <f t="shared" si="0"/>
        <v>0</v>
      </c>
      <c r="I44" s="75">
        <f t="shared" si="1"/>
        <v>0</v>
      </c>
      <c r="J44" s="75">
        <f t="shared" si="2"/>
        <v>0</v>
      </c>
      <c r="K44" s="99"/>
      <c r="L44" s="99"/>
      <c r="M44" s="99"/>
    </row>
    <row r="45" spans="1:13">
      <c r="A45" s="71">
        <v>36</v>
      </c>
      <c r="B45" s="145" t="s">
        <v>614</v>
      </c>
      <c r="C45" s="78" t="s">
        <v>323</v>
      </c>
      <c r="D45" s="73">
        <v>30</v>
      </c>
      <c r="E45" s="74" t="s">
        <v>4</v>
      </c>
      <c r="F45" s="97"/>
      <c r="G45" s="74">
        <v>22</v>
      </c>
      <c r="H45" s="75">
        <f t="shared" si="0"/>
        <v>0</v>
      </c>
      <c r="I45" s="75">
        <f t="shared" si="1"/>
        <v>0</v>
      </c>
      <c r="J45" s="75">
        <f t="shared" si="2"/>
        <v>0</v>
      </c>
      <c r="K45" s="99"/>
      <c r="L45" s="99"/>
      <c r="M45" s="99"/>
    </row>
    <row r="46" spans="1:13" ht="14.25" customHeight="1">
      <c r="A46" s="71">
        <v>37</v>
      </c>
      <c r="B46" s="145" t="s">
        <v>615</v>
      </c>
      <c r="C46" s="72" t="s">
        <v>324</v>
      </c>
      <c r="D46" s="80">
        <v>30</v>
      </c>
      <c r="E46" s="81" t="s">
        <v>4</v>
      </c>
      <c r="F46" s="98"/>
      <c r="G46" s="74">
        <v>22</v>
      </c>
      <c r="H46" s="75">
        <f t="shared" si="0"/>
        <v>0</v>
      </c>
      <c r="I46" s="75">
        <f t="shared" si="1"/>
        <v>0</v>
      </c>
      <c r="J46" s="75">
        <f t="shared" si="2"/>
        <v>0</v>
      </c>
      <c r="K46" s="99"/>
      <c r="L46" s="99"/>
      <c r="M46" s="99"/>
    </row>
    <row r="47" spans="1:13" s="79" customFormat="1" ht="11.25">
      <c r="A47" s="71">
        <v>38</v>
      </c>
      <c r="B47" s="145" t="s">
        <v>616</v>
      </c>
      <c r="C47" s="72" t="s">
        <v>326</v>
      </c>
      <c r="D47" s="73">
        <v>80</v>
      </c>
      <c r="E47" s="74" t="s">
        <v>4</v>
      </c>
      <c r="F47" s="97"/>
      <c r="G47" s="74">
        <v>22</v>
      </c>
      <c r="H47" s="75">
        <f t="shared" si="0"/>
        <v>0</v>
      </c>
      <c r="I47" s="75">
        <f t="shared" si="1"/>
        <v>0</v>
      </c>
      <c r="J47" s="75">
        <f t="shared" si="2"/>
        <v>0</v>
      </c>
      <c r="K47" s="100"/>
      <c r="L47" s="100"/>
      <c r="M47" s="100"/>
    </row>
    <row r="48" spans="1:13" s="79" customFormat="1" ht="11.25">
      <c r="A48" s="71">
        <v>39</v>
      </c>
      <c r="B48" s="145" t="s">
        <v>617</v>
      </c>
      <c r="C48" s="72" t="s">
        <v>338</v>
      </c>
      <c r="D48" s="73">
        <v>60</v>
      </c>
      <c r="E48" s="74" t="s">
        <v>4</v>
      </c>
      <c r="F48" s="97"/>
      <c r="G48" s="74">
        <v>22</v>
      </c>
      <c r="H48" s="75">
        <f t="shared" si="0"/>
        <v>0</v>
      </c>
      <c r="I48" s="75">
        <f t="shared" si="1"/>
        <v>0</v>
      </c>
      <c r="J48" s="75">
        <f t="shared" si="2"/>
        <v>0</v>
      </c>
      <c r="K48" s="100"/>
      <c r="L48" s="100"/>
      <c r="M48" s="100"/>
    </row>
    <row r="49" spans="1:13" s="79" customFormat="1" ht="11.25">
      <c r="A49" s="71">
        <v>40</v>
      </c>
      <c r="B49" s="145" t="s">
        <v>618</v>
      </c>
      <c r="C49" s="72" t="s">
        <v>339</v>
      </c>
      <c r="D49" s="73">
        <v>70</v>
      </c>
      <c r="E49" s="74" t="s">
        <v>4</v>
      </c>
      <c r="F49" s="98"/>
      <c r="G49" s="74">
        <v>22</v>
      </c>
      <c r="H49" s="75">
        <f t="shared" si="0"/>
        <v>0</v>
      </c>
      <c r="I49" s="75">
        <f t="shared" si="1"/>
        <v>0</v>
      </c>
      <c r="J49" s="75">
        <f t="shared" si="2"/>
        <v>0</v>
      </c>
      <c r="K49" s="100"/>
      <c r="L49" s="100"/>
      <c r="M49" s="100"/>
    </row>
    <row r="50" spans="1:13" s="79" customFormat="1" ht="11.25">
      <c r="A50" s="71">
        <v>41</v>
      </c>
      <c r="B50" s="145" t="s">
        <v>619</v>
      </c>
      <c r="C50" s="72" t="s">
        <v>340</v>
      </c>
      <c r="D50" s="73">
        <v>60</v>
      </c>
      <c r="E50" s="74" t="s">
        <v>4</v>
      </c>
      <c r="F50" s="98"/>
      <c r="G50" s="74">
        <v>22</v>
      </c>
      <c r="H50" s="75">
        <f t="shared" si="0"/>
        <v>0</v>
      </c>
      <c r="I50" s="75">
        <f t="shared" si="1"/>
        <v>0</v>
      </c>
      <c r="J50" s="75">
        <f t="shared" si="2"/>
        <v>0</v>
      </c>
      <c r="K50" s="100"/>
      <c r="L50" s="100"/>
      <c r="M50" s="100"/>
    </row>
    <row r="51" spans="1:13">
      <c r="A51" s="71">
        <v>42</v>
      </c>
      <c r="B51" s="145" t="s">
        <v>620</v>
      </c>
      <c r="C51" s="72" t="s">
        <v>341</v>
      </c>
      <c r="D51" s="73">
        <v>60</v>
      </c>
      <c r="E51" s="74" t="s">
        <v>4</v>
      </c>
      <c r="F51" s="98"/>
      <c r="G51" s="74">
        <v>22</v>
      </c>
      <c r="H51" s="75">
        <f t="shared" si="0"/>
        <v>0</v>
      </c>
      <c r="I51" s="75">
        <f t="shared" si="1"/>
        <v>0</v>
      </c>
      <c r="J51" s="75">
        <f t="shared" si="2"/>
        <v>0</v>
      </c>
      <c r="K51" s="99"/>
      <c r="L51" s="99"/>
      <c r="M51" s="99"/>
    </row>
    <row r="52" spans="1:13">
      <c r="A52" s="71">
        <v>43</v>
      </c>
      <c r="B52" s="145" t="s">
        <v>621</v>
      </c>
      <c r="C52" s="72" t="s">
        <v>333</v>
      </c>
      <c r="D52" s="73">
        <v>150</v>
      </c>
      <c r="E52" s="74" t="s">
        <v>4</v>
      </c>
      <c r="F52" s="98"/>
      <c r="G52" s="74">
        <v>22</v>
      </c>
      <c r="H52" s="75">
        <f t="shared" si="0"/>
        <v>0</v>
      </c>
      <c r="I52" s="75">
        <f t="shared" si="1"/>
        <v>0</v>
      </c>
      <c r="J52" s="75">
        <f t="shared" si="2"/>
        <v>0</v>
      </c>
      <c r="K52" s="99"/>
      <c r="L52" s="99"/>
      <c r="M52" s="99"/>
    </row>
    <row r="53" spans="1:13" s="79" customFormat="1" ht="11.25">
      <c r="A53" s="71">
        <v>44</v>
      </c>
      <c r="B53" s="145" t="s">
        <v>627</v>
      </c>
      <c r="C53" s="72" t="s">
        <v>312</v>
      </c>
      <c r="D53" s="73">
        <v>30</v>
      </c>
      <c r="E53" s="74" t="s">
        <v>4</v>
      </c>
      <c r="F53" s="98"/>
      <c r="G53" s="74">
        <v>22</v>
      </c>
      <c r="H53" s="75">
        <f t="shared" si="0"/>
        <v>0</v>
      </c>
      <c r="I53" s="75">
        <f t="shared" si="1"/>
        <v>0</v>
      </c>
      <c r="J53" s="75">
        <f t="shared" si="2"/>
        <v>0</v>
      </c>
      <c r="K53" s="100"/>
      <c r="L53" s="100"/>
      <c r="M53" s="100"/>
    </row>
    <row r="54" spans="1:13" s="79" customFormat="1" ht="11.25">
      <c r="A54" s="71">
        <v>45</v>
      </c>
      <c r="B54" s="145" t="s">
        <v>628</v>
      </c>
      <c r="C54" s="76" t="s">
        <v>313</v>
      </c>
      <c r="D54" s="73">
        <v>30</v>
      </c>
      <c r="E54" s="74" t="s">
        <v>4</v>
      </c>
      <c r="F54" s="98"/>
      <c r="G54" s="74">
        <v>22</v>
      </c>
      <c r="H54" s="75">
        <f t="shared" si="0"/>
        <v>0</v>
      </c>
      <c r="I54" s="75">
        <f t="shared" si="1"/>
        <v>0</v>
      </c>
      <c r="J54" s="75">
        <f t="shared" si="2"/>
        <v>0</v>
      </c>
      <c r="K54" s="100"/>
      <c r="L54" s="100"/>
      <c r="M54" s="100"/>
    </row>
    <row r="55" spans="1:13" s="79" customFormat="1" ht="11.25">
      <c r="A55" s="71">
        <v>46</v>
      </c>
      <c r="B55" s="145" t="s">
        <v>629</v>
      </c>
      <c r="C55" s="72" t="s">
        <v>314</v>
      </c>
      <c r="D55" s="73">
        <v>70</v>
      </c>
      <c r="E55" s="74" t="s">
        <v>4</v>
      </c>
      <c r="F55" s="98"/>
      <c r="G55" s="74">
        <v>22</v>
      </c>
      <c r="H55" s="75">
        <f t="shared" si="0"/>
        <v>0</v>
      </c>
      <c r="I55" s="75">
        <f t="shared" si="1"/>
        <v>0</v>
      </c>
      <c r="J55" s="75">
        <f t="shared" si="2"/>
        <v>0</v>
      </c>
      <c r="K55" s="100"/>
      <c r="L55" s="100"/>
      <c r="M55" s="100"/>
    </row>
    <row r="56" spans="1:13" s="79" customFormat="1" ht="11.25">
      <c r="A56" s="71">
        <v>47</v>
      </c>
      <c r="B56" s="145" t="s">
        <v>630</v>
      </c>
      <c r="C56" s="72" t="s">
        <v>315</v>
      </c>
      <c r="D56" s="73">
        <v>30</v>
      </c>
      <c r="E56" s="74" t="s">
        <v>4</v>
      </c>
      <c r="F56" s="98"/>
      <c r="G56" s="74">
        <v>22</v>
      </c>
      <c r="H56" s="75">
        <f t="shared" si="0"/>
        <v>0</v>
      </c>
      <c r="I56" s="75">
        <f t="shared" si="1"/>
        <v>0</v>
      </c>
      <c r="J56" s="75">
        <f t="shared" si="2"/>
        <v>0</v>
      </c>
      <c r="K56" s="100"/>
      <c r="L56" s="100"/>
      <c r="M56" s="100"/>
    </row>
    <row r="57" spans="1:13">
      <c r="A57" s="71">
        <v>48</v>
      </c>
      <c r="B57" s="145" t="s">
        <v>634</v>
      </c>
      <c r="C57" s="72" t="s">
        <v>325</v>
      </c>
      <c r="D57" s="73">
        <v>120</v>
      </c>
      <c r="E57" s="74" t="s">
        <v>4</v>
      </c>
      <c r="F57" s="98"/>
      <c r="G57" s="74">
        <v>22</v>
      </c>
      <c r="H57" s="75">
        <f t="shared" si="0"/>
        <v>0</v>
      </c>
      <c r="I57" s="75">
        <f t="shared" si="1"/>
        <v>0</v>
      </c>
      <c r="J57" s="75">
        <f t="shared" si="2"/>
        <v>0</v>
      </c>
      <c r="K57" s="99"/>
      <c r="L57" s="99"/>
      <c r="M57" s="99"/>
    </row>
    <row r="58" spans="1:13">
      <c r="A58" s="71">
        <v>49</v>
      </c>
      <c r="B58" s="145" t="s">
        <v>637</v>
      </c>
      <c r="C58" s="72" t="s">
        <v>329</v>
      </c>
      <c r="D58" s="73">
        <v>30</v>
      </c>
      <c r="E58" s="74" t="s">
        <v>4</v>
      </c>
      <c r="F58" s="98"/>
      <c r="G58" s="74">
        <v>22</v>
      </c>
      <c r="H58" s="75">
        <f t="shared" si="0"/>
        <v>0</v>
      </c>
      <c r="I58" s="75">
        <f t="shared" si="1"/>
        <v>0</v>
      </c>
      <c r="J58" s="75">
        <f t="shared" si="2"/>
        <v>0</v>
      </c>
      <c r="K58" s="99"/>
      <c r="L58" s="99"/>
      <c r="M58" s="99"/>
    </row>
    <row r="59" spans="1:13">
      <c r="A59" s="71">
        <v>50</v>
      </c>
      <c r="B59" s="145" t="s">
        <v>639</v>
      </c>
      <c r="C59" s="72" t="s">
        <v>331</v>
      </c>
      <c r="D59" s="73">
        <v>45</v>
      </c>
      <c r="E59" s="74" t="s">
        <v>4</v>
      </c>
      <c r="F59" s="98"/>
      <c r="G59" s="74">
        <v>22</v>
      </c>
      <c r="H59" s="75">
        <f t="shared" si="0"/>
        <v>0</v>
      </c>
      <c r="I59" s="75">
        <f t="shared" si="1"/>
        <v>0</v>
      </c>
      <c r="J59" s="75">
        <f t="shared" si="2"/>
        <v>0</v>
      </c>
      <c r="K59" s="99"/>
      <c r="L59" s="99"/>
      <c r="M59" s="99"/>
    </row>
    <row r="60" spans="1:13">
      <c r="A60" s="71">
        <v>51</v>
      </c>
      <c r="B60" s="145" t="s">
        <v>640</v>
      </c>
      <c r="C60" s="72" t="s">
        <v>332</v>
      </c>
      <c r="D60" s="73">
        <v>50</v>
      </c>
      <c r="E60" s="74" t="s">
        <v>4</v>
      </c>
      <c r="F60" s="98"/>
      <c r="G60" s="74">
        <v>22</v>
      </c>
      <c r="H60" s="75">
        <f t="shared" si="0"/>
        <v>0</v>
      </c>
      <c r="I60" s="75">
        <f t="shared" si="1"/>
        <v>0</v>
      </c>
      <c r="J60" s="75">
        <f t="shared" si="2"/>
        <v>0</v>
      </c>
      <c r="K60" s="99"/>
      <c r="L60" s="99"/>
      <c r="M60" s="99"/>
    </row>
    <row r="61" spans="1:13">
      <c r="A61" s="71">
        <v>52</v>
      </c>
      <c r="B61" s="145" t="s">
        <v>641</v>
      </c>
      <c r="C61" s="72" t="s">
        <v>666</v>
      </c>
      <c r="D61" s="73">
        <v>30</v>
      </c>
      <c r="E61" s="74" t="s">
        <v>4</v>
      </c>
      <c r="F61" s="98"/>
      <c r="G61" s="74">
        <v>22</v>
      </c>
      <c r="H61" s="75">
        <f t="shared" si="0"/>
        <v>0</v>
      </c>
      <c r="I61" s="75">
        <f t="shared" si="1"/>
        <v>0</v>
      </c>
      <c r="J61" s="75">
        <f t="shared" si="2"/>
        <v>0</v>
      </c>
      <c r="K61" s="99"/>
      <c r="L61" s="99"/>
      <c r="M61" s="99"/>
    </row>
    <row r="62" spans="1:13">
      <c r="A62" s="71">
        <v>53</v>
      </c>
      <c r="B62" s="145" t="s">
        <v>642</v>
      </c>
      <c r="C62" s="72" t="s">
        <v>334</v>
      </c>
      <c r="D62" s="73">
        <v>140</v>
      </c>
      <c r="E62" s="74" t="s">
        <v>4</v>
      </c>
      <c r="F62" s="98"/>
      <c r="G62" s="74">
        <v>22</v>
      </c>
      <c r="H62" s="75">
        <f t="shared" si="0"/>
        <v>0</v>
      </c>
      <c r="I62" s="75">
        <f t="shared" si="1"/>
        <v>0</v>
      </c>
      <c r="J62" s="75">
        <f t="shared" si="2"/>
        <v>0</v>
      </c>
      <c r="K62" s="99"/>
      <c r="L62" s="99"/>
      <c r="M62" s="99"/>
    </row>
    <row r="63" spans="1:13">
      <c r="A63" s="71">
        <v>54</v>
      </c>
      <c r="B63" s="145" t="s">
        <v>644</v>
      </c>
      <c r="C63" s="72" t="s">
        <v>336</v>
      </c>
      <c r="D63" s="73">
        <v>40</v>
      </c>
      <c r="E63" s="74" t="s">
        <v>4</v>
      </c>
      <c r="F63" s="98"/>
      <c r="G63" s="74">
        <v>22</v>
      </c>
      <c r="H63" s="75">
        <f t="shared" si="0"/>
        <v>0</v>
      </c>
      <c r="I63" s="75">
        <f t="shared" si="1"/>
        <v>0</v>
      </c>
      <c r="J63" s="75">
        <f t="shared" si="2"/>
        <v>0</v>
      </c>
      <c r="K63" s="99"/>
      <c r="L63" s="99"/>
      <c r="M63" s="99"/>
    </row>
    <row r="64" spans="1:13">
      <c r="A64" s="71">
        <v>55</v>
      </c>
      <c r="B64" s="145" t="s">
        <v>646</v>
      </c>
      <c r="C64" s="72" t="s">
        <v>342</v>
      </c>
      <c r="D64" s="73">
        <v>90</v>
      </c>
      <c r="E64" s="74" t="s">
        <v>4</v>
      </c>
      <c r="F64" s="98"/>
      <c r="G64" s="74">
        <v>22</v>
      </c>
      <c r="H64" s="75">
        <f t="shared" si="0"/>
        <v>0</v>
      </c>
      <c r="I64" s="75">
        <f t="shared" si="1"/>
        <v>0</v>
      </c>
      <c r="J64" s="75">
        <f t="shared" si="2"/>
        <v>0</v>
      </c>
      <c r="K64" s="99"/>
      <c r="L64" s="99"/>
      <c r="M64" s="99"/>
    </row>
    <row r="65" spans="1:13">
      <c r="A65" s="71">
        <v>56</v>
      </c>
      <c r="B65" s="145" t="s">
        <v>647</v>
      </c>
      <c r="C65" s="72" t="s">
        <v>343</v>
      </c>
      <c r="D65" s="73">
        <v>90</v>
      </c>
      <c r="E65" s="74" t="s">
        <v>4</v>
      </c>
      <c r="F65" s="98"/>
      <c r="G65" s="74">
        <v>22</v>
      </c>
      <c r="H65" s="75">
        <f t="shared" si="0"/>
        <v>0</v>
      </c>
      <c r="I65" s="75">
        <f t="shared" si="1"/>
        <v>0</v>
      </c>
      <c r="J65" s="75">
        <f t="shared" si="2"/>
        <v>0</v>
      </c>
      <c r="K65" s="99"/>
      <c r="L65" s="99"/>
      <c r="M65" s="99"/>
    </row>
    <row r="66" spans="1:13">
      <c r="A66" s="71">
        <v>57</v>
      </c>
      <c r="B66" s="145" t="s">
        <v>648</v>
      </c>
      <c r="C66" s="72" t="s">
        <v>344</v>
      </c>
      <c r="D66" s="73">
        <v>90</v>
      </c>
      <c r="E66" s="74" t="s">
        <v>4</v>
      </c>
      <c r="F66" s="98"/>
      <c r="G66" s="74">
        <v>22</v>
      </c>
      <c r="H66" s="75">
        <f t="shared" si="0"/>
        <v>0</v>
      </c>
      <c r="I66" s="75">
        <f t="shared" si="1"/>
        <v>0</v>
      </c>
      <c r="J66" s="75">
        <f t="shared" si="2"/>
        <v>0</v>
      </c>
      <c r="K66" s="99"/>
      <c r="L66" s="99"/>
      <c r="M66" s="99"/>
    </row>
    <row r="67" spans="1:13">
      <c r="A67" s="71">
        <v>58</v>
      </c>
      <c r="B67" s="145" t="s">
        <v>649</v>
      </c>
      <c r="C67" s="72" t="s">
        <v>345</v>
      </c>
      <c r="D67" s="73">
        <v>90</v>
      </c>
      <c r="E67" s="74" t="s">
        <v>4</v>
      </c>
      <c r="F67" s="98"/>
      <c r="G67" s="74">
        <v>22</v>
      </c>
      <c r="H67" s="75">
        <f t="shared" si="0"/>
        <v>0</v>
      </c>
      <c r="I67" s="75">
        <f t="shared" si="1"/>
        <v>0</v>
      </c>
      <c r="J67" s="75">
        <f t="shared" si="2"/>
        <v>0</v>
      </c>
      <c r="K67" s="99"/>
      <c r="L67" s="99"/>
      <c r="M67" s="99"/>
    </row>
    <row r="68" spans="1:13">
      <c r="A68" s="71">
        <v>59</v>
      </c>
      <c r="B68" s="145" t="s">
        <v>658</v>
      </c>
      <c r="C68" s="72" t="s">
        <v>668</v>
      </c>
      <c r="D68" s="73">
        <v>130</v>
      </c>
      <c r="E68" s="74" t="s">
        <v>4</v>
      </c>
      <c r="F68" s="97"/>
      <c r="G68" s="74">
        <v>22</v>
      </c>
      <c r="H68" s="75">
        <f t="shared" si="0"/>
        <v>0</v>
      </c>
      <c r="I68" s="75">
        <f t="shared" si="1"/>
        <v>0</v>
      </c>
      <c r="J68" s="75">
        <f t="shared" si="2"/>
        <v>0</v>
      </c>
      <c r="K68" s="99"/>
      <c r="L68" s="99"/>
      <c r="M68" s="99"/>
    </row>
    <row r="69" spans="1:13" ht="16.5" customHeight="1">
      <c r="A69" s="82"/>
      <c r="B69" s="82"/>
      <c r="C69" s="161" t="s">
        <v>400</v>
      </c>
      <c r="D69" s="160"/>
      <c r="E69" s="160"/>
      <c r="F69" s="160"/>
      <c r="G69" s="160"/>
      <c r="H69" s="160"/>
      <c r="I69" s="160"/>
      <c r="J69" s="146">
        <f>SUM(J10:J68)</f>
        <v>0</v>
      </c>
    </row>
    <row r="70" spans="1:13" ht="16.5" customHeight="1">
      <c r="A70" s="82"/>
      <c r="B70" s="82"/>
      <c r="C70" s="161" t="s">
        <v>401</v>
      </c>
      <c r="D70" s="160"/>
      <c r="E70" s="160"/>
      <c r="F70" s="160"/>
      <c r="G70" s="160"/>
      <c r="H70" s="160"/>
      <c r="I70" s="160"/>
      <c r="J70" s="146">
        <f>SUM(J69-J71)</f>
        <v>0</v>
      </c>
    </row>
    <row r="71" spans="1:13" ht="16.5" customHeight="1">
      <c r="A71" s="82"/>
      <c r="B71" s="82"/>
      <c r="C71" s="161" t="s">
        <v>402</v>
      </c>
      <c r="D71" s="160"/>
      <c r="E71" s="160"/>
      <c r="F71" s="160"/>
      <c r="G71" s="160"/>
      <c r="H71" s="160"/>
      <c r="I71" s="160"/>
      <c r="J71" s="146">
        <f>SUM(J69*100/122)</f>
        <v>0</v>
      </c>
    </row>
    <row r="72" spans="1:13" s="89" customFormat="1">
      <c r="A72" s="83"/>
      <c r="B72" s="83"/>
      <c r="C72" s="84"/>
      <c r="D72" s="85"/>
      <c r="E72" s="86"/>
      <c r="F72" s="87"/>
      <c r="G72" s="88"/>
      <c r="H72" s="88"/>
      <c r="I72" s="88"/>
      <c r="J72" s="88"/>
    </row>
    <row r="73" spans="1:13" ht="15">
      <c r="A73" s="24" t="s">
        <v>115</v>
      </c>
      <c r="B73" s="24"/>
      <c r="C73" s="90"/>
      <c r="D73" s="91"/>
      <c r="E73" s="92"/>
      <c r="F73" s="93"/>
    </row>
    <row r="74" spans="1:13">
      <c r="A74" s="71">
        <v>60</v>
      </c>
      <c r="B74" s="145" t="s">
        <v>631</v>
      </c>
      <c r="C74" s="72" t="s">
        <v>316</v>
      </c>
      <c r="D74" s="73">
        <v>3</v>
      </c>
      <c r="E74" s="74" t="s">
        <v>4</v>
      </c>
      <c r="F74" s="98"/>
      <c r="G74" s="74">
        <v>22</v>
      </c>
      <c r="H74" s="75">
        <f t="shared" ref="H74:H104" si="3">SUM(F74*G74/100)</f>
        <v>0</v>
      </c>
      <c r="I74" s="75">
        <f t="shared" ref="I74:I104" si="4">SUM(F74+H74)</f>
        <v>0</v>
      </c>
      <c r="J74" s="75">
        <f t="shared" ref="J74:J104" si="5">SUM(D74*I74)</f>
        <v>0</v>
      </c>
      <c r="K74" s="99"/>
      <c r="L74" s="99"/>
      <c r="M74" s="99"/>
    </row>
    <row r="75" spans="1:13">
      <c r="A75" s="71">
        <v>61</v>
      </c>
      <c r="B75" s="145" t="s">
        <v>632</v>
      </c>
      <c r="C75" s="72" t="s">
        <v>319</v>
      </c>
      <c r="D75" s="73">
        <v>5</v>
      </c>
      <c r="E75" s="74" t="s">
        <v>4</v>
      </c>
      <c r="F75" s="98"/>
      <c r="G75" s="74">
        <v>22</v>
      </c>
      <c r="H75" s="75">
        <f t="shared" si="3"/>
        <v>0</v>
      </c>
      <c r="I75" s="75">
        <f t="shared" si="4"/>
        <v>0</v>
      </c>
      <c r="J75" s="75">
        <f t="shared" si="5"/>
        <v>0</v>
      </c>
      <c r="K75" s="99"/>
      <c r="L75" s="99"/>
      <c r="M75" s="99"/>
    </row>
    <row r="76" spans="1:13" ht="13.5" customHeight="1">
      <c r="A76" s="71">
        <v>62</v>
      </c>
      <c r="B76" s="145" t="s">
        <v>633</v>
      </c>
      <c r="C76" s="72" t="s">
        <v>320</v>
      </c>
      <c r="D76" s="73">
        <v>3</v>
      </c>
      <c r="E76" s="74" t="s">
        <v>4</v>
      </c>
      <c r="F76" s="98"/>
      <c r="G76" s="74">
        <v>22</v>
      </c>
      <c r="H76" s="75">
        <f t="shared" si="3"/>
        <v>0</v>
      </c>
      <c r="I76" s="75">
        <f t="shared" si="4"/>
        <v>0</v>
      </c>
      <c r="J76" s="75">
        <f t="shared" si="5"/>
        <v>0</v>
      </c>
      <c r="K76" s="99"/>
      <c r="L76" s="99"/>
      <c r="M76" s="99"/>
    </row>
    <row r="77" spans="1:13">
      <c r="A77" s="71">
        <v>63</v>
      </c>
      <c r="B77" s="145" t="s">
        <v>635</v>
      </c>
      <c r="C77" s="72" t="s">
        <v>327</v>
      </c>
      <c r="D77" s="73">
        <v>3</v>
      </c>
      <c r="E77" s="74" t="s">
        <v>4</v>
      </c>
      <c r="F77" s="98"/>
      <c r="G77" s="74">
        <v>22</v>
      </c>
      <c r="H77" s="75">
        <f t="shared" si="3"/>
        <v>0</v>
      </c>
      <c r="I77" s="75">
        <f t="shared" si="4"/>
        <v>0</v>
      </c>
      <c r="J77" s="75">
        <f t="shared" si="5"/>
        <v>0</v>
      </c>
      <c r="K77" s="99"/>
      <c r="L77" s="99"/>
      <c r="M77" s="99"/>
    </row>
    <row r="78" spans="1:13">
      <c r="A78" s="71">
        <v>64</v>
      </c>
      <c r="B78" s="145" t="s">
        <v>636</v>
      </c>
      <c r="C78" s="72" t="s">
        <v>328</v>
      </c>
      <c r="D78" s="73">
        <v>3</v>
      </c>
      <c r="E78" s="74" t="s">
        <v>4</v>
      </c>
      <c r="F78" s="98"/>
      <c r="G78" s="74">
        <v>22</v>
      </c>
      <c r="H78" s="75">
        <f t="shared" si="3"/>
        <v>0</v>
      </c>
      <c r="I78" s="75">
        <f t="shared" si="4"/>
        <v>0</v>
      </c>
      <c r="J78" s="75">
        <f t="shared" si="5"/>
        <v>0</v>
      </c>
      <c r="K78" s="99"/>
      <c r="L78" s="99"/>
      <c r="M78" s="99"/>
    </row>
    <row r="79" spans="1:13">
      <c r="A79" s="71">
        <v>65</v>
      </c>
      <c r="B79" s="145" t="s">
        <v>638</v>
      </c>
      <c r="C79" s="72" t="s">
        <v>330</v>
      </c>
      <c r="D79" s="73">
        <v>15</v>
      </c>
      <c r="E79" s="74" t="s">
        <v>4</v>
      </c>
      <c r="F79" s="98"/>
      <c r="G79" s="74">
        <v>22</v>
      </c>
      <c r="H79" s="75">
        <f t="shared" si="3"/>
        <v>0</v>
      </c>
      <c r="I79" s="75">
        <f t="shared" si="4"/>
        <v>0</v>
      </c>
      <c r="J79" s="75">
        <f t="shared" si="5"/>
        <v>0</v>
      </c>
      <c r="K79" s="99"/>
      <c r="L79" s="99"/>
      <c r="M79" s="99"/>
    </row>
    <row r="80" spans="1:13">
      <c r="A80" s="71">
        <v>66</v>
      </c>
      <c r="B80" s="145" t="s">
        <v>643</v>
      </c>
      <c r="C80" s="72" t="s">
        <v>335</v>
      </c>
      <c r="D80" s="73">
        <v>10</v>
      </c>
      <c r="E80" s="74" t="s">
        <v>4</v>
      </c>
      <c r="F80" s="98"/>
      <c r="G80" s="74">
        <v>22</v>
      </c>
      <c r="H80" s="75">
        <f t="shared" si="3"/>
        <v>0</v>
      </c>
      <c r="I80" s="75">
        <f t="shared" si="4"/>
        <v>0</v>
      </c>
      <c r="J80" s="75">
        <f t="shared" si="5"/>
        <v>0</v>
      </c>
      <c r="K80" s="99"/>
      <c r="L80" s="99"/>
      <c r="M80" s="99"/>
    </row>
    <row r="81" spans="1:13">
      <c r="A81" s="71">
        <v>67</v>
      </c>
      <c r="B81" s="145" t="s">
        <v>645</v>
      </c>
      <c r="C81" s="72" t="s">
        <v>337</v>
      </c>
      <c r="D81" s="73">
        <v>10</v>
      </c>
      <c r="E81" s="74" t="s">
        <v>4</v>
      </c>
      <c r="F81" s="98"/>
      <c r="G81" s="74">
        <v>22</v>
      </c>
      <c r="H81" s="75">
        <f t="shared" si="3"/>
        <v>0</v>
      </c>
      <c r="I81" s="75">
        <f t="shared" si="4"/>
        <v>0</v>
      </c>
      <c r="J81" s="75">
        <f t="shared" si="5"/>
        <v>0</v>
      </c>
      <c r="K81" s="99"/>
      <c r="L81" s="99"/>
      <c r="M81" s="99"/>
    </row>
    <row r="82" spans="1:13">
      <c r="A82" s="71">
        <v>68</v>
      </c>
      <c r="B82" s="145" t="s">
        <v>650</v>
      </c>
      <c r="C82" s="72" t="s">
        <v>346</v>
      </c>
      <c r="D82" s="73">
        <v>10</v>
      </c>
      <c r="E82" s="74" t="s">
        <v>4</v>
      </c>
      <c r="F82" s="98"/>
      <c r="G82" s="74">
        <v>22</v>
      </c>
      <c r="H82" s="75">
        <f t="shared" si="3"/>
        <v>0</v>
      </c>
      <c r="I82" s="75">
        <f t="shared" si="4"/>
        <v>0</v>
      </c>
      <c r="J82" s="75">
        <f t="shared" si="5"/>
        <v>0</v>
      </c>
      <c r="K82" s="99"/>
      <c r="L82" s="99"/>
      <c r="M82" s="99"/>
    </row>
    <row r="83" spans="1:13">
      <c r="A83" s="71">
        <v>69</v>
      </c>
      <c r="B83" s="145" t="s">
        <v>651</v>
      </c>
      <c r="C83" s="72" t="s">
        <v>347</v>
      </c>
      <c r="D83" s="73">
        <v>20</v>
      </c>
      <c r="E83" s="74" t="s">
        <v>4</v>
      </c>
      <c r="F83" s="98"/>
      <c r="G83" s="74">
        <v>22</v>
      </c>
      <c r="H83" s="75">
        <f t="shared" si="3"/>
        <v>0</v>
      </c>
      <c r="I83" s="75">
        <f t="shared" si="4"/>
        <v>0</v>
      </c>
      <c r="J83" s="75">
        <f t="shared" si="5"/>
        <v>0</v>
      </c>
      <c r="K83" s="99"/>
      <c r="L83" s="99"/>
      <c r="M83" s="99"/>
    </row>
    <row r="84" spans="1:13">
      <c r="A84" s="71">
        <v>70</v>
      </c>
      <c r="B84" s="145" t="s">
        <v>652</v>
      </c>
      <c r="C84" s="72" t="s">
        <v>348</v>
      </c>
      <c r="D84" s="73">
        <v>10</v>
      </c>
      <c r="E84" s="74" t="s">
        <v>4</v>
      </c>
      <c r="F84" s="98"/>
      <c r="G84" s="74">
        <v>22</v>
      </c>
      <c r="H84" s="75">
        <f t="shared" si="3"/>
        <v>0</v>
      </c>
      <c r="I84" s="75">
        <f t="shared" si="4"/>
        <v>0</v>
      </c>
      <c r="J84" s="75">
        <f t="shared" si="5"/>
        <v>0</v>
      </c>
      <c r="K84" s="99"/>
      <c r="L84" s="99"/>
      <c r="M84" s="99"/>
    </row>
    <row r="85" spans="1:13">
      <c r="A85" s="71">
        <v>71</v>
      </c>
      <c r="B85" s="145" t="s">
        <v>653</v>
      </c>
      <c r="C85" s="72" t="s">
        <v>349</v>
      </c>
      <c r="D85" s="73">
        <v>10</v>
      </c>
      <c r="E85" s="74" t="s">
        <v>4</v>
      </c>
      <c r="F85" s="98"/>
      <c r="G85" s="74">
        <v>22</v>
      </c>
      <c r="H85" s="75">
        <f t="shared" si="3"/>
        <v>0</v>
      </c>
      <c r="I85" s="75">
        <f t="shared" si="4"/>
        <v>0</v>
      </c>
      <c r="J85" s="75">
        <f t="shared" si="5"/>
        <v>0</v>
      </c>
      <c r="K85" s="99"/>
      <c r="L85" s="99"/>
      <c r="M85" s="99"/>
    </row>
    <row r="86" spans="1:13">
      <c r="A86" s="71">
        <v>72</v>
      </c>
      <c r="B86" s="145" t="s">
        <v>654</v>
      </c>
      <c r="C86" s="72" t="s">
        <v>350</v>
      </c>
      <c r="D86" s="94">
        <v>10</v>
      </c>
      <c r="E86" s="74" t="s">
        <v>4</v>
      </c>
      <c r="F86" s="101"/>
      <c r="G86" s="74">
        <v>22</v>
      </c>
      <c r="H86" s="75">
        <f t="shared" si="3"/>
        <v>0</v>
      </c>
      <c r="I86" s="75">
        <f t="shared" si="4"/>
        <v>0</v>
      </c>
      <c r="J86" s="75">
        <f t="shared" si="5"/>
        <v>0</v>
      </c>
      <c r="K86" s="99"/>
      <c r="L86" s="99"/>
      <c r="M86" s="99"/>
    </row>
    <row r="87" spans="1:13">
      <c r="A87" s="71">
        <v>73</v>
      </c>
      <c r="B87" s="145" t="s">
        <v>655</v>
      </c>
      <c r="C87" s="72" t="s">
        <v>351</v>
      </c>
      <c r="D87" s="94">
        <v>10</v>
      </c>
      <c r="E87" s="74" t="s">
        <v>4</v>
      </c>
      <c r="F87" s="101"/>
      <c r="G87" s="74">
        <v>22</v>
      </c>
      <c r="H87" s="75">
        <f t="shared" si="3"/>
        <v>0</v>
      </c>
      <c r="I87" s="75">
        <f t="shared" si="4"/>
        <v>0</v>
      </c>
      <c r="J87" s="75">
        <f t="shared" si="5"/>
        <v>0</v>
      </c>
      <c r="K87" s="99"/>
      <c r="L87" s="99"/>
      <c r="M87" s="99"/>
    </row>
    <row r="88" spans="1:13">
      <c r="A88" s="71">
        <v>74</v>
      </c>
      <c r="B88" s="145" t="s">
        <v>656</v>
      </c>
      <c r="C88" s="72" t="s">
        <v>352</v>
      </c>
      <c r="D88" s="94">
        <v>20</v>
      </c>
      <c r="E88" s="74" t="s">
        <v>4</v>
      </c>
      <c r="F88" s="101"/>
      <c r="G88" s="74">
        <v>22</v>
      </c>
      <c r="H88" s="75">
        <f t="shared" si="3"/>
        <v>0</v>
      </c>
      <c r="I88" s="75">
        <f t="shared" si="4"/>
        <v>0</v>
      </c>
      <c r="J88" s="75">
        <f t="shared" si="5"/>
        <v>0</v>
      </c>
      <c r="K88" s="99"/>
      <c r="L88" s="99"/>
      <c r="M88" s="99"/>
    </row>
    <row r="89" spans="1:13">
      <c r="A89" s="71">
        <v>75</v>
      </c>
      <c r="B89" s="145" t="s">
        <v>657</v>
      </c>
      <c r="C89" s="72" t="s">
        <v>667</v>
      </c>
      <c r="D89" s="73">
        <v>10</v>
      </c>
      <c r="E89" s="74" t="s">
        <v>4</v>
      </c>
      <c r="F89" s="97"/>
      <c r="G89" s="74">
        <v>22</v>
      </c>
      <c r="H89" s="75">
        <f t="shared" si="3"/>
        <v>0</v>
      </c>
      <c r="I89" s="75">
        <f t="shared" si="4"/>
        <v>0</v>
      </c>
      <c r="J89" s="75">
        <f t="shared" si="5"/>
        <v>0</v>
      </c>
      <c r="K89" s="99"/>
      <c r="L89" s="99"/>
      <c r="M89" s="99"/>
    </row>
    <row r="90" spans="1:13">
      <c r="A90" s="71">
        <v>76</v>
      </c>
      <c r="B90" s="145" t="s">
        <v>659</v>
      </c>
      <c r="C90" s="72" t="s">
        <v>669</v>
      </c>
      <c r="D90" s="73">
        <v>6</v>
      </c>
      <c r="E90" s="74" t="s">
        <v>4</v>
      </c>
      <c r="F90" s="97"/>
      <c r="G90" s="74">
        <v>22</v>
      </c>
      <c r="H90" s="75">
        <f t="shared" si="3"/>
        <v>0</v>
      </c>
      <c r="I90" s="75">
        <f t="shared" si="4"/>
        <v>0</v>
      </c>
      <c r="J90" s="75">
        <f t="shared" si="5"/>
        <v>0</v>
      </c>
      <c r="K90" s="99"/>
      <c r="L90" s="99"/>
      <c r="M90" s="99"/>
    </row>
    <row r="91" spans="1:13" s="79" customFormat="1" ht="11.25">
      <c r="A91" s="71">
        <v>77</v>
      </c>
      <c r="B91" s="145" t="s">
        <v>660</v>
      </c>
      <c r="C91" s="77" t="s">
        <v>356</v>
      </c>
      <c r="D91" s="73">
        <v>4</v>
      </c>
      <c r="E91" s="74" t="s">
        <v>4</v>
      </c>
      <c r="F91" s="97"/>
      <c r="G91" s="74">
        <v>22</v>
      </c>
      <c r="H91" s="75">
        <f t="shared" si="3"/>
        <v>0</v>
      </c>
      <c r="I91" s="75">
        <f t="shared" si="4"/>
        <v>0</v>
      </c>
      <c r="J91" s="75">
        <f t="shared" si="5"/>
        <v>0</v>
      </c>
      <c r="K91" s="100"/>
      <c r="L91" s="100"/>
      <c r="M91" s="100"/>
    </row>
    <row r="92" spans="1:13" s="79" customFormat="1" ht="11.25">
      <c r="A92" s="71">
        <v>78</v>
      </c>
      <c r="B92" s="145" t="s">
        <v>661</v>
      </c>
      <c r="C92" s="77" t="s">
        <v>357</v>
      </c>
      <c r="D92" s="73">
        <v>3</v>
      </c>
      <c r="E92" s="74" t="s">
        <v>4</v>
      </c>
      <c r="F92" s="97"/>
      <c r="G92" s="74">
        <v>22</v>
      </c>
      <c r="H92" s="75">
        <f t="shared" si="3"/>
        <v>0</v>
      </c>
      <c r="I92" s="75">
        <f t="shared" si="4"/>
        <v>0</v>
      </c>
      <c r="J92" s="75">
        <f t="shared" si="5"/>
        <v>0</v>
      </c>
      <c r="K92" s="100"/>
      <c r="L92" s="100"/>
      <c r="M92" s="100"/>
    </row>
    <row r="93" spans="1:13" s="79" customFormat="1" ht="11.25">
      <c r="A93" s="71">
        <v>79</v>
      </c>
      <c r="B93" s="145" t="s">
        <v>662</v>
      </c>
      <c r="C93" s="77" t="s">
        <v>670</v>
      </c>
      <c r="D93" s="73">
        <v>1</v>
      </c>
      <c r="E93" s="74" t="s">
        <v>4</v>
      </c>
      <c r="F93" s="97"/>
      <c r="G93" s="74">
        <v>22</v>
      </c>
      <c r="H93" s="75">
        <f t="shared" si="3"/>
        <v>0</v>
      </c>
      <c r="I93" s="75">
        <f t="shared" si="4"/>
        <v>0</v>
      </c>
      <c r="J93" s="75">
        <f t="shared" si="5"/>
        <v>0</v>
      </c>
      <c r="K93" s="100"/>
      <c r="L93" s="100"/>
      <c r="M93" s="100"/>
    </row>
    <row r="94" spans="1:13" s="79" customFormat="1" ht="11.25">
      <c r="A94" s="71">
        <v>80</v>
      </c>
      <c r="B94" s="145" t="s">
        <v>661</v>
      </c>
      <c r="C94" s="77" t="s">
        <v>671</v>
      </c>
      <c r="D94" s="73">
        <v>1</v>
      </c>
      <c r="E94" s="74" t="s">
        <v>4</v>
      </c>
      <c r="F94" s="97"/>
      <c r="G94" s="74">
        <v>22</v>
      </c>
      <c r="H94" s="75">
        <f t="shared" si="3"/>
        <v>0</v>
      </c>
      <c r="I94" s="75">
        <f t="shared" si="4"/>
        <v>0</v>
      </c>
      <c r="J94" s="75">
        <f t="shared" si="5"/>
        <v>0</v>
      </c>
      <c r="K94" s="100"/>
      <c r="L94" s="100"/>
      <c r="M94" s="100"/>
    </row>
    <row r="95" spans="1:13" s="79" customFormat="1" ht="11.25">
      <c r="A95" s="71">
        <v>81</v>
      </c>
      <c r="B95" s="145" t="s">
        <v>663</v>
      </c>
      <c r="C95" s="77" t="s">
        <v>358</v>
      </c>
      <c r="D95" s="73">
        <v>3</v>
      </c>
      <c r="E95" s="74" t="s">
        <v>4</v>
      </c>
      <c r="F95" s="97"/>
      <c r="G95" s="74">
        <v>22</v>
      </c>
      <c r="H95" s="75">
        <f t="shared" si="3"/>
        <v>0</v>
      </c>
      <c r="I95" s="75">
        <f t="shared" si="4"/>
        <v>0</v>
      </c>
      <c r="J95" s="75">
        <f t="shared" si="5"/>
        <v>0</v>
      </c>
      <c r="K95" s="100"/>
      <c r="L95" s="100"/>
      <c r="M95" s="100"/>
    </row>
    <row r="96" spans="1:13" s="79" customFormat="1" ht="11.25">
      <c r="A96" s="71">
        <v>82</v>
      </c>
      <c r="B96" s="145" t="s">
        <v>594</v>
      </c>
      <c r="C96" s="77" t="s">
        <v>672</v>
      </c>
      <c r="D96" s="73">
        <v>15</v>
      </c>
      <c r="E96" s="74" t="s">
        <v>4</v>
      </c>
      <c r="F96" s="97"/>
      <c r="G96" s="74">
        <v>22</v>
      </c>
      <c r="H96" s="75">
        <f t="shared" si="3"/>
        <v>0</v>
      </c>
      <c r="I96" s="75">
        <f t="shared" si="4"/>
        <v>0</v>
      </c>
      <c r="J96" s="75">
        <f t="shared" si="5"/>
        <v>0</v>
      </c>
      <c r="K96" s="100"/>
      <c r="L96" s="100"/>
      <c r="M96" s="100"/>
    </row>
    <row r="97" spans="1:13" s="79" customFormat="1" ht="11.25">
      <c r="A97" s="71">
        <v>83</v>
      </c>
      <c r="B97" s="145" t="s">
        <v>664</v>
      </c>
      <c r="C97" s="77" t="s">
        <v>673</v>
      </c>
      <c r="D97" s="73">
        <v>5</v>
      </c>
      <c r="E97" s="74" t="s">
        <v>4</v>
      </c>
      <c r="F97" s="97"/>
      <c r="G97" s="74">
        <v>22</v>
      </c>
      <c r="H97" s="75">
        <f t="shared" si="3"/>
        <v>0</v>
      </c>
      <c r="I97" s="75">
        <f t="shared" si="4"/>
        <v>0</v>
      </c>
      <c r="J97" s="75">
        <f t="shared" si="5"/>
        <v>0</v>
      </c>
      <c r="K97" s="100"/>
      <c r="L97" s="100"/>
      <c r="M97" s="100"/>
    </row>
    <row r="98" spans="1:13" s="79" customFormat="1" ht="11.25">
      <c r="A98" s="71">
        <v>84</v>
      </c>
      <c r="B98" s="145" t="s">
        <v>665</v>
      </c>
      <c r="C98" s="77" t="s">
        <v>674</v>
      </c>
      <c r="D98" s="73">
        <v>2</v>
      </c>
      <c r="E98" s="74" t="s">
        <v>4</v>
      </c>
      <c r="F98" s="97"/>
      <c r="G98" s="74">
        <v>22</v>
      </c>
      <c r="H98" s="75">
        <f t="shared" si="3"/>
        <v>0</v>
      </c>
      <c r="I98" s="75">
        <f t="shared" si="4"/>
        <v>0</v>
      </c>
      <c r="J98" s="75">
        <f t="shared" si="5"/>
        <v>0</v>
      </c>
      <c r="K98" s="100"/>
      <c r="L98" s="100"/>
      <c r="M98" s="100"/>
    </row>
    <row r="99" spans="1:13">
      <c r="A99" s="71">
        <v>85</v>
      </c>
      <c r="B99" s="145" t="s">
        <v>595</v>
      </c>
      <c r="C99" s="72" t="s">
        <v>301</v>
      </c>
      <c r="D99" s="73">
        <v>6</v>
      </c>
      <c r="E99" s="74" t="s">
        <v>4</v>
      </c>
      <c r="F99" s="97"/>
      <c r="G99" s="74">
        <v>22</v>
      </c>
      <c r="H99" s="75">
        <f t="shared" si="3"/>
        <v>0</v>
      </c>
      <c r="I99" s="75">
        <f t="shared" si="4"/>
        <v>0</v>
      </c>
      <c r="J99" s="75">
        <f t="shared" si="5"/>
        <v>0</v>
      </c>
      <c r="K99" s="99"/>
      <c r="L99" s="99"/>
      <c r="M99" s="99"/>
    </row>
    <row r="100" spans="1:13">
      <c r="A100" s="71">
        <v>86</v>
      </c>
      <c r="B100" s="145" t="s">
        <v>599</v>
      </c>
      <c r="C100" s="72" t="s">
        <v>304</v>
      </c>
      <c r="D100" s="73">
        <v>3</v>
      </c>
      <c r="E100" s="74" t="s">
        <v>4</v>
      </c>
      <c r="F100" s="97"/>
      <c r="G100" s="74">
        <v>22</v>
      </c>
      <c r="H100" s="75">
        <f t="shared" si="3"/>
        <v>0</v>
      </c>
      <c r="I100" s="75">
        <f t="shared" si="4"/>
        <v>0</v>
      </c>
      <c r="J100" s="75">
        <f t="shared" si="5"/>
        <v>0</v>
      </c>
      <c r="K100" s="99"/>
      <c r="L100" s="99"/>
      <c r="M100" s="99"/>
    </row>
    <row r="101" spans="1:13">
      <c r="A101" s="71">
        <v>87</v>
      </c>
      <c r="B101" s="145" t="s">
        <v>600</v>
      </c>
      <c r="C101" s="72" t="s">
        <v>305</v>
      </c>
      <c r="D101" s="73">
        <v>3</v>
      </c>
      <c r="E101" s="74" t="s">
        <v>4</v>
      </c>
      <c r="F101" s="97"/>
      <c r="G101" s="74">
        <v>22</v>
      </c>
      <c r="H101" s="75">
        <f t="shared" si="3"/>
        <v>0</v>
      </c>
      <c r="I101" s="75">
        <f t="shared" si="4"/>
        <v>0</v>
      </c>
      <c r="J101" s="75">
        <f t="shared" si="5"/>
        <v>0</v>
      </c>
      <c r="K101" s="99"/>
      <c r="L101" s="99"/>
      <c r="M101" s="99"/>
    </row>
    <row r="102" spans="1:13">
      <c r="A102" s="71">
        <v>88</v>
      </c>
      <c r="B102" s="145" t="s">
        <v>601</v>
      </c>
      <c r="C102" s="72" t="s">
        <v>306</v>
      </c>
      <c r="D102" s="73">
        <v>3</v>
      </c>
      <c r="E102" s="74" t="s">
        <v>4</v>
      </c>
      <c r="F102" s="97"/>
      <c r="G102" s="74">
        <v>22</v>
      </c>
      <c r="H102" s="75">
        <f t="shared" si="3"/>
        <v>0</v>
      </c>
      <c r="I102" s="75">
        <f t="shared" si="4"/>
        <v>0</v>
      </c>
      <c r="J102" s="75">
        <f t="shared" si="5"/>
        <v>0</v>
      </c>
      <c r="K102" s="99"/>
      <c r="L102" s="99"/>
      <c r="M102" s="99"/>
    </row>
    <row r="103" spans="1:13">
      <c r="A103" s="71">
        <v>89</v>
      </c>
      <c r="B103" s="145" t="s">
        <v>616</v>
      </c>
      <c r="C103" s="72" t="s">
        <v>680</v>
      </c>
      <c r="D103" s="73">
        <v>15</v>
      </c>
      <c r="E103" s="74" t="s">
        <v>4</v>
      </c>
      <c r="F103" s="97"/>
      <c r="G103" s="74">
        <v>22</v>
      </c>
      <c r="H103" s="75">
        <f t="shared" si="3"/>
        <v>0</v>
      </c>
      <c r="I103" s="75">
        <f t="shared" si="4"/>
        <v>0</v>
      </c>
      <c r="J103" s="75">
        <f t="shared" si="5"/>
        <v>0</v>
      </c>
      <c r="K103" s="99"/>
      <c r="L103" s="99"/>
      <c r="M103" s="99"/>
    </row>
    <row r="104" spans="1:13">
      <c r="A104" s="71">
        <v>90</v>
      </c>
      <c r="B104" s="145" t="s">
        <v>610</v>
      </c>
      <c r="C104" s="78" t="s">
        <v>317</v>
      </c>
      <c r="D104" s="73">
        <v>9</v>
      </c>
      <c r="E104" s="74" t="s">
        <v>4</v>
      </c>
      <c r="F104" s="97"/>
      <c r="G104" s="74">
        <v>22</v>
      </c>
      <c r="H104" s="75">
        <f t="shared" si="3"/>
        <v>0</v>
      </c>
      <c r="I104" s="75">
        <f t="shared" si="4"/>
        <v>0</v>
      </c>
      <c r="J104" s="75">
        <f t="shared" si="5"/>
        <v>0</v>
      </c>
      <c r="K104" s="99"/>
      <c r="L104" s="99"/>
      <c r="M104" s="99"/>
    </row>
    <row r="105" spans="1:13">
      <c r="A105" s="39"/>
      <c r="B105" s="39"/>
      <c r="C105" s="160" t="s">
        <v>400</v>
      </c>
      <c r="D105" s="160"/>
      <c r="E105" s="160"/>
      <c r="F105" s="160"/>
      <c r="G105" s="160"/>
      <c r="H105" s="160"/>
      <c r="I105" s="160"/>
      <c r="J105" s="146">
        <f>SUM(J74:J104)</f>
        <v>0</v>
      </c>
    </row>
    <row r="106" spans="1:13">
      <c r="A106" s="39"/>
      <c r="B106" s="39"/>
      <c r="C106" s="160" t="s">
        <v>401</v>
      </c>
      <c r="D106" s="160"/>
      <c r="E106" s="160"/>
      <c r="F106" s="160"/>
      <c r="G106" s="160"/>
      <c r="H106" s="160"/>
      <c r="I106" s="160"/>
      <c r="J106" s="146">
        <f>SUM(J105-J107)</f>
        <v>0</v>
      </c>
    </row>
    <row r="107" spans="1:13">
      <c r="A107" s="39"/>
      <c r="B107" s="39"/>
      <c r="C107" s="160" t="s">
        <v>402</v>
      </c>
      <c r="D107" s="160"/>
      <c r="E107" s="160"/>
      <c r="F107" s="160"/>
      <c r="G107" s="160"/>
      <c r="H107" s="160"/>
      <c r="I107" s="160"/>
      <c r="J107" s="146">
        <f>SUM(J105*100/122)</f>
        <v>0</v>
      </c>
    </row>
  </sheetData>
  <sheetProtection algorithmName="SHA-512" hashValue="r2tLoDQN1YQx3gcIRqQ+CibytIhy4RzSVvX2RHOc+xcMQPjQdlZ1fuK7RSTGrhA7JBXINlYnGcEFkFcL08r7Hw==" saltValue="hAdyIkBgET0z6aTON2LOrw==" spinCount="100000" sheet="1" objects="1" scenarios="1"/>
  <mergeCells count="6">
    <mergeCell ref="C107:I107"/>
    <mergeCell ref="C69:I69"/>
    <mergeCell ref="C70:I70"/>
    <mergeCell ref="C71:I71"/>
    <mergeCell ref="C105:I105"/>
    <mergeCell ref="C106:I106"/>
  </mergeCells>
  <conditionalFormatting sqref="F74:F104 F10:F68 K10:M68 K74:M104">
    <cfRule type="containsBlanks" dxfId="27" priority="1">
      <formula>LEN(TRIM(F10))=0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92"/>
  <sheetViews>
    <sheetView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45" sqref="L45"/>
    </sheetView>
  </sheetViews>
  <sheetFormatPr defaultColWidth="9.140625" defaultRowHeight="12.75"/>
  <cols>
    <col min="1" max="1" width="7.140625" style="140" customWidth="1"/>
    <col min="2" max="2" width="59.42578125" style="141" customWidth="1"/>
    <col min="3" max="3" width="11.28515625" style="142" customWidth="1"/>
    <col min="4" max="4" width="7.85546875" style="115" customWidth="1"/>
    <col min="5" max="5" width="10.7109375" style="143" customWidth="1"/>
    <col min="6" max="6" width="9.140625" style="139"/>
    <col min="7" max="7" width="12.28515625" style="140" customWidth="1"/>
    <col min="8" max="8" width="13.5703125" style="140" customWidth="1"/>
    <col min="9" max="9" width="12.85546875" style="140" customWidth="1"/>
    <col min="10" max="10" width="34.85546875" style="115" customWidth="1"/>
    <col min="11" max="11" width="80.7109375" style="115" customWidth="1"/>
    <col min="12" max="12" width="16" style="115" customWidth="1"/>
    <col min="13" max="16384" width="9.140625" style="115"/>
  </cols>
  <sheetData>
    <row r="1" spans="1:114" s="15" customFormat="1" ht="15.75">
      <c r="A1" s="151"/>
      <c r="B1" s="9" t="s">
        <v>391</v>
      </c>
      <c r="C1" s="5"/>
      <c r="D1" s="6"/>
      <c r="E1" s="6"/>
      <c r="F1" s="11"/>
      <c r="G1" s="12"/>
      <c r="H1" s="11"/>
      <c r="I1" s="12"/>
      <c r="J1" s="7"/>
      <c r="K1" s="8"/>
      <c r="L1" s="8"/>
      <c r="M1" s="6"/>
      <c r="N1" s="6"/>
      <c r="O1" s="16"/>
      <c r="P1" s="16"/>
      <c r="Q1" s="16"/>
      <c r="R1" s="16"/>
      <c r="S1" s="16"/>
      <c r="T1" s="16"/>
      <c r="U1" s="16"/>
    </row>
    <row r="2" spans="1:114" s="17" customFormat="1" ht="15">
      <c r="A2" s="21"/>
      <c r="B2" s="14" t="s">
        <v>392</v>
      </c>
      <c r="C2" s="14"/>
      <c r="D2" s="14"/>
      <c r="E2" s="18"/>
      <c r="F2" s="63"/>
      <c r="G2" s="63"/>
      <c r="H2" s="63"/>
      <c r="I2" s="63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4" spans="1:114" s="102" customFormat="1">
      <c r="A4" s="104"/>
      <c r="B4" s="19" t="s">
        <v>393</v>
      </c>
      <c r="C4" s="103"/>
      <c r="D4" s="104"/>
      <c r="E4" s="105"/>
      <c r="F4" s="104"/>
      <c r="G4" s="104"/>
      <c r="H4" s="104"/>
      <c r="I4" s="104"/>
    </row>
    <row r="5" spans="1:114" s="102" customFormat="1" ht="15.75">
      <c r="A5" s="104"/>
      <c r="B5" s="20" t="s">
        <v>396</v>
      </c>
      <c r="C5" s="103"/>
      <c r="D5" s="104"/>
      <c r="E5" s="105"/>
      <c r="F5" s="104"/>
      <c r="G5" s="104"/>
      <c r="H5" s="104"/>
      <c r="I5" s="104"/>
    </row>
    <row r="6" spans="1:114" s="102" customFormat="1" ht="15.75">
      <c r="A6" s="104"/>
      <c r="B6" s="20"/>
      <c r="C6" s="103"/>
      <c r="D6" s="104"/>
      <c r="E6" s="105"/>
      <c r="F6" s="104"/>
      <c r="G6" s="104"/>
      <c r="H6" s="104"/>
      <c r="I6" s="104"/>
    </row>
    <row r="7" spans="1:114" s="106" customFormat="1" ht="29.25" customHeight="1">
      <c r="B7" s="152" t="s">
        <v>0</v>
      </c>
      <c r="C7" s="107"/>
      <c r="D7" s="108"/>
      <c r="E7" s="109"/>
      <c r="F7" s="108"/>
      <c r="G7" s="108"/>
      <c r="H7" s="108"/>
      <c r="I7" s="108"/>
    </row>
    <row r="8" spans="1:114" s="27" customFormat="1" ht="56.25">
      <c r="A8" s="25" t="s">
        <v>353</v>
      </c>
      <c r="B8" s="26" t="s">
        <v>1</v>
      </c>
      <c r="C8" s="25" t="s">
        <v>2</v>
      </c>
      <c r="D8" s="25" t="s">
        <v>389</v>
      </c>
      <c r="E8" s="1" t="s">
        <v>384</v>
      </c>
      <c r="F8" s="3" t="s">
        <v>385</v>
      </c>
      <c r="G8" s="1" t="s">
        <v>386</v>
      </c>
      <c r="H8" s="1" t="s">
        <v>387</v>
      </c>
      <c r="I8" s="2" t="s">
        <v>388</v>
      </c>
      <c r="J8" s="26" t="s">
        <v>383</v>
      </c>
      <c r="K8" s="26" t="s">
        <v>390</v>
      </c>
      <c r="L8" s="26" t="s">
        <v>679</v>
      </c>
    </row>
    <row r="9" spans="1:114" s="62" customFormat="1" ht="24" customHeight="1">
      <c r="A9" s="28">
        <v>1</v>
      </c>
      <c r="B9" s="29">
        <v>2</v>
      </c>
      <c r="C9" s="28">
        <v>3</v>
      </c>
      <c r="D9" s="28">
        <v>4</v>
      </c>
      <c r="E9" s="4">
        <v>5</v>
      </c>
      <c r="F9" s="4">
        <v>6</v>
      </c>
      <c r="G9" s="4" t="s">
        <v>397</v>
      </c>
      <c r="H9" s="4" t="s">
        <v>398</v>
      </c>
      <c r="I9" s="4" t="s">
        <v>399</v>
      </c>
      <c r="J9" s="29">
        <v>10</v>
      </c>
      <c r="K9" s="29">
        <v>11</v>
      </c>
      <c r="L9" s="29">
        <v>12</v>
      </c>
    </row>
    <row r="10" spans="1:114" s="110" customFormat="1" ht="12.75" customHeight="1">
      <c r="A10" s="158">
        <v>1</v>
      </c>
      <c r="B10" s="149" t="s">
        <v>678</v>
      </c>
      <c r="C10" s="111">
        <v>85</v>
      </c>
      <c r="D10" s="112" t="s">
        <v>4</v>
      </c>
      <c r="E10" s="97"/>
      <c r="F10" s="113">
        <v>22</v>
      </c>
      <c r="G10" s="147">
        <f>SUM(E10*22/100)</f>
        <v>0</v>
      </c>
      <c r="H10" s="147">
        <f>SUM(E10+G10)</f>
        <v>0</v>
      </c>
      <c r="I10" s="147">
        <f>SUM(C10*H10)</f>
        <v>0</v>
      </c>
      <c r="J10" s="97"/>
      <c r="K10" s="97"/>
      <c r="L10" s="97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</row>
    <row r="11" spans="1:114" ht="11.25">
      <c r="A11" s="158">
        <v>2</v>
      </c>
      <c r="B11" s="110" t="s">
        <v>144</v>
      </c>
      <c r="C11" s="111">
        <v>110</v>
      </c>
      <c r="D11" s="112" t="s">
        <v>4</v>
      </c>
      <c r="E11" s="97"/>
      <c r="F11" s="113">
        <v>22</v>
      </c>
      <c r="G11" s="147">
        <f>SUM(E11*F11/100)</f>
        <v>0</v>
      </c>
      <c r="H11" s="147">
        <f>SUM(E11+G11)</f>
        <v>0</v>
      </c>
      <c r="I11" s="147">
        <f>SUM(C11*H11)</f>
        <v>0</v>
      </c>
      <c r="J11" s="97"/>
      <c r="K11" s="97"/>
      <c r="L11" s="97"/>
    </row>
    <row r="12" spans="1:114" ht="11.25">
      <c r="A12" s="158">
        <v>3</v>
      </c>
      <c r="B12" s="110" t="s">
        <v>145</v>
      </c>
      <c r="C12" s="111">
        <v>100</v>
      </c>
      <c r="D12" s="112" t="s">
        <v>4</v>
      </c>
      <c r="E12" s="97"/>
      <c r="F12" s="113">
        <v>22</v>
      </c>
      <c r="G12" s="147">
        <f t="shared" ref="G12:G60" si="0">SUM(E12*F12/100)</f>
        <v>0</v>
      </c>
      <c r="H12" s="147">
        <f t="shared" ref="H12:H60" si="1">SUM(E12+G12)</f>
        <v>0</v>
      </c>
      <c r="I12" s="147">
        <f t="shared" ref="I12:I65" si="2">SUM(C12*H12)</f>
        <v>0</v>
      </c>
      <c r="J12" s="97"/>
      <c r="K12" s="97"/>
      <c r="L12" s="97"/>
    </row>
    <row r="13" spans="1:114" ht="11.25">
      <c r="A13" s="158">
        <v>4</v>
      </c>
      <c r="B13" s="110" t="s">
        <v>146</v>
      </c>
      <c r="C13" s="111">
        <v>150</v>
      </c>
      <c r="D13" s="112" t="s">
        <v>4</v>
      </c>
      <c r="E13" s="97"/>
      <c r="F13" s="113">
        <v>22</v>
      </c>
      <c r="G13" s="147">
        <f t="shared" si="0"/>
        <v>0</v>
      </c>
      <c r="H13" s="147">
        <f t="shared" si="1"/>
        <v>0</v>
      </c>
      <c r="I13" s="147">
        <f t="shared" si="2"/>
        <v>0</v>
      </c>
      <c r="J13" s="97"/>
      <c r="K13" s="97"/>
      <c r="L13" s="97"/>
    </row>
    <row r="14" spans="1:114" ht="11.25">
      <c r="A14" s="158">
        <v>5</v>
      </c>
      <c r="B14" s="110" t="s">
        <v>149</v>
      </c>
      <c r="C14" s="111">
        <v>40</v>
      </c>
      <c r="D14" s="112" t="s">
        <v>4</v>
      </c>
      <c r="E14" s="97"/>
      <c r="F14" s="113">
        <v>22</v>
      </c>
      <c r="G14" s="147">
        <f t="shared" si="0"/>
        <v>0</v>
      </c>
      <c r="H14" s="147">
        <f t="shared" si="1"/>
        <v>0</v>
      </c>
      <c r="I14" s="147">
        <f t="shared" si="2"/>
        <v>0</v>
      </c>
      <c r="J14" s="97"/>
      <c r="K14" s="97"/>
      <c r="L14" s="97"/>
    </row>
    <row r="15" spans="1:114" ht="11.25">
      <c r="A15" s="158">
        <v>6</v>
      </c>
      <c r="B15" s="110" t="s">
        <v>152</v>
      </c>
      <c r="C15" s="111">
        <v>40</v>
      </c>
      <c r="D15" s="112" t="s">
        <v>4</v>
      </c>
      <c r="E15" s="97"/>
      <c r="F15" s="113">
        <v>22</v>
      </c>
      <c r="G15" s="147">
        <f t="shared" si="0"/>
        <v>0</v>
      </c>
      <c r="H15" s="147">
        <f t="shared" si="1"/>
        <v>0</v>
      </c>
      <c r="I15" s="147">
        <f t="shared" si="2"/>
        <v>0</v>
      </c>
      <c r="J15" s="97"/>
      <c r="K15" s="97"/>
      <c r="L15" s="97"/>
    </row>
    <row r="16" spans="1:114" ht="11.25">
      <c r="A16" s="158">
        <v>7</v>
      </c>
      <c r="B16" s="110" t="s">
        <v>153</v>
      </c>
      <c r="C16" s="111">
        <v>60</v>
      </c>
      <c r="D16" s="112" t="s">
        <v>4</v>
      </c>
      <c r="E16" s="97"/>
      <c r="F16" s="113">
        <v>22</v>
      </c>
      <c r="G16" s="147">
        <f t="shared" si="0"/>
        <v>0</v>
      </c>
      <c r="H16" s="147">
        <f t="shared" si="1"/>
        <v>0</v>
      </c>
      <c r="I16" s="147">
        <f t="shared" si="2"/>
        <v>0</v>
      </c>
      <c r="J16" s="97"/>
      <c r="K16" s="97"/>
      <c r="L16" s="97"/>
    </row>
    <row r="17" spans="1:12" ht="11.25">
      <c r="A17" s="158">
        <v>8</v>
      </c>
      <c r="B17" s="116" t="s">
        <v>154</v>
      </c>
      <c r="C17" s="111">
        <v>40</v>
      </c>
      <c r="D17" s="112" t="s">
        <v>4</v>
      </c>
      <c r="E17" s="97"/>
      <c r="F17" s="113">
        <v>22</v>
      </c>
      <c r="G17" s="147">
        <f t="shared" si="0"/>
        <v>0</v>
      </c>
      <c r="H17" s="147">
        <f t="shared" si="1"/>
        <v>0</v>
      </c>
      <c r="I17" s="147">
        <f t="shared" si="2"/>
        <v>0</v>
      </c>
      <c r="J17" s="97"/>
      <c r="K17" s="97"/>
      <c r="L17" s="97"/>
    </row>
    <row r="18" spans="1:12" ht="11.25">
      <c r="A18" s="158">
        <v>9</v>
      </c>
      <c r="B18" s="110" t="s">
        <v>155</v>
      </c>
      <c r="C18" s="111">
        <v>30</v>
      </c>
      <c r="D18" s="112" t="s">
        <v>4</v>
      </c>
      <c r="E18" s="97"/>
      <c r="F18" s="113">
        <v>22</v>
      </c>
      <c r="G18" s="147">
        <f t="shared" si="0"/>
        <v>0</v>
      </c>
      <c r="H18" s="147">
        <f t="shared" si="1"/>
        <v>0</v>
      </c>
      <c r="I18" s="147">
        <f t="shared" si="2"/>
        <v>0</v>
      </c>
      <c r="J18" s="97"/>
      <c r="K18" s="97"/>
      <c r="L18" s="97"/>
    </row>
    <row r="19" spans="1:12" ht="11.25">
      <c r="A19" s="158">
        <v>10</v>
      </c>
      <c r="B19" s="110" t="s">
        <v>156</v>
      </c>
      <c r="C19" s="111">
        <v>30</v>
      </c>
      <c r="D19" s="112" t="s">
        <v>4</v>
      </c>
      <c r="E19" s="97"/>
      <c r="F19" s="113">
        <v>22</v>
      </c>
      <c r="G19" s="147">
        <f t="shared" si="0"/>
        <v>0</v>
      </c>
      <c r="H19" s="147">
        <f t="shared" si="1"/>
        <v>0</v>
      </c>
      <c r="I19" s="147">
        <f t="shared" si="2"/>
        <v>0</v>
      </c>
      <c r="J19" s="97"/>
      <c r="K19" s="97"/>
      <c r="L19" s="97"/>
    </row>
    <row r="20" spans="1:12" ht="11.25">
      <c r="A20" s="158">
        <v>11</v>
      </c>
      <c r="B20" s="110" t="s">
        <v>157</v>
      </c>
      <c r="C20" s="111">
        <v>30</v>
      </c>
      <c r="D20" s="112" t="s">
        <v>4</v>
      </c>
      <c r="E20" s="97"/>
      <c r="F20" s="113">
        <v>22</v>
      </c>
      <c r="G20" s="147">
        <f t="shared" si="0"/>
        <v>0</v>
      </c>
      <c r="H20" s="147">
        <f t="shared" si="1"/>
        <v>0</v>
      </c>
      <c r="I20" s="147">
        <f t="shared" si="2"/>
        <v>0</v>
      </c>
      <c r="J20" s="97"/>
      <c r="K20" s="97"/>
      <c r="L20" s="97"/>
    </row>
    <row r="21" spans="1:12" ht="11.25">
      <c r="A21" s="158">
        <v>12</v>
      </c>
      <c r="B21" s="110" t="s">
        <v>159</v>
      </c>
      <c r="C21" s="111">
        <v>15</v>
      </c>
      <c r="D21" s="112" t="s">
        <v>4</v>
      </c>
      <c r="E21" s="97"/>
      <c r="F21" s="113">
        <v>22</v>
      </c>
      <c r="G21" s="147">
        <f t="shared" si="0"/>
        <v>0</v>
      </c>
      <c r="H21" s="147">
        <f t="shared" si="1"/>
        <v>0</v>
      </c>
      <c r="I21" s="147">
        <f t="shared" si="2"/>
        <v>0</v>
      </c>
      <c r="J21" s="97"/>
      <c r="K21" s="97"/>
      <c r="L21" s="97"/>
    </row>
    <row r="22" spans="1:12" ht="11.25">
      <c r="A22" s="158">
        <v>13</v>
      </c>
      <c r="B22" s="110" t="s">
        <v>168</v>
      </c>
      <c r="C22" s="111">
        <v>120</v>
      </c>
      <c r="D22" s="112" t="s">
        <v>4</v>
      </c>
      <c r="E22" s="97"/>
      <c r="F22" s="113">
        <v>22</v>
      </c>
      <c r="G22" s="147">
        <f t="shared" si="0"/>
        <v>0</v>
      </c>
      <c r="H22" s="147">
        <f t="shared" si="1"/>
        <v>0</v>
      </c>
      <c r="I22" s="147">
        <f t="shared" si="2"/>
        <v>0</v>
      </c>
      <c r="J22" s="97"/>
      <c r="K22" s="97"/>
      <c r="L22" s="97"/>
    </row>
    <row r="23" spans="1:12" ht="11.25">
      <c r="A23" s="158">
        <v>14</v>
      </c>
      <c r="B23" s="110" t="s">
        <v>169</v>
      </c>
      <c r="C23" s="111">
        <v>20</v>
      </c>
      <c r="D23" s="112" t="s">
        <v>4</v>
      </c>
      <c r="E23" s="97"/>
      <c r="F23" s="113">
        <v>22</v>
      </c>
      <c r="G23" s="147">
        <f t="shared" si="0"/>
        <v>0</v>
      </c>
      <c r="H23" s="147">
        <f t="shared" si="1"/>
        <v>0</v>
      </c>
      <c r="I23" s="147">
        <f t="shared" si="2"/>
        <v>0</v>
      </c>
      <c r="J23" s="97"/>
      <c r="K23" s="97"/>
      <c r="L23" s="97"/>
    </row>
    <row r="24" spans="1:12" ht="11.25">
      <c r="A24" s="158">
        <v>15</v>
      </c>
      <c r="B24" s="110" t="s">
        <v>170</v>
      </c>
      <c r="C24" s="111">
        <v>60</v>
      </c>
      <c r="D24" s="112" t="s">
        <v>4</v>
      </c>
      <c r="E24" s="97"/>
      <c r="F24" s="113">
        <v>22</v>
      </c>
      <c r="G24" s="147">
        <f t="shared" si="0"/>
        <v>0</v>
      </c>
      <c r="H24" s="147">
        <f t="shared" si="1"/>
        <v>0</v>
      </c>
      <c r="I24" s="147">
        <f t="shared" si="2"/>
        <v>0</v>
      </c>
      <c r="J24" s="97"/>
      <c r="K24" s="97"/>
      <c r="L24" s="97"/>
    </row>
    <row r="25" spans="1:12" ht="11.25">
      <c r="A25" s="158">
        <v>16</v>
      </c>
      <c r="B25" s="110" t="s">
        <v>171</v>
      </c>
      <c r="C25" s="111">
        <v>20</v>
      </c>
      <c r="D25" s="112" t="s">
        <v>4</v>
      </c>
      <c r="E25" s="97"/>
      <c r="F25" s="113">
        <v>22</v>
      </c>
      <c r="G25" s="147">
        <f t="shared" si="0"/>
        <v>0</v>
      </c>
      <c r="H25" s="147">
        <f t="shared" si="1"/>
        <v>0</v>
      </c>
      <c r="I25" s="147">
        <f t="shared" si="2"/>
        <v>0</v>
      </c>
      <c r="J25" s="97"/>
      <c r="K25" s="97"/>
      <c r="L25" s="97"/>
    </row>
    <row r="26" spans="1:12" ht="11.25">
      <c r="A26" s="158">
        <v>17</v>
      </c>
      <c r="B26" s="110" t="s">
        <v>174</v>
      </c>
      <c r="C26" s="111">
        <v>20</v>
      </c>
      <c r="D26" s="112" t="s">
        <v>4</v>
      </c>
      <c r="E26" s="97"/>
      <c r="F26" s="113">
        <v>22</v>
      </c>
      <c r="G26" s="147">
        <f t="shared" si="0"/>
        <v>0</v>
      </c>
      <c r="H26" s="147">
        <f t="shared" si="1"/>
        <v>0</v>
      </c>
      <c r="I26" s="147">
        <f t="shared" si="2"/>
        <v>0</v>
      </c>
      <c r="J26" s="97"/>
      <c r="K26" s="97"/>
      <c r="L26" s="97"/>
    </row>
    <row r="27" spans="1:12" ht="11.25">
      <c r="A27" s="158">
        <v>18</v>
      </c>
      <c r="B27" s="110" t="s">
        <v>178</v>
      </c>
      <c r="C27" s="111">
        <v>20</v>
      </c>
      <c r="D27" s="112" t="s">
        <v>4</v>
      </c>
      <c r="E27" s="97"/>
      <c r="F27" s="113">
        <v>22</v>
      </c>
      <c r="G27" s="147">
        <f t="shared" si="0"/>
        <v>0</v>
      </c>
      <c r="H27" s="147">
        <f t="shared" si="1"/>
        <v>0</v>
      </c>
      <c r="I27" s="147">
        <f t="shared" si="2"/>
        <v>0</v>
      </c>
      <c r="J27" s="97"/>
      <c r="K27" s="97"/>
      <c r="L27" s="97"/>
    </row>
    <row r="28" spans="1:12" ht="11.25">
      <c r="A28" s="158">
        <v>19</v>
      </c>
      <c r="B28" s="110" t="s">
        <v>179</v>
      </c>
      <c r="C28" s="111">
        <v>20</v>
      </c>
      <c r="D28" s="112" t="s">
        <v>4</v>
      </c>
      <c r="E28" s="97"/>
      <c r="F28" s="113">
        <v>22</v>
      </c>
      <c r="G28" s="147">
        <f t="shared" si="0"/>
        <v>0</v>
      </c>
      <c r="H28" s="147">
        <f t="shared" si="1"/>
        <v>0</v>
      </c>
      <c r="I28" s="147">
        <f t="shared" si="2"/>
        <v>0</v>
      </c>
      <c r="J28" s="97"/>
      <c r="K28" s="97"/>
      <c r="L28" s="97"/>
    </row>
    <row r="29" spans="1:12" ht="11.25">
      <c r="A29" s="158">
        <v>20</v>
      </c>
      <c r="B29" s="110" t="s">
        <v>180</v>
      </c>
      <c r="C29" s="111">
        <v>20</v>
      </c>
      <c r="D29" s="112" t="s">
        <v>4</v>
      </c>
      <c r="E29" s="97"/>
      <c r="F29" s="113">
        <v>22</v>
      </c>
      <c r="G29" s="147">
        <f t="shared" si="0"/>
        <v>0</v>
      </c>
      <c r="H29" s="147">
        <f t="shared" si="1"/>
        <v>0</v>
      </c>
      <c r="I29" s="147">
        <f t="shared" si="2"/>
        <v>0</v>
      </c>
      <c r="J29" s="97"/>
      <c r="K29" s="97"/>
      <c r="L29" s="97"/>
    </row>
    <row r="30" spans="1:12" ht="11.25">
      <c r="A30" s="158">
        <v>21</v>
      </c>
      <c r="B30" s="110" t="s">
        <v>181</v>
      </c>
      <c r="C30" s="111">
        <v>20</v>
      </c>
      <c r="D30" s="112" t="s">
        <v>4</v>
      </c>
      <c r="E30" s="97"/>
      <c r="F30" s="113">
        <v>22</v>
      </c>
      <c r="G30" s="147">
        <f t="shared" si="0"/>
        <v>0</v>
      </c>
      <c r="H30" s="147">
        <f t="shared" si="1"/>
        <v>0</v>
      </c>
      <c r="I30" s="147">
        <f t="shared" si="2"/>
        <v>0</v>
      </c>
      <c r="J30" s="97"/>
      <c r="K30" s="97"/>
      <c r="L30" s="97"/>
    </row>
    <row r="31" spans="1:12" ht="11.25">
      <c r="A31" s="158">
        <v>22</v>
      </c>
      <c r="B31" s="110" t="s">
        <v>184</v>
      </c>
      <c r="C31" s="111">
        <v>90</v>
      </c>
      <c r="D31" s="112" t="s">
        <v>4</v>
      </c>
      <c r="E31" s="97"/>
      <c r="F31" s="113">
        <v>22</v>
      </c>
      <c r="G31" s="147">
        <f t="shared" si="0"/>
        <v>0</v>
      </c>
      <c r="H31" s="147">
        <f t="shared" si="1"/>
        <v>0</v>
      </c>
      <c r="I31" s="147">
        <f t="shared" si="2"/>
        <v>0</v>
      </c>
      <c r="J31" s="97"/>
      <c r="K31" s="97"/>
      <c r="L31" s="97"/>
    </row>
    <row r="32" spans="1:12" s="106" customFormat="1" ht="11.25">
      <c r="A32" s="158">
        <v>23</v>
      </c>
      <c r="B32" s="110" t="s">
        <v>233</v>
      </c>
      <c r="C32" s="111">
        <v>30</v>
      </c>
      <c r="D32" s="112" t="s">
        <v>4</v>
      </c>
      <c r="E32" s="97"/>
      <c r="F32" s="113">
        <v>22</v>
      </c>
      <c r="G32" s="147">
        <f t="shared" si="0"/>
        <v>0</v>
      </c>
      <c r="H32" s="147">
        <f t="shared" si="1"/>
        <v>0</v>
      </c>
      <c r="I32" s="147">
        <f t="shared" si="2"/>
        <v>0</v>
      </c>
      <c r="J32" s="97"/>
      <c r="K32" s="97"/>
      <c r="L32" s="97"/>
    </row>
    <row r="33" spans="1:12" s="106" customFormat="1" ht="11.25">
      <c r="A33" s="158">
        <v>24</v>
      </c>
      <c r="B33" s="110" t="s">
        <v>234</v>
      </c>
      <c r="C33" s="111">
        <v>30</v>
      </c>
      <c r="D33" s="112" t="s">
        <v>4</v>
      </c>
      <c r="E33" s="97"/>
      <c r="F33" s="113">
        <v>22</v>
      </c>
      <c r="G33" s="147">
        <f t="shared" si="0"/>
        <v>0</v>
      </c>
      <c r="H33" s="147">
        <f t="shared" si="1"/>
        <v>0</v>
      </c>
      <c r="I33" s="147">
        <f t="shared" si="2"/>
        <v>0</v>
      </c>
      <c r="J33" s="97"/>
      <c r="K33" s="97"/>
      <c r="L33" s="97"/>
    </row>
    <row r="34" spans="1:12" s="106" customFormat="1" ht="11.25">
      <c r="A34" s="158">
        <v>25</v>
      </c>
      <c r="B34" s="110" t="s">
        <v>235</v>
      </c>
      <c r="C34" s="111">
        <v>30</v>
      </c>
      <c r="D34" s="112" t="s">
        <v>4</v>
      </c>
      <c r="E34" s="97"/>
      <c r="F34" s="113">
        <v>22</v>
      </c>
      <c r="G34" s="147">
        <f t="shared" si="0"/>
        <v>0</v>
      </c>
      <c r="H34" s="147">
        <f t="shared" si="1"/>
        <v>0</v>
      </c>
      <c r="I34" s="147">
        <f t="shared" si="2"/>
        <v>0</v>
      </c>
      <c r="J34" s="97"/>
      <c r="K34" s="97"/>
      <c r="L34" s="97"/>
    </row>
    <row r="35" spans="1:12" s="106" customFormat="1" ht="11.25">
      <c r="A35" s="158">
        <v>26</v>
      </c>
      <c r="B35" s="110" t="s">
        <v>236</v>
      </c>
      <c r="C35" s="111">
        <v>30</v>
      </c>
      <c r="D35" s="112" t="s">
        <v>4</v>
      </c>
      <c r="E35" s="97"/>
      <c r="F35" s="113">
        <v>22</v>
      </c>
      <c r="G35" s="147">
        <f t="shared" si="0"/>
        <v>0</v>
      </c>
      <c r="H35" s="147">
        <f t="shared" si="1"/>
        <v>0</v>
      </c>
      <c r="I35" s="147">
        <f t="shared" si="2"/>
        <v>0</v>
      </c>
      <c r="J35" s="97"/>
      <c r="K35" s="97"/>
      <c r="L35" s="97"/>
    </row>
    <row r="36" spans="1:12" ht="11.25">
      <c r="A36" s="158">
        <v>27</v>
      </c>
      <c r="B36" s="110" t="s">
        <v>147</v>
      </c>
      <c r="C36" s="111">
        <v>40</v>
      </c>
      <c r="D36" s="112" t="s">
        <v>4</v>
      </c>
      <c r="E36" s="97"/>
      <c r="F36" s="113">
        <v>22</v>
      </c>
      <c r="G36" s="147">
        <f t="shared" si="0"/>
        <v>0</v>
      </c>
      <c r="H36" s="147">
        <f t="shared" si="1"/>
        <v>0</v>
      </c>
      <c r="I36" s="147">
        <f t="shared" si="2"/>
        <v>0</v>
      </c>
      <c r="J36" s="97"/>
      <c r="K36" s="97"/>
      <c r="L36" s="97"/>
    </row>
    <row r="37" spans="1:12" ht="11.25">
      <c r="A37" s="158">
        <v>28</v>
      </c>
      <c r="B37" s="110" t="s">
        <v>148</v>
      </c>
      <c r="C37" s="111">
        <v>25</v>
      </c>
      <c r="D37" s="112" t="s">
        <v>4</v>
      </c>
      <c r="E37" s="97"/>
      <c r="F37" s="113">
        <v>22</v>
      </c>
      <c r="G37" s="147">
        <f t="shared" si="0"/>
        <v>0</v>
      </c>
      <c r="H37" s="147">
        <f t="shared" si="1"/>
        <v>0</v>
      </c>
      <c r="I37" s="147">
        <f t="shared" si="2"/>
        <v>0</v>
      </c>
      <c r="J37" s="97"/>
      <c r="K37" s="97"/>
      <c r="L37" s="97"/>
    </row>
    <row r="38" spans="1:12" ht="11.25">
      <c r="A38" s="158">
        <v>29</v>
      </c>
      <c r="B38" s="110" t="s">
        <v>150</v>
      </c>
      <c r="C38" s="111">
        <v>40</v>
      </c>
      <c r="D38" s="112" t="s">
        <v>4</v>
      </c>
      <c r="E38" s="97"/>
      <c r="F38" s="113">
        <v>22</v>
      </c>
      <c r="G38" s="147">
        <f t="shared" si="0"/>
        <v>0</v>
      </c>
      <c r="H38" s="147">
        <f t="shared" si="1"/>
        <v>0</v>
      </c>
      <c r="I38" s="147">
        <f t="shared" si="2"/>
        <v>0</v>
      </c>
      <c r="J38" s="97"/>
      <c r="K38" s="97"/>
      <c r="L38" s="97"/>
    </row>
    <row r="39" spans="1:12" ht="11.25">
      <c r="A39" s="158">
        <v>30</v>
      </c>
      <c r="B39" s="110" t="s">
        <v>151</v>
      </c>
      <c r="C39" s="111">
        <v>40</v>
      </c>
      <c r="D39" s="112" t="s">
        <v>4</v>
      </c>
      <c r="E39" s="97"/>
      <c r="F39" s="113">
        <v>22</v>
      </c>
      <c r="G39" s="147">
        <f t="shared" si="0"/>
        <v>0</v>
      </c>
      <c r="H39" s="147">
        <f t="shared" si="1"/>
        <v>0</v>
      </c>
      <c r="I39" s="147">
        <f t="shared" si="2"/>
        <v>0</v>
      </c>
      <c r="J39" s="97"/>
      <c r="K39" s="97"/>
      <c r="L39" s="97"/>
    </row>
    <row r="40" spans="1:12" ht="11.25">
      <c r="A40" s="158">
        <v>31</v>
      </c>
      <c r="B40" s="110" t="s">
        <v>175</v>
      </c>
      <c r="C40" s="111">
        <v>30</v>
      </c>
      <c r="D40" s="112" t="s">
        <v>4</v>
      </c>
      <c r="E40" s="97"/>
      <c r="F40" s="113">
        <v>22</v>
      </c>
      <c r="G40" s="147">
        <f t="shared" si="0"/>
        <v>0</v>
      </c>
      <c r="H40" s="147">
        <f t="shared" si="1"/>
        <v>0</v>
      </c>
      <c r="I40" s="147">
        <f t="shared" si="2"/>
        <v>0</v>
      </c>
      <c r="J40" s="97"/>
      <c r="K40" s="97"/>
      <c r="L40" s="97"/>
    </row>
    <row r="41" spans="1:12" ht="11.25">
      <c r="A41" s="158">
        <v>32</v>
      </c>
      <c r="B41" s="110" t="s">
        <v>176</v>
      </c>
      <c r="C41" s="111">
        <v>30</v>
      </c>
      <c r="D41" s="112" t="s">
        <v>4</v>
      </c>
      <c r="E41" s="97"/>
      <c r="F41" s="113">
        <v>22</v>
      </c>
      <c r="G41" s="147">
        <f t="shared" si="0"/>
        <v>0</v>
      </c>
      <c r="H41" s="147">
        <f t="shared" si="1"/>
        <v>0</v>
      </c>
      <c r="I41" s="147">
        <f t="shared" si="2"/>
        <v>0</v>
      </c>
      <c r="J41" s="97"/>
      <c r="K41" s="97"/>
      <c r="L41" s="97"/>
    </row>
    <row r="42" spans="1:12" ht="11.25">
      <c r="A42" s="158">
        <v>33</v>
      </c>
      <c r="B42" s="110" t="s">
        <v>177</v>
      </c>
      <c r="C42" s="111">
        <v>30</v>
      </c>
      <c r="D42" s="112" t="s">
        <v>4</v>
      </c>
      <c r="E42" s="97"/>
      <c r="F42" s="113">
        <v>22</v>
      </c>
      <c r="G42" s="147">
        <f t="shared" si="0"/>
        <v>0</v>
      </c>
      <c r="H42" s="147">
        <f t="shared" si="1"/>
        <v>0</v>
      </c>
      <c r="I42" s="147">
        <f t="shared" si="2"/>
        <v>0</v>
      </c>
      <c r="J42" s="97"/>
      <c r="K42" s="97"/>
      <c r="L42" s="97"/>
    </row>
    <row r="43" spans="1:12" ht="11.25">
      <c r="A43" s="158">
        <v>34</v>
      </c>
      <c r="B43" s="110" t="s">
        <v>186</v>
      </c>
      <c r="C43" s="111">
        <v>30</v>
      </c>
      <c r="D43" s="112" t="s">
        <v>4</v>
      </c>
      <c r="E43" s="97"/>
      <c r="F43" s="113">
        <v>22</v>
      </c>
      <c r="G43" s="147">
        <f t="shared" si="0"/>
        <v>0</v>
      </c>
      <c r="H43" s="147">
        <f t="shared" si="1"/>
        <v>0</v>
      </c>
      <c r="I43" s="147">
        <f t="shared" si="2"/>
        <v>0</v>
      </c>
      <c r="J43" s="97"/>
      <c r="K43" s="97"/>
      <c r="L43" s="97"/>
    </row>
    <row r="44" spans="1:12" ht="11.25">
      <c r="A44" s="158">
        <v>35</v>
      </c>
      <c r="B44" s="110" t="s">
        <v>187</v>
      </c>
      <c r="C44" s="111">
        <v>20</v>
      </c>
      <c r="D44" s="112" t="s">
        <v>4</v>
      </c>
      <c r="E44" s="97"/>
      <c r="F44" s="113">
        <v>22</v>
      </c>
      <c r="G44" s="147">
        <f t="shared" si="0"/>
        <v>0</v>
      </c>
      <c r="H44" s="147">
        <f t="shared" si="1"/>
        <v>0</v>
      </c>
      <c r="I44" s="147">
        <f t="shared" si="2"/>
        <v>0</v>
      </c>
      <c r="J44" s="97"/>
      <c r="K44" s="97"/>
      <c r="L44" s="97"/>
    </row>
    <row r="45" spans="1:12" s="106" customFormat="1" ht="11.25">
      <c r="A45" s="158">
        <v>36</v>
      </c>
      <c r="B45" s="110" t="s">
        <v>237</v>
      </c>
      <c r="C45" s="111">
        <v>20</v>
      </c>
      <c r="D45" s="112" t="s">
        <v>4</v>
      </c>
      <c r="E45" s="97"/>
      <c r="F45" s="113">
        <v>22</v>
      </c>
      <c r="G45" s="147">
        <f t="shared" si="0"/>
        <v>0</v>
      </c>
      <c r="H45" s="147">
        <f t="shared" si="1"/>
        <v>0</v>
      </c>
      <c r="I45" s="147">
        <f t="shared" si="2"/>
        <v>0</v>
      </c>
      <c r="J45" s="97"/>
      <c r="K45" s="97"/>
      <c r="L45" s="97"/>
    </row>
    <row r="46" spans="1:12" s="106" customFormat="1" ht="11.25">
      <c r="A46" s="158">
        <v>37</v>
      </c>
      <c r="B46" s="110" t="s">
        <v>238</v>
      </c>
      <c r="C46" s="111">
        <v>15</v>
      </c>
      <c r="D46" s="112" t="s">
        <v>4</v>
      </c>
      <c r="E46" s="97"/>
      <c r="F46" s="113">
        <v>22</v>
      </c>
      <c r="G46" s="147">
        <f t="shared" si="0"/>
        <v>0</v>
      </c>
      <c r="H46" s="147">
        <f t="shared" si="1"/>
        <v>0</v>
      </c>
      <c r="I46" s="147">
        <f t="shared" si="2"/>
        <v>0</v>
      </c>
      <c r="J46" s="97"/>
      <c r="K46" s="97"/>
      <c r="L46" s="97"/>
    </row>
    <row r="47" spans="1:12" s="106" customFormat="1" ht="11.25">
      <c r="A47" s="158">
        <v>38</v>
      </c>
      <c r="B47" s="110" t="s">
        <v>239</v>
      </c>
      <c r="C47" s="111">
        <v>15</v>
      </c>
      <c r="D47" s="112" t="s">
        <v>4</v>
      </c>
      <c r="E47" s="97"/>
      <c r="F47" s="113">
        <v>22</v>
      </c>
      <c r="G47" s="147">
        <f t="shared" si="0"/>
        <v>0</v>
      </c>
      <c r="H47" s="147">
        <f t="shared" si="1"/>
        <v>0</v>
      </c>
      <c r="I47" s="147">
        <f t="shared" si="2"/>
        <v>0</v>
      </c>
      <c r="J47" s="97"/>
      <c r="K47" s="97"/>
      <c r="L47" s="97"/>
    </row>
    <row r="48" spans="1:12" s="106" customFormat="1" ht="11.25">
      <c r="A48" s="158">
        <v>39</v>
      </c>
      <c r="B48" s="110" t="s">
        <v>240</v>
      </c>
      <c r="C48" s="111">
        <v>15</v>
      </c>
      <c r="D48" s="112" t="s">
        <v>4</v>
      </c>
      <c r="E48" s="97"/>
      <c r="F48" s="113">
        <v>22</v>
      </c>
      <c r="G48" s="147">
        <f t="shared" si="0"/>
        <v>0</v>
      </c>
      <c r="H48" s="147">
        <f t="shared" si="1"/>
        <v>0</v>
      </c>
      <c r="I48" s="147">
        <f t="shared" si="2"/>
        <v>0</v>
      </c>
      <c r="J48" s="97"/>
      <c r="K48" s="97"/>
      <c r="L48" s="97"/>
    </row>
    <row r="49" spans="1:12" s="106" customFormat="1" ht="11.25">
      <c r="A49" s="158">
        <v>40</v>
      </c>
      <c r="B49" s="114" t="s">
        <v>251</v>
      </c>
      <c r="C49" s="111">
        <v>120</v>
      </c>
      <c r="D49" s="112" t="s">
        <v>4</v>
      </c>
      <c r="E49" s="97"/>
      <c r="F49" s="113">
        <v>22</v>
      </c>
      <c r="G49" s="147">
        <f t="shared" si="0"/>
        <v>0</v>
      </c>
      <c r="H49" s="147">
        <f t="shared" si="1"/>
        <v>0</v>
      </c>
      <c r="I49" s="147">
        <f t="shared" si="2"/>
        <v>0</v>
      </c>
      <c r="J49" s="97"/>
      <c r="K49" s="97"/>
      <c r="L49" s="97"/>
    </row>
    <row r="50" spans="1:12" s="106" customFormat="1" ht="11.25">
      <c r="A50" s="158">
        <v>41</v>
      </c>
      <c r="B50" s="114" t="s">
        <v>252</v>
      </c>
      <c r="C50" s="111">
        <v>120</v>
      </c>
      <c r="D50" s="112" t="s">
        <v>4</v>
      </c>
      <c r="E50" s="97"/>
      <c r="F50" s="113">
        <v>22</v>
      </c>
      <c r="G50" s="147">
        <f t="shared" si="0"/>
        <v>0</v>
      </c>
      <c r="H50" s="147">
        <f t="shared" si="1"/>
        <v>0</v>
      </c>
      <c r="I50" s="147">
        <f t="shared" si="2"/>
        <v>0</v>
      </c>
      <c r="J50" s="97"/>
      <c r="K50" s="97"/>
      <c r="L50" s="97"/>
    </row>
    <row r="51" spans="1:12" s="106" customFormat="1" ht="11.25">
      <c r="A51" s="158">
        <v>42</v>
      </c>
      <c r="B51" s="114" t="s">
        <v>253</v>
      </c>
      <c r="C51" s="111">
        <v>120</v>
      </c>
      <c r="D51" s="112" t="s">
        <v>4</v>
      </c>
      <c r="E51" s="97"/>
      <c r="F51" s="113">
        <v>22</v>
      </c>
      <c r="G51" s="147">
        <f t="shared" si="0"/>
        <v>0</v>
      </c>
      <c r="H51" s="147">
        <f t="shared" si="1"/>
        <v>0</v>
      </c>
      <c r="I51" s="147">
        <f t="shared" si="2"/>
        <v>0</v>
      </c>
      <c r="J51" s="97"/>
      <c r="K51" s="97"/>
      <c r="L51" s="97"/>
    </row>
    <row r="52" spans="1:12" s="106" customFormat="1" ht="11.25">
      <c r="A52" s="158">
        <v>43</v>
      </c>
      <c r="B52" s="114" t="s">
        <v>254</v>
      </c>
      <c r="C52" s="111">
        <v>120</v>
      </c>
      <c r="D52" s="112" t="s">
        <v>4</v>
      </c>
      <c r="E52" s="97"/>
      <c r="F52" s="113">
        <v>22</v>
      </c>
      <c r="G52" s="147">
        <f t="shared" si="0"/>
        <v>0</v>
      </c>
      <c r="H52" s="147">
        <f t="shared" si="1"/>
        <v>0</v>
      </c>
      <c r="I52" s="147">
        <f t="shared" si="2"/>
        <v>0</v>
      </c>
      <c r="J52" s="97"/>
      <c r="K52" s="97"/>
      <c r="L52" s="97"/>
    </row>
    <row r="53" spans="1:12" s="106" customFormat="1" ht="11.25">
      <c r="A53" s="158">
        <v>44</v>
      </c>
      <c r="B53" s="110" t="s">
        <v>243</v>
      </c>
      <c r="C53" s="111">
        <v>15</v>
      </c>
      <c r="D53" s="112" t="s">
        <v>4</v>
      </c>
      <c r="E53" s="97"/>
      <c r="F53" s="113">
        <v>22</v>
      </c>
      <c r="G53" s="147">
        <f t="shared" si="0"/>
        <v>0</v>
      </c>
      <c r="H53" s="147">
        <f t="shared" si="1"/>
        <v>0</v>
      </c>
      <c r="I53" s="147">
        <f t="shared" si="2"/>
        <v>0</v>
      </c>
      <c r="J53" s="97"/>
      <c r="K53" s="97"/>
      <c r="L53" s="97"/>
    </row>
    <row r="54" spans="1:12" s="106" customFormat="1" ht="11.25">
      <c r="A54" s="158">
        <v>45</v>
      </c>
      <c r="B54" s="110" t="s">
        <v>244</v>
      </c>
      <c r="C54" s="111">
        <v>15</v>
      </c>
      <c r="D54" s="112" t="s">
        <v>4</v>
      </c>
      <c r="E54" s="97"/>
      <c r="F54" s="113">
        <v>22</v>
      </c>
      <c r="G54" s="147">
        <f t="shared" si="0"/>
        <v>0</v>
      </c>
      <c r="H54" s="147">
        <f t="shared" si="1"/>
        <v>0</v>
      </c>
      <c r="I54" s="147">
        <f t="shared" si="2"/>
        <v>0</v>
      </c>
      <c r="J54" s="97"/>
      <c r="K54" s="97"/>
      <c r="L54" s="97"/>
    </row>
    <row r="55" spans="1:12" s="106" customFormat="1" ht="11.25">
      <c r="A55" s="158">
        <v>46</v>
      </c>
      <c r="B55" s="110" t="s">
        <v>245</v>
      </c>
      <c r="C55" s="111">
        <v>15</v>
      </c>
      <c r="D55" s="112" t="s">
        <v>4</v>
      </c>
      <c r="E55" s="97"/>
      <c r="F55" s="113">
        <v>22</v>
      </c>
      <c r="G55" s="147">
        <f t="shared" si="0"/>
        <v>0</v>
      </c>
      <c r="H55" s="147">
        <f t="shared" si="1"/>
        <v>0</v>
      </c>
      <c r="I55" s="147">
        <f t="shared" si="2"/>
        <v>0</v>
      </c>
      <c r="J55" s="97"/>
      <c r="K55" s="97"/>
      <c r="L55" s="97"/>
    </row>
    <row r="56" spans="1:12" s="106" customFormat="1" ht="11.25">
      <c r="A56" s="158">
        <v>47</v>
      </c>
      <c r="B56" s="114" t="s">
        <v>256</v>
      </c>
      <c r="C56" s="111">
        <v>30</v>
      </c>
      <c r="D56" s="112" t="s">
        <v>4</v>
      </c>
      <c r="E56" s="97"/>
      <c r="F56" s="113">
        <v>22</v>
      </c>
      <c r="G56" s="147">
        <f t="shared" si="0"/>
        <v>0</v>
      </c>
      <c r="H56" s="147">
        <f t="shared" si="1"/>
        <v>0</v>
      </c>
      <c r="I56" s="147">
        <f t="shared" si="2"/>
        <v>0</v>
      </c>
      <c r="J56" s="97"/>
      <c r="K56" s="97"/>
      <c r="L56" s="97"/>
    </row>
    <row r="57" spans="1:12" s="106" customFormat="1" ht="11.25">
      <c r="A57" s="158">
        <v>48</v>
      </c>
      <c r="B57" s="114" t="s">
        <v>262</v>
      </c>
      <c r="C57" s="111">
        <v>15</v>
      </c>
      <c r="D57" s="112" t="s">
        <v>4</v>
      </c>
      <c r="E57" s="97"/>
      <c r="F57" s="113">
        <v>22</v>
      </c>
      <c r="G57" s="147">
        <f t="shared" si="0"/>
        <v>0</v>
      </c>
      <c r="H57" s="147">
        <f t="shared" si="1"/>
        <v>0</v>
      </c>
      <c r="I57" s="147">
        <f t="shared" si="2"/>
        <v>0</v>
      </c>
      <c r="J57" s="97"/>
      <c r="K57" s="97"/>
      <c r="L57" s="97"/>
    </row>
    <row r="58" spans="1:12" s="106" customFormat="1" ht="11.25">
      <c r="A58" s="158">
        <v>49</v>
      </c>
      <c r="B58" s="114" t="s">
        <v>263</v>
      </c>
      <c r="C58" s="111">
        <v>15</v>
      </c>
      <c r="D58" s="112" t="s">
        <v>4</v>
      </c>
      <c r="E58" s="97"/>
      <c r="F58" s="113">
        <v>22</v>
      </c>
      <c r="G58" s="147">
        <f t="shared" si="0"/>
        <v>0</v>
      </c>
      <c r="H58" s="147">
        <f t="shared" si="1"/>
        <v>0</v>
      </c>
      <c r="I58" s="147">
        <f t="shared" si="2"/>
        <v>0</v>
      </c>
      <c r="J58" s="97"/>
      <c r="K58" s="97"/>
      <c r="L58" s="97"/>
    </row>
    <row r="59" spans="1:12" s="106" customFormat="1" ht="11.25">
      <c r="A59" s="158">
        <v>50</v>
      </c>
      <c r="B59" s="114" t="s">
        <v>264</v>
      </c>
      <c r="C59" s="111">
        <v>20</v>
      </c>
      <c r="D59" s="112" t="s">
        <v>4</v>
      </c>
      <c r="E59" s="97"/>
      <c r="F59" s="113">
        <v>22</v>
      </c>
      <c r="G59" s="147">
        <f t="shared" si="0"/>
        <v>0</v>
      </c>
      <c r="H59" s="147">
        <f t="shared" si="1"/>
        <v>0</v>
      </c>
      <c r="I59" s="147">
        <f t="shared" si="2"/>
        <v>0</v>
      </c>
      <c r="J59" s="97"/>
      <c r="K59" s="97"/>
      <c r="L59" s="97"/>
    </row>
    <row r="60" spans="1:12" s="106" customFormat="1" ht="11.25">
      <c r="A60" s="158">
        <v>51</v>
      </c>
      <c r="B60" s="114" t="s">
        <v>265</v>
      </c>
      <c r="C60" s="111">
        <v>15</v>
      </c>
      <c r="D60" s="112" t="s">
        <v>4</v>
      </c>
      <c r="E60" s="97"/>
      <c r="F60" s="113">
        <v>22</v>
      </c>
      <c r="G60" s="147">
        <f t="shared" si="0"/>
        <v>0</v>
      </c>
      <c r="H60" s="147">
        <f t="shared" si="1"/>
        <v>0</v>
      </c>
      <c r="I60" s="147">
        <f t="shared" si="2"/>
        <v>0</v>
      </c>
      <c r="J60" s="97"/>
      <c r="K60" s="97"/>
      <c r="L60" s="97"/>
    </row>
    <row r="61" spans="1:12" ht="11.25">
      <c r="A61" s="158">
        <v>52</v>
      </c>
      <c r="B61" s="125" t="s">
        <v>360</v>
      </c>
      <c r="C61" s="127">
        <v>14</v>
      </c>
      <c r="D61" s="126" t="s">
        <v>4</v>
      </c>
      <c r="E61" s="97"/>
      <c r="F61" s="113">
        <v>22</v>
      </c>
      <c r="G61" s="147">
        <f t="shared" ref="G61:G65" si="3">SUM(E61*22/100)</f>
        <v>0</v>
      </c>
      <c r="H61" s="147">
        <f t="shared" ref="H61:H65" si="4">SUM(E61+G61)</f>
        <v>0</v>
      </c>
      <c r="I61" s="147">
        <f t="shared" si="2"/>
        <v>0</v>
      </c>
      <c r="J61" s="97"/>
      <c r="K61" s="97"/>
      <c r="L61" s="97"/>
    </row>
    <row r="62" spans="1:12" ht="11.25">
      <c r="A62" s="158">
        <v>53</v>
      </c>
      <c r="B62" s="125" t="s">
        <v>361</v>
      </c>
      <c r="C62" s="127">
        <v>14</v>
      </c>
      <c r="D62" s="126" t="s">
        <v>4</v>
      </c>
      <c r="E62" s="97"/>
      <c r="F62" s="113">
        <v>22</v>
      </c>
      <c r="G62" s="147">
        <f t="shared" si="3"/>
        <v>0</v>
      </c>
      <c r="H62" s="147">
        <f t="shared" si="4"/>
        <v>0</v>
      </c>
      <c r="I62" s="147">
        <f t="shared" si="2"/>
        <v>0</v>
      </c>
      <c r="J62" s="97"/>
      <c r="K62" s="97"/>
      <c r="L62" s="97"/>
    </row>
    <row r="63" spans="1:12" ht="11.25">
      <c r="A63" s="158">
        <v>54</v>
      </c>
      <c r="B63" s="125" t="s">
        <v>362</v>
      </c>
      <c r="C63" s="127">
        <v>14</v>
      </c>
      <c r="D63" s="126" t="s">
        <v>4</v>
      </c>
      <c r="E63" s="97"/>
      <c r="F63" s="113">
        <v>22</v>
      </c>
      <c r="G63" s="147">
        <f t="shared" si="3"/>
        <v>0</v>
      </c>
      <c r="H63" s="147">
        <f t="shared" si="4"/>
        <v>0</v>
      </c>
      <c r="I63" s="147">
        <f t="shared" si="2"/>
        <v>0</v>
      </c>
      <c r="J63" s="97"/>
      <c r="K63" s="97"/>
      <c r="L63" s="97"/>
    </row>
    <row r="64" spans="1:12" ht="11.25">
      <c r="A64" s="158">
        <v>55</v>
      </c>
      <c r="B64" s="125" t="s">
        <v>363</v>
      </c>
      <c r="C64" s="127">
        <v>14</v>
      </c>
      <c r="D64" s="126" t="s">
        <v>4</v>
      </c>
      <c r="E64" s="97"/>
      <c r="F64" s="113">
        <v>22</v>
      </c>
      <c r="G64" s="147">
        <f t="shared" si="3"/>
        <v>0</v>
      </c>
      <c r="H64" s="147">
        <f t="shared" si="4"/>
        <v>0</v>
      </c>
      <c r="I64" s="147">
        <f t="shared" si="2"/>
        <v>0</v>
      </c>
      <c r="J64" s="97"/>
      <c r="K64" s="97"/>
      <c r="L64" s="97"/>
    </row>
    <row r="65" spans="1:12" ht="11.25">
      <c r="A65" s="158">
        <v>56</v>
      </c>
      <c r="B65" s="125" t="s">
        <v>354</v>
      </c>
      <c r="C65" s="127">
        <v>14</v>
      </c>
      <c r="D65" s="126" t="s">
        <v>4</v>
      </c>
      <c r="E65" s="97"/>
      <c r="F65" s="113">
        <v>22</v>
      </c>
      <c r="G65" s="147">
        <f t="shared" si="3"/>
        <v>0</v>
      </c>
      <c r="H65" s="147">
        <f t="shared" si="4"/>
        <v>0</v>
      </c>
      <c r="I65" s="147">
        <f t="shared" si="2"/>
        <v>0</v>
      </c>
      <c r="J65" s="97"/>
      <c r="K65" s="97"/>
      <c r="L65" s="97"/>
    </row>
    <row r="66" spans="1:12" ht="11.25">
      <c r="A66" s="158">
        <v>57</v>
      </c>
      <c r="B66" s="125" t="s">
        <v>379</v>
      </c>
      <c r="C66" s="129">
        <v>10</v>
      </c>
      <c r="D66" s="126" t="s">
        <v>4</v>
      </c>
      <c r="E66" s="97"/>
      <c r="F66" s="113">
        <v>22</v>
      </c>
      <c r="G66" s="147">
        <f>SUM(E66*22/100)</f>
        <v>0</v>
      </c>
      <c r="H66" s="147">
        <f>SUM(E66+G66)</f>
        <v>0</v>
      </c>
      <c r="I66" s="147">
        <f>SUM(C66*H66)</f>
        <v>0</v>
      </c>
      <c r="J66" s="97"/>
      <c r="K66" s="97"/>
      <c r="L66" s="97"/>
    </row>
    <row r="67" spans="1:12" ht="11.25">
      <c r="A67" s="158">
        <v>58</v>
      </c>
      <c r="B67" s="125" t="s">
        <v>380</v>
      </c>
      <c r="C67" s="111">
        <v>10</v>
      </c>
      <c r="D67" s="130" t="s">
        <v>4</v>
      </c>
      <c r="E67" s="97"/>
      <c r="F67" s="113">
        <v>22</v>
      </c>
      <c r="G67" s="147">
        <f>SUM(E67*22/100)</f>
        <v>0</v>
      </c>
      <c r="H67" s="147">
        <f>SUM(E67+G67)</f>
        <v>0</v>
      </c>
      <c r="I67" s="147">
        <f>SUM(C67*H67)</f>
        <v>0</v>
      </c>
      <c r="J67" s="97"/>
      <c r="K67" s="97"/>
      <c r="L67" s="97"/>
    </row>
    <row r="68" spans="1:12" ht="11.25">
      <c r="A68" s="158">
        <v>59</v>
      </c>
      <c r="B68" s="125" t="s">
        <v>378</v>
      </c>
      <c r="C68" s="111">
        <v>10</v>
      </c>
      <c r="D68" s="126" t="s">
        <v>4</v>
      </c>
      <c r="E68" s="97"/>
      <c r="F68" s="113">
        <v>22</v>
      </c>
      <c r="G68" s="147">
        <f>SUM(E68*22/100)</f>
        <v>0</v>
      </c>
      <c r="H68" s="147">
        <f>SUM(E68+G68)</f>
        <v>0</v>
      </c>
      <c r="I68" s="147">
        <f>SUM(C68*H68)</f>
        <v>0</v>
      </c>
      <c r="J68" s="97"/>
      <c r="K68" s="97"/>
      <c r="L68" s="97"/>
    </row>
    <row r="69" spans="1:12" ht="11.25">
      <c r="A69" s="158">
        <v>60</v>
      </c>
      <c r="B69" s="125" t="s">
        <v>381</v>
      </c>
      <c r="C69" s="111">
        <v>10</v>
      </c>
      <c r="D69" s="126" t="s">
        <v>4</v>
      </c>
      <c r="E69" s="97"/>
      <c r="F69" s="113">
        <v>22</v>
      </c>
      <c r="G69" s="147">
        <f>SUM(E69*22/100)</f>
        <v>0</v>
      </c>
      <c r="H69" s="147">
        <f>SUM(E69+G69)</f>
        <v>0</v>
      </c>
      <c r="I69" s="147">
        <f>SUM(C69*H69)</f>
        <v>0</v>
      </c>
      <c r="J69" s="97"/>
      <c r="K69" s="97"/>
      <c r="L69" s="97"/>
    </row>
    <row r="70" spans="1:12" ht="11.25">
      <c r="A70" s="158">
        <v>61</v>
      </c>
      <c r="B70" s="125" t="s">
        <v>382</v>
      </c>
      <c r="C70" s="111">
        <v>10</v>
      </c>
      <c r="D70" s="126" t="s">
        <v>4</v>
      </c>
      <c r="E70" s="97"/>
      <c r="F70" s="113">
        <v>22</v>
      </c>
      <c r="G70" s="147">
        <f>SUM(E70*22/100)</f>
        <v>0</v>
      </c>
      <c r="H70" s="147">
        <f>SUM(E70+G70)</f>
        <v>0</v>
      </c>
      <c r="I70" s="147">
        <f>SUM(C70*H70)</f>
        <v>0</v>
      </c>
      <c r="J70" s="97"/>
      <c r="K70" s="97"/>
      <c r="L70" s="97"/>
    </row>
    <row r="71" spans="1:12" s="106" customFormat="1">
      <c r="A71" s="153"/>
      <c r="B71" s="160" t="s">
        <v>400</v>
      </c>
      <c r="C71" s="160"/>
      <c r="D71" s="160"/>
      <c r="E71" s="160"/>
      <c r="F71" s="160"/>
      <c r="G71" s="160"/>
      <c r="H71" s="160"/>
      <c r="I71" s="146">
        <f>SUM(I10:I70)</f>
        <v>0</v>
      </c>
      <c r="J71" s="117"/>
      <c r="K71" s="117"/>
      <c r="L71" s="117"/>
    </row>
    <row r="72" spans="1:12" s="106" customFormat="1">
      <c r="A72" s="153"/>
      <c r="B72" s="160" t="s">
        <v>401</v>
      </c>
      <c r="C72" s="160"/>
      <c r="D72" s="160"/>
      <c r="E72" s="160"/>
      <c r="F72" s="160"/>
      <c r="G72" s="160"/>
      <c r="H72" s="160"/>
      <c r="I72" s="146">
        <f>SUM(I71-I73)</f>
        <v>0</v>
      </c>
      <c r="J72" s="117"/>
      <c r="K72" s="117"/>
      <c r="L72" s="117"/>
    </row>
    <row r="73" spans="1:12" s="106" customFormat="1">
      <c r="A73" s="153"/>
      <c r="B73" s="160" t="s">
        <v>402</v>
      </c>
      <c r="C73" s="160"/>
      <c r="D73" s="160"/>
      <c r="E73" s="160"/>
      <c r="F73" s="160"/>
      <c r="G73" s="160"/>
      <c r="H73" s="160"/>
      <c r="I73" s="146">
        <f>SUM(I71*100/122)</f>
        <v>0</v>
      </c>
      <c r="J73" s="117"/>
      <c r="K73" s="117"/>
      <c r="L73" s="117"/>
    </row>
    <row r="74" spans="1:12" s="106" customFormat="1">
      <c r="A74" s="154"/>
      <c r="B74" s="118"/>
      <c r="C74" s="119"/>
      <c r="D74" s="120"/>
      <c r="E74" s="121"/>
      <c r="F74" s="122"/>
      <c r="G74" s="123"/>
      <c r="H74" s="123"/>
      <c r="I74" s="123"/>
      <c r="J74" s="117"/>
      <c r="K74" s="117"/>
      <c r="L74" s="117"/>
    </row>
    <row r="75" spans="1:12" s="118" customFormat="1" ht="28.5" customHeight="1">
      <c r="B75" s="152" t="s">
        <v>115</v>
      </c>
      <c r="C75" s="119"/>
      <c r="D75" s="120"/>
      <c r="E75" s="121"/>
      <c r="F75" s="120"/>
      <c r="G75" s="120"/>
      <c r="H75" s="120"/>
      <c r="I75" s="120"/>
    </row>
    <row r="76" spans="1:12" ht="11.25">
      <c r="A76" s="158">
        <v>62</v>
      </c>
      <c r="B76" s="110" t="s">
        <v>160</v>
      </c>
      <c r="C76" s="111">
        <v>1</v>
      </c>
      <c r="D76" s="112" t="s">
        <v>4</v>
      </c>
      <c r="E76" s="97"/>
      <c r="F76" s="113">
        <v>22</v>
      </c>
      <c r="G76" s="147">
        <f>SUM(E76*22/100)</f>
        <v>0</v>
      </c>
      <c r="H76" s="147">
        <f>SUM(E76+G76)</f>
        <v>0</v>
      </c>
      <c r="I76" s="147">
        <f>SUM(C76*H76)</f>
        <v>0</v>
      </c>
      <c r="J76" s="97"/>
      <c r="K76" s="97"/>
      <c r="L76" s="97"/>
    </row>
    <row r="77" spans="1:12" ht="11.25">
      <c r="A77" s="158">
        <v>63</v>
      </c>
      <c r="B77" s="110" t="s">
        <v>161</v>
      </c>
      <c r="C77" s="111">
        <v>1</v>
      </c>
      <c r="D77" s="112" t="s">
        <v>4</v>
      </c>
      <c r="E77" s="97"/>
      <c r="F77" s="113">
        <v>22</v>
      </c>
      <c r="G77" s="147">
        <f t="shared" ref="G77:G140" si="5">SUM(E77*22/100)</f>
        <v>0</v>
      </c>
      <c r="H77" s="147">
        <f t="shared" ref="H77:H140" si="6">SUM(E77+G77)</f>
        <v>0</v>
      </c>
      <c r="I77" s="147">
        <f t="shared" ref="I77:I140" si="7">SUM(C77*H77)</f>
        <v>0</v>
      </c>
      <c r="J77" s="97"/>
      <c r="K77" s="97"/>
      <c r="L77" s="97"/>
    </row>
    <row r="78" spans="1:12" ht="11.25">
      <c r="A78" s="158">
        <v>64</v>
      </c>
      <c r="B78" s="110" t="s">
        <v>162</v>
      </c>
      <c r="C78" s="111">
        <v>1</v>
      </c>
      <c r="D78" s="112" t="s">
        <v>4</v>
      </c>
      <c r="E78" s="97"/>
      <c r="F78" s="113">
        <v>22</v>
      </c>
      <c r="G78" s="147">
        <f t="shared" si="5"/>
        <v>0</v>
      </c>
      <c r="H78" s="147">
        <f t="shared" si="6"/>
        <v>0</v>
      </c>
      <c r="I78" s="147">
        <f t="shared" si="7"/>
        <v>0</v>
      </c>
      <c r="J78" s="97"/>
      <c r="K78" s="97"/>
      <c r="L78" s="97"/>
    </row>
    <row r="79" spans="1:12" ht="11.25">
      <c r="A79" s="158">
        <v>65</v>
      </c>
      <c r="B79" s="110" t="s">
        <v>163</v>
      </c>
      <c r="C79" s="111">
        <v>5</v>
      </c>
      <c r="D79" s="112" t="s">
        <v>4</v>
      </c>
      <c r="E79" s="97"/>
      <c r="F79" s="113">
        <v>22</v>
      </c>
      <c r="G79" s="147">
        <f t="shared" si="5"/>
        <v>0</v>
      </c>
      <c r="H79" s="147">
        <f t="shared" si="6"/>
        <v>0</v>
      </c>
      <c r="I79" s="147">
        <f t="shared" si="7"/>
        <v>0</v>
      </c>
      <c r="J79" s="97"/>
      <c r="K79" s="97"/>
      <c r="L79" s="97"/>
    </row>
    <row r="80" spans="1:12" ht="11.25">
      <c r="A80" s="158">
        <v>66</v>
      </c>
      <c r="B80" s="110" t="s">
        <v>164</v>
      </c>
      <c r="C80" s="111">
        <v>1</v>
      </c>
      <c r="D80" s="112" t="s">
        <v>4</v>
      </c>
      <c r="E80" s="97"/>
      <c r="F80" s="113">
        <v>22</v>
      </c>
      <c r="G80" s="147">
        <f t="shared" si="5"/>
        <v>0</v>
      </c>
      <c r="H80" s="147">
        <f t="shared" si="6"/>
        <v>0</v>
      </c>
      <c r="I80" s="147">
        <f t="shared" si="7"/>
        <v>0</v>
      </c>
      <c r="J80" s="97"/>
      <c r="K80" s="97"/>
      <c r="L80" s="97"/>
    </row>
    <row r="81" spans="1:12" ht="11.25">
      <c r="A81" s="158">
        <v>67</v>
      </c>
      <c r="B81" s="110" t="s">
        <v>165</v>
      </c>
      <c r="C81" s="111">
        <v>1</v>
      </c>
      <c r="D81" s="112" t="s">
        <v>4</v>
      </c>
      <c r="E81" s="97"/>
      <c r="F81" s="113">
        <v>22</v>
      </c>
      <c r="G81" s="147">
        <f t="shared" si="5"/>
        <v>0</v>
      </c>
      <c r="H81" s="147">
        <f t="shared" si="6"/>
        <v>0</v>
      </c>
      <c r="I81" s="147">
        <f t="shared" si="7"/>
        <v>0</v>
      </c>
      <c r="J81" s="97"/>
      <c r="K81" s="97"/>
      <c r="L81" s="97"/>
    </row>
    <row r="82" spans="1:12" ht="11.25">
      <c r="A82" s="158">
        <v>68</v>
      </c>
      <c r="B82" s="110" t="s">
        <v>167</v>
      </c>
      <c r="C82" s="111">
        <v>1</v>
      </c>
      <c r="D82" s="112" t="s">
        <v>4</v>
      </c>
      <c r="E82" s="97"/>
      <c r="F82" s="113">
        <v>22</v>
      </c>
      <c r="G82" s="147">
        <f t="shared" si="5"/>
        <v>0</v>
      </c>
      <c r="H82" s="147">
        <f t="shared" si="6"/>
        <v>0</v>
      </c>
      <c r="I82" s="147">
        <f t="shared" si="7"/>
        <v>0</v>
      </c>
      <c r="J82" s="97"/>
      <c r="K82" s="97"/>
      <c r="L82" s="97"/>
    </row>
    <row r="83" spans="1:12" ht="11.25">
      <c r="A83" s="158">
        <v>69</v>
      </c>
      <c r="B83" s="110" t="s">
        <v>189</v>
      </c>
      <c r="C83" s="111">
        <v>1</v>
      </c>
      <c r="D83" s="112" t="s">
        <v>4</v>
      </c>
      <c r="E83" s="97"/>
      <c r="F83" s="113">
        <v>22</v>
      </c>
      <c r="G83" s="147">
        <f t="shared" si="5"/>
        <v>0</v>
      </c>
      <c r="H83" s="147">
        <f t="shared" si="6"/>
        <v>0</v>
      </c>
      <c r="I83" s="147">
        <f t="shared" si="7"/>
        <v>0</v>
      </c>
      <c r="J83" s="97"/>
      <c r="K83" s="97"/>
      <c r="L83" s="97"/>
    </row>
    <row r="84" spans="1:12" ht="11.25">
      <c r="A84" s="158">
        <v>70</v>
      </c>
      <c r="B84" s="110" t="s">
        <v>190</v>
      </c>
      <c r="C84" s="111">
        <v>1</v>
      </c>
      <c r="D84" s="112" t="s">
        <v>4</v>
      </c>
      <c r="E84" s="97"/>
      <c r="F84" s="113">
        <v>22</v>
      </c>
      <c r="G84" s="147">
        <f t="shared" si="5"/>
        <v>0</v>
      </c>
      <c r="H84" s="147">
        <f t="shared" si="6"/>
        <v>0</v>
      </c>
      <c r="I84" s="147">
        <f t="shared" si="7"/>
        <v>0</v>
      </c>
      <c r="J84" s="97"/>
      <c r="K84" s="97"/>
      <c r="L84" s="97"/>
    </row>
    <row r="85" spans="1:12" ht="11.25">
      <c r="A85" s="158">
        <v>71</v>
      </c>
      <c r="B85" s="110" t="s">
        <v>191</v>
      </c>
      <c r="C85" s="111">
        <v>1</v>
      </c>
      <c r="D85" s="112" t="s">
        <v>4</v>
      </c>
      <c r="E85" s="97"/>
      <c r="F85" s="113">
        <v>22</v>
      </c>
      <c r="G85" s="147">
        <f t="shared" si="5"/>
        <v>0</v>
      </c>
      <c r="H85" s="147">
        <f t="shared" si="6"/>
        <v>0</v>
      </c>
      <c r="I85" s="147">
        <f t="shared" si="7"/>
        <v>0</v>
      </c>
      <c r="J85" s="97"/>
      <c r="K85" s="97"/>
      <c r="L85" s="97"/>
    </row>
    <row r="86" spans="1:12" ht="11.25">
      <c r="A86" s="158">
        <v>72</v>
      </c>
      <c r="B86" s="110" t="s">
        <v>193</v>
      </c>
      <c r="C86" s="111">
        <v>1</v>
      </c>
      <c r="D86" s="112" t="s">
        <v>4</v>
      </c>
      <c r="E86" s="97"/>
      <c r="F86" s="113">
        <v>22</v>
      </c>
      <c r="G86" s="147">
        <f t="shared" si="5"/>
        <v>0</v>
      </c>
      <c r="H86" s="147">
        <f t="shared" si="6"/>
        <v>0</v>
      </c>
      <c r="I86" s="147">
        <f t="shared" si="7"/>
        <v>0</v>
      </c>
      <c r="J86" s="97"/>
      <c r="K86" s="97"/>
      <c r="L86" s="97"/>
    </row>
    <row r="87" spans="1:12" ht="11.25">
      <c r="A87" s="158">
        <v>73</v>
      </c>
      <c r="B87" s="110" t="s">
        <v>194</v>
      </c>
      <c r="C87" s="111">
        <v>5</v>
      </c>
      <c r="D87" s="112" t="s">
        <v>4</v>
      </c>
      <c r="E87" s="97"/>
      <c r="F87" s="113">
        <v>22</v>
      </c>
      <c r="G87" s="147">
        <f t="shared" si="5"/>
        <v>0</v>
      </c>
      <c r="H87" s="147">
        <f t="shared" si="6"/>
        <v>0</v>
      </c>
      <c r="I87" s="147">
        <f t="shared" si="7"/>
        <v>0</v>
      </c>
      <c r="J87" s="97"/>
      <c r="K87" s="97"/>
      <c r="L87" s="97"/>
    </row>
    <row r="88" spans="1:12" s="106" customFormat="1" ht="11.25">
      <c r="A88" s="158">
        <v>74</v>
      </c>
      <c r="B88" s="110" t="s">
        <v>195</v>
      </c>
      <c r="C88" s="111">
        <v>1</v>
      </c>
      <c r="D88" s="112" t="s">
        <v>4</v>
      </c>
      <c r="E88" s="97"/>
      <c r="F88" s="113">
        <v>22</v>
      </c>
      <c r="G88" s="147">
        <f t="shared" si="5"/>
        <v>0</v>
      </c>
      <c r="H88" s="147">
        <f t="shared" si="6"/>
        <v>0</v>
      </c>
      <c r="I88" s="147">
        <f t="shared" si="7"/>
        <v>0</v>
      </c>
      <c r="J88" s="97"/>
      <c r="K88" s="97"/>
      <c r="L88" s="97"/>
    </row>
    <row r="89" spans="1:12" s="106" customFormat="1" ht="11.25">
      <c r="A89" s="158">
        <v>75</v>
      </c>
      <c r="B89" s="110" t="s">
        <v>196</v>
      </c>
      <c r="C89" s="111">
        <v>1</v>
      </c>
      <c r="D89" s="112" t="s">
        <v>4</v>
      </c>
      <c r="E89" s="97"/>
      <c r="F89" s="113">
        <v>22</v>
      </c>
      <c r="G89" s="147">
        <f t="shared" si="5"/>
        <v>0</v>
      </c>
      <c r="H89" s="147">
        <f t="shared" si="6"/>
        <v>0</v>
      </c>
      <c r="I89" s="147">
        <f t="shared" si="7"/>
        <v>0</v>
      </c>
      <c r="J89" s="97"/>
      <c r="K89" s="97"/>
      <c r="L89" s="97"/>
    </row>
    <row r="90" spans="1:12" s="106" customFormat="1" ht="11.25">
      <c r="A90" s="158">
        <v>76</v>
      </c>
      <c r="B90" s="110" t="s">
        <v>197</v>
      </c>
      <c r="C90" s="111">
        <v>1</v>
      </c>
      <c r="D90" s="112" t="s">
        <v>4</v>
      </c>
      <c r="E90" s="97"/>
      <c r="F90" s="113">
        <v>22</v>
      </c>
      <c r="G90" s="147">
        <f t="shared" si="5"/>
        <v>0</v>
      </c>
      <c r="H90" s="147">
        <f t="shared" si="6"/>
        <v>0</v>
      </c>
      <c r="I90" s="147">
        <f t="shared" si="7"/>
        <v>0</v>
      </c>
      <c r="J90" s="97"/>
      <c r="K90" s="97"/>
      <c r="L90" s="97"/>
    </row>
    <row r="91" spans="1:12" s="106" customFormat="1" ht="11.25">
      <c r="A91" s="158">
        <v>77</v>
      </c>
      <c r="B91" s="110" t="s">
        <v>198</v>
      </c>
      <c r="C91" s="111">
        <v>1</v>
      </c>
      <c r="D91" s="112" t="s">
        <v>4</v>
      </c>
      <c r="E91" s="97"/>
      <c r="F91" s="113">
        <v>22</v>
      </c>
      <c r="G91" s="147">
        <f t="shared" si="5"/>
        <v>0</v>
      </c>
      <c r="H91" s="147">
        <f t="shared" si="6"/>
        <v>0</v>
      </c>
      <c r="I91" s="147">
        <f t="shared" si="7"/>
        <v>0</v>
      </c>
      <c r="J91" s="97"/>
      <c r="K91" s="97"/>
      <c r="L91" s="97"/>
    </row>
    <row r="92" spans="1:12" s="106" customFormat="1" ht="11.25">
      <c r="A92" s="158">
        <v>78</v>
      </c>
      <c r="B92" s="110" t="s">
        <v>199</v>
      </c>
      <c r="C92" s="111">
        <v>3</v>
      </c>
      <c r="D92" s="112" t="s">
        <v>4</v>
      </c>
      <c r="E92" s="97"/>
      <c r="F92" s="113">
        <v>22</v>
      </c>
      <c r="G92" s="147">
        <f t="shared" si="5"/>
        <v>0</v>
      </c>
      <c r="H92" s="147">
        <f t="shared" si="6"/>
        <v>0</v>
      </c>
      <c r="I92" s="147">
        <f t="shared" si="7"/>
        <v>0</v>
      </c>
      <c r="J92" s="97"/>
      <c r="K92" s="97"/>
      <c r="L92" s="97"/>
    </row>
    <row r="93" spans="1:12" s="106" customFormat="1" ht="11.25">
      <c r="A93" s="158">
        <v>79</v>
      </c>
      <c r="B93" s="110" t="s">
        <v>200</v>
      </c>
      <c r="C93" s="111">
        <v>1</v>
      </c>
      <c r="D93" s="112" t="s">
        <v>4</v>
      </c>
      <c r="E93" s="97"/>
      <c r="F93" s="113">
        <v>22</v>
      </c>
      <c r="G93" s="147">
        <f t="shared" si="5"/>
        <v>0</v>
      </c>
      <c r="H93" s="147">
        <f t="shared" si="6"/>
        <v>0</v>
      </c>
      <c r="I93" s="147">
        <f t="shared" si="7"/>
        <v>0</v>
      </c>
      <c r="J93" s="97"/>
      <c r="K93" s="97"/>
      <c r="L93" s="97"/>
    </row>
    <row r="94" spans="1:12" s="106" customFormat="1" ht="11.25">
      <c r="A94" s="158">
        <v>80</v>
      </c>
      <c r="B94" s="110" t="s">
        <v>201</v>
      </c>
      <c r="C94" s="111">
        <v>1</v>
      </c>
      <c r="D94" s="112" t="s">
        <v>4</v>
      </c>
      <c r="E94" s="97"/>
      <c r="F94" s="113">
        <v>22</v>
      </c>
      <c r="G94" s="147">
        <f t="shared" si="5"/>
        <v>0</v>
      </c>
      <c r="H94" s="147">
        <f t="shared" si="6"/>
        <v>0</v>
      </c>
      <c r="I94" s="147">
        <f t="shared" si="7"/>
        <v>0</v>
      </c>
      <c r="J94" s="97"/>
      <c r="K94" s="97"/>
      <c r="L94" s="97"/>
    </row>
    <row r="95" spans="1:12" s="106" customFormat="1" ht="11.25">
      <c r="A95" s="158">
        <v>81</v>
      </c>
      <c r="B95" s="110" t="s">
        <v>202</v>
      </c>
      <c r="C95" s="111">
        <v>1</v>
      </c>
      <c r="D95" s="112" t="s">
        <v>4</v>
      </c>
      <c r="E95" s="97"/>
      <c r="F95" s="113">
        <v>22</v>
      </c>
      <c r="G95" s="147">
        <f t="shared" si="5"/>
        <v>0</v>
      </c>
      <c r="H95" s="147">
        <f t="shared" si="6"/>
        <v>0</v>
      </c>
      <c r="I95" s="147">
        <f t="shared" si="7"/>
        <v>0</v>
      </c>
      <c r="J95" s="97"/>
      <c r="K95" s="97"/>
      <c r="L95" s="97"/>
    </row>
    <row r="96" spans="1:12" s="106" customFormat="1" ht="11.25">
      <c r="A96" s="158">
        <v>82</v>
      </c>
      <c r="B96" s="110" t="s">
        <v>203</v>
      </c>
      <c r="C96" s="111">
        <v>3</v>
      </c>
      <c r="D96" s="112" t="s">
        <v>4</v>
      </c>
      <c r="E96" s="97"/>
      <c r="F96" s="113">
        <v>22</v>
      </c>
      <c r="G96" s="147">
        <f t="shared" si="5"/>
        <v>0</v>
      </c>
      <c r="H96" s="147">
        <f t="shared" si="6"/>
        <v>0</v>
      </c>
      <c r="I96" s="147">
        <f t="shared" si="7"/>
        <v>0</v>
      </c>
      <c r="J96" s="97"/>
      <c r="K96" s="97"/>
      <c r="L96" s="97"/>
    </row>
    <row r="97" spans="1:12" s="106" customFormat="1" ht="11.25">
      <c r="A97" s="158">
        <v>83</v>
      </c>
      <c r="B97" s="110" t="s">
        <v>204</v>
      </c>
      <c r="C97" s="111">
        <v>1</v>
      </c>
      <c r="D97" s="112" t="s">
        <v>4</v>
      </c>
      <c r="E97" s="97"/>
      <c r="F97" s="113">
        <v>22</v>
      </c>
      <c r="G97" s="147">
        <f t="shared" si="5"/>
        <v>0</v>
      </c>
      <c r="H97" s="147">
        <f t="shared" si="6"/>
        <v>0</v>
      </c>
      <c r="I97" s="147">
        <f t="shared" si="7"/>
        <v>0</v>
      </c>
      <c r="J97" s="97"/>
      <c r="K97" s="97"/>
      <c r="L97" s="97"/>
    </row>
    <row r="98" spans="1:12" s="106" customFormat="1" ht="11.25">
      <c r="A98" s="158">
        <v>84</v>
      </c>
      <c r="B98" s="110" t="s">
        <v>205</v>
      </c>
      <c r="C98" s="111">
        <v>1</v>
      </c>
      <c r="D98" s="112" t="s">
        <v>4</v>
      </c>
      <c r="E98" s="97"/>
      <c r="F98" s="113">
        <v>22</v>
      </c>
      <c r="G98" s="147">
        <f t="shared" si="5"/>
        <v>0</v>
      </c>
      <c r="H98" s="147">
        <f t="shared" si="6"/>
        <v>0</v>
      </c>
      <c r="I98" s="147">
        <f t="shared" si="7"/>
        <v>0</v>
      </c>
      <c r="J98" s="97"/>
      <c r="K98" s="97"/>
      <c r="L98" s="97"/>
    </row>
    <row r="99" spans="1:12" s="106" customFormat="1" ht="11.25">
      <c r="A99" s="158">
        <v>85</v>
      </c>
      <c r="B99" s="110" t="s">
        <v>206</v>
      </c>
      <c r="C99" s="111">
        <v>1</v>
      </c>
      <c r="D99" s="112" t="s">
        <v>4</v>
      </c>
      <c r="E99" s="97"/>
      <c r="F99" s="113">
        <v>22</v>
      </c>
      <c r="G99" s="147">
        <f t="shared" si="5"/>
        <v>0</v>
      </c>
      <c r="H99" s="147">
        <f t="shared" si="6"/>
        <v>0</v>
      </c>
      <c r="I99" s="147">
        <f t="shared" si="7"/>
        <v>0</v>
      </c>
      <c r="J99" s="97"/>
      <c r="K99" s="97"/>
      <c r="L99" s="97"/>
    </row>
    <row r="100" spans="1:12" s="106" customFormat="1" ht="11.25">
      <c r="A100" s="158">
        <v>86</v>
      </c>
      <c r="B100" s="110" t="s">
        <v>207</v>
      </c>
      <c r="C100" s="111">
        <v>1</v>
      </c>
      <c r="D100" s="112" t="s">
        <v>4</v>
      </c>
      <c r="E100" s="97"/>
      <c r="F100" s="113">
        <v>22</v>
      </c>
      <c r="G100" s="147">
        <f t="shared" si="5"/>
        <v>0</v>
      </c>
      <c r="H100" s="147">
        <f t="shared" si="6"/>
        <v>0</v>
      </c>
      <c r="I100" s="147">
        <f t="shared" si="7"/>
        <v>0</v>
      </c>
      <c r="J100" s="97"/>
      <c r="K100" s="97"/>
      <c r="L100" s="97"/>
    </row>
    <row r="101" spans="1:12" s="106" customFormat="1" ht="11.25">
      <c r="A101" s="158">
        <v>87</v>
      </c>
      <c r="B101" s="110" t="s">
        <v>208</v>
      </c>
      <c r="C101" s="111">
        <v>1</v>
      </c>
      <c r="D101" s="112" t="s">
        <v>4</v>
      </c>
      <c r="E101" s="97"/>
      <c r="F101" s="113">
        <v>22</v>
      </c>
      <c r="G101" s="147">
        <f t="shared" si="5"/>
        <v>0</v>
      </c>
      <c r="H101" s="147">
        <f t="shared" si="6"/>
        <v>0</v>
      </c>
      <c r="I101" s="147">
        <f t="shared" si="7"/>
        <v>0</v>
      </c>
      <c r="J101" s="97"/>
      <c r="K101" s="97"/>
      <c r="L101" s="97"/>
    </row>
    <row r="102" spans="1:12" s="106" customFormat="1" ht="11.25">
      <c r="A102" s="158">
        <v>88</v>
      </c>
      <c r="B102" s="110" t="s">
        <v>209</v>
      </c>
      <c r="C102" s="111">
        <v>1</v>
      </c>
      <c r="D102" s="112" t="s">
        <v>4</v>
      </c>
      <c r="E102" s="97"/>
      <c r="F102" s="113">
        <v>22</v>
      </c>
      <c r="G102" s="147">
        <f t="shared" si="5"/>
        <v>0</v>
      </c>
      <c r="H102" s="147">
        <f t="shared" si="6"/>
        <v>0</v>
      </c>
      <c r="I102" s="147">
        <f t="shared" si="7"/>
        <v>0</v>
      </c>
      <c r="J102" s="97"/>
      <c r="K102" s="97"/>
      <c r="L102" s="97"/>
    </row>
    <row r="103" spans="1:12" s="106" customFormat="1" ht="11.25">
      <c r="A103" s="158">
        <v>89</v>
      </c>
      <c r="B103" s="110" t="s">
        <v>210</v>
      </c>
      <c r="C103" s="111">
        <v>1</v>
      </c>
      <c r="D103" s="112" t="s">
        <v>4</v>
      </c>
      <c r="E103" s="97"/>
      <c r="F103" s="113">
        <v>22</v>
      </c>
      <c r="G103" s="147">
        <f t="shared" si="5"/>
        <v>0</v>
      </c>
      <c r="H103" s="147">
        <f t="shared" si="6"/>
        <v>0</v>
      </c>
      <c r="I103" s="147">
        <f t="shared" si="7"/>
        <v>0</v>
      </c>
      <c r="J103" s="97"/>
      <c r="K103" s="97"/>
      <c r="L103" s="97"/>
    </row>
    <row r="104" spans="1:12" s="106" customFormat="1" ht="11.25">
      <c r="A104" s="158">
        <v>90</v>
      </c>
      <c r="B104" s="110" t="s">
        <v>211</v>
      </c>
      <c r="C104" s="111">
        <v>1</v>
      </c>
      <c r="D104" s="112" t="s">
        <v>4</v>
      </c>
      <c r="E104" s="97"/>
      <c r="F104" s="113">
        <v>22</v>
      </c>
      <c r="G104" s="147">
        <f t="shared" si="5"/>
        <v>0</v>
      </c>
      <c r="H104" s="147">
        <f t="shared" si="6"/>
        <v>0</v>
      </c>
      <c r="I104" s="147">
        <f t="shared" si="7"/>
        <v>0</v>
      </c>
      <c r="J104" s="97"/>
      <c r="K104" s="97"/>
      <c r="L104" s="97"/>
    </row>
    <row r="105" spans="1:12" s="106" customFormat="1" ht="11.25">
      <c r="A105" s="158">
        <v>91</v>
      </c>
      <c r="B105" s="110" t="s">
        <v>212</v>
      </c>
      <c r="C105" s="111">
        <v>1</v>
      </c>
      <c r="D105" s="112" t="s">
        <v>4</v>
      </c>
      <c r="E105" s="97"/>
      <c r="F105" s="113">
        <v>22</v>
      </c>
      <c r="G105" s="147">
        <f t="shared" si="5"/>
        <v>0</v>
      </c>
      <c r="H105" s="147">
        <f t="shared" si="6"/>
        <v>0</v>
      </c>
      <c r="I105" s="147">
        <f t="shared" si="7"/>
        <v>0</v>
      </c>
      <c r="J105" s="97"/>
      <c r="K105" s="97"/>
      <c r="L105" s="97"/>
    </row>
    <row r="106" spans="1:12" s="106" customFormat="1" ht="11.25">
      <c r="A106" s="158">
        <v>92</v>
      </c>
      <c r="B106" s="110" t="s">
        <v>213</v>
      </c>
      <c r="C106" s="111">
        <v>1</v>
      </c>
      <c r="D106" s="112" t="s">
        <v>4</v>
      </c>
      <c r="E106" s="97"/>
      <c r="F106" s="113">
        <v>22</v>
      </c>
      <c r="G106" s="147">
        <f t="shared" si="5"/>
        <v>0</v>
      </c>
      <c r="H106" s="147">
        <f t="shared" si="6"/>
        <v>0</v>
      </c>
      <c r="I106" s="147">
        <f t="shared" si="7"/>
        <v>0</v>
      </c>
      <c r="J106" s="97"/>
      <c r="K106" s="97"/>
      <c r="L106" s="97"/>
    </row>
    <row r="107" spans="1:12" s="106" customFormat="1" ht="11.25">
      <c r="A107" s="158">
        <v>93</v>
      </c>
      <c r="B107" s="110" t="s">
        <v>214</v>
      </c>
      <c r="C107" s="111">
        <v>1</v>
      </c>
      <c r="D107" s="112" t="s">
        <v>4</v>
      </c>
      <c r="E107" s="97"/>
      <c r="F107" s="113">
        <v>22</v>
      </c>
      <c r="G107" s="147">
        <f t="shared" si="5"/>
        <v>0</v>
      </c>
      <c r="H107" s="147">
        <f t="shared" si="6"/>
        <v>0</v>
      </c>
      <c r="I107" s="147">
        <f t="shared" si="7"/>
        <v>0</v>
      </c>
      <c r="J107" s="97"/>
      <c r="K107" s="97"/>
      <c r="L107" s="97"/>
    </row>
    <row r="108" spans="1:12" s="106" customFormat="1" ht="11.25">
      <c r="A108" s="158">
        <v>94</v>
      </c>
      <c r="B108" s="110" t="s">
        <v>215</v>
      </c>
      <c r="C108" s="111">
        <v>1</v>
      </c>
      <c r="D108" s="112" t="s">
        <v>4</v>
      </c>
      <c r="E108" s="97"/>
      <c r="F108" s="113">
        <v>22</v>
      </c>
      <c r="G108" s="147">
        <f t="shared" si="5"/>
        <v>0</v>
      </c>
      <c r="H108" s="147">
        <f t="shared" si="6"/>
        <v>0</v>
      </c>
      <c r="I108" s="147">
        <f t="shared" si="7"/>
        <v>0</v>
      </c>
      <c r="J108" s="97"/>
      <c r="K108" s="97"/>
      <c r="L108" s="97"/>
    </row>
    <row r="109" spans="1:12" s="106" customFormat="1" ht="11.25">
      <c r="A109" s="158">
        <v>95</v>
      </c>
      <c r="B109" s="110" t="s">
        <v>216</v>
      </c>
      <c r="C109" s="111">
        <v>1</v>
      </c>
      <c r="D109" s="112" t="s">
        <v>4</v>
      </c>
      <c r="E109" s="97"/>
      <c r="F109" s="113">
        <v>22</v>
      </c>
      <c r="G109" s="147">
        <f t="shared" si="5"/>
        <v>0</v>
      </c>
      <c r="H109" s="147">
        <f t="shared" si="6"/>
        <v>0</v>
      </c>
      <c r="I109" s="147">
        <f t="shared" si="7"/>
        <v>0</v>
      </c>
      <c r="J109" s="97"/>
      <c r="K109" s="97"/>
      <c r="L109" s="97"/>
    </row>
    <row r="110" spans="1:12" s="106" customFormat="1" ht="11.25">
      <c r="A110" s="158">
        <v>96</v>
      </c>
      <c r="B110" s="110" t="s">
        <v>217</v>
      </c>
      <c r="C110" s="111">
        <v>10</v>
      </c>
      <c r="D110" s="112" t="s">
        <v>4</v>
      </c>
      <c r="E110" s="97"/>
      <c r="F110" s="113">
        <v>22</v>
      </c>
      <c r="G110" s="147">
        <f t="shared" si="5"/>
        <v>0</v>
      </c>
      <c r="H110" s="147">
        <f t="shared" si="6"/>
        <v>0</v>
      </c>
      <c r="I110" s="147">
        <f t="shared" si="7"/>
        <v>0</v>
      </c>
      <c r="J110" s="97"/>
      <c r="K110" s="97"/>
      <c r="L110" s="97"/>
    </row>
    <row r="111" spans="1:12" s="106" customFormat="1" ht="11.25">
      <c r="A111" s="158">
        <v>97</v>
      </c>
      <c r="B111" s="110" t="s">
        <v>218</v>
      </c>
      <c r="C111" s="111">
        <v>10</v>
      </c>
      <c r="D111" s="112" t="s">
        <v>4</v>
      </c>
      <c r="E111" s="97"/>
      <c r="F111" s="113">
        <v>22</v>
      </c>
      <c r="G111" s="147">
        <f t="shared" si="5"/>
        <v>0</v>
      </c>
      <c r="H111" s="147">
        <f t="shared" si="6"/>
        <v>0</v>
      </c>
      <c r="I111" s="147">
        <f t="shared" si="7"/>
        <v>0</v>
      </c>
      <c r="J111" s="97"/>
      <c r="K111" s="97"/>
      <c r="L111" s="97"/>
    </row>
    <row r="112" spans="1:12" s="106" customFormat="1" ht="11.25">
      <c r="A112" s="158">
        <v>98</v>
      </c>
      <c r="B112" s="110" t="s">
        <v>219</v>
      </c>
      <c r="C112" s="111">
        <v>5</v>
      </c>
      <c r="D112" s="112" t="s">
        <v>4</v>
      </c>
      <c r="E112" s="97"/>
      <c r="F112" s="113">
        <v>22</v>
      </c>
      <c r="G112" s="147">
        <f t="shared" si="5"/>
        <v>0</v>
      </c>
      <c r="H112" s="147">
        <f t="shared" si="6"/>
        <v>0</v>
      </c>
      <c r="I112" s="147">
        <f t="shared" si="7"/>
        <v>0</v>
      </c>
      <c r="J112" s="97"/>
      <c r="K112" s="97"/>
      <c r="L112" s="97"/>
    </row>
    <row r="113" spans="1:12" s="106" customFormat="1" ht="11.25">
      <c r="A113" s="158">
        <v>99</v>
      </c>
      <c r="B113" s="110" t="s">
        <v>220</v>
      </c>
      <c r="C113" s="111">
        <v>5</v>
      </c>
      <c r="D113" s="112" t="s">
        <v>4</v>
      </c>
      <c r="E113" s="97"/>
      <c r="F113" s="113">
        <v>22</v>
      </c>
      <c r="G113" s="147">
        <f t="shared" si="5"/>
        <v>0</v>
      </c>
      <c r="H113" s="147">
        <f t="shared" si="6"/>
        <v>0</v>
      </c>
      <c r="I113" s="147">
        <f t="shared" si="7"/>
        <v>0</v>
      </c>
      <c r="J113" s="97"/>
      <c r="K113" s="97"/>
      <c r="L113" s="97"/>
    </row>
    <row r="114" spans="1:12" s="106" customFormat="1" ht="11.25">
      <c r="A114" s="158">
        <v>100</v>
      </c>
      <c r="B114" s="110" t="s">
        <v>221</v>
      </c>
      <c r="C114" s="111">
        <v>5</v>
      </c>
      <c r="D114" s="112" t="s">
        <v>4</v>
      </c>
      <c r="E114" s="97"/>
      <c r="F114" s="113">
        <v>22</v>
      </c>
      <c r="G114" s="147">
        <f t="shared" si="5"/>
        <v>0</v>
      </c>
      <c r="H114" s="147">
        <f t="shared" si="6"/>
        <v>0</v>
      </c>
      <c r="I114" s="147">
        <f t="shared" si="7"/>
        <v>0</v>
      </c>
      <c r="J114" s="97"/>
      <c r="K114" s="97"/>
      <c r="L114" s="97"/>
    </row>
    <row r="115" spans="1:12" s="106" customFormat="1" ht="11.25">
      <c r="A115" s="158">
        <v>101</v>
      </c>
      <c r="B115" s="110" t="s">
        <v>222</v>
      </c>
      <c r="C115" s="111">
        <v>5</v>
      </c>
      <c r="D115" s="112" t="s">
        <v>4</v>
      </c>
      <c r="E115" s="97"/>
      <c r="F115" s="113">
        <v>22</v>
      </c>
      <c r="G115" s="147">
        <f t="shared" si="5"/>
        <v>0</v>
      </c>
      <c r="H115" s="147">
        <f t="shared" si="6"/>
        <v>0</v>
      </c>
      <c r="I115" s="147">
        <f t="shared" si="7"/>
        <v>0</v>
      </c>
      <c r="J115" s="97"/>
      <c r="K115" s="97"/>
      <c r="L115" s="97"/>
    </row>
    <row r="116" spans="1:12" s="106" customFormat="1" ht="11.25">
      <c r="A116" s="158">
        <v>102</v>
      </c>
      <c r="B116" s="110" t="s">
        <v>223</v>
      </c>
      <c r="C116" s="111">
        <v>5</v>
      </c>
      <c r="D116" s="112" t="s">
        <v>4</v>
      </c>
      <c r="E116" s="97"/>
      <c r="F116" s="113">
        <v>22</v>
      </c>
      <c r="G116" s="147">
        <f t="shared" si="5"/>
        <v>0</v>
      </c>
      <c r="H116" s="147">
        <f t="shared" si="6"/>
        <v>0</v>
      </c>
      <c r="I116" s="147">
        <f t="shared" si="7"/>
        <v>0</v>
      </c>
      <c r="J116" s="97"/>
      <c r="K116" s="97"/>
      <c r="L116" s="97"/>
    </row>
    <row r="117" spans="1:12" s="106" customFormat="1" ht="11.25">
      <c r="A117" s="158">
        <v>103</v>
      </c>
      <c r="B117" s="110" t="s">
        <v>224</v>
      </c>
      <c r="C117" s="111">
        <v>5</v>
      </c>
      <c r="D117" s="112" t="s">
        <v>4</v>
      </c>
      <c r="E117" s="97"/>
      <c r="F117" s="113">
        <v>22</v>
      </c>
      <c r="G117" s="147">
        <f t="shared" si="5"/>
        <v>0</v>
      </c>
      <c r="H117" s="147">
        <f t="shared" si="6"/>
        <v>0</v>
      </c>
      <c r="I117" s="147">
        <f t="shared" si="7"/>
        <v>0</v>
      </c>
      <c r="J117" s="97"/>
      <c r="K117" s="97"/>
      <c r="L117" s="97"/>
    </row>
    <row r="118" spans="1:12" s="106" customFormat="1" ht="11.25">
      <c r="A118" s="158">
        <v>104</v>
      </c>
      <c r="B118" s="110" t="s">
        <v>225</v>
      </c>
      <c r="C118" s="111">
        <v>5</v>
      </c>
      <c r="D118" s="112" t="s">
        <v>4</v>
      </c>
      <c r="E118" s="97"/>
      <c r="F118" s="113">
        <v>22</v>
      </c>
      <c r="G118" s="147">
        <f t="shared" si="5"/>
        <v>0</v>
      </c>
      <c r="H118" s="147">
        <f t="shared" si="6"/>
        <v>0</v>
      </c>
      <c r="I118" s="147">
        <f t="shared" si="7"/>
        <v>0</v>
      </c>
      <c r="J118" s="97"/>
      <c r="K118" s="97"/>
      <c r="L118" s="97"/>
    </row>
    <row r="119" spans="1:12" s="106" customFormat="1" ht="10.5" customHeight="1">
      <c r="A119" s="158">
        <v>105</v>
      </c>
      <c r="B119" s="110" t="s">
        <v>226</v>
      </c>
      <c r="C119" s="111">
        <v>1</v>
      </c>
      <c r="D119" s="112" t="s">
        <v>4</v>
      </c>
      <c r="E119" s="97"/>
      <c r="F119" s="113">
        <v>22</v>
      </c>
      <c r="G119" s="147">
        <f t="shared" si="5"/>
        <v>0</v>
      </c>
      <c r="H119" s="147">
        <f t="shared" si="6"/>
        <v>0</v>
      </c>
      <c r="I119" s="147">
        <f t="shared" si="7"/>
        <v>0</v>
      </c>
      <c r="J119" s="97"/>
      <c r="K119" s="97"/>
      <c r="L119" s="97"/>
    </row>
    <row r="120" spans="1:12" s="106" customFormat="1" ht="11.25">
      <c r="A120" s="158">
        <v>106</v>
      </c>
      <c r="B120" s="110" t="s">
        <v>227</v>
      </c>
      <c r="C120" s="111">
        <v>1</v>
      </c>
      <c r="D120" s="112" t="s">
        <v>4</v>
      </c>
      <c r="E120" s="97"/>
      <c r="F120" s="113">
        <v>22</v>
      </c>
      <c r="G120" s="147">
        <f t="shared" si="5"/>
        <v>0</v>
      </c>
      <c r="H120" s="147">
        <f t="shared" si="6"/>
        <v>0</v>
      </c>
      <c r="I120" s="147">
        <f t="shared" si="7"/>
        <v>0</v>
      </c>
      <c r="J120" s="97"/>
      <c r="K120" s="97"/>
      <c r="L120" s="97"/>
    </row>
    <row r="121" spans="1:12" s="106" customFormat="1" ht="11.25">
      <c r="A121" s="158">
        <v>107</v>
      </c>
      <c r="B121" s="110" t="s">
        <v>228</v>
      </c>
      <c r="C121" s="111">
        <v>1</v>
      </c>
      <c r="D121" s="112" t="s">
        <v>4</v>
      </c>
      <c r="E121" s="97"/>
      <c r="F121" s="113">
        <v>22</v>
      </c>
      <c r="G121" s="147">
        <f t="shared" si="5"/>
        <v>0</v>
      </c>
      <c r="H121" s="147">
        <f t="shared" si="6"/>
        <v>0</v>
      </c>
      <c r="I121" s="147">
        <f t="shared" si="7"/>
        <v>0</v>
      </c>
      <c r="J121" s="97"/>
      <c r="K121" s="97"/>
      <c r="L121" s="97"/>
    </row>
    <row r="122" spans="1:12" s="106" customFormat="1" ht="11.25">
      <c r="A122" s="158">
        <v>108</v>
      </c>
      <c r="B122" s="110" t="s">
        <v>229</v>
      </c>
      <c r="C122" s="111">
        <v>1</v>
      </c>
      <c r="D122" s="112" t="s">
        <v>4</v>
      </c>
      <c r="E122" s="97"/>
      <c r="F122" s="113">
        <v>22</v>
      </c>
      <c r="G122" s="147">
        <f t="shared" si="5"/>
        <v>0</v>
      </c>
      <c r="H122" s="147">
        <f t="shared" si="6"/>
        <v>0</v>
      </c>
      <c r="I122" s="147">
        <f t="shared" si="7"/>
        <v>0</v>
      </c>
      <c r="J122" s="97"/>
      <c r="K122" s="97"/>
      <c r="L122" s="97"/>
    </row>
    <row r="123" spans="1:12" s="106" customFormat="1" ht="11.25">
      <c r="A123" s="158">
        <v>109</v>
      </c>
      <c r="B123" s="110" t="s">
        <v>230</v>
      </c>
      <c r="C123" s="111">
        <v>1</v>
      </c>
      <c r="D123" s="112" t="s">
        <v>4</v>
      </c>
      <c r="E123" s="97"/>
      <c r="F123" s="113">
        <v>22</v>
      </c>
      <c r="G123" s="147">
        <f t="shared" si="5"/>
        <v>0</v>
      </c>
      <c r="H123" s="147">
        <f t="shared" si="6"/>
        <v>0</v>
      </c>
      <c r="I123" s="147">
        <f t="shared" si="7"/>
        <v>0</v>
      </c>
      <c r="J123" s="97"/>
      <c r="K123" s="97"/>
      <c r="L123" s="97"/>
    </row>
    <row r="124" spans="1:12" s="106" customFormat="1" ht="11.25">
      <c r="A124" s="158">
        <v>110</v>
      </c>
      <c r="B124" s="110" t="s">
        <v>231</v>
      </c>
      <c r="C124" s="111">
        <v>1</v>
      </c>
      <c r="D124" s="112" t="s">
        <v>4</v>
      </c>
      <c r="E124" s="97"/>
      <c r="F124" s="113">
        <v>22</v>
      </c>
      <c r="G124" s="147">
        <f t="shared" si="5"/>
        <v>0</v>
      </c>
      <c r="H124" s="147">
        <f t="shared" si="6"/>
        <v>0</v>
      </c>
      <c r="I124" s="147">
        <f t="shared" si="7"/>
        <v>0</v>
      </c>
      <c r="J124" s="97"/>
      <c r="K124" s="97"/>
      <c r="L124" s="97"/>
    </row>
    <row r="125" spans="1:12" s="106" customFormat="1" ht="11.25">
      <c r="A125" s="158">
        <v>111</v>
      </c>
      <c r="B125" s="110" t="s">
        <v>232</v>
      </c>
      <c r="C125" s="111">
        <v>5</v>
      </c>
      <c r="D125" s="112" t="s">
        <v>4</v>
      </c>
      <c r="E125" s="97"/>
      <c r="F125" s="113">
        <v>22</v>
      </c>
      <c r="G125" s="147">
        <f t="shared" si="5"/>
        <v>0</v>
      </c>
      <c r="H125" s="147">
        <f t="shared" si="6"/>
        <v>0</v>
      </c>
      <c r="I125" s="147">
        <f t="shared" si="7"/>
        <v>0</v>
      </c>
      <c r="J125" s="97"/>
      <c r="K125" s="97"/>
      <c r="L125" s="97"/>
    </row>
    <row r="126" spans="1:12" s="106" customFormat="1" ht="11.25">
      <c r="A126" s="158">
        <v>112</v>
      </c>
      <c r="B126" s="110" t="s">
        <v>241</v>
      </c>
      <c r="C126" s="111">
        <v>1</v>
      </c>
      <c r="D126" s="112" t="s">
        <v>4</v>
      </c>
      <c r="E126" s="97"/>
      <c r="F126" s="113">
        <v>22</v>
      </c>
      <c r="G126" s="147">
        <f t="shared" si="5"/>
        <v>0</v>
      </c>
      <c r="H126" s="147">
        <f t="shared" si="6"/>
        <v>0</v>
      </c>
      <c r="I126" s="147">
        <f t="shared" si="7"/>
        <v>0</v>
      </c>
      <c r="J126" s="97"/>
      <c r="K126" s="97"/>
      <c r="L126" s="97"/>
    </row>
    <row r="127" spans="1:12" s="106" customFormat="1" ht="11.25">
      <c r="A127" s="158">
        <v>113</v>
      </c>
      <c r="B127" s="110" t="s">
        <v>242</v>
      </c>
      <c r="C127" s="111">
        <v>1</v>
      </c>
      <c r="D127" s="112" t="s">
        <v>4</v>
      </c>
      <c r="E127" s="97"/>
      <c r="F127" s="113">
        <v>22</v>
      </c>
      <c r="G127" s="147">
        <f t="shared" si="5"/>
        <v>0</v>
      </c>
      <c r="H127" s="147">
        <f t="shared" si="6"/>
        <v>0</v>
      </c>
      <c r="I127" s="147">
        <f t="shared" si="7"/>
        <v>0</v>
      </c>
      <c r="J127" s="97"/>
      <c r="K127" s="97"/>
      <c r="L127" s="97"/>
    </row>
    <row r="128" spans="1:12" s="106" customFormat="1" ht="11.25">
      <c r="A128" s="158">
        <v>114</v>
      </c>
      <c r="B128" s="110" t="s">
        <v>246</v>
      </c>
      <c r="C128" s="111">
        <v>1</v>
      </c>
      <c r="D128" s="112" t="s">
        <v>4</v>
      </c>
      <c r="E128" s="97"/>
      <c r="F128" s="113">
        <v>22</v>
      </c>
      <c r="G128" s="147">
        <f t="shared" si="5"/>
        <v>0</v>
      </c>
      <c r="H128" s="147">
        <f t="shared" si="6"/>
        <v>0</v>
      </c>
      <c r="I128" s="147">
        <f t="shared" si="7"/>
        <v>0</v>
      </c>
      <c r="J128" s="97"/>
      <c r="K128" s="97"/>
      <c r="L128" s="97"/>
    </row>
    <row r="129" spans="1:12" s="106" customFormat="1" ht="11.25">
      <c r="A129" s="158">
        <v>115</v>
      </c>
      <c r="B129" s="114" t="s">
        <v>247</v>
      </c>
      <c r="C129" s="111">
        <v>10</v>
      </c>
      <c r="D129" s="112" t="s">
        <v>4</v>
      </c>
      <c r="E129" s="97"/>
      <c r="F129" s="113">
        <v>22</v>
      </c>
      <c r="G129" s="147">
        <f t="shared" si="5"/>
        <v>0</v>
      </c>
      <c r="H129" s="147">
        <f t="shared" si="6"/>
        <v>0</v>
      </c>
      <c r="I129" s="147">
        <f t="shared" si="7"/>
        <v>0</v>
      </c>
      <c r="J129" s="97"/>
      <c r="K129" s="97"/>
      <c r="L129" s="97"/>
    </row>
    <row r="130" spans="1:12" s="106" customFormat="1" ht="11.25">
      <c r="A130" s="158">
        <v>116</v>
      </c>
      <c r="B130" s="114" t="s">
        <v>248</v>
      </c>
      <c r="C130" s="111">
        <v>1</v>
      </c>
      <c r="D130" s="112" t="s">
        <v>4</v>
      </c>
      <c r="E130" s="97"/>
      <c r="F130" s="113">
        <v>22</v>
      </c>
      <c r="G130" s="147">
        <f t="shared" si="5"/>
        <v>0</v>
      </c>
      <c r="H130" s="147">
        <f t="shared" si="6"/>
        <v>0</v>
      </c>
      <c r="I130" s="147">
        <f t="shared" si="7"/>
        <v>0</v>
      </c>
      <c r="J130" s="97"/>
      <c r="K130" s="97"/>
      <c r="L130" s="97"/>
    </row>
    <row r="131" spans="1:12" s="106" customFormat="1" ht="11.25">
      <c r="A131" s="158">
        <v>117</v>
      </c>
      <c r="B131" s="114" t="s">
        <v>249</v>
      </c>
      <c r="C131" s="111">
        <v>1</v>
      </c>
      <c r="D131" s="112" t="s">
        <v>4</v>
      </c>
      <c r="E131" s="97"/>
      <c r="F131" s="113">
        <v>22</v>
      </c>
      <c r="G131" s="147">
        <f t="shared" si="5"/>
        <v>0</v>
      </c>
      <c r="H131" s="147">
        <f t="shared" si="6"/>
        <v>0</v>
      </c>
      <c r="I131" s="147">
        <f t="shared" si="7"/>
        <v>0</v>
      </c>
      <c r="J131" s="97"/>
      <c r="K131" s="97"/>
      <c r="L131" s="97"/>
    </row>
    <row r="132" spans="1:12" s="106" customFormat="1" ht="11.25">
      <c r="A132" s="158">
        <v>118</v>
      </c>
      <c r="B132" s="125" t="s">
        <v>250</v>
      </c>
      <c r="C132" s="111">
        <v>1</v>
      </c>
      <c r="D132" s="112" t="s">
        <v>4</v>
      </c>
      <c r="E132" s="97"/>
      <c r="F132" s="113">
        <v>22</v>
      </c>
      <c r="G132" s="147">
        <f t="shared" si="5"/>
        <v>0</v>
      </c>
      <c r="H132" s="147">
        <f t="shared" si="6"/>
        <v>0</v>
      </c>
      <c r="I132" s="147">
        <f t="shared" si="7"/>
        <v>0</v>
      </c>
      <c r="J132" s="97"/>
      <c r="K132" s="97"/>
      <c r="L132" s="97"/>
    </row>
    <row r="133" spans="1:12" s="106" customFormat="1" ht="11.25">
      <c r="A133" s="158">
        <v>119</v>
      </c>
      <c r="B133" s="114" t="s">
        <v>255</v>
      </c>
      <c r="C133" s="111">
        <v>5</v>
      </c>
      <c r="D133" s="112" t="s">
        <v>4</v>
      </c>
      <c r="E133" s="97"/>
      <c r="F133" s="113">
        <v>22</v>
      </c>
      <c r="G133" s="147">
        <f t="shared" si="5"/>
        <v>0</v>
      </c>
      <c r="H133" s="147">
        <f t="shared" si="6"/>
        <v>0</v>
      </c>
      <c r="I133" s="147">
        <f t="shared" si="7"/>
        <v>0</v>
      </c>
      <c r="J133" s="97"/>
      <c r="K133" s="97"/>
      <c r="L133" s="97"/>
    </row>
    <row r="134" spans="1:12" s="106" customFormat="1" ht="11.25">
      <c r="A134" s="158">
        <v>120</v>
      </c>
      <c r="B134" s="125" t="s">
        <v>257</v>
      </c>
      <c r="C134" s="111">
        <v>10</v>
      </c>
      <c r="D134" s="112" t="s">
        <v>4</v>
      </c>
      <c r="E134" s="97"/>
      <c r="F134" s="113">
        <v>22</v>
      </c>
      <c r="G134" s="147">
        <f t="shared" si="5"/>
        <v>0</v>
      </c>
      <c r="H134" s="147">
        <f t="shared" si="6"/>
        <v>0</v>
      </c>
      <c r="I134" s="147">
        <f t="shared" si="7"/>
        <v>0</v>
      </c>
      <c r="J134" s="97"/>
      <c r="K134" s="97"/>
      <c r="L134" s="97"/>
    </row>
    <row r="135" spans="1:12" s="106" customFormat="1" ht="11.25">
      <c r="A135" s="158">
        <v>121</v>
      </c>
      <c r="B135" s="125" t="s">
        <v>258</v>
      </c>
      <c r="C135" s="111">
        <v>10</v>
      </c>
      <c r="D135" s="112" t="s">
        <v>4</v>
      </c>
      <c r="E135" s="97"/>
      <c r="F135" s="113">
        <v>22</v>
      </c>
      <c r="G135" s="147">
        <f t="shared" si="5"/>
        <v>0</v>
      </c>
      <c r="H135" s="147">
        <f t="shared" si="6"/>
        <v>0</v>
      </c>
      <c r="I135" s="147">
        <f t="shared" si="7"/>
        <v>0</v>
      </c>
      <c r="J135" s="97"/>
      <c r="K135" s="97"/>
      <c r="L135" s="97"/>
    </row>
    <row r="136" spans="1:12" s="106" customFormat="1" ht="11.25">
      <c r="A136" s="158">
        <v>122</v>
      </c>
      <c r="B136" s="125" t="s">
        <v>259</v>
      </c>
      <c r="C136" s="111">
        <v>10</v>
      </c>
      <c r="D136" s="112" t="s">
        <v>4</v>
      </c>
      <c r="E136" s="97"/>
      <c r="F136" s="113">
        <v>22</v>
      </c>
      <c r="G136" s="147">
        <f t="shared" si="5"/>
        <v>0</v>
      </c>
      <c r="H136" s="147">
        <f t="shared" si="6"/>
        <v>0</v>
      </c>
      <c r="I136" s="147">
        <f t="shared" si="7"/>
        <v>0</v>
      </c>
      <c r="J136" s="97"/>
      <c r="K136" s="97"/>
      <c r="L136" s="97"/>
    </row>
    <row r="137" spans="1:12" s="106" customFormat="1" ht="11.25">
      <c r="A137" s="158">
        <v>123</v>
      </c>
      <c r="B137" s="114" t="s">
        <v>260</v>
      </c>
      <c r="C137" s="111">
        <v>10</v>
      </c>
      <c r="D137" s="112" t="s">
        <v>4</v>
      </c>
      <c r="E137" s="97"/>
      <c r="F137" s="113">
        <v>22</v>
      </c>
      <c r="G137" s="147">
        <f t="shared" si="5"/>
        <v>0</v>
      </c>
      <c r="H137" s="147">
        <f t="shared" si="6"/>
        <v>0</v>
      </c>
      <c r="I137" s="147">
        <f t="shared" si="7"/>
        <v>0</v>
      </c>
      <c r="J137" s="97"/>
      <c r="K137" s="97"/>
      <c r="L137" s="97"/>
    </row>
    <row r="138" spans="1:12" s="106" customFormat="1" ht="11.25">
      <c r="A138" s="158">
        <v>124</v>
      </c>
      <c r="B138" s="114" t="s">
        <v>261</v>
      </c>
      <c r="C138" s="111">
        <v>5</v>
      </c>
      <c r="D138" s="112" t="s">
        <v>4</v>
      </c>
      <c r="E138" s="97"/>
      <c r="F138" s="113">
        <v>22</v>
      </c>
      <c r="G138" s="147">
        <f t="shared" si="5"/>
        <v>0</v>
      </c>
      <c r="H138" s="147">
        <f t="shared" si="6"/>
        <v>0</v>
      </c>
      <c r="I138" s="147">
        <f t="shared" si="7"/>
        <v>0</v>
      </c>
      <c r="J138" s="97"/>
      <c r="K138" s="97"/>
      <c r="L138" s="97"/>
    </row>
    <row r="139" spans="1:12" s="106" customFormat="1" ht="11.25">
      <c r="A139" s="158">
        <v>125</v>
      </c>
      <c r="B139" s="114" t="s">
        <v>266</v>
      </c>
      <c r="C139" s="111">
        <v>1</v>
      </c>
      <c r="D139" s="112" t="s">
        <v>4</v>
      </c>
      <c r="E139" s="97"/>
      <c r="F139" s="113">
        <v>22</v>
      </c>
      <c r="G139" s="147">
        <f t="shared" si="5"/>
        <v>0</v>
      </c>
      <c r="H139" s="147">
        <f t="shared" si="6"/>
        <v>0</v>
      </c>
      <c r="I139" s="147">
        <f t="shared" si="7"/>
        <v>0</v>
      </c>
      <c r="J139" s="97"/>
      <c r="K139" s="97"/>
      <c r="L139" s="97"/>
    </row>
    <row r="140" spans="1:12" s="106" customFormat="1" ht="11.25">
      <c r="A140" s="158">
        <v>126</v>
      </c>
      <c r="B140" s="114" t="s">
        <v>267</v>
      </c>
      <c r="C140" s="111">
        <v>1</v>
      </c>
      <c r="D140" s="112" t="s">
        <v>4</v>
      </c>
      <c r="E140" s="97"/>
      <c r="F140" s="113">
        <v>22</v>
      </c>
      <c r="G140" s="147">
        <f t="shared" si="5"/>
        <v>0</v>
      </c>
      <c r="H140" s="147">
        <f t="shared" si="6"/>
        <v>0</v>
      </c>
      <c r="I140" s="147">
        <f t="shared" si="7"/>
        <v>0</v>
      </c>
      <c r="J140" s="97"/>
      <c r="K140" s="97"/>
      <c r="L140" s="97"/>
    </row>
    <row r="141" spans="1:12" s="106" customFormat="1" ht="11.25">
      <c r="A141" s="158">
        <v>127</v>
      </c>
      <c r="B141" s="114" t="s">
        <v>268</v>
      </c>
      <c r="C141" s="111">
        <v>1</v>
      </c>
      <c r="D141" s="112" t="s">
        <v>4</v>
      </c>
      <c r="E141" s="97"/>
      <c r="F141" s="113">
        <v>22</v>
      </c>
      <c r="G141" s="147">
        <f t="shared" ref="G141:G178" si="8">SUM(E141*22/100)</f>
        <v>0</v>
      </c>
      <c r="H141" s="147">
        <f t="shared" ref="H141:H178" si="9">SUM(E141+G141)</f>
        <v>0</v>
      </c>
      <c r="I141" s="147">
        <f t="shared" ref="I141:I178" si="10">SUM(C141*H141)</f>
        <v>0</v>
      </c>
      <c r="J141" s="97"/>
      <c r="K141" s="97"/>
      <c r="L141" s="97"/>
    </row>
    <row r="142" spans="1:12" s="106" customFormat="1" ht="11.25">
      <c r="A142" s="158">
        <v>128</v>
      </c>
      <c r="B142" s="114" t="s">
        <v>269</v>
      </c>
      <c r="C142" s="111">
        <v>1</v>
      </c>
      <c r="D142" s="112" t="s">
        <v>4</v>
      </c>
      <c r="E142" s="97"/>
      <c r="F142" s="113">
        <v>22</v>
      </c>
      <c r="G142" s="147">
        <f t="shared" si="8"/>
        <v>0</v>
      </c>
      <c r="H142" s="147">
        <f t="shared" si="9"/>
        <v>0</v>
      </c>
      <c r="I142" s="147">
        <f t="shared" si="10"/>
        <v>0</v>
      </c>
      <c r="J142" s="97"/>
      <c r="K142" s="97"/>
      <c r="L142" s="97"/>
    </row>
    <row r="143" spans="1:12" s="106" customFormat="1" ht="11.25">
      <c r="A143" s="158">
        <v>129</v>
      </c>
      <c r="B143" s="114" t="s">
        <v>270</v>
      </c>
      <c r="C143" s="111">
        <v>5</v>
      </c>
      <c r="D143" s="112" t="s">
        <v>4</v>
      </c>
      <c r="E143" s="97"/>
      <c r="F143" s="113">
        <v>22</v>
      </c>
      <c r="G143" s="147">
        <f t="shared" si="8"/>
        <v>0</v>
      </c>
      <c r="H143" s="147">
        <f t="shared" si="9"/>
        <v>0</v>
      </c>
      <c r="I143" s="147">
        <f t="shared" si="10"/>
        <v>0</v>
      </c>
      <c r="J143" s="97"/>
      <c r="K143" s="97"/>
      <c r="L143" s="97"/>
    </row>
    <row r="144" spans="1:12" s="106" customFormat="1" ht="11.25">
      <c r="A144" s="158">
        <v>130</v>
      </c>
      <c r="B144" s="114" t="s">
        <v>271</v>
      </c>
      <c r="C144" s="111">
        <v>1</v>
      </c>
      <c r="D144" s="112" t="s">
        <v>4</v>
      </c>
      <c r="E144" s="97"/>
      <c r="F144" s="113">
        <v>22</v>
      </c>
      <c r="G144" s="147">
        <f t="shared" si="8"/>
        <v>0</v>
      </c>
      <c r="H144" s="147">
        <f t="shared" si="9"/>
        <v>0</v>
      </c>
      <c r="I144" s="147">
        <f t="shared" si="10"/>
        <v>0</v>
      </c>
      <c r="J144" s="97"/>
      <c r="K144" s="97"/>
      <c r="L144" s="97"/>
    </row>
    <row r="145" spans="1:12" s="106" customFormat="1" ht="11.25">
      <c r="A145" s="158">
        <v>131</v>
      </c>
      <c r="B145" s="114" t="s">
        <v>272</v>
      </c>
      <c r="C145" s="111">
        <v>1</v>
      </c>
      <c r="D145" s="112" t="s">
        <v>4</v>
      </c>
      <c r="E145" s="97"/>
      <c r="F145" s="113">
        <v>22</v>
      </c>
      <c r="G145" s="147">
        <f t="shared" si="8"/>
        <v>0</v>
      </c>
      <c r="H145" s="147">
        <f t="shared" si="9"/>
        <v>0</v>
      </c>
      <c r="I145" s="147">
        <f t="shared" si="10"/>
        <v>0</v>
      </c>
      <c r="J145" s="97"/>
      <c r="K145" s="97"/>
      <c r="L145" s="97"/>
    </row>
    <row r="146" spans="1:12" s="106" customFormat="1" ht="11.25">
      <c r="A146" s="158">
        <v>132</v>
      </c>
      <c r="B146" s="114" t="s">
        <v>273</v>
      </c>
      <c r="C146" s="111">
        <v>1</v>
      </c>
      <c r="D146" s="112" t="s">
        <v>4</v>
      </c>
      <c r="E146" s="97"/>
      <c r="F146" s="113">
        <v>22</v>
      </c>
      <c r="G146" s="147">
        <f t="shared" si="8"/>
        <v>0</v>
      </c>
      <c r="H146" s="147">
        <f t="shared" si="9"/>
        <v>0</v>
      </c>
      <c r="I146" s="147">
        <f t="shared" si="10"/>
        <v>0</v>
      </c>
      <c r="J146" s="97"/>
      <c r="K146" s="97"/>
      <c r="L146" s="97"/>
    </row>
    <row r="147" spans="1:12" s="106" customFormat="1" ht="11.25">
      <c r="A147" s="158">
        <v>133</v>
      </c>
      <c r="B147" s="114" t="s">
        <v>274</v>
      </c>
      <c r="C147" s="111">
        <v>1</v>
      </c>
      <c r="D147" s="112" t="s">
        <v>4</v>
      </c>
      <c r="E147" s="97"/>
      <c r="F147" s="113">
        <v>22</v>
      </c>
      <c r="G147" s="147">
        <f t="shared" si="8"/>
        <v>0</v>
      </c>
      <c r="H147" s="147">
        <f t="shared" si="9"/>
        <v>0</v>
      </c>
      <c r="I147" s="147">
        <f t="shared" si="10"/>
        <v>0</v>
      </c>
      <c r="J147" s="97"/>
      <c r="K147" s="97"/>
      <c r="L147" s="97"/>
    </row>
    <row r="148" spans="1:12" s="106" customFormat="1" ht="11.25">
      <c r="A148" s="158">
        <v>134</v>
      </c>
      <c r="B148" s="114" t="s">
        <v>275</v>
      </c>
      <c r="C148" s="111">
        <v>1</v>
      </c>
      <c r="D148" s="112" t="s">
        <v>4</v>
      </c>
      <c r="E148" s="97"/>
      <c r="F148" s="113">
        <v>22</v>
      </c>
      <c r="G148" s="147">
        <f t="shared" si="8"/>
        <v>0</v>
      </c>
      <c r="H148" s="147">
        <f t="shared" si="9"/>
        <v>0</v>
      </c>
      <c r="I148" s="147">
        <f t="shared" si="10"/>
        <v>0</v>
      </c>
      <c r="J148" s="97"/>
      <c r="K148" s="97"/>
      <c r="L148" s="97"/>
    </row>
    <row r="149" spans="1:12" s="106" customFormat="1" ht="11.25">
      <c r="A149" s="158">
        <v>135</v>
      </c>
      <c r="B149" s="114" t="s">
        <v>276</v>
      </c>
      <c r="C149" s="111">
        <v>1</v>
      </c>
      <c r="D149" s="112" t="s">
        <v>4</v>
      </c>
      <c r="E149" s="97"/>
      <c r="F149" s="113">
        <v>22</v>
      </c>
      <c r="G149" s="147">
        <f t="shared" si="8"/>
        <v>0</v>
      </c>
      <c r="H149" s="147">
        <f t="shared" si="9"/>
        <v>0</v>
      </c>
      <c r="I149" s="147">
        <f t="shared" si="10"/>
        <v>0</v>
      </c>
      <c r="J149" s="97"/>
      <c r="K149" s="97"/>
      <c r="L149" s="97"/>
    </row>
    <row r="150" spans="1:12" s="106" customFormat="1" ht="11.25">
      <c r="A150" s="158">
        <v>136</v>
      </c>
      <c r="B150" s="114" t="s">
        <v>277</v>
      </c>
      <c r="C150" s="111">
        <v>1</v>
      </c>
      <c r="D150" s="112" t="s">
        <v>4</v>
      </c>
      <c r="E150" s="97"/>
      <c r="F150" s="113">
        <v>22</v>
      </c>
      <c r="G150" s="147">
        <f t="shared" si="8"/>
        <v>0</v>
      </c>
      <c r="H150" s="147">
        <f t="shared" si="9"/>
        <v>0</v>
      </c>
      <c r="I150" s="147">
        <f t="shared" si="10"/>
        <v>0</v>
      </c>
      <c r="J150" s="97"/>
      <c r="K150" s="97"/>
      <c r="L150" s="97"/>
    </row>
    <row r="151" spans="1:12" s="106" customFormat="1" ht="11.25">
      <c r="A151" s="158">
        <v>137</v>
      </c>
      <c r="B151" s="114" t="s">
        <v>278</v>
      </c>
      <c r="C151" s="111">
        <v>1</v>
      </c>
      <c r="D151" s="112" t="s">
        <v>4</v>
      </c>
      <c r="E151" s="97"/>
      <c r="F151" s="113">
        <v>22</v>
      </c>
      <c r="G151" s="147">
        <f t="shared" si="8"/>
        <v>0</v>
      </c>
      <c r="H151" s="147">
        <f t="shared" si="9"/>
        <v>0</v>
      </c>
      <c r="I151" s="147">
        <f t="shared" si="10"/>
        <v>0</v>
      </c>
      <c r="J151" s="97"/>
      <c r="K151" s="97"/>
      <c r="L151" s="97"/>
    </row>
    <row r="152" spans="1:12" ht="11.25">
      <c r="A152" s="158">
        <v>138</v>
      </c>
      <c r="B152" s="114" t="s">
        <v>279</v>
      </c>
      <c r="C152" s="111">
        <v>1</v>
      </c>
      <c r="D152" s="112" t="s">
        <v>4</v>
      </c>
      <c r="E152" s="97"/>
      <c r="F152" s="113">
        <v>22</v>
      </c>
      <c r="G152" s="147">
        <f t="shared" si="8"/>
        <v>0</v>
      </c>
      <c r="H152" s="147">
        <f t="shared" si="9"/>
        <v>0</v>
      </c>
      <c r="I152" s="147">
        <f t="shared" si="10"/>
        <v>0</v>
      </c>
      <c r="J152" s="97"/>
      <c r="K152" s="97"/>
      <c r="L152" s="97"/>
    </row>
    <row r="153" spans="1:12" ht="11.25">
      <c r="A153" s="158">
        <v>139</v>
      </c>
      <c r="B153" s="114" t="s">
        <v>280</v>
      </c>
      <c r="C153" s="111">
        <v>1</v>
      </c>
      <c r="D153" s="112" t="s">
        <v>4</v>
      </c>
      <c r="E153" s="97"/>
      <c r="F153" s="113">
        <v>22</v>
      </c>
      <c r="G153" s="147">
        <f t="shared" si="8"/>
        <v>0</v>
      </c>
      <c r="H153" s="147">
        <f t="shared" si="9"/>
        <v>0</v>
      </c>
      <c r="I153" s="147">
        <f t="shared" si="10"/>
        <v>0</v>
      </c>
      <c r="J153" s="97"/>
      <c r="K153" s="97"/>
      <c r="L153" s="97"/>
    </row>
    <row r="154" spans="1:12" ht="11.25">
      <c r="A154" s="158">
        <v>140</v>
      </c>
      <c r="B154" s="125" t="s">
        <v>359</v>
      </c>
      <c r="C154" s="111">
        <v>10</v>
      </c>
      <c r="D154" s="126" t="s">
        <v>4</v>
      </c>
      <c r="E154" s="97"/>
      <c r="F154" s="113">
        <v>22</v>
      </c>
      <c r="G154" s="147">
        <f t="shared" si="8"/>
        <v>0</v>
      </c>
      <c r="H154" s="147">
        <f t="shared" si="9"/>
        <v>0</v>
      </c>
      <c r="I154" s="147">
        <f t="shared" si="10"/>
        <v>0</v>
      </c>
      <c r="J154" s="97"/>
      <c r="K154" s="97"/>
      <c r="L154" s="97"/>
    </row>
    <row r="155" spans="1:12" ht="11.25">
      <c r="A155" s="158">
        <v>141</v>
      </c>
      <c r="B155" s="125" t="s">
        <v>355</v>
      </c>
      <c r="C155" s="111">
        <v>10</v>
      </c>
      <c r="D155" s="126" t="s">
        <v>4</v>
      </c>
      <c r="E155" s="97"/>
      <c r="F155" s="113">
        <v>22</v>
      </c>
      <c r="G155" s="147">
        <f t="shared" si="8"/>
        <v>0</v>
      </c>
      <c r="H155" s="147">
        <f t="shared" si="9"/>
        <v>0</v>
      </c>
      <c r="I155" s="147">
        <f t="shared" si="10"/>
        <v>0</v>
      </c>
      <c r="J155" s="97"/>
      <c r="K155" s="97"/>
      <c r="L155" s="97"/>
    </row>
    <row r="156" spans="1:12" ht="11.25">
      <c r="A156" s="158">
        <v>142</v>
      </c>
      <c r="B156" s="125" t="s">
        <v>368</v>
      </c>
      <c r="C156" s="127">
        <v>3</v>
      </c>
      <c r="D156" s="126" t="s">
        <v>4</v>
      </c>
      <c r="E156" s="97"/>
      <c r="F156" s="113">
        <v>22</v>
      </c>
      <c r="G156" s="147">
        <f t="shared" si="8"/>
        <v>0</v>
      </c>
      <c r="H156" s="147">
        <f t="shared" si="9"/>
        <v>0</v>
      </c>
      <c r="I156" s="147">
        <f t="shared" si="10"/>
        <v>0</v>
      </c>
      <c r="J156" s="97"/>
      <c r="K156" s="97"/>
      <c r="L156" s="97"/>
    </row>
    <row r="157" spans="1:12" ht="11.25">
      <c r="A157" s="158">
        <v>143</v>
      </c>
      <c r="B157" s="125" t="s">
        <v>369</v>
      </c>
      <c r="C157" s="127">
        <v>3</v>
      </c>
      <c r="D157" s="126" t="s">
        <v>4</v>
      </c>
      <c r="E157" s="97"/>
      <c r="F157" s="113">
        <v>22</v>
      </c>
      <c r="G157" s="147">
        <f t="shared" si="8"/>
        <v>0</v>
      </c>
      <c r="H157" s="147">
        <f t="shared" si="9"/>
        <v>0</v>
      </c>
      <c r="I157" s="147">
        <f t="shared" si="10"/>
        <v>0</v>
      </c>
      <c r="J157" s="97"/>
      <c r="K157" s="97"/>
      <c r="L157" s="97"/>
    </row>
    <row r="158" spans="1:12" ht="11.25">
      <c r="A158" s="158">
        <v>144</v>
      </c>
      <c r="B158" s="128" t="s">
        <v>370</v>
      </c>
      <c r="C158" s="111">
        <v>3</v>
      </c>
      <c r="D158" s="126" t="s">
        <v>4</v>
      </c>
      <c r="E158" s="97"/>
      <c r="F158" s="113">
        <v>22</v>
      </c>
      <c r="G158" s="147">
        <f t="shared" si="8"/>
        <v>0</v>
      </c>
      <c r="H158" s="147">
        <f t="shared" si="9"/>
        <v>0</v>
      </c>
      <c r="I158" s="147">
        <f t="shared" si="10"/>
        <v>0</v>
      </c>
      <c r="J158" s="97"/>
      <c r="K158" s="97"/>
      <c r="L158" s="97"/>
    </row>
    <row r="159" spans="1:12" ht="11.25">
      <c r="A159" s="158">
        <v>145</v>
      </c>
      <c r="B159" s="125" t="s">
        <v>371</v>
      </c>
      <c r="C159" s="127">
        <v>3</v>
      </c>
      <c r="D159" s="126" t="s">
        <v>4</v>
      </c>
      <c r="E159" s="97"/>
      <c r="F159" s="113">
        <v>22</v>
      </c>
      <c r="G159" s="147">
        <f t="shared" si="8"/>
        <v>0</v>
      </c>
      <c r="H159" s="147">
        <f t="shared" si="9"/>
        <v>0</v>
      </c>
      <c r="I159" s="147">
        <f t="shared" si="10"/>
        <v>0</v>
      </c>
      <c r="J159" s="97"/>
      <c r="K159" s="97"/>
      <c r="L159" s="97"/>
    </row>
    <row r="160" spans="1:12" ht="11.25">
      <c r="A160" s="158">
        <v>146</v>
      </c>
      <c r="B160" s="125" t="s">
        <v>372</v>
      </c>
      <c r="C160" s="127">
        <v>3</v>
      </c>
      <c r="D160" s="126" t="s">
        <v>4</v>
      </c>
      <c r="E160" s="97"/>
      <c r="F160" s="113">
        <v>22</v>
      </c>
      <c r="G160" s="147">
        <f t="shared" si="8"/>
        <v>0</v>
      </c>
      <c r="H160" s="147">
        <f t="shared" si="9"/>
        <v>0</v>
      </c>
      <c r="I160" s="147">
        <f t="shared" si="10"/>
        <v>0</v>
      </c>
      <c r="J160" s="97"/>
      <c r="K160" s="97"/>
      <c r="L160" s="97"/>
    </row>
    <row r="161" spans="1:12" ht="11.25">
      <c r="A161" s="158">
        <v>147</v>
      </c>
      <c r="B161" s="125" t="s">
        <v>364</v>
      </c>
      <c r="C161" s="127">
        <v>5</v>
      </c>
      <c r="D161" s="126" t="s">
        <v>4</v>
      </c>
      <c r="E161" s="97"/>
      <c r="F161" s="113">
        <v>22</v>
      </c>
      <c r="G161" s="147">
        <f t="shared" si="8"/>
        <v>0</v>
      </c>
      <c r="H161" s="147">
        <f t="shared" si="9"/>
        <v>0</v>
      </c>
      <c r="I161" s="147">
        <f t="shared" si="10"/>
        <v>0</v>
      </c>
      <c r="J161" s="97"/>
      <c r="K161" s="97"/>
      <c r="L161" s="97"/>
    </row>
    <row r="162" spans="1:12" ht="11.25">
      <c r="A162" s="158">
        <v>148</v>
      </c>
      <c r="B162" s="125" t="s">
        <v>365</v>
      </c>
      <c r="C162" s="127">
        <v>5</v>
      </c>
      <c r="D162" s="126" t="s">
        <v>4</v>
      </c>
      <c r="E162" s="97"/>
      <c r="F162" s="113">
        <v>22</v>
      </c>
      <c r="G162" s="147">
        <f t="shared" si="8"/>
        <v>0</v>
      </c>
      <c r="H162" s="147">
        <f t="shared" si="9"/>
        <v>0</v>
      </c>
      <c r="I162" s="147">
        <f t="shared" si="10"/>
        <v>0</v>
      </c>
      <c r="J162" s="97"/>
      <c r="K162" s="97"/>
      <c r="L162" s="97"/>
    </row>
    <row r="163" spans="1:12" ht="11.25">
      <c r="A163" s="158">
        <v>149</v>
      </c>
      <c r="B163" s="125" t="s">
        <v>366</v>
      </c>
      <c r="C163" s="127">
        <v>10</v>
      </c>
      <c r="D163" s="126" t="s">
        <v>4</v>
      </c>
      <c r="E163" s="97"/>
      <c r="F163" s="113">
        <v>22</v>
      </c>
      <c r="G163" s="147">
        <f t="shared" si="8"/>
        <v>0</v>
      </c>
      <c r="H163" s="147">
        <f t="shared" si="9"/>
        <v>0</v>
      </c>
      <c r="I163" s="147">
        <f t="shared" si="10"/>
        <v>0</v>
      </c>
      <c r="J163" s="97"/>
      <c r="K163" s="97"/>
      <c r="L163" s="97"/>
    </row>
    <row r="164" spans="1:12" ht="11.25">
      <c r="A164" s="158">
        <v>150</v>
      </c>
      <c r="B164" s="125" t="s">
        <v>367</v>
      </c>
      <c r="C164" s="127">
        <v>10</v>
      </c>
      <c r="D164" s="126" t="s">
        <v>4</v>
      </c>
      <c r="E164" s="97"/>
      <c r="F164" s="113">
        <v>22</v>
      </c>
      <c r="G164" s="147">
        <f t="shared" si="8"/>
        <v>0</v>
      </c>
      <c r="H164" s="147">
        <f t="shared" si="9"/>
        <v>0</v>
      </c>
      <c r="I164" s="147">
        <f t="shared" si="10"/>
        <v>0</v>
      </c>
      <c r="J164" s="97"/>
      <c r="K164" s="97"/>
      <c r="L164" s="97"/>
    </row>
    <row r="165" spans="1:12" ht="11.25">
      <c r="A165" s="158">
        <v>151</v>
      </c>
      <c r="B165" s="128" t="s">
        <v>373</v>
      </c>
      <c r="C165" s="111">
        <v>3</v>
      </c>
      <c r="D165" s="126" t="s">
        <v>4</v>
      </c>
      <c r="E165" s="97"/>
      <c r="F165" s="113">
        <v>22</v>
      </c>
      <c r="G165" s="147">
        <f t="shared" si="8"/>
        <v>0</v>
      </c>
      <c r="H165" s="147">
        <f t="shared" si="9"/>
        <v>0</v>
      </c>
      <c r="I165" s="147">
        <f t="shared" si="10"/>
        <v>0</v>
      </c>
      <c r="J165" s="97"/>
      <c r="K165" s="97"/>
      <c r="L165" s="97"/>
    </row>
    <row r="166" spans="1:12" ht="11.25">
      <c r="A166" s="158">
        <v>152</v>
      </c>
      <c r="B166" s="125" t="s">
        <v>374</v>
      </c>
      <c r="C166" s="127">
        <v>3</v>
      </c>
      <c r="D166" s="126" t="s">
        <v>4</v>
      </c>
      <c r="E166" s="97"/>
      <c r="F166" s="113">
        <v>22</v>
      </c>
      <c r="G166" s="147">
        <f t="shared" si="8"/>
        <v>0</v>
      </c>
      <c r="H166" s="147">
        <f t="shared" si="9"/>
        <v>0</v>
      </c>
      <c r="I166" s="147">
        <f t="shared" si="10"/>
        <v>0</v>
      </c>
      <c r="J166" s="97"/>
      <c r="K166" s="97"/>
      <c r="L166" s="97"/>
    </row>
    <row r="167" spans="1:12" ht="11.25">
      <c r="A167" s="158">
        <v>153</v>
      </c>
      <c r="B167" s="125" t="s">
        <v>375</v>
      </c>
      <c r="C167" s="129">
        <v>3</v>
      </c>
      <c r="D167" s="126" t="s">
        <v>4</v>
      </c>
      <c r="E167" s="97"/>
      <c r="F167" s="113">
        <v>22</v>
      </c>
      <c r="G167" s="147">
        <f t="shared" si="8"/>
        <v>0</v>
      </c>
      <c r="H167" s="147">
        <f t="shared" si="9"/>
        <v>0</v>
      </c>
      <c r="I167" s="147">
        <f t="shared" si="10"/>
        <v>0</v>
      </c>
      <c r="J167" s="97"/>
      <c r="K167" s="97"/>
      <c r="L167" s="97"/>
    </row>
    <row r="168" spans="1:12" ht="11.25">
      <c r="A168" s="158">
        <v>154</v>
      </c>
      <c r="B168" s="125" t="s">
        <v>376</v>
      </c>
      <c r="C168" s="111">
        <v>3</v>
      </c>
      <c r="D168" s="130" t="s">
        <v>4</v>
      </c>
      <c r="E168" s="97"/>
      <c r="F168" s="113">
        <v>22</v>
      </c>
      <c r="G168" s="147">
        <f t="shared" si="8"/>
        <v>0</v>
      </c>
      <c r="H168" s="147">
        <f t="shared" si="9"/>
        <v>0</v>
      </c>
      <c r="I168" s="147">
        <f t="shared" si="10"/>
        <v>0</v>
      </c>
      <c r="J168" s="97"/>
      <c r="K168" s="97"/>
      <c r="L168" s="97"/>
    </row>
    <row r="169" spans="1:12" ht="11.25">
      <c r="A169" s="158">
        <v>155</v>
      </c>
      <c r="B169" s="125" t="s">
        <v>377</v>
      </c>
      <c r="C169" s="111">
        <v>3</v>
      </c>
      <c r="D169" s="126" t="s">
        <v>4</v>
      </c>
      <c r="E169" s="97"/>
      <c r="F169" s="113">
        <v>22</v>
      </c>
      <c r="G169" s="147">
        <f t="shared" si="8"/>
        <v>0</v>
      </c>
      <c r="H169" s="147">
        <f t="shared" si="9"/>
        <v>0</v>
      </c>
      <c r="I169" s="147">
        <f t="shared" si="10"/>
        <v>0</v>
      </c>
      <c r="J169" s="97"/>
      <c r="K169" s="97"/>
      <c r="L169" s="97"/>
    </row>
    <row r="170" spans="1:12" ht="11.25">
      <c r="A170" s="158">
        <v>156</v>
      </c>
      <c r="B170" s="110" t="s">
        <v>158</v>
      </c>
      <c r="C170" s="111">
        <v>10</v>
      </c>
      <c r="D170" s="112" t="s">
        <v>4</v>
      </c>
      <c r="E170" s="97"/>
      <c r="F170" s="113">
        <v>22</v>
      </c>
      <c r="G170" s="147">
        <f t="shared" si="8"/>
        <v>0</v>
      </c>
      <c r="H170" s="147">
        <f t="shared" si="9"/>
        <v>0</v>
      </c>
      <c r="I170" s="147">
        <f t="shared" si="10"/>
        <v>0</v>
      </c>
      <c r="J170" s="97"/>
      <c r="K170" s="97"/>
      <c r="L170" s="97"/>
    </row>
    <row r="171" spans="1:12" ht="11.25">
      <c r="A171" s="158">
        <v>157</v>
      </c>
      <c r="B171" s="110" t="s">
        <v>166</v>
      </c>
      <c r="C171" s="111">
        <v>1</v>
      </c>
      <c r="D171" s="112" t="s">
        <v>4</v>
      </c>
      <c r="E171" s="97"/>
      <c r="F171" s="113">
        <v>22</v>
      </c>
      <c r="G171" s="147">
        <f t="shared" si="8"/>
        <v>0</v>
      </c>
      <c r="H171" s="147">
        <f t="shared" si="9"/>
        <v>0</v>
      </c>
      <c r="I171" s="147">
        <f t="shared" si="10"/>
        <v>0</v>
      </c>
      <c r="J171" s="97"/>
      <c r="K171" s="97"/>
      <c r="L171" s="97"/>
    </row>
    <row r="172" spans="1:12" ht="11.25">
      <c r="A172" s="158">
        <v>158</v>
      </c>
      <c r="B172" s="110" t="s">
        <v>172</v>
      </c>
      <c r="C172" s="111">
        <v>1</v>
      </c>
      <c r="D172" s="112" t="s">
        <v>4</v>
      </c>
      <c r="E172" s="97"/>
      <c r="F172" s="113">
        <v>22</v>
      </c>
      <c r="G172" s="147">
        <f t="shared" si="8"/>
        <v>0</v>
      </c>
      <c r="H172" s="147">
        <f t="shared" si="9"/>
        <v>0</v>
      </c>
      <c r="I172" s="147">
        <f t="shared" si="10"/>
        <v>0</v>
      </c>
      <c r="J172" s="97"/>
      <c r="K172" s="97"/>
      <c r="L172" s="97"/>
    </row>
    <row r="173" spans="1:12" ht="11.25">
      <c r="A173" s="158">
        <v>159</v>
      </c>
      <c r="B173" s="110" t="s">
        <v>173</v>
      </c>
      <c r="C173" s="111">
        <v>1</v>
      </c>
      <c r="D173" s="112" t="s">
        <v>4</v>
      </c>
      <c r="E173" s="97"/>
      <c r="F173" s="113">
        <v>22</v>
      </c>
      <c r="G173" s="147">
        <f t="shared" si="8"/>
        <v>0</v>
      </c>
      <c r="H173" s="147">
        <f t="shared" si="9"/>
        <v>0</v>
      </c>
      <c r="I173" s="147">
        <f t="shared" si="10"/>
        <v>0</v>
      </c>
      <c r="J173" s="97"/>
      <c r="K173" s="97"/>
      <c r="L173" s="97"/>
    </row>
    <row r="174" spans="1:12" ht="11.25">
      <c r="A174" s="158">
        <v>160</v>
      </c>
      <c r="B174" s="110" t="s">
        <v>182</v>
      </c>
      <c r="C174" s="111">
        <v>1</v>
      </c>
      <c r="D174" s="112" t="s">
        <v>4</v>
      </c>
      <c r="E174" s="97"/>
      <c r="F174" s="113">
        <v>22</v>
      </c>
      <c r="G174" s="147">
        <f t="shared" si="8"/>
        <v>0</v>
      </c>
      <c r="H174" s="147">
        <f t="shared" si="9"/>
        <v>0</v>
      </c>
      <c r="I174" s="147">
        <f t="shared" si="10"/>
        <v>0</v>
      </c>
      <c r="J174" s="97"/>
      <c r="K174" s="97"/>
      <c r="L174" s="97"/>
    </row>
    <row r="175" spans="1:12" ht="11.25">
      <c r="A175" s="158">
        <v>161</v>
      </c>
      <c r="B175" s="110" t="s">
        <v>183</v>
      </c>
      <c r="C175" s="111">
        <v>1</v>
      </c>
      <c r="D175" s="112" t="s">
        <v>4</v>
      </c>
      <c r="E175" s="97"/>
      <c r="F175" s="113">
        <v>22</v>
      </c>
      <c r="G175" s="147">
        <f t="shared" si="8"/>
        <v>0</v>
      </c>
      <c r="H175" s="147">
        <f t="shared" si="9"/>
        <v>0</v>
      </c>
      <c r="I175" s="147">
        <f t="shared" si="10"/>
        <v>0</v>
      </c>
      <c r="J175" s="97"/>
      <c r="K175" s="97"/>
      <c r="L175" s="97"/>
    </row>
    <row r="176" spans="1:12" ht="11.25">
      <c r="A176" s="158">
        <v>162</v>
      </c>
      <c r="B176" s="110" t="s">
        <v>185</v>
      </c>
      <c r="C176" s="111">
        <v>3</v>
      </c>
      <c r="D176" s="112" t="s">
        <v>4</v>
      </c>
      <c r="E176" s="97"/>
      <c r="F176" s="113">
        <v>22</v>
      </c>
      <c r="G176" s="147">
        <f t="shared" si="8"/>
        <v>0</v>
      </c>
      <c r="H176" s="147">
        <f t="shared" si="9"/>
        <v>0</v>
      </c>
      <c r="I176" s="147">
        <f t="shared" si="10"/>
        <v>0</v>
      </c>
      <c r="J176" s="97"/>
      <c r="K176" s="97"/>
      <c r="L176" s="97"/>
    </row>
    <row r="177" spans="1:12" ht="11.25">
      <c r="A177" s="158">
        <v>163</v>
      </c>
      <c r="B177" s="110" t="s">
        <v>188</v>
      </c>
      <c r="C177" s="111">
        <v>5</v>
      </c>
      <c r="D177" s="112" t="s">
        <v>4</v>
      </c>
      <c r="E177" s="97"/>
      <c r="F177" s="113">
        <v>22</v>
      </c>
      <c r="G177" s="147">
        <f t="shared" si="8"/>
        <v>0</v>
      </c>
      <c r="H177" s="147">
        <f t="shared" si="9"/>
        <v>0</v>
      </c>
      <c r="I177" s="147">
        <f t="shared" si="10"/>
        <v>0</v>
      </c>
      <c r="J177" s="97"/>
      <c r="K177" s="97"/>
      <c r="L177" s="97"/>
    </row>
    <row r="178" spans="1:12" ht="11.25">
      <c r="A178" s="158">
        <v>164</v>
      </c>
      <c r="B178" s="131" t="s">
        <v>192</v>
      </c>
      <c r="C178" s="132">
        <v>5</v>
      </c>
      <c r="D178" s="133" t="s">
        <v>4</v>
      </c>
      <c r="E178" s="97"/>
      <c r="F178" s="134">
        <v>22</v>
      </c>
      <c r="G178" s="147">
        <f t="shared" si="8"/>
        <v>0</v>
      </c>
      <c r="H178" s="147">
        <f t="shared" si="9"/>
        <v>0</v>
      </c>
      <c r="I178" s="147">
        <f t="shared" si="10"/>
        <v>0</v>
      </c>
      <c r="J178" s="97"/>
      <c r="K178" s="97"/>
      <c r="L178" s="97"/>
    </row>
    <row r="179" spans="1:12">
      <c r="A179" s="162" t="s">
        <v>400</v>
      </c>
      <c r="B179" s="162"/>
      <c r="C179" s="162"/>
      <c r="D179" s="162"/>
      <c r="E179" s="162"/>
      <c r="F179" s="162"/>
      <c r="G179" s="162"/>
      <c r="H179" s="162"/>
      <c r="I179" s="148">
        <f>SUM(I76:I178)</f>
        <v>0</v>
      </c>
    </row>
    <row r="180" spans="1:12">
      <c r="A180" s="155"/>
      <c r="B180" s="163" t="s">
        <v>401</v>
      </c>
      <c r="C180" s="163"/>
      <c r="D180" s="163"/>
      <c r="E180" s="163"/>
      <c r="F180" s="163"/>
      <c r="G180" s="163"/>
      <c r="H180" s="164"/>
      <c r="I180" s="148">
        <f>SUM(I179-I181)</f>
        <v>0</v>
      </c>
    </row>
    <row r="181" spans="1:12">
      <c r="A181" s="156"/>
      <c r="B181" s="165" t="s">
        <v>402</v>
      </c>
      <c r="C181" s="165"/>
      <c r="D181" s="165"/>
      <c r="E181" s="165"/>
      <c r="F181" s="165"/>
      <c r="G181" s="165"/>
      <c r="H181" s="161"/>
      <c r="I181" s="148">
        <f>SUM(I179*100/122)</f>
        <v>0</v>
      </c>
    </row>
    <row r="182" spans="1:12">
      <c r="A182" s="157"/>
      <c r="B182" s="136"/>
      <c r="C182" s="137"/>
      <c r="D182" s="135"/>
      <c r="E182" s="138"/>
    </row>
    <row r="183" spans="1:12">
      <c r="A183" s="157"/>
      <c r="B183" s="136"/>
      <c r="C183" s="137"/>
      <c r="D183" s="135"/>
      <c r="E183" s="138"/>
    </row>
    <row r="184" spans="1:12">
      <c r="A184" s="157"/>
      <c r="B184" s="136"/>
      <c r="C184" s="137"/>
      <c r="D184" s="135"/>
      <c r="E184" s="138"/>
    </row>
    <row r="185" spans="1:12">
      <c r="A185" s="157"/>
      <c r="B185" s="136"/>
      <c r="C185" s="137"/>
      <c r="D185" s="135"/>
      <c r="E185" s="138"/>
    </row>
    <row r="186" spans="1:12">
      <c r="A186" s="157"/>
      <c r="B186" s="136"/>
      <c r="C186" s="137"/>
      <c r="D186" s="135"/>
      <c r="E186" s="138"/>
    </row>
    <row r="187" spans="1:12">
      <c r="A187" s="157"/>
      <c r="B187" s="136"/>
      <c r="C187" s="137"/>
      <c r="D187" s="135"/>
      <c r="E187" s="138"/>
    </row>
    <row r="188" spans="1:12">
      <c r="A188" s="157"/>
      <c r="B188" s="136"/>
      <c r="C188" s="137"/>
      <c r="D188" s="135"/>
      <c r="E188" s="138"/>
    </row>
    <row r="189" spans="1:12">
      <c r="A189" s="157"/>
      <c r="B189" s="136"/>
      <c r="C189" s="137"/>
      <c r="D189" s="135"/>
      <c r="E189" s="138"/>
    </row>
    <row r="190" spans="1:12">
      <c r="A190" s="157"/>
      <c r="B190" s="136"/>
      <c r="C190" s="137"/>
      <c r="D190" s="135"/>
      <c r="E190" s="138"/>
    </row>
    <row r="191" spans="1:12">
      <c r="A191" s="157"/>
      <c r="B191" s="136"/>
      <c r="C191" s="137"/>
      <c r="D191" s="135"/>
      <c r="E191" s="138"/>
    </row>
    <row r="192" spans="1:12">
      <c r="A192" s="157"/>
      <c r="B192" s="136"/>
      <c r="C192" s="137"/>
      <c r="D192" s="135"/>
      <c r="E192" s="138"/>
    </row>
  </sheetData>
  <sheetProtection algorithmName="SHA-512" hashValue="0wVLcIN31EfyXTVYAlwdlORTCN8fk5gTRDsFI48aK9tLYUCcXMWBWiYl+6jEZwZXk/PY1/BZH7SUn++VkKSwZg==" saltValue="m8a6gScoPoi8BUGMlMLvCw==" spinCount="100000" sheet="1" objects="1" scenarios="1"/>
  <mergeCells count="6">
    <mergeCell ref="A179:H179"/>
    <mergeCell ref="B180:H180"/>
    <mergeCell ref="B181:H181"/>
    <mergeCell ref="B71:H71"/>
    <mergeCell ref="B72:H72"/>
    <mergeCell ref="B73:H73"/>
  </mergeCells>
  <conditionalFormatting sqref="E76:E95 E97:E178 E66:E70 J66:L70 J76:L178">
    <cfRule type="containsBlanks" dxfId="26" priority="28">
      <formula>LEN(TRIM(E66))=0</formula>
    </cfRule>
  </conditionalFormatting>
  <conditionalFormatting sqref="J75 E76:E95 J179 E97:E178 E66:E70 J66:L70 J76:L178">
    <cfRule type="containsBlanks" dxfId="25" priority="27">
      <formula>LEN(TRIM(E66))=0</formula>
    </cfRule>
  </conditionalFormatting>
  <conditionalFormatting sqref="E76:E178 E66:E70 J66:L70 J76:L178">
    <cfRule type="containsBlanks" dxfId="24" priority="26">
      <formula>LEN(TRIM(E66))=0</formula>
    </cfRule>
  </conditionalFormatting>
  <conditionalFormatting sqref="J76:L95">
    <cfRule type="containsBlanks" dxfId="23" priority="1">
      <formula>LEN(TRIM(J76))=0</formula>
    </cfRule>
    <cfRule type="containsBlanks" dxfId="22" priority="25">
      <formula>LEN(TRIM(J76))=0</formula>
    </cfRule>
  </conditionalFormatting>
  <conditionalFormatting sqref="J76:L95">
    <cfRule type="containsBlanks" dxfId="21" priority="24">
      <formula>LEN(TRIM(J76))=0</formula>
    </cfRule>
  </conditionalFormatting>
  <conditionalFormatting sqref="J11:L30 J32:L60">
    <cfRule type="containsBlanks" dxfId="20" priority="22">
      <formula>LEN(TRIM(J11))=0</formula>
    </cfRule>
  </conditionalFormatting>
  <conditionalFormatting sqref="J11:L30 J32:L60">
    <cfRule type="containsBlanks" dxfId="19" priority="21">
      <formula>LEN(TRIM(J11))=0</formula>
    </cfRule>
  </conditionalFormatting>
  <conditionalFormatting sqref="J11:L60">
    <cfRule type="containsBlanks" dxfId="18" priority="20">
      <formula>LEN(TRIM(J11))=0</formula>
    </cfRule>
  </conditionalFormatting>
  <conditionalFormatting sqref="E11:E30 E32:E60">
    <cfRule type="containsBlanks" dxfId="17" priority="19">
      <formula>LEN(TRIM(E11))=0</formula>
    </cfRule>
  </conditionalFormatting>
  <conditionalFormatting sqref="E11:E30 E32:E60">
    <cfRule type="containsBlanks" dxfId="16" priority="18">
      <formula>LEN(TRIM(E11))=0</formula>
    </cfRule>
  </conditionalFormatting>
  <conditionalFormatting sqref="E11:E60">
    <cfRule type="containsBlanks" dxfId="15" priority="17">
      <formula>LEN(TRIM(E11))=0</formula>
    </cfRule>
  </conditionalFormatting>
  <conditionalFormatting sqref="E10">
    <cfRule type="containsBlanks" dxfId="14" priority="16">
      <formula>LEN(TRIM(E10))=0</formula>
    </cfRule>
  </conditionalFormatting>
  <conditionalFormatting sqref="E10">
    <cfRule type="containsBlanks" dxfId="13" priority="15">
      <formula>LEN(TRIM(E10))=0</formula>
    </cfRule>
  </conditionalFormatting>
  <conditionalFormatting sqref="E10">
    <cfRule type="containsBlanks" dxfId="12" priority="14">
      <formula>LEN(TRIM(E10))=0</formula>
    </cfRule>
  </conditionalFormatting>
  <conditionalFormatting sqref="J10">
    <cfRule type="containsBlanks" dxfId="11" priority="13">
      <formula>LEN(TRIM(J10))=0</formula>
    </cfRule>
  </conditionalFormatting>
  <conditionalFormatting sqref="J10">
    <cfRule type="containsBlanks" dxfId="10" priority="12">
      <formula>LEN(TRIM(J10))=0</formula>
    </cfRule>
  </conditionalFormatting>
  <conditionalFormatting sqref="J10">
    <cfRule type="containsBlanks" dxfId="9" priority="11">
      <formula>LEN(TRIM(J10))=0</formula>
    </cfRule>
  </conditionalFormatting>
  <conditionalFormatting sqref="K10:L10">
    <cfRule type="containsBlanks" dxfId="8" priority="10">
      <formula>LEN(TRIM(K10))=0</formula>
    </cfRule>
  </conditionalFormatting>
  <conditionalFormatting sqref="K10:L10">
    <cfRule type="containsBlanks" dxfId="7" priority="9">
      <formula>LEN(TRIM(K10))=0</formula>
    </cfRule>
  </conditionalFormatting>
  <conditionalFormatting sqref="K10:L10">
    <cfRule type="containsBlanks" dxfId="6" priority="8">
      <formula>LEN(TRIM(K10))=0</formula>
    </cfRule>
  </conditionalFormatting>
  <conditionalFormatting sqref="E61:E65">
    <cfRule type="containsBlanks" dxfId="5" priority="7">
      <formula>LEN(TRIM(E61))=0</formula>
    </cfRule>
  </conditionalFormatting>
  <conditionalFormatting sqref="E61:E65">
    <cfRule type="containsBlanks" dxfId="4" priority="6">
      <formula>LEN(TRIM(E61))=0</formula>
    </cfRule>
  </conditionalFormatting>
  <conditionalFormatting sqref="E61:E65">
    <cfRule type="containsBlanks" dxfId="3" priority="5">
      <formula>LEN(TRIM(E61))=0</formula>
    </cfRule>
  </conditionalFormatting>
  <conditionalFormatting sqref="J61:L65">
    <cfRule type="containsBlanks" dxfId="2" priority="4">
      <formula>LEN(TRIM(J61))=0</formula>
    </cfRule>
  </conditionalFormatting>
  <conditionalFormatting sqref="J61:L65">
    <cfRule type="containsBlanks" dxfId="1" priority="3">
      <formula>LEN(TRIM(J61))=0</formula>
    </cfRule>
  </conditionalFormatting>
  <conditionalFormatting sqref="J61:L65">
    <cfRule type="containsBlanks" dxfId="0" priority="2">
      <formula>LEN(TRIM(J61))=0</formula>
    </cfRule>
  </conditionalFormatting>
  <pageMargins left="0.7" right="0.7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HP</vt:lpstr>
      <vt:lpstr>SKLOP 2 LEXMARK</vt:lpstr>
      <vt:lpstr>SKLOP 3 MEŠANO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Šilar</dc:creator>
  <cp:lastModifiedBy>OTOREPEC VOGRINČIČ Nina</cp:lastModifiedBy>
  <dcterms:created xsi:type="dcterms:W3CDTF">2020-10-01T12:04:41Z</dcterms:created>
  <dcterms:modified xsi:type="dcterms:W3CDTF">2021-01-11T06:54:04Z</dcterms:modified>
</cp:coreProperties>
</file>