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MLADIKA-PTUJ\RAZPIS-2021-2024\"/>
    </mc:Choice>
  </mc:AlternateContent>
  <xr:revisionPtr revIDLastSave="0" documentId="8_{BE009B30-B9A9-44C3-8FC9-BEF3EB6804F3}" xr6:coauthVersionLast="46" xr6:coauthVersionMax="46" xr10:uidLastSave="{00000000-0000-0000-0000-000000000000}"/>
  <bookViews>
    <workbookView xWindow="-25410" yWindow="1455" windowWidth="23175" windowHeight="10785" xr2:uid="{87584AFC-D41F-4693-9F88-74F5BE85FA5D}"/>
  </bookViews>
  <sheets>
    <sheet name="1 Meso in mesni izdelki" sheetId="1" r:id="rId1"/>
    <sheet name="2 Eko meso" sheetId="2" r:id="rId2"/>
    <sheet name="3 Perutninsko meso" sheetId="3" r:id="rId3"/>
    <sheet name="4 Eko perutnina" sheetId="4" r:id="rId4"/>
    <sheet name="5 Eko jajca" sheetId="5" r:id="rId5"/>
    <sheet name="6 Mleko in mlečni izdelki" sheetId="6" r:id="rId6"/>
    <sheet name="7 Eko mlečni izdelki" sheetId="7" r:id="rId7"/>
    <sheet name="8 Kruh in pekovski izdelki" sheetId="8" r:id="rId8"/>
    <sheet name="9 Bio kruh" sheetId="9" r:id="rId9"/>
    <sheet name="10 Žita, mlevski izdelki" sheetId="10" r:id="rId10"/>
    <sheet name="11 Zamrzneni izdelki iz testa" sheetId="11" r:id="rId11"/>
    <sheet name="12 Ribe" sheetId="12" r:id="rId12"/>
    <sheet name="13 Sadje, zelenjava " sheetId="13" r:id="rId13"/>
    <sheet name="14 Eko sadje-zelenjava" sheetId="14" r:id="rId14"/>
    <sheet name="15  Zamrznjeno sadje in zelenj." sheetId="15" r:id="rId15"/>
    <sheet name="16. Splošno blago" sheetId="19" r:id="rId16"/>
    <sheet name="17 Čaji" sheetId="18" r:id="rId17"/>
  </sheets>
  <definedNames>
    <definedName name="_xlnm.Print_Titles" localSheetId="0">'1 Meso in mesni izdelki'!$10:$10</definedName>
    <definedName name="_xlnm.Print_Titles" localSheetId="9">'10 Žita, mlevski izdelki'!$10:$10</definedName>
    <definedName name="_xlnm.Print_Titles" localSheetId="10">'11 Zamrzneni izdelki iz testa'!$10:$10</definedName>
    <definedName name="_xlnm.Print_Titles" localSheetId="11">'12 Ribe'!$10:$10</definedName>
    <definedName name="_xlnm.Print_Titles" localSheetId="12">'13 Sadje, zelenjava '!#REF!</definedName>
    <definedName name="_xlnm.Print_Titles" localSheetId="13">'14 Eko sadje-zelenjava'!#REF!</definedName>
    <definedName name="_xlnm.Print_Titles" localSheetId="14">'15  Zamrznjeno sadje in zelenj.'!$10:$10</definedName>
    <definedName name="_xlnm.Print_Titles" localSheetId="2">'3 Perutninsko meso'!$10:$10</definedName>
    <definedName name="_xlnm.Print_Titles" localSheetId="5">'6 Mleko in mlečni izdelki'!$10:$10</definedName>
    <definedName name="_xlnm.Print_Titles" localSheetId="6">'7 Eko mlečni izdelki'!$10:$10</definedName>
    <definedName name="_xlnm.Print_Titles" localSheetId="7">'8 Kruh in pekovski izdelki'!$10:$10</definedName>
    <definedName name="_xlnm.Print_Titles" localSheetId="8">'9 Bio kruh'!$10:$10</definedName>
    <definedName name="Z_05B2066C_458C_4B30_A1F9_3375CFE90D77_.wvu.PrintTitles" localSheetId="12" hidden="1">'13 Sadje, zelenjava '!#REF!</definedName>
    <definedName name="Z_05B2066C_458C_4B30_A1F9_3375CFE90D77_.wvu.PrintTitles" localSheetId="13" hidden="1">'14 Eko sadje-zelenjava'!#REF!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19" l="1"/>
  <c r="A15" i="19" s="1"/>
  <c r="A16" i="19" s="1"/>
  <c r="A17" i="19" s="1"/>
  <c r="A18" i="19" s="1"/>
  <c r="A19" i="19" s="1"/>
  <c r="A20" i="19" s="1"/>
  <c r="A21" i="19" s="1"/>
  <c r="A22" i="19" s="1"/>
  <c r="A23" i="19" s="1"/>
  <c r="A24" i="19" s="1"/>
  <c r="A25" i="19" s="1"/>
  <c r="A26" i="19" s="1"/>
  <c r="A27" i="19" s="1"/>
  <c r="A28" i="19" s="1"/>
  <c r="A29" i="19" s="1"/>
  <c r="A30" i="19" s="1"/>
  <c r="A31" i="19" s="1"/>
  <c r="A32" i="19" s="1"/>
  <c r="A33" i="19" s="1"/>
  <c r="A34" i="19" s="1"/>
  <c r="A35" i="19" s="1"/>
  <c r="A36" i="19" s="1"/>
  <c r="A37" i="19" s="1"/>
  <c r="A38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72" i="19" s="1"/>
  <c r="A73" i="19" s="1"/>
  <c r="A74" i="19" s="1"/>
  <c r="A75" i="19" s="1"/>
  <c r="A76" i="19" s="1"/>
  <c r="K76" i="19"/>
  <c r="L76" i="19" s="1"/>
  <c r="K75" i="19"/>
  <c r="L75" i="19" s="1"/>
  <c r="K74" i="19"/>
  <c r="L74" i="19" s="1"/>
  <c r="K73" i="19"/>
  <c r="L73" i="19" s="1"/>
  <c r="K72" i="19"/>
  <c r="L72" i="19" s="1"/>
  <c r="K71" i="19"/>
  <c r="L71" i="19" s="1"/>
  <c r="K70" i="19"/>
  <c r="L70" i="19" s="1"/>
  <c r="K69" i="19"/>
  <c r="L69" i="19" s="1"/>
  <c r="K68" i="19"/>
  <c r="L68" i="19" s="1"/>
  <c r="K67" i="19"/>
  <c r="L67" i="19" s="1"/>
  <c r="K66" i="19"/>
  <c r="L66" i="19" s="1"/>
  <c r="K65" i="19"/>
  <c r="L65" i="19" s="1"/>
  <c r="K64" i="19"/>
  <c r="L64" i="19" s="1"/>
  <c r="K63" i="19"/>
  <c r="L63" i="19" s="1"/>
  <c r="L62" i="19"/>
  <c r="K62" i="19"/>
  <c r="K61" i="19"/>
  <c r="L61" i="19" s="1"/>
  <c r="K60" i="19"/>
  <c r="L60" i="19" s="1"/>
  <c r="K59" i="19"/>
  <c r="L59" i="19" s="1"/>
  <c r="K58" i="19"/>
  <c r="L58" i="19" s="1"/>
  <c r="K57" i="19"/>
  <c r="L57" i="19" s="1"/>
  <c r="K56" i="19"/>
  <c r="L56" i="19" s="1"/>
  <c r="K55" i="19"/>
  <c r="L55" i="19" s="1"/>
  <c r="K54" i="19"/>
  <c r="L54" i="19" s="1"/>
  <c r="K53" i="19"/>
  <c r="L53" i="19" s="1"/>
  <c r="L52" i="19"/>
  <c r="K52" i="19"/>
  <c r="K51" i="19"/>
  <c r="L51" i="19" s="1"/>
  <c r="K50" i="19"/>
  <c r="L50" i="19" s="1"/>
  <c r="K49" i="19"/>
  <c r="L49" i="19" s="1"/>
  <c r="K48" i="19"/>
  <c r="L48" i="19" s="1"/>
  <c r="K47" i="19"/>
  <c r="L47" i="19" s="1"/>
  <c r="K46" i="19"/>
  <c r="L46" i="19" s="1"/>
  <c r="K45" i="19"/>
  <c r="L45" i="19" s="1"/>
  <c r="K44" i="19"/>
  <c r="L44" i="19" s="1"/>
  <c r="K43" i="19"/>
  <c r="L43" i="19" s="1"/>
  <c r="K42" i="19"/>
  <c r="L42" i="19" s="1"/>
  <c r="K41" i="19"/>
  <c r="L41" i="19" s="1"/>
  <c r="K40" i="19"/>
  <c r="L40" i="19" s="1"/>
  <c r="K39" i="19"/>
  <c r="L39" i="19" s="1"/>
  <c r="K38" i="19"/>
  <c r="L38" i="19" s="1"/>
  <c r="K37" i="19"/>
  <c r="L37" i="19" s="1"/>
  <c r="K36" i="19"/>
  <c r="L36" i="19" s="1"/>
  <c r="K35" i="19"/>
  <c r="L35" i="19" s="1"/>
  <c r="K34" i="19"/>
  <c r="L34" i="19" s="1"/>
  <c r="K33" i="19"/>
  <c r="L33" i="19" s="1"/>
  <c r="K32" i="19"/>
  <c r="L32" i="19" s="1"/>
  <c r="K31" i="19"/>
  <c r="L31" i="19" s="1"/>
  <c r="K30" i="19"/>
  <c r="L30" i="19" s="1"/>
  <c r="K29" i="19"/>
  <c r="L29" i="19" s="1"/>
  <c r="K28" i="19"/>
  <c r="L28" i="19" s="1"/>
  <c r="K27" i="19"/>
  <c r="L27" i="19" s="1"/>
  <c r="K26" i="19"/>
  <c r="L26" i="19" s="1"/>
  <c r="K25" i="19"/>
  <c r="L25" i="19" s="1"/>
  <c r="K24" i="19"/>
  <c r="L24" i="19" s="1"/>
  <c r="K23" i="19"/>
  <c r="L23" i="19" s="1"/>
  <c r="K22" i="19"/>
  <c r="L22" i="19" s="1"/>
  <c r="K21" i="19"/>
  <c r="L21" i="19" s="1"/>
  <c r="K20" i="19"/>
  <c r="L20" i="19" s="1"/>
  <c r="K19" i="19"/>
  <c r="L19" i="19" s="1"/>
  <c r="K18" i="19"/>
  <c r="L18" i="19" s="1"/>
  <c r="K17" i="19"/>
  <c r="L17" i="19" s="1"/>
  <c r="K16" i="19"/>
  <c r="L16" i="19" s="1"/>
  <c r="K15" i="19"/>
  <c r="L15" i="19" s="1"/>
  <c r="K14" i="19"/>
  <c r="L14" i="19" s="1"/>
  <c r="K13" i="19"/>
  <c r="L13" i="19" s="1"/>
  <c r="B13" i="8" l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14" i="7"/>
  <c r="B15" i="7" s="1"/>
  <c r="B16" i="7" s="1"/>
  <c r="B17" i="7" s="1"/>
  <c r="B13" i="7"/>
  <c r="B13" i="6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2" i="10"/>
  <c r="B43" i="10" s="1"/>
  <c r="B44" i="10" s="1"/>
  <c r="B45" i="10" s="1"/>
  <c r="B41" i="10"/>
  <c r="A13" i="19" l="1"/>
  <c r="K12" i="19"/>
  <c r="L12" i="19" s="1"/>
  <c r="A15" i="18"/>
  <c r="A16" i="18" s="1"/>
  <c r="A17" i="18" s="1"/>
  <c r="A18" i="18" s="1"/>
  <c r="A14" i="18"/>
  <c r="A13" i="18"/>
  <c r="K18" i="18"/>
  <c r="L18" i="18" s="1"/>
  <c r="K17" i="18"/>
  <c r="L17" i="18" s="1"/>
  <c r="K16" i="18"/>
  <c r="L16" i="18" s="1"/>
  <c r="K15" i="18"/>
  <c r="L15" i="18" s="1"/>
  <c r="L14" i="18"/>
  <c r="K14" i="18"/>
  <c r="K13" i="18"/>
  <c r="L13" i="18" s="1"/>
  <c r="K12" i="18"/>
  <c r="L12" i="18" s="1"/>
  <c r="L77" i="19" l="1"/>
  <c r="L19" i="18"/>
  <c r="I21" i="15"/>
  <c r="J21" i="15" s="1"/>
  <c r="I20" i="15"/>
  <c r="J20" i="15" s="1"/>
  <c r="I19" i="15"/>
  <c r="J19" i="15" s="1"/>
  <c r="I18" i="15"/>
  <c r="J18" i="15" s="1"/>
  <c r="I17" i="15"/>
  <c r="J17" i="15" s="1"/>
  <c r="I16" i="15"/>
  <c r="J16" i="15" s="1"/>
  <c r="I15" i="15"/>
  <c r="J15" i="15" s="1"/>
  <c r="I14" i="15"/>
  <c r="J14" i="15" s="1"/>
  <c r="I13" i="15"/>
  <c r="J13" i="15" s="1"/>
  <c r="I12" i="15"/>
  <c r="J12" i="15" s="1"/>
  <c r="B13" i="15"/>
  <c r="B14" i="15" s="1"/>
  <c r="B15" i="15" s="1"/>
  <c r="B16" i="15" s="1"/>
  <c r="B17" i="15" s="1"/>
  <c r="B18" i="15" s="1"/>
  <c r="B19" i="15" s="1"/>
  <c r="B20" i="15" s="1"/>
  <c r="B21" i="15" s="1"/>
  <c r="B12" i="15"/>
  <c r="I11" i="15"/>
  <c r="J11" i="15" s="1"/>
  <c r="O30" i="14"/>
  <c r="N30" i="14"/>
  <c r="P30" i="14" s="1"/>
  <c r="M30" i="14"/>
  <c r="N29" i="14"/>
  <c r="P29" i="14" s="1"/>
  <c r="M29" i="14"/>
  <c r="O29" i="14" s="1"/>
  <c r="N28" i="14"/>
  <c r="P28" i="14" s="1"/>
  <c r="M28" i="14"/>
  <c r="O28" i="14" s="1"/>
  <c r="N27" i="14"/>
  <c r="P27" i="14" s="1"/>
  <c r="M27" i="14"/>
  <c r="O27" i="14" s="1"/>
  <c r="N26" i="14"/>
  <c r="P26" i="14" s="1"/>
  <c r="M26" i="14"/>
  <c r="O26" i="14" s="1"/>
  <c r="N25" i="14"/>
  <c r="P25" i="14" s="1"/>
  <c r="M25" i="14"/>
  <c r="O25" i="14" s="1"/>
  <c r="N24" i="14"/>
  <c r="P24" i="14" s="1"/>
  <c r="M24" i="14"/>
  <c r="O24" i="14" s="1"/>
  <c r="N23" i="14"/>
  <c r="P23" i="14" s="1"/>
  <c r="M23" i="14"/>
  <c r="O23" i="14" s="1"/>
  <c r="N22" i="14"/>
  <c r="P22" i="14" s="1"/>
  <c r="M22" i="14"/>
  <c r="O22" i="14" s="1"/>
  <c r="N21" i="14"/>
  <c r="P21" i="14" s="1"/>
  <c r="M21" i="14"/>
  <c r="O21" i="14" s="1"/>
  <c r="N20" i="14"/>
  <c r="P20" i="14" s="1"/>
  <c r="M20" i="14"/>
  <c r="O20" i="14" s="1"/>
  <c r="N19" i="14"/>
  <c r="P19" i="14" s="1"/>
  <c r="M19" i="14"/>
  <c r="O19" i="14" s="1"/>
  <c r="N18" i="14"/>
  <c r="P18" i="14" s="1"/>
  <c r="M18" i="14"/>
  <c r="O18" i="14" s="1"/>
  <c r="N17" i="14"/>
  <c r="P17" i="14" s="1"/>
  <c r="M17" i="14"/>
  <c r="O17" i="14" s="1"/>
  <c r="N16" i="14"/>
  <c r="P16" i="14" s="1"/>
  <c r="M16" i="14"/>
  <c r="O16" i="14" s="1"/>
  <c r="N15" i="14"/>
  <c r="P15" i="14" s="1"/>
  <c r="M15" i="14"/>
  <c r="O15" i="14" s="1"/>
  <c r="N14" i="14"/>
  <c r="P14" i="14" s="1"/>
  <c r="M14" i="14"/>
  <c r="O14" i="14" s="1"/>
  <c r="N13" i="14"/>
  <c r="P13" i="14" s="1"/>
  <c r="M13" i="14"/>
  <c r="O13" i="14" s="1"/>
  <c r="A13" i="14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J22" i="15" l="1"/>
  <c r="P31" i="14"/>
  <c r="O31" i="14"/>
  <c r="P53" i="13"/>
  <c r="N53" i="13"/>
  <c r="M53" i="13"/>
  <c r="O53" i="13" s="1"/>
  <c r="N52" i="13"/>
  <c r="P52" i="13" s="1"/>
  <c r="M52" i="13"/>
  <c r="O52" i="13" s="1"/>
  <c r="N51" i="13"/>
  <c r="P51" i="13" s="1"/>
  <c r="M51" i="13"/>
  <c r="O51" i="13" s="1"/>
  <c r="O50" i="13"/>
  <c r="N50" i="13"/>
  <c r="P50" i="13" s="1"/>
  <c r="M50" i="13"/>
  <c r="N49" i="13"/>
  <c r="P49" i="13" s="1"/>
  <c r="M49" i="13"/>
  <c r="O49" i="13" s="1"/>
  <c r="N48" i="13"/>
  <c r="P48" i="13" s="1"/>
  <c r="M48" i="13"/>
  <c r="O48" i="13" s="1"/>
  <c r="N47" i="13"/>
  <c r="P47" i="13" s="1"/>
  <c r="M47" i="13"/>
  <c r="O47" i="13" s="1"/>
  <c r="O46" i="13"/>
  <c r="N46" i="13"/>
  <c r="P46" i="13" s="1"/>
  <c r="M46" i="13"/>
  <c r="N45" i="13"/>
  <c r="P45" i="13" s="1"/>
  <c r="M45" i="13"/>
  <c r="O45" i="13" s="1"/>
  <c r="N44" i="13"/>
  <c r="P44" i="13" s="1"/>
  <c r="M44" i="13"/>
  <c r="O44" i="13" s="1"/>
  <c r="N43" i="13"/>
  <c r="P43" i="13" s="1"/>
  <c r="M43" i="13"/>
  <c r="O43" i="13" s="1"/>
  <c r="N42" i="13"/>
  <c r="P42" i="13" s="1"/>
  <c r="M42" i="13"/>
  <c r="O42" i="13" s="1"/>
  <c r="N41" i="13"/>
  <c r="P41" i="13" s="1"/>
  <c r="M41" i="13"/>
  <c r="O41" i="13" s="1"/>
  <c r="N40" i="13"/>
  <c r="P40" i="13" s="1"/>
  <c r="M40" i="13"/>
  <c r="O40" i="13" s="1"/>
  <c r="N39" i="13"/>
  <c r="P39" i="13" s="1"/>
  <c r="M39" i="13"/>
  <c r="O39" i="13" s="1"/>
  <c r="N38" i="13"/>
  <c r="P38" i="13" s="1"/>
  <c r="M38" i="13"/>
  <c r="O38" i="13" s="1"/>
  <c r="N37" i="13"/>
  <c r="P37" i="13" s="1"/>
  <c r="M37" i="13"/>
  <c r="O37" i="13" s="1"/>
  <c r="N36" i="13"/>
  <c r="P36" i="13" s="1"/>
  <c r="M36" i="13"/>
  <c r="O36" i="13" s="1"/>
  <c r="N35" i="13"/>
  <c r="P35" i="13" s="1"/>
  <c r="M35" i="13"/>
  <c r="O35" i="13" s="1"/>
  <c r="N34" i="13"/>
  <c r="P34" i="13" s="1"/>
  <c r="M34" i="13"/>
  <c r="O34" i="13" s="1"/>
  <c r="N33" i="13"/>
  <c r="P33" i="13" s="1"/>
  <c r="M33" i="13"/>
  <c r="O33" i="13" s="1"/>
  <c r="N32" i="13"/>
  <c r="P32" i="13" s="1"/>
  <c r="M32" i="13"/>
  <c r="O32" i="13" s="1"/>
  <c r="N31" i="13"/>
  <c r="P31" i="13" s="1"/>
  <c r="M31" i="13"/>
  <c r="O31" i="13" s="1"/>
  <c r="N30" i="13"/>
  <c r="P30" i="13" s="1"/>
  <c r="M30" i="13"/>
  <c r="O30" i="13" s="1"/>
  <c r="N29" i="13"/>
  <c r="P29" i="13" s="1"/>
  <c r="M29" i="13"/>
  <c r="O29" i="13" s="1"/>
  <c r="N28" i="13"/>
  <c r="P28" i="13" s="1"/>
  <c r="M28" i="13"/>
  <c r="O28" i="13" s="1"/>
  <c r="N27" i="13"/>
  <c r="P27" i="13" s="1"/>
  <c r="M27" i="13"/>
  <c r="O27" i="13" s="1"/>
  <c r="N26" i="13"/>
  <c r="P26" i="13" s="1"/>
  <c r="M26" i="13"/>
  <c r="O26" i="13" s="1"/>
  <c r="N25" i="13"/>
  <c r="P25" i="13" s="1"/>
  <c r="M25" i="13"/>
  <c r="O25" i="13" s="1"/>
  <c r="N24" i="13"/>
  <c r="P24" i="13" s="1"/>
  <c r="M24" i="13"/>
  <c r="O24" i="13" s="1"/>
  <c r="N23" i="13"/>
  <c r="P23" i="13" s="1"/>
  <c r="M23" i="13"/>
  <c r="O23" i="13" s="1"/>
  <c r="N22" i="13"/>
  <c r="P22" i="13" s="1"/>
  <c r="M22" i="13"/>
  <c r="O22" i="13" s="1"/>
  <c r="N21" i="13"/>
  <c r="P21" i="13" s="1"/>
  <c r="M21" i="13"/>
  <c r="O21" i="13" s="1"/>
  <c r="N20" i="13"/>
  <c r="P20" i="13" s="1"/>
  <c r="M20" i="13"/>
  <c r="O20" i="13" s="1"/>
  <c r="N19" i="13"/>
  <c r="P19" i="13" s="1"/>
  <c r="M19" i="13"/>
  <c r="O19" i="13" s="1"/>
  <c r="N18" i="13"/>
  <c r="P18" i="13" s="1"/>
  <c r="M18" i="13"/>
  <c r="O18" i="13" s="1"/>
  <c r="N17" i="13"/>
  <c r="P17" i="13" s="1"/>
  <c r="M17" i="13"/>
  <c r="O17" i="13" s="1"/>
  <c r="N16" i="13"/>
  <c r="P16" i="13" s="1"/>
  <c r="M16" i="13"/>
  <c r="O16" i="13" s="1"/>
  <c r="N15" i="13"/>
  <c r="P15" i="13" s="1"/>
  <c r="M15" i="13"/>
  <c r="O15" i="13" s="1"/>
  <c r="N14" i="13"/>
  <c r="P14" i="13" s="1"/>
  <c r="M14" i="13"/>
  <c r="O14" i="13" s="1"/>
  <c r="N13" i="13"/>
  <c r="P13" i="13" s="1"/>
  <c r="M13" i="13"/>
  <c r="O13" i="13" s="1"/>
  <c r="A13" i="13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P54" i="13" l="1"/>
  <c r="O54" i="13"/>
  <c r="I18" i="12" l="1"/>
  <c r="J18" i="12" s="1"/>
  <c r="I17" i="12"/>
  <c r="J17" i="12" s="1"/>
  <c r="I16" i="12"/>
  <c r="J16" i="12" s="1"/>
  <c r="I15" i="12"/>
  <c r="J15" i="12" s="1"/>
  <c r="I14" i="12"/>
  <c r="J14" i="12" s="1"/>
  <c r="I13" i="12"/>
  <c r="J13" i="12" s="1"/>
  <c r="I12" i="12"/>
  <c r="J12" i="12" s="1"/>
  <c r="I11" i="12"/>
  <c r="J11" i="12" s="1"/>
  <c r="B13" i="1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B24" i="11" s="1"/>
  <c r="I24" i="11"/>
  <c r="J24" i="11" s="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I16" i="11"/>
  <c r="J16" i="11" s="1"/>
  <c r="I15" i="11"/>
  <c r="J15" i="11" s="1"/>
  <c r="I14" i="11"/>
  <c r="J14" i="11" s="1"/>
  <c r="I13" i="11"/>
  <c r="J13" i="11" s="1"/>
  <c r="I12" i="11"/>
  <c r="J12" i="11" s="1"/>
  <c r="B12" i="11"/>
  <c r="I11" i="11"/>
  <c r="J11" i="11" s="1"/>
  <c r="J19" i="12" l="1"/>
  <c r="J25" i="11"/>
  <c r="I45" i="10"/>
  <c r="J45" i="10" s="1"/>
  <c r="I44" i="10"/>
  <c r="J44" i="10" s="1"/>
  <c r="I43" i="10"/>
  <c r="J43" i="10" s="1"/>
  <c r="I42" i="10"/>
  <c r="J42" i="10" s="1"/>
  <c r="I41" i="10"/>
  <c r="J41" i="10" s="1"/>
  <c r="I40" i="10"/>
  <c r="J40" i="10" s="1"/>
  <c r="I39" i="10"/>
  <c r="J39" i="10" s="1"/>
  <c r="I38" i="10"/>
  <c r="J38" i="10" s="1"/>
  <c r="I37" i="10"/>
  <c r="J37" i="10" s="1"/>
  <c r="I36" i="10"/>
  <c r="J36" i="10" s="1"/>
  <c r="I35" i="10"/>
  <c r="J35" i="10" s="1"/>
  <c r="I34" i="10"/>
  <c r="J34" i="10" s="1"/>
  <c r="I33" i="10"/>
  <c r="J33" i="10" s="1"/>
  <c r="I32" i="10"/>
  <c r="J32" i="10" s="1"/>
  <c r="I31" i="10"/>
  <c r="J31" i="10" s="1"/>
  <c r="I30" i="10"/>
  <c r="J30" i="10" s="1"/>
  <c r="I29" i="10"/>
  <c r="J29" i="10" s="1"/>
  <c r="I28" i="10"/>
  <c r="J28" i="10" s="1"/>
  <c r="I27" i="10"/>
  <c r="J27" i="10" s="1"/>
  <c r="I26" i="10"/>
  <c r="J26" i="10" s="1"/>
  <c r="I25" i="10"/>
  <c r="J25" i="10" s="1"/>
  <c r="I24" i="10"/>
  <c r="J24" i="10" s="1"/>
  <c r="I23" i="10"/>
  <c r="J23" i="10" s="1"/>
  <c r="I22" i="10"/>
  <c r="J22" i="10" s="1"/>
  <c r="I21" i="10"/>
  <c r="J21" i="10" s="1"/>
  <c r="I20" i="10"/>
  <c r="J20" i="10" s="1"/>
  <c r="I19" i="10"/>
  <c r="J19" i="10" s="1"/>
  <c r="I18" i="10"/>
  <c r="J18" i="10" s="1"/>
  <c r="I17" i="10"/>
  <c r="J17" i="10" s="1"/>
  <c r="I16" i="10"/>
  <c r="J16" i="10" s="1"/>
  <c r="I15" i="10"/>
  <c r="J15" i="10" s="1"/>
  <c r="I14" i="10"/>
  <c r="J14" i="10" s="1"/>
  <c r="I13" i="10"/>
  <c r="J13" i="10" s="1"/>
  <c r="I12" i="10"/>
  <c r="J12" i="10" s="1"/>
  <c r="I11" i="10"/>
  <c r="J11" i="10" s="1"/>
  <c r="B13" i="10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12" i="10"/>
  <c r="I16" i="9"/>
  <c r="J16" i="9" s="1"/>
  <c r="I15" i="9"/>
  <c r="J15" i="9" s="1"/>
  <c r="I14" i="9"/>
  <c r="J14" i="9" s="1"/>
  <c r="I13" i="9"/>
  <c r="J13" i="9" s="1"/>
  <c r="I12" i="9"/>
  <c r="J12" i="9" s="1"/>
  <c r="B13" i="9"/>
  <c r="B14" i="9" s="1"/>
  <c r="B15" i="9" s="1"/>
  <c r="B16" i="9" s="1"/>
  <c r="B12" i="9"/>
  <c r="I11" i="9"/>
  <c r="J11" i="9" s="1"/>
  <c r="J57" i="8"/>
  <c r="B12" i="8"/>
  <c r="I17" i="7"/>
  <c r="J17" i="7" s="1"/>
  <c r="I16" i="7"/>
  <c r="J16" i="7" s="1"/>
  <c r="I15" i="7"/>
  <c r="J15" i="7" s="1"/>
  <c r="I14" i="7"/>
  <c r="J14" i="7" s="1"/>
  <c r="I13" i="7"/>
  <c r="J13" i="7" s="1"/>
  <c r="I12" i="7"/>
  <c r="J12" i="7" s="1"/>
  <c r="B12" i="7"/>
  <c r="I11" i="7"/>
  <c r="J11" i="7" s="1"/>
  <c r="I43" i="6"/>
  <c r="J43" i="6" s="1"/>
  <c r="I42" i="6"/>
  <c r="J42" i="6" s="1"/>
  <c r="I41" i="6"/>
  <c r="J41" i="6" s="1"/>
  <c r="I40" i="6"/>
  <c r="J40" i="6" s="1"/>
  <c r="I39" i="6"/>
  <c r="J39" i="6" s="1"/>
  <c r="I38" i="6"/>
  <c r="J38" i="6" s="1"/>
  <c r="I37" i="6"/>
  <c r="J37" i="6" s="1"/>
  <c r="I36" i="6"/>
  <c r="J36" i="6" s="1"/>
  <c r="I35" i="6"/>
  <c r="J35" i="6" s="1"/>
  <c r="I34" i="6"/>
  <c r="J34" i="6" s="1"/>
  <c r="I33" i="6"/>
  <c r="J33" i="6" s="1"/>
  <c r="I32" i="6"/>
  <c r="J32" i="6" s="1"/>
  <c r="I31" i="6"/>
  <c r="J31" i="6" s="1"/>
  <c r="I30" i="6"/>
  <c r="J30" i="6" s="1"/>
  <c r="I29" i="6"/>
  <c r="J29" i="6" s="1"/>
  <c r="I28" i="6"/>
  <c r="J28" i="6" s="1"/>
  <c r="I27" i="6"/>
  <c r="J27" i="6" s="1"/>
  <c r="I26" i="6"/>
  <c r="J26" i="6" s="1"/>
  <c r="I25" i="6"/>
  <c r="J25" i="6" s="1"/>
  <c r="I24" i="6"/>
  <c r="J24" i="6" s="1"/>
  <c r="I23" i="6"/>
  <c r="J23" i="6" s="1"/>
  <c r="I22" i="6"/>
  <c r="J22" i="6" s="1"/>
  <c r="I21" i="6"/>
  <c r="J21" i="6" s="1"/>
  <c r="I20" i="6"/>
  <c r="J20" i="6" s="1"/>
  <c r="I19" i="6"/>
  <c r="J19" i="6" s="1"/>
  <c r="I18" i="6"/>
  <c r="J18" i="6" s="1"/>
  <c r="I15" i="6"/>
  <c r="J15" i="6" s="1"/>
  <c r="I14" i="6"/>
  <c r="J14" i="6" s="1"/>
  <c r="I13" i="6"/>
  <c r="J13" i="6" s="1"/>
  <c r="I12" i="6"/>
  <c r="J12" i="6" s="1"/>
  <c r="B12" i="6"/>
  <c r="I11" i="6"/>
  <c r="J11" i="6" s="1"/>
  <c r="L11" i="5"/>
  <c r="L12" i="5" s="1"/>
  <c r="K11" i="5"/>
  <c r="K14" i="4"/>
  <c r="L14" i="4" s="1"/>
  <c r="K13" i="4"/>
  <c r="L13" i="4" s="1"/>
  <c r="K12" i="4"/>
  <c r="L12" i="4" s="1"/>
  <c r="A12" i="4"/>
  <c r="A13" i="4" s="1"/>
  <c r="A14" i="4" s="1"/>
  <c r="K11" i="4"/>
  <c r="L11" i="4" s="1"/>
  <c r="B26" i="3"/>
  <c r="B13" i="3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12" i="3"/>
  <c r="I26" i="3"/>
  <c r="I25" i="3"/>
  <c r="I24" i="3"/>
  <c r="I23" i="3"/>
  <c r="I22" i="3"/>
  <c r="I21" i="3"/>
  <c r="J21" i="3" s="1"/>
  <c r="I20" i="3"/>
  <c r="J20" i="3" s="1"/>
  <c r="I19" i="3"/>
  <c r="J19" i="3" s="1"/>
  <c r="I18" i="3"/>
  <c r="J18" i="3" s="1"/>
  <c r="I17" i="3"/>
  <c r="J17" i="3" s="1"/>
  <c r="I16" i="3"/>
  <c r="J16" i="3" s="1"/>
  <c r="I15" i="3"/>
  <c r="J15" i="3" s="1"/>
  <c r="I14" i="3"/>
  <c r="J14" i="3" s="1"/>
  <c r="I13" i="3"/>
  <c r="J13" i="3" s="1"/>
  <c r="I12" i="3"/>
  <c r="I11" i="3"/>
  <c r="J11" i="3" s="1"/>
  <c r="K17" i="2"/>
  <c r="L17" i="2" s="1"/>
  <c r="K16" i="2"/>
  <c r="L16" i="2" s="1"/>
  <c r="K15" i="2"/>
  <c r="L15" i="2" s="1"/>
  <c r="K14" i="2"/>
  <c r="L14" i="2" s="1"/>
  <c r="K13" i="2"/>
  <c r="L13" i="2" s="1"/>
  <c r="A15" i="2"/>
  <c r="A16" i="2" s="1"/>
  <c r="A17" i="2" s="1"/>
  <c r="A14" i="2"/>
  <c r="A13" i="2"/>
  <c r="K12" i="2"/>
  <c r="L12" i="2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B13" i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12" i="1"/>
  <c r="I11" i="1"/>
  <c r="J11" i="1" s="1"/>
  <c r="J17" i="9" l="1"/>
  <c r="J18" i="7"/>
  <c r="J44" i="6"/>
  <c r="L15" i="4"/>
  <c r="L18" i="2"/>
  <c r="J46" i="10"/>
  <c r="J27" i="3"/>
  <c r="J37" i="1"/>
</calcChain>
</file>

<file path=xl/sharedStrings.xml><?xml version="1.0" encoding="utf-8"?>
<sst xmlns="http://schemas.openxmlformats.org/spreadsheetml/2006/main" count="1428" uniqueCount="473">
  <si>
    <t>NAROČNIK:  OSNOVNA ŠOLA MLADIKA</t>
  </si>
  <si>
    <t xml:space="preserve">                Žnidaričevo nabrežje 1, 2250 Ptuj</t>
  </si>
  <si>
    <t>PONUDNIK:</t>
  </si>
  <si>
    <t xml:space="preserve">SPECIFIKACIJA PREDRAČUNA  </t>
  </si>
  <si>
    <t>Sklop 1: Meso in mesni izdelki</t>
  </si>
  <si>
    <t>ZŠ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</si>
  <si>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</si>
  <si>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</si>
  <si>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</si>
  <si>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</si>
  <si>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</si>
  <si>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</si>
  <si>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</si>
  <si>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</si>
  <si>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ČEVAPČIČI, manj začinjeni</t>
  </si>
  <si>
    <t>kg</t>
  </si>
  <si>
    <t>HRENOVKE, telečje, v naravnem ovoju, sveže, brez glutena, brez ojačevalcev okusa, I. kvalitete</t>
  </si>
  <si>
    <t>KLOBASA, šunkarica, narezana, I. kvalitete</t>
  </si>
  <si>
    <t>KLOBASA, pariška, narezana, I. kvalitete</t>
  </si>
  <si>
    <t>KOSTI, goveje</t>
  </si>
  <si>
    <t>MESO, mlada govedina, pleče, sveže, brez kosti, I. kvalitete</t>
  </si>
  <si>
    <t>MESO, mlada govedina, stegno, sveže, brez kosti, v kosu, I. kvalitete</t>
  </si>
  <si>
    <t>MESO, mleto, mešano, svinjsko in goveje, v razmerju 3:7, sveže, max. 20% maščobe, brez dodanih začimb</t>
  </si>
  <si>
    <t>MESO, svinjsko, kare brez kosti, I. kvalitete</t>
  </si>
  <si>
    <t>MESO, svinjsko, zarebrnica, sveže, narezano, I. kvalitete</t>
  </si>
  <si>
    <t>MESO, svinjsko, pleče, sveže, brez kosti, v kosu, I. kvalitete</t>
  </si>
  <si>
    <t>MESO, svinjsko, stegno, sveže, brez kosti, narezano zrezki / kocke, I. kvalitete</t>
  </si>
  <si>
    <t>MESO, telečje, pleče, sveže, brez kosti, I. kvalitete</t>
  </si>
  <si>
    <t>MESO, telečje, stegno, sveže, brez kosti, narezano zrezki / kocke, I. kvalitete</t>
  </si>
  <si>
    <t>MESO, telečje, stegno, sveže, brez kosti, v kosu, I. kvalitete</t>
  </si>
  <si>
    <t>MESO, telečje, pleče¸ brez kosti, v kosu, I. kvaliteta</t>
  </si>
  <si>
    <t>PEČENICE, manj začinjene</t>
  </si>
  <si>
    <t>SALAMA, domača, suha, narezana</t>
  </si>
  <si>
    <t>SALAMA, goveja, suha, narezana</t>
  </si>
  <si>
    <t>SLANINA, hamburška mesnata pečena, v kosu</t>
  </si>
  <si>
    <t>ŠUNKA, kuhana, narezana</t>
  </si>
  <si>
    <t>ŠUNKA, pizza, narezana</t>
  </si>
  <si>
    <t>VRAT, svinjski, prekajeni, v kosu</t>
  </si>
  <si>
    <t>ZASEKA</t>
  </si>
  <si>
    <t>RAŽNJIČI, sveži, I. kvalitete</t>
  </si>
  <si>
    <t>PLESKAVICA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</si>
  <si>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</si>
  <si>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</si>
  <si>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</si>
  <si>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</si>
  <si>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</t>
    </r>
  </si>
  <si>
    <t>Kraj in datum:</t>
  </si>
  <si>
    <t>Žig:</t>
  </si>
  <si>
    <t>Podpis odgovorne osebe:</t>
  </si>
  <si>
    <t>BLAG. ZNAMKA</t>
  </si>
  <si>
    <t xml:space="preserve">NAROČNIK: OŠ MLADIKA  </t>
  </si>
  <si>
    <t>Žnidaričevo nabrežje 1, 2250 Ptuj</t>
  </si>
  <si>
    <t xml:space="preserve">SPECIFIKACIJA PREDRAČUNA </t>
  </si>
  <si>
    <t xml:space="preserve"> </t>
  </si>
  <si>
    <t>EKOLOŠKO MESO JUNČJE- mlado, pleče, kosi, očiščeno, bk</t>
  </si>
  <si>
    <t>EKOLOŠKO MESO JUNČJE- mlado, stegno, kosi, očiščeno, bk</t>
  </si>
  <si>
    <t>EKOLOŠKO JUNČJE MESO, mleto</t>
  </si>
  <si>
    <t>EKOLOŠKO JUNČJE MESO, kocke</t>
  </si>
  <si>
    <t>EKOLOŠKO JUNČJE MESO, zrezki, 6-7 dag</t>
  </si>
  <si>
    <t>EKOLOŠKE GOVEJE HRENOVKE, v naravnem ovoju do 150 g za par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</si>
  <si>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 na lokaciji:</t>
    </r>
  </si>
  <si>
    <t>Izdelkom te skupine morajo biti ob dostavi priloženi ustrezni certifikati !</t>
  </si>
  <si>
    <t>Sklop 2: Ekološko meso in izdelki</t>
  </si>
  <si>
    <t>SKUPAJ: SKLOP 2</t>
  </si>
  <si>
    <t>HRENOVKE, piščančje z ovojem, min. 80% piščančjega mesa, brez glutena, brez dodanih barvil in ojačevalcev okusa, I. kvalitete</t>
  </si>
  <si>
    <t>PIŠČANEC celi</t>
  </si>
  <si>
    <t>PIŠČANČJE MESO, sveže, prsa, I. kvalitete</t>
  </si>
  <si>
    <t>PIŠČANČJE MESO, bedra, sveža, I. kvalitete</t>
  </si>
  <si>
    <t>PIŠČANČJE MESO, file, sveže, I. kvalitete</t>
  </si>
  <si>
    <t>PIŠČANČJE MESO, file, zrezki, sveži, I. kvalitete</t>
  </si>
  <si>
    <t xml:space="preserve">PIŠČANČJE MESO, krače, sveža, I. kvalitete, </t>
  </si>
  <si>
    <t>PIŠČANČJE MESO, nabodala, manj začinjeno, sveže, I. kvalitete</t>
  </si>
  <si>
    <t>SALAMA, PRSA, piščančja, v ovitku, narezana, min. 80% piščančjega mesa, I. kvalitete</t>
  </si>
  <si>
    <t>PURANJE MESO, file, sveži, I. kvalitete</t>
  </si>
  <si>
    <t>PURANJE MESO, file, zrezki, sveži, I. kvalitete</t>
  </si>
  <si>
    <t>PIŠČANČJI fingersi</t>
  </si>
  <si>
    <t>PIŠČANJI burger</t>
  </si>
  <si>
    <t>SESEKLJANI zrezek</t>
  </si>
  <si>
    <t>PAŠTETA, piščančja, 25 g, porcijska</t>
  </si>
  <si>
    <t>kos</t>
  </si>
  <si>
    <t>PAŠTETA, piščančja, v ovitku, 100 g</t>
  </si>
  <si>
    <t xml:space="preserve">Sklop 3: Perutninsko meso in izdelki </t>
  </si>
  <si>
    <t>SKUPAJ SKLOP 3:</t>
  </si>
  <si>
    <t>BIO PIŠČANČJE HRENOVKE, brez dodanih nitratov</t>
  </si>
  <si>
    <t>BIO PIŠČANČJE MESO, sveže, bedra brez kosti in kože</t>
  </si>
  <si>
    <t>BIO PIŠČANČJE MESO, sveže, stegna, brez kosti in kože</t>
  </si>
  <si>
    <t>BIO PIŠČANČJE MESO, sveže prsi brez kosti in kože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</si>
  <si>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6.00 do 7.00 ure</t>
    </r>
    <r>
      <rPr>
        <sz val="8"/>
        <rFont val="Palatino Linotype"/>
        <family val="1"/>
        <charset val="238"/>
      </rPr>
      <t xml:space="preserve"> zjutraj za tekoči dan porabe.</t>
    </r>
  </si>
  <si>
    <t>Sklop 4: Ekološko piščančje meso in izdelki</t>
  </si>
  <si>
    <t>SKUPAJ SKLOP 4:</t>
  </si>
  <si>
    <t>NAROČNIK:   OŠ MLADIKA</t>
  </si>
  <si>
    <r>
      <t xml:space="preserve"> </t>
    </r>
    <r>
      <rPr>
        <b/>
        <sz val="10"/>
        <rFont val="Palatino Linotype"/>
        <family val="1"/>
        <charset val="238"/>
      </rPr>
      <t>OŠ Mladika</t>
    </r>
  </si>
  <si>
    <t>EKOLOŠKA JAJCA, kokošja, pakirana v škatle 10/1, cena na komad</t>
  </si>
  <si>
    <t>kom</t>
  </si>
  <si>
    <t>SKUPAJ SKLOP 15: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</si>
  <si>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od 6.00 do 7.00 ure </t>
    </r>
    <r>
      <rPr>
        <sz val="8"/>
        <rFont val="Palatino Linotype"/>
        <family val="1"/>
        <charset val="238"/>
      </rPr>
      <t>zjutraj za tekoči dan porabe.</t>
    </r>
  </si>
  <si>
    <t>Sklop 5. Ekološka kokošja jajca</t>
  </si>
  <si>
    <t>JOGURT, brez laktoze, navadni, čvrsti, pakiran po 180 g</t>
  </si>
  <si>
    <t>JOGURT, brez laktoze, sadni, čvrsti, pakiran po 180 g</t>
  </si>
  <si>
    <t>JOGURT, navadni, čvrsti, z max. 1,6% m.m., pakiranje 180 g</t>
  </si>
  <si>
    <t>JOGURT, navadni, čvrsti, z min. 3,2% m.m., pakiranje 180 g</t>
  </si>
  <si>
    <t>GRŠKI TIP JOGURTA 150 g, navadni</t>
  </si>
  <si>
    <t>GRŠKI TIP JOGURTA 150 g, različni okusi</t>
  </si>
  <si>
    <t>MASLO, surovo, I. kvalitete, pakirano po 250 g</t>
  </si>
  <si>
    <t>MLEKO, pasterizirano, homogenizirano z najmanj 3,2% m.m., pakirano po 1 liter</t>
  </si>
  <si>
    <t>MLEKO, pasterizirano, homogenizirano, z najmanj 3,2% m.m., pakirano po 10 litrov</t>
  </si>
  <si>
    <t>MLEKO, sterilizirano, brez laktoze, z najmanj 3,2% m.m., pakirano po 1 liter</t>
  </si>
  <si>
    <t>MLEKO, sterilizirano, brez laktoze, z najmanj 3,2% m.m., pakirano po 200 ml</t>
  </si>
  <si>
    <t>MLEKO, sterilizirano, z najmanj 3,5% m.m., pakirano po 1 liter</t>
  </si>
  <si>
    <t>NAMAZ, mlečni, natur, pakiranje 50 g</t>
  </si>
  <si>
    <t>NAMAZ, mlečni, natur, pakiranje od 2,5 kg do 3 kg, min. 25 % mm, brez konzervansov</t>
  </si>
  <si>
    <t>NAMAZ, mlečni, z zelišči, od 140 g do 180 g, min. 25 % mm, brez konzervansov</t>
  </si>
  <si>
    <t>PINJENEC, probiotični, navadni, 220 g</t>
  </si>
  <si>
    <t>PINJENEC, probiotični, sadni, 220 g</t>
  </si>
  <si>
    <t>SIR, poltrdi, polmastni sir, z min 40% m.m. v suhi snovi</t>
  </si>
  <si>
    <t>SIR, ribani, z min. 45% m.m. v suhi snovi</t>
  </si>
  <si>
    <t>SIR, trdi, polnomastni sir, tipa ementalec, z min. 45% m.m. v suhi snovi</t>
  </si>
  <si>
    <t>SKUTA, nepasirana, s 35-40% m.m.</t>
  </si>
  <si>
    <t>SKUTA, s podloženim sadjem, različni okusi, pakiranje 180 g</t>
  </si>
  <si>
    <t>SLADOLED, mlečni, na palčki, z okusom vanilije, oblit s čokolado, 70 ml</t>
  </si>
  <si>
    <t>SMETANA kisla, pasterizirana, 20-30% m. m., 180 g</t>
  </si>
  <si>
    <t>SMETANA, kisla, pastelizirana 20-30% m.m., pakiranje 400 g</t>
  </si>
  <si>
    <t>SMETANA, rastlinska, za stepanje, pakirana po 1l</t>
  </si>
  <si>
    <t>SMETANA sladka, za kuhanje, z 20 - 30% m.m., pakirana po 500 ml</t>
  </si>
  <si>
    <t>SMETANA, sladka za stepanje, z min. 35% m.m., pakirana po 1 liter</t>
  </si>
  <si>
    <t>Ponudniki morajo v polje  BLAG. ZNAMKA/GRAMATURA obvezno ob vsakem artiklu vpisati  tako blagovno znamko ponujenega blaga kot  gramaturo</t>
  </si>
  <si>
    <t>SKUPAJ SKLOP 5:</t>
  </si>
  <si>
    <t>SKUPAJ SKLOP 6:</t>
  </si>
  <si>
    <t>Sklop 6: Mleko in mlečni izdelki</t>
  </si>
  <si>
    <t>SLADOLED, mlečni, v obliki korneta, različni okusi, pakiranje po 115 ml</t>
  </si>
  <si>
    <t>MLEKO, pasterizirano,  eko/bio, z 3,2% m.m., pakiranje 1 l</t>
  </si>
  <si>
    <t>JOGURT, sadni, različni okusi, iz eko/bio pasteriziranega mleka, z 3,2% m.m., pakiranje 150  g</t>
  </si>
  <si>
    <t>KEFIR, sadni, različni okusi, s 1,5% m.m., iz eko/bio pasteriziranega mleka, brez konzervansov in aditivov, pakiranje po 150 g</t>
  </si>
  <si>
    <t>KEFIR, sadni, različni okusi, s 3,2% m.m., iz eko/bio pasteriziranega mleka, brez konzervansov in aditivov, pakiranje po 150 g</t>
  </si>
  <si>
    <t>MASLO, iz bio pasterizirane smetane, z 38 do 43% m.m., I. kvalitete, pakirano po 200 g</t>
  </si>
  <si>
    <t>SIR, trdi, iz eko/bio pasteriziranega mleka, brez konzervansov in aditivov</t>
  </si>
  <si>
    <t>SKUTA, nepasirana, iz bio pasteriziranega mleka</t>
  </si>
  <si>
    <r>
      <t>Dostava blaga se vrši naslednji dan od uradnega prejema naročila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7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</t>
    </r>
  </si>
  <si>
    <t>Izdelki tega sklopa s predpono "BIO/EKO" morajo imeti ustrezne certifikate ob vsaki dobavi !</t>
  </si>
  <si>
    <t>SKUPAJ SKLOP  7:</t>
  </si>
  <si>
    <t xml:space="preserve">Sklop 7:  Eko/bio mlečni izdelki </t>
  </si>
  <si>
    <t>KRUH beli  štruca 1 kg</t>
  </si>
  <si>
    <t>KRUH črni štruca 1 kg</t>
  </si>
  <si>
    <t>KRUH ovseni    štuca 1 kg</t>
  </si>
  <si>
    <t>KRUH rženi  štruca 1 kg</t>
  </si>
  <si>
    <t>KRUH koruzni štruca 1 kg</t>
  </si>
  <si>
    <t>KRUH polbeli štruca 1 kg</t>
  </si>
  <si>
    <t xml:space="preserve">KRUH  sojin štruca </t>
  </si>
  <si>
    <t xml:space="preserve">KRUH ajdov štruca </t>
  </si>
  <si>
    <t>KRUH graham s semeni  štruca 1 kg</t>
  </si>
  <si>
    <t xml:space="preserve">KRUH polnozrnati  </t>
  </si>
  <si>
    <t>BOMBETA polbela  8 dag</t>
  </si>
  <si>
    <t>BOMBETA koruzna  8 dag</t>
  </si>
  <si>
    <t>BOMBETA hamburger 8 dag</t>
  </si>
  <si>
    <t>BOMBETA polnozrnata  8 dag</t>
  </si>
  <si>
    <t>BOMBETA sovital 8 dag</t>
  </si>
  <si>
    <t>ŠTRUČKA mlečna  pletena 8 dag</t>
  </si>
  <si>
    <t>ŠTRUČKA polnozrnata  8 dag</t>
  </si>
  <si>
    <t>ŠTRUČKA sezam  8 dag</t>
  </si>
  <si>
    <t>ŠTRUČKA makova  8 dag</t>
  </si>
  <si>
    <t>ŠTRUČKA ajdova  8 dag</t>
  </si>
  <si>
    <t>ŠTRUČKA ovsena  8 dag</t>
  </si>
  <si>
    <t>ŠTRUČKA sirova  8 dag</t>
  </si>
  <si>
    <t>ŠTRUČKA hot dog  8 dag</t>
  </si>
  <si>
    <t>ŠTRUČKA sovital 8 dag</t>
  </si>
  <si>
    <t>KAJZERICA bela  8 dag</t>
  </si>
  <si>
    <t>ŽEMLJA bela  8 dag</t>
  </si>
  <si>
    <t>ŽEMLJA črna  8 dag</t>
  </si>
  <si>
    <t>ŽEMLJA  polnozrnata</t>
  </si>
  <si>
    <t>ŽEMLJA koruzna  8 dag</t>
  </si>
  <si>
    <t>HAMBURGER ŠTRUČKA  8 dag</t>
  </si>
  <si>
    <t>ROGLJIČ francoski z marmelado, 8 dag</t>
  </si>
  <si>
    <t>ROGLJIČ francoski, polnozrnat, 8 dag</t>
  </si>
  <si>
    <t>ŠTRUČKA koruzna s sirom 10 dag</t>
  </si>
  <si>
    <t>PITA jabolčna 7 dag</t>
  </si>
  <si>
    <t>BUHTELJ 8 dag</t>
  </si>
  <si>
    <t>PICA šunka  sir  15 dag</t>
  </si>
  <si>
    <t>PICA šunka  sir  10 dag</t>
  </si>
  <si>
    <t>KROF z marmelado  8 dag</t>
  </si>
  <si>
    <t>PARKELJ 8 dag</t>
  </si>
  <si>
    <t xml:space="preserve">BELE DROBTINE   1  kg </t>
  </si>
  <si>
    <t>KRUH BREZGLURENSKI  0,2 kg</t>
  </si>
  <si>
    <t>ZAVITEK  kvašen jabolčni  10 dag</t>
  </si>
  <si>
    <t>ZAVITEK  kvašen sirov  10 dag</t>
  </si>
  <si>
    <t>SIROV POLŽEK, 8 dag</t>
  </si>
  <si>
    <t>ČAJNI KOLAČ  10 dag</t>
  </si>
  <si>
    <t>REZINA KREMNA 10 dag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</si>
  <si>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 zjutraj za tekoči dan porabe</t>
    </r>
  </si>
  <si>
    <t xml:space="preserve">Sklop 8: Kruh in pekovski izdelki  </t>
  </si>
  <si>
    <t>SKUPAJ SKLOP 8:</t>
  </si>
  <si>
    <t>NAROČNIK:  OŠ MLADIKA</t>
  </si>
  <si>
    <t>BIO KRUH AJDOV mešani rezan pakiran, narejen iz mešanice bio ajdove in bio pšenične moke ter drugih mok, brez mleka in mlečnih izdelkov, štruca min 800 g do 1 kg</t>
  </si>
  <si>
    <t>BIO KRUH OVSENI mešani rezan pakiran, narejen iz meš. bio ovsene in bio pšenične moke ter drugih mok, drobljenca ali kosmičev, brez mleka in mlečnih izdelkov, štruca min 800 g do 1 kg</t>
  </si>
  <si>
    <t>BIO KRUH S SEMENI rezan pakiran, narejen iz bio pšenične moke, vsebuje najmanj 10 % semen, brez mleka in mlečih izdelkov, štruca min 800 g do 1 kg</t>
  </si>
  <si>
    <t>BIO KRUH PŠENIČNI, črni, rezan pakiran, narejen iz bio pšenične moke z dodatkom korenja, brez mleka in mlečih izdelkov, štruca min 800 g do 1 kg</t>
  </si>
  <si>
    <t>BIO KRUH PŠENIČNI, polbeli, rezan pakiran, brez mleka in mlečih izdelkov, štruca min 800 g do 1 kg</t>
  </si>
  <si>
    <t>BIO MEŠANI KRUH S KORENČKOM, rezan pakiran, brez mleka in mlečih izdelkov, štruca min 800 g do 1 kg</t>
  </si>
  <si>
    <t>SKUPAJ SKLOP 18:</t>
  </si>
  <si>
    <t>Izdelki tega sklopa morajo imeti ob vsaki dobavi ustrezen certifikat !</t>
  </si>
  <si>
    <t>SKUPAJ SKLOP 9:</t>
  </si>
  <si>
    <t xml:space="preserve">Sklop 9: Bio kruh </t>
  </si>
  <si>
    <t>JEŠPRENJ, oluščeni ječmen, pakiranje 1 kg</t>
  </si>
  <si>
    <t>JUŠNA ZAKUHA, kroglice, 500 g</t>
  </si>
  <si>
    <t>KAŠA, ajdova, pakiranje 1 kg</t>
  </si>
  <si>
    <t>KAŠA, prosena, pakiranje 1 kg</t>
  </si>
  <si>
    <t>KOSMIČI OVSENI, pakiranje 500 g</t>
  </si>
  <si>
    <t>MOKA, ajdova, pakiranje 1 kg</t>
  </si>
  <si>
    <t>MOKA, namenska, za kvašeno testo, pakiranje 1 kg</t>
  </si>
  <si>
    <t>MOKA, namenska, za vlečeno testo, pakiranje 1 kg</t>
  </si>
  <si>
    <t>MOKA, pšenična, bela, mehka, TIP 500, pakiranje 1 kg</t>
  </si>
  <si>
    <t>MOKA, pšenična, bela, ostra, pakiranje 1 kg</t>
  </si>
  <si>
    <t>MOKA, pšenična, polnozrnata, pakiranje 1 kg</t>
  </si>
  <si>
    <t>MOKA, pšenična, posebno bela, TIP 400, pakiranje 1 kg</t>
  </si>
  <si>
    <t>TESTENINE, peresniki, jajčni, pakiranje 500 g</t>
  </si>
  <si>
    <t>TESTENINE, svedri, jajčni, pakiranje 500 g</t>
  </si>
  <si>
    <t>TESTENINE, sveže, ravioli, sirovi</t>
  </si>
  <si>
    <t>TESTENINE, sveže, tortelini, sirovi, pakiranje 1 kg</t>
  </si>
  <si>
    <t>TESTENINE, široki rezanci, jajčni, valjani, pakiranje 1 kg</t>
  </si>
  <si>
    <t>TESTENINE, špageti, jajčni, pakiranje  500 g</t>
  </si>
  <si>
    <t>ZDROB, koruzni, pakiranje 1 kg</t>
  </si>
  <si>
    <t>ZDROB, pšenični, pakiranje 1 kg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</si>
  <si>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8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 zjutraj za tekoči dan porabe</t>
    </r>
  </si>
  <si>
    <t>SKUPAJ SKLOP 10:</t>
  </si>
  <si>
    <t>Sklop 10: Žita, mlevski izdelki, testenine, riž</t>
  </si>
  <si>
    <t>CMOKI, jagodni</t>
  </si>
  <si>
    <t>CMOKI, marelični</t>
  </si>
  <si>
    <t>CMOKI, skutno zdrobovi, za prilogo</t>
  </si>
  <si>
    <t>CMOKI, slivovi</t>
  </si>
  <si>
    <t>PALAČINKE, z mareličnim nadevom</t>
  </si>
  <si>
    <t>PITA, jabolčna, pečena, zamrznjena</t>
  </si>
  <si>
    <t xml:space="preserve">POLPETI sojini </t>
  </si>
  <si>
    <t>POLPETI zelenjavni</t>
  </si>
  <si>
    <t>SVALJKI, krompirjevi, brez skute</t>
  </si>
  <si>
    <t>SVALJKI, skutni</t>
  </si>
  <si>
    <t>ŠTRUKLJI, skutni</t>
  </si>
  <si>
    <t>TESTO, listnato</t>
  </si>
  <si>
    <t>TESTO, vlečeno</t>
  </si>
  <si>
    <t>ZAVITEK, jabolčni, iz listnatega testa</t>
  </si>
  <si>
    <r>
      <t xml:space="preserve">Dostava blaga se vrši naslednji dan od uradnega prejema naročila najkasneje </t>
    </r>
    <r>
      <rPr>
        <sz val="8"/>
        <rFont val="Palatino Linotype"/>
        <family val="1"/>
        <charset val="238"/>
      </rPr>
      <t>do 13</t>
    </r>
    <r>
      <rPr>
        <b/>
        <sz val="8"/>
        <rFont val="Palatino Linotype"/>
        <family val="1"/>
        <charset val="238"/>
      </rPr>
      <t>.00</t>
    </r>
    <r>
      <rPr>
        <sz val="8"/>
        <rFont val="Palatino Linotype"/>
        <family val="1"/>
        <charset val="238"/>
      </rPr>
      <t xml:space="preserve"> ure</t>
    </r>
  </si>
  <si>
    <t>Sklop 11: Zamrznjeni izdelki iz testa</t>
  </si>
  <si>
    <t>SKUPAJ SKLOP 11:</t>
  </si>
  <si>
    <t>KETA LOSOS file, porcijski, očiščeni nepoškodovani, brez kože in kosti, globoko zamrznjeni, I. kategorija</t>
  </si>
  <si>
    <t>KOVAČ FILE S KOŽO, očiščeni, nepoškodovani, globoko zamrznjeni fileji brez kosti, I. kvaliteta</t>
  </si>
  <si>
    <t>LIGNJI, očiščeni, celi</t>
  </si>
  <si>
    <t>GRENLANDSKA MORSKA PLOŠČA, brez obliva, zamrznjeni ribji izdelek, file brez kosti, I. kategorija</t>
  </si>
  <si>
    <t>NOVOZELANDSKI REPAK, globoko zamrznjeni, file brez kosti in kože, brez obliva, I. katekorija</t>
  </si>
  <si>
    <t>KAPSKI OSLIČ, globoko zamrznjeni, file brez kosti in kože, brez obliva, I. kategorija</t>
  </si>
  <si>
    <t>OSTRIŽ file, očiščeni, nepoškodovani, globoko zamrznjeni, brez kosti, I. kategorija</t>
  </si>
  <si>
    <t>RDEČI OKUN file, očiščeni, nepoškodovani, globoko zamrznjeni fileji brez kosti, I. kategorija</t>
  </si>
  <si>
    <t>Sklop 12: Ribe</t>
  </si>
  <si>
    <t>SKUPAJ SKLOP 12:</t>
  </si>
  <si>
    <t xml:space="preserve">            KOLIČINA</t>
  </si>
  <si>
    <t>CENA</t>
  </si>
  <si>
    <t xml:space="preserve">                          VREDNOST Z DDV</t>
  </si>
  <si>
    <t>ARTIKEL                                                  EM</t>
  </si>
  <si>
    <t xml:space="preserve"> IZRAČUN</t>
  </si>
  <si>
    <t>TRILETNA</t>
  </si>
  <si>
    <t xml:space="preserve"> za 1. obdobje</t>
  </si>
  <si>
    <t>za 1. obdobje</t>
  </si>
  <si>
    <t>triletna</t>
  </si>
  <si>
    <t>za 1. obdobje - izbor</t>
  </si>
  <si>
    <t>triletna - predvidena</t>
  </si>
  <si>
    <r>
      <t>Dostava blaga se vrši naslednji dan od uradnega prejema naročila najkasneje od</t>
    </r>
    <r>
      <rPr>
        <b/>
        <sz val="8"/>
        <rFont val="Palatino Linotype"/>
        <family val="1"/>
        <charset val="238"/>
      </rPr>
      <t xml:space="preserve"> 6.00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6.30</t>
    </r>
    <r>
      <rPr>
        <sz val="8"/>
        <rFont val="Palatino Linotype"/>
        <family val="1"/>
        <charset val="238"/>
      </rPr>
      <t xml:space="preserve"> ure zjutraj za tekoči dan porabe na lokaciji:</t>
    </r>
  </si>
  <si>
    <t>ODVOZ emblalaže - plastični in leseni zaboji…..obvezen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</si>
  <si>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</si>
  <si>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</si>
  <si>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>BANANE, razred I</t>
  </si>
  <si>
    <t>BRESKVE, NEKTARINE, razred I</t>
  </si>
  <si>
    <t>BUČKE, zelene, razred I</t>
  </si>
  <si>
    <t>CVETAČA, razred I</t>
  </si>
  <si>
    <t>ČEBULA, razred I</t>
  </si>
  <si>
    <t>FIŽOL, češnjevec, v zrnju, razred ektra</t>
  </si>
  <si>
    <t>FIŽOL, stročji, razred ekstra</t>
  </si>
  <si>
    <t>GROZDJE, belo, rdeče, namizno, razred I</t>
  </si>
  <si>
    <t>JAJČEVCI, razred I</t>
  </si>
  <si>
    <t>KAKI, vanilija, razred I</t>
  </si>
  <si>
    <t>KIVI, razred I</t>
  </si>
  <si>
    <t>KORENJE, rdeče, razred I</t>
  </si>
  <si>
    <t>KUMARE, razred I</t>
  </si>
  <si>
    <t>LIMONE, razred I</t>
  </si>
  <si>
    <t>MANDARINE, KLEMENTINE razred I</t>
  </si>
  <si>
    <t>MARELICE, razred I</t>
  </si>
  <si>
    <t>PAPRIKA, babura, razred I</t>
  </si>
  <si>
    <t>PAPRIKA, rdeča, razred I</t>
  </si>
  <si>
    <t>PAPRIKA, rumena, razred I</t>
  </si>
  <si>
    <t>PAPRIKA, zelena, razred I</t>
  </si>
  <si>
    <t>PARADIŽNIK, razne sorte, razred I</t>
  </si>
  <si>
    <t>PETERŠILJ, svež, koren</t>
  </si>
  <si>
    <t>PETERŠILJ, svež, list</t>
  </si>
  <si>
    <t>POMARANČE, razred I</t>
  </si>
  <si>
    <t>POR, razred I</t>
  </si>
  <si>
    <t>RADIČ, rdeči, razred I</t>
  </si>
  <si>
    <t>RADIČ, štrucar, razred I</t>
  </si>
  <si>
    <t>REDKVICA, rdeča, razred I</t>
  </si>
  <si>
    <t>REPA, kisla, rezana, pakirana v PVC posodi po 1 kg, razred I</t>
  </si>
  <si>
    <t>REPA, kisla, rezana, pakirana v PVC posodi po 10 kg, razred I</t>
  </si>
  <si>
    <t>ROZINE, rinfuza, z deklaracijo, razred I</t>
  </si>
  <si>
    <t>SLIVE, sveže, razred I</t>
  </si>
  <si>
    <t>SOLATA, zelena, endivija, razred I</t>
  </si>
  <si>
    <t>SOLATA ROZETASTA, kristalka, gentila, razred I</t>
  </si>
  <si>
    <t>SOLATA, zelena, mehkolistna, razred I</t>
  </si>
  <si>
    <t>ZELJE, kislo, rezano, pakirano v PVC posodi po 1 kg, razred I</t>
  </si>
  <si>
    <t>ZELJE, kislo, rezano, pakirano v PVC posodi po 10 kg, razred I</t>
  </si>
  <si>
    <t>ZELJE, kitajsko, razred I</t>
  </si>
  <si>
    <t>ZELJE, mlado, razred I</t>
  </si>
  <si>
    <t>ZELJE, rdeče, razred I</t>
  </si>
  <si>
    <t>ČESEN, razded I</t>
  </si>
  <si>
    <t>SKUPAJ SKLOP 13:</t>
  </si>
  <si>
    <t>Sklop 13: Sveže  in suho sadje in zelenjava</t>
  </si>
  <si>
    <t xml:space="preserve">* 1. obdobje od 1. 5. 2021  do 31. 8. 2021 </t>
  </si>
  <si>
    <t>BRESKVE, ekološka pridelava, razred I</t>
  </si>
  <si>
    <t>CVETAČA, ekološka pridelava, razred I</t>
  </si>
  <si>
    <t>FIŽOL, stročji, ekološka pridelava, razred I</t>
  </si>
  <si>
    <t>FIŽOL, v zrnju, ekološka pridelava, razred I</t>
  </si>
  <si>
    <t>HRUŠKE, ekološka pridelava, razred I</t>
  </si>
  <si>
    <t>KUMARE, ekološka pridelava, razred I</t>
  </si>
  <si>
    <t>MARELICE, ekološka pridelava, razred I</t>
  </si>
  <si>
    <t>NEKTARINE, ekološka pridelava, razred I</t>
  </si>
  <si>
    <t>PAPRIKA, babura, ekološka pridelava, razred I</t>
  </si>
  <si>
    <t>PAPRIKA, zelena, ekološka pridelava, razred I</t>
  </si>
  <si>
    <t>PARADIŽNIK, razne sorte, ekološka pridelava, razred I</t>
  </si>
  <si>
    <t>RADIČ, štrucar, ekološka pridelava, razred I</t>
  </si>
  <si>
    <t>REPA, kisla, rezana, pakirana v PVC posodi po 1 kg, ekološka pridelava, razred I</t>
  </si>
  <si>
    <t>REPA, kisla, rezana, pakirana v PVC posodi po 10 kg, ekološka pridelava, razred I</t>
  </si>
  <si>
    <t>ZELJE, kislo, rezano, pakirano v PVC posodi po 1 kg, ekološka pridelava, razred I</t>
  </si>
  <si>
    <t>ZELJE, kislo, rezano, pakirano v PVC posodi po 10 kg, ekološka pridelava, razred I</t>
  </si>
  <si>
    <t>ZELJE, mlado, ekološka pridelava, razred I</t>
  </si>
  <si>
    <t>ZELJE, sveže, ekološka pridelava, razred I</t>
  </si>
  <si>
    <t>SKUPAJ SKLOP 14:</t>
  </si>
  <si>
    <t>Sklop 14: Eko/bio sadje in zelenjava</t>
  </si>
  <si>
    <t>FIŽOL, stročji, masleni, pakiranje po 2500 g</t>
  </si>
  <si>
    <t>FIŽOL, stročji, rumeni, pakiranje po 2500 g</t>
  </si>
  <si>
    <t>GRAH, pakiranje po 2500 g</t>
  </si>
  <si>
    <t>KORENJE, mlado, mini, nerezano, pakiranje po 2500 g</t>
  </si>
  <si>
    <t>KORENJE, rezano, pakiranje po 2500 g</t>
  </si>
  <si>
    <t>MEŠANICA BROKOLI, pakiranje po 2500 g</t>
  </si>
  <si>
    <t>ŠPINAČA, pasirana 2500 g, I. kvalitete</t>
  </si>
  <si>
    <t>MEŠANICA GRAH IN KORENJE, pakiranje po 2500 g</t>
  </si>
  <si>
    <t>MEŠANICA JUŠNA ZELENJAVA, pakiranje po 2500 g</t>
  </si>
  <si>
    <t>MEŠANICA ZA FRANCOSKO SOLATO, pakiranje po 2500 g</t>
  </si>
  <si>
    <t>MEŠANICA ZELENJAVE ZA PRILOGE, pakiranje po 2500 g</t>
  </si>
  <si>
    <r>
      <t>Dostava blaga se vrši naslednji dan od uradnega prejema naročila najkasneje do 13.</t>
    </r>
    <r>
      <rPr>
        <b/>
        <sz val="8"/>
        <rFont val="Palatino Linotype"/>
        <family val="1"/>
        <charset val="238"/>
      </rPr>
      <t>00</t>
    </r>
    <r>
      <rPr>
        <sz val="8"/>
        <rFont val="Palatino Linotype"/>
        <family val="1"/>
        <charset val="238"/>
      </rPr>
      <t xml:space="preserve"> ure</t>
    </r>
  </si>
  <si>
    <t xml:space="preserve">Sklop 15: Zamrznjeno sadje in zelenjava </t>
  </si>
  <si>
    <t>ČOKOLADA, jedilna, min. 45% kakavovih delov, pakiranje 400 g</t>
  </si>
  <si>
    <t>ČOKOLADA, v prahu, min. 40% kakavovih delov, iz manjmastnega kakava, pakirana po 1000 g</t>
  </si>
  <si>
    <t>JAJCE, kokošje, iz talne reje, sveže, razred A, velikosti M</t>
  </si>
  <si>
    <t xml:space="preserve">KAKAV, v prahu, manj masten, z 12% kakavovega masla, pakiranje 1000 g </t>
  </si>
  <si>
    <t>KIS, alkoholni, pakiranje po 1 liter</t>
  </si>
  <si>
    <t>KIS, jabolčni, pakiran po 1 liter</t>
  </si>
  <si>
    <t>KOKOSOVA MOKA, pakirana po 500 g</t>
  </si>
  <si>
    <t>KORUZNI KOSMIČI, iz min 87% koruznega škroba, pakirani 1 kg</t>
  </si>
  <si>
    <t>KVAS, sveži, 42 g</t>
  </si>
  <si>
    <t>MARGARINA, za peko, brez hidrogeniranih maščob, pakirana po 250 g</t>
  </si>
  <si>
    <t>MLEČNA REZINA 28 g</t>
  </si>
  <si>
    <t>OLJE, bučno, pakirano v plastenki po 1 liter</t>
  </si>
  <si>
    <t>OLJE, olivno, hladno stiskano, pakirano v plastenki, po 1 liter</t>
  </si>
  <si>
    <t>PUDING, prašek za pripravo, z okusom čokolade, z min. 15% manjmastnega kakava, pakiran po 1000 g</t>
  </si>
  <si>
    <t>PUDING, prašek za pripravo, z okusom vanilije, naravne arome in barvila, pakiranje po 1000 g</t>
  </si>
  <si>
    <t>SLADKOR, beli, kristalni, pakiran po 1 kg</t>
  </si>
  <si>
    <t>SLADKOR, beli, mleti, pakiran po 1 kg</t>
  </si>
  <si>
    <t>SLADKOR, vanilin, pakiran po 1 kg</t>
  </si>
  <si>
    <t>SOK, multivitaminski, 100% sadni delež, pakiranje po 1 l</t>
  </si>
  <si>
    <t>SOK, pomaranča, 100% sadni delež, pakiranje po 1 l</t>
  </si>
  <si>
    <t>SOK, pomaranča, 100% sadni delež, pakiranje po 200 ml</t>
  </si>
  <si>
    <t>SOK, jabolko, 100% sadni delež, pakiranje po 200 ml</t>
  </si>
  <si>
    <t>SOL, morska, jodirana, nerafinirana, fino mleta, pakirana po 1 kg</t>
  </si>
  <si>
    <t>VODA, naravna, pakirana po 500 ml</t>
  </si>
  <si>
    <t>PAŠTETA, jetrna 95 g</t>
  </si>
  <si>
    <t>ZDROBOVI ŽLIČNIKI, pakiranje po 1,5 kg</t>
  </si>
  <si>
    <t>TUNA večji kosi v oljčnem olju, min 65% tune, brez konzervansov, 1800 g</t>
  </si>
  <si>
    <t>MAJONEZA iz sončničnega olja, delikatesna, 5000 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</si>
  <si>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 7.00 do 9.00 ure</t>
    </r>
    <r>
      <rPr>
        <sz val="8"/>
        <rFont val="Palatino Linotype"/>
        <family val="1"/>
        <charset val="238"/>
      </rPr>
      <t xml:space="preserve"> zjutraj za tekoči dan porabe.</t>
    </r>
  </si>
  <si>
    <t>KOMPOT, coctail (mešano sadje 2,5-3kg</t>
  </si>
  <si>
    <t>KOMPOT, višnja, 680 g, višnje bk, Natureta ali enakovredno</t>
  </si>
  <si>
    <t>KOMPOT, jagoda,840g, celi sadež, Natureta ali enakovredno</t>
  </si>
  <si>
    <t>KOMPOT, hruška, 850 g, rezine, Natureta ali enakovredno</t>
  </si>
  <si>
    <t>KOMPOT, ananas, 820g,koluti, Natureta ali enakovredno</t>
  </si>
  <si>
    <t>SADNI NAMAZ z okusom marelice, minimalno 35%sadnega deleža, 5kg</t>
  </si>
  <si>
    <t>MARMELADA jagodna 600 g, Natureta ali enakovredno</t>
  </si>
  <si>
    <t>MARMELADA MARELIČNA, domača 650g,  Natureta ali enakovredno</t>
  </si>
  <si>
    <t xml:space="preserve"> MARMELADA MARELIČNA, domača  860g</t>
  </si>
  <si>
    <t>DŽUVEČ  4000g, v konzervi</t>
  </si>
  <si>
    <t>ŠAMPINJONI v slanici. 2500 g</t>
  </si>
  <si>
    <t>PARADIŽNIKOV KONCENTRAT, 4300g, v konzervi</t>
  </si>
  <si>
    <t>PARADIŽNIKOVI PELATI, 2500g, Natureta ali enakovredno</t>
  </si>
  <si>
    <t>KUMARICE, vložene, pasterizirane, Natureta ali enekovredno,stekleni kozarec 1000g</t>
  </si>
  <si>
    <t>KUMARICE, vložene, pasterizirane, Podravka ali enekovredno,stekleni kozarec 670 g</t>
  </si>
  <si>
    <t>KUMARICE, vložene, pasterizirane, Natureta ali enekovredno, v konzervi 4000g</t>
  </si>
  <si>
    <t>FIŽOL STROČJI 4000g</t>
  </si>
  <si>
    <t>FIŽOL RDEČI , zrnje vložen v konzervi  2500 g , enakovredno Podravka</t>
  </si>
  <si>
    <t xml:space="preserve">FIŽOL RDEČI , zrnje vložen v konzervi  800 g </t>
  </si>
  <si>
    <t>FIŽOL RJAVI, zrnje vložen v konzervi 4100g,Natureta ali enakovredno</t>
  </si>
  <si>
    <t>FIŽOL RJAVI, zrnje vložen v konzervi  800 g</t>
  </si>
  <si>
    <t>GORČICA,  1050 g</t>
  </si>
  <si>
    <t>GORČICA,  2500 g</t>
  </si>
  <si>
    <t>GORČICA,  5000g</t>
  </si>
  <si>
    <t>KECHAP PARADIŽNIKOV, 1100 g, enakovrdeno Natureta</t>
  </si>
  <si>
    <t xml:space="preserve"> Žnidaričevo nabrežje 1, 2250 Ptuj                     </t>
  </si>
  <si>
    <t>MED porcijski, 20 g</t>
  </si>
  <si>
    <t>ČAJ, divja češnja, gastro veriga, 1,25 kg</t>
  </si>
  <si>
    <t>ČAJ, gozdni sadeži, gastro veriga, 1,25 kg</t>
  </si>
  <si>
    <t>ČAJ, malina z vitamini, gastro veriga, 1,25 kg</t>
  </si>
  <si>
    <t>ČAJ, jagoda-vanilija, gastro veriga, 1,25 kg</t>
  </si>
  <si>
    <t>ČAJ, planinski, gastro veriga 1 kg</t>
  </si>
  <si>
    <t>ČAJ, šipek-hibiskus, gastro veriga, 1,5 kg</t>
  </si>
  <si>
    <r>
      <t>Dostava blaga se vrši v roku</t>
    </r>
    <r>
      <rPr>
        <b/>
        <sz val="8"/>
        <rFont val="Palatino Linotype"/>
        <family val="1"/>
        <charset val="238"/>
      </rPr>
      <t xml:space="preserve"> 48 ur </t>
    </r>
    <r>
      <rPr>
        <sz val="8"/>
        <rFont val="Palatino Linotype"/>
        <family val="1"/>
        <charset val="238"/>
      </rPr>
      <t xml:space="preserve">od uradnega prejema naročila najkasneje </t>
    </r>
    <r>
      <rPr>
        <b/>
        <sz val="8"/>
        <rFont val="Palatino Linotype"/>
        <family val="1"/>
        <charset val="238"/>
      </rPr>
      <t>do 13.00 ure.</t>
    </r>
  </si>
  <si>
    <t xml:space="preserve">Sklop 17: Čaji  </t>
  </si>
  <si>
    <t>MLEČNA REZINA 28 g, enakovredno Kinder</t>
  </si>
  <si>
    <t>OLJE, bučno 100% jedilno nerafinirano,  1 liter</t>
  </si>
  <si>
    <t>SIRUP, pomaranča, 5/1, 100 %, večja pakiranja</t>
  </si>
  <si>
    <t>SADNO ŽITNA REZINA, marelica 30 g, min. 33% sadja,  z jogurtovim oblivom 33 %, enakovredno Frutabela</t>
  </si>
  <si>
    <t>SADNO ŽITNA REZINA, LEŠNIK, JOGURT, min 20% lešnikov, 30 g, enakovredno Frutabela</t>
  </si>
  <si>
    <t>JUŠNA ZAKUHA, fritati 500 g</t>
  </si>
  <si>
    <t>JUŠNA ZAKUHA JAJČNA, jušni rezanci, valjani, 1 kg</t>
  </si>
  <si>
    <t>JUŠNA ZAKUHA JAJČNA, ribana kaša, jajčna, 3 kg</t>
  </si>
  <si>
    <t>JUŠNA ZAKUHA, vlivanci, vodni, 1000-2000 g</t>
  </si>
  <si>
    <t>JUŠNA ZAKUHA JAJČNA, zvezdice, jajčne, 500 g</t>
  </si>
  <si>
    <t>KUS KUS, navadni, 500 g</t>
  </si>
  <si>
    <t xml:space="preserve">MLINCI JAJČNI </t>
  </si>
  <si>
    <t>RIŽ, dolgozrnati, brušeni, parboiled, pakiranje 5 kg</t>
  </si>
  <si>
    <t>RIŽ, srednjezrnati, brušeni, beli , parboiled, pakiranje 1kg</t>
  </si>
  <si>
    <t>TESTENINE, metuljčki veliki, jajčni, pakiranje 2 kg</t>
  </si>
  <si>
    <t>TESTENINE, metuljčki, jajčni, mali pakiranje 2 kg</t>
  </si>
  <si>
    <t>TESTENINE, peresniki, jajčni, 5-10 kg</t>
  </si>
  <si>
    <t>TESTENINE, polžki, jajčni, pakiranje 500 g</t>
  </si>
  <si>
    <t>TESTENINE, polžki, jajčni, pakiranje 5 kg</t>
  </si>
  <si>
    <t>TESTENINE, rezanci, valoviti, jajčni, 500 g</t>
  </si>
  <si>
    <t>TESTENINE, svedri, jajčni,  pakiranje 10 kg</t>
  </si>
  <si>
    <t>TESTENINE, špageti, jajčni, pakiranje  5 kg</t>
  </si>
  <si>
    <t>TESTENINE, sveže, tortelini, sirovi</t>
  </si>
  <si>
    <t xml:space="preserve">JOGURT, sadni, različni okusi, od 2,6% do  3,5% m.m., pakiranje 150 g  </t>
  </si>
  <si>
    <t xml:space="preserve">JOGURT, sadni, različni okusi, od 2,6% do  3,5% m.m., pakiranje 180 g  </t>
  </si>
  <si>
    <t xml:space="preserve">JOGURT, sadni probiotični, različni okusi, od 1,3 do 1,6% m.m., pakiranje 150 g </t>
  </si>
  <si>
    <t>JOGURT, sadni probiotični, različni okusi, od 1,3 do 1,6% m.m., pakiranje 180 g</t>
  </si>
  <si>
    <t>ČAJ, šipek, gastro, klasični, 1 kg</t>
  </si>
  <si>
    <t>KAKAV, v prahu, manj masten, z 12% kakavovega masla</t>
  </si>
  <si>
    <t>KOKOSOVA MOKA, pakirana po 250 g</t>
  </si>
  <si>
    <t>KORUZNI KOSMIČI, iz min 87% koruznega škroba, pakirani 500 g</t>
  </si>
  <si>
    <t>OLJE, olivno, hladno stiskano, pakirano po 1 liter</t>
  </si>
  <si>
    <t>VODA, naravna, izvirska pakirana po 500 ml</t>
  </si>
  <si>
    <t>PAŠTETA, jetrna 95 g enakovredno Argeta</t>
  </si>
  <si>
    <t>SOK, multivitaminski, 100% sadni delež, pakiranje po 1 l enakovredno Fructal</t>
  </si>
  <si>
    <t>SOK, pomaranča, 100% sadni delež, pakiranje po 1 l, enakovredno Fructal</t>
  </si>
  <si>
    <t>SOK, pomaranča, 100% sadni delež, pakiranje po 200 ml, enakovredno Fructal</t>
  </si>
  <si>
    <t>SOK, jabolko, 100% sadni delež, pakiranje po 200 ml, enakovredno fructal</t>
  </si>
  <si>
    <t>ZDROBOVI ŽLIČNIKI, pakiranje po 1,5 kg, enakovredno Knorr</t>
  </si>
  <si>
    <t>TUNA večji kosi v olju, min 65% tune, brez konzervansov, 1730 g</t>
  </si>
  <si>
    <t>AJVAR, nepekoč, 540 g, stekleni kozarec, enakovredno Eta</t>
  </si>
  <si>
    <t xml:space="preserve">GORČICA,  1050 g </t>
  </si>
  <si>
    <t xml:space="preserve">FIŽOL RJAVI, zrnje vložen v konzervi  4100 g </t>
  </si>
  <si>
    <t>FIŽOL BELI, zrnje vložen v konzervi  4100 g , enakovredno Natureta</t>
  </si>
  <si>
    <t>FIŽOL STROČJI 4000 g, enakovredno Natureta</t>
  </si>
  <si>
    <t>KUMARICE, vložene, pasterizirane, enekovredno Natureta, 4000 g</t>
  </si>
  <si>
    <t>PARADIŽNIKOVI PELATI,  celi, 400 g , enakovredno Natureta, brez  konzervansov</t>
  </si>
  <si>
    <t>PAPRIKA, rumena, fileti, 4000 g</t>
  </si>
  <si>
    <t>PAPRIKA, rdeča, fileti, stekleni kozarec 530 g, brez konzervansov</t>
  </si>
  <si>
    <t>PARADIŽNIKOV KONCENTRAT, dvojni, 580 g, brez konzervansov</t>
  </si>
  <si>
    <t>PESA, rdeča, tanko rezana, 4000 g, enakovredno Natureta</t>
  </si>
  <si>
    <t>ŠAMPINJONI v kisu, 530 g</t>
  </si>
  <si>
    <t xml:space="preserve"> MARMELADA JAGODNA, domača  600g, enakovredno Natureta</t>
  </si>
  <si>
    <t xml:space="preserve">MARMELADA SLIVOVA, 870 g </t>
  </si>
  <si>
    <t xml:space="preserve">SADNI NAMAZ z okusom marelice, 1000-3000 g </t>
  </si>
  <si>
    <t xml:space="preserve">ČIČERIKA, konzerivirana, 400 g </t>
  </si>
  <si>
    <t xml:space="preserve">KOMPOT BRESKEV,  3050 g  </t>
  </si>
  <si>
    <t>KOMPOT ANANAS,koluti v lastnem soku, 820 g</t>
  </si>
  <si>
    <t>KOMPOT HRUŠKA, 2650 ml</t>
  </si>
  <si>
    <t>KOMPOT JAGODA, 2650 ml</t>
  </si>
  <si>
    <t>KOMPOT VIŠNJA, brez koščic, 680 g</t>
  </si>
  <si>
    <t>KOMPOT COCTAIL, mešano sadje, 2600 g</t>
  </si>
  <si>
    <t>KOMPOT MARELICA, manj sladek, 2500 g</t>
  </si>
  <si>
    <t>KORUZA MLADA, 4150 g, enakovredno Natureta</t>
  </si>
  <si>
    <t xml:space="preserve">Sklop 16: Splošni prehrambeni izdelki   </t>
  </si>
  <si>
    <t>SKUPAJ SKLOP 16: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</si>
</sst>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27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7"/>
      <color indexed="8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8"/>
      <name val="Palatino Linotype"/>
      <family val="1"/>
    </font>
    <font>
      <b/>
      <sz val="8"/>
      <color theme="1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10"/>
      <name val="Times New Roman"/>
      <family val="1"/>
      <charset val="238"/>
    </font>
    <font>
      <b/>
      <sz val="10"/>
      <name val="Palatino Linotype"/>
      <family val="1"/>
      <charset val="238"/>
    </font>
    <font>
      <sz val="8"/>
      <color rgb="FF000000"/>
      <name val="Arial"/>
      <family val="2"/>
      <charset val="238"/>
    </font>
    <font>
      <sz val="8"/>
      <color indexed="8"/>
      <name val="Palatino Linotype"/>
      <family val="1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sz val="10"/>
      <name val="Tahoma"/>
      <family val="2"/>
    </font>
    <font>
      <sz val="9"/>
      <color indexed="8"/>
      <name val="Palatino Linotype"/>
      <family val="1"/>
      <charset val="238"/>
    </font>
    <font>
      <sz val="9"/>
      <color rgb="FF000000"/>
      <name val="Palatino Linotype"/>
      <family val="1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2" fillId="0" borderId="0"/>
    <xf numFmtId="0" fontId="1" fillId="0" borderId="0"/>
    <xf numFmtId="0" fontId="23" fillId="0" borderId="0"/>
    <xf numFmtId="0" fontId="26" fillId="0" borderId="0"/>
  </cellStyleXfs>
  <cellXfs count="237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3" fontId="12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4" fillId="0" borderId="3" xfId="1" applyFont="1" applyBorder="1" applyAlignment="1">
      <alignment horizontal="left" vertical="top" wrapText="1"/>
    </xf>
    <xf numFmtId="0" fontId="3" fillId="0" borderId="4" xfId="0" applyFont="1" applyBorder="1"/>
    <xf numFmtId="0" fontId="5" fillId="2" borderId="0" xfId="0" applyFont="1" applyFill="1"/>
    <xf numFmtId="0" fontId="5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vertical="top" wrapText="1"/>
    </xf>
    <xf numFmtId="0" fontId="3" fillId="3" borderId="2" xfId="0" applyFont="1" applyFill="1" applyBorder="1"/>
    <xf numFmtId="0" fontId="5" fillId="3" borderId="1" xfId="0" applyFont="1" applyFill="1" applyBorder="1"/>
    <xf numFmtId="4" fontId="3" fillId="3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5" fillId="0" borderId="0" xfId="0" applyFont="1"/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3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/>
    <xf numFmtId="0" fontId="1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/>
    </xf>
    <xf numFmtId="0" fontId="4" fillId="2" borderId="0" xfId="0" applyFont="1" applyFill="1"/>
    <xf numFmtId="0" fontId="7" fillId="2" borderId="0" xfId="0" applyFont="1" applyFill="1"/>
    <xf numFmtId="0" fontId="6" fillId="2" borderId="0" xfId="0" applyFont="1" applyFill="1" applyAlignment="1">
      <alignment horizontal="center"/>
    </xf>
    <xf numFmtId="0" fontId="5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18" fillId="0" borderId="0" xfId="0" applyFont="1"/>
    <xf numFmtId="0" fontId="5" fillId="0" borderId="0" xfId="0" applyFont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top" wrapText="1"/>
    </xf>
    <xf numFmtId="0" fontId="3" fillId="0" borderId="3" xfId="0" applyFont="1" applyFill="1" applyBorder="1"/>
    <xf numFmtId="0" fontId="5" fillId="0" borderId="0" xfId="0" applyFont="1" applyFill="1"/>
    <xf numFmtId="4" fontId="3" fillId="0" borderId="0" xfId="0" applyNumberFormat="1" applyFont="1" applyFill="1" applyAlignment="1">
      <alignment horizontal="center"/>
    </xf>
    <xf numFmtId="0" fontId="14" fillId="0" borderId="0" xfId="1" applyFont="1" applyBorder="1" applyAlignment="1">
      <alignment horizontal="left" vertical="top" wrapText="1"/>
    </xf>
    <xf numFmtId="0" fontId="7" fillId="0" borderId="0" xfId="0" applyFont="1" applyFill="1" applyAlignment="1">
      <alignment horizontal="center"/>
    </xf>
    <xf numFmtId="0" fontId="16" fillId="2" borderId="0" xfId="0" applyFont="1" applyFill="1"/>
    <xf numFmtId="0" fontId="16" fillId="3" borderId="1" xfId="1" applyFont="1" applyFill="1" applyBorder="1" applyAlignment="1">
      <alignment horizontal="center" vertical="top" wrapText="1"/>
    </xf>
    <xf numFmtId="0" fontId="16" fillId="3" borderId="2" xfId="0" applyFont="1" applyFill="1" applyBorder="1"/>
    <xf numFmtId="0" fontId="16" fillId="3" borderId="1" xfId="0" applyFont="1" applyFill="1" applyBorder="1"/>
    <xf numFmtId="4" fontId="16" fillId="3" borderId="1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0" fontId="4" fillId="0" borderId="0" xfId="2" applyFont="1"/>
    <xf numFmtId="0" fontId="4" fillId="0" borderId="0" xfId="3" applyFont="1" applyAlignment="1">
      <alignment horizontal="center"/>
    </xf>
    <xf numFmtId="0" fontId="4" fillId="0" borderId="0" xfId="3" applyFont="1"/>
    <xf numFmtId="0" fontId="5" fillId="0" borderId="0" xfId="2" applyFont="1"/>
    <xf numFmtId="0" fontId="5" fillId="0" borderId="0" xfId="3" applyFont="1"/>
    <xf numFmtId="0" fontId="7" fillId="0" borderId="0" xfId="3" applyFont="1" applyAlignment="1">
      <alignment horizontal="center"/>
    </xf>
    <xf numFmtId="0" fontId="3" fillId="0" borderId="0" xfId="3" applyFont="1"/>
    <xf numFmtId="0" fontId="7" fillId="0" borderId="0" xfId="3" applyFont="1"/>
    <xf numFmtId="0" fontId="6" fillId="0" borderId="0" xfId="3" applyFont="1" applyAlignment="1">
      <alignment horizontal="center"/>
    </xf>
    <xf numFmtId="0" fontId="10" fillId="0" borderId="0" xfId="3" applyFont="1" applyAlignment="1">
      <alignment horizontal="center"/>
    </xf>
    <xf numFmtId="0" fontId="5" fillId="0" borderId="0" xfId="3" applyFont="1" applyAlignment="1" applyProtection="1">
      <alignment horizontal="center"/>
      <protection locked="0"/>
    </xf>
    <xf numFmtId="0" fontId="3" fillId="3" borderId="7" xfId="3" applyFont="1" applyFill="1" applyBorder="1" applyAlignment="1">
      <alignment horizontal="center" vertical="top" wrapText="1"/>
    </xf>
    <xf numFmtId="0" fontId="9" fillId="3" borderId="3" xfId="3" applyFont="1" applyFill="1" applyBorder="1" applyAlignment="1">
      <alignment horizontal="center" vertical="top" wrapText="1"/>
    </xf>
    <xf numFmtId="0" fontId="10" fillId="3" borderId="8" xfId="3" applyFont="1" applyFill="1" applyBorder="1" applyAlignment="1">
      <alignment horizontal="center"/>
    </xf>
    <xf numFmtId="0" fontId="3" fillId="3" borderId="2" xfId="3" applyFont="1" applyFill="1" applyBorder="1"/>
    <xf numFmtId="0" fontId="3" fillId="3" borderId="6" xfId="3" applyFont="1" applyFill="1" applyBorder="1" applyAlignment="1">
      <alignment horizontal="center"/>
    </xf>
    <xf numFmtId="0" fontId="10" fillId="3" borderId="2" xfId="3" applyFont="1" applyFill="1" applyBorder="1" applyAlignment="1">
      <alignment horizontal="center"/>
    </xf>
    <xf numFmtId="0" fontId="10" fillId="3" borderId="5" xfId="3" applyFont="1" applyFill="1" applyBorder="1" applyAlignment="1">
      <alignment horizontal="center"/>
    </xf>
    <xf numFmtId="0" fontId="3" fillId="3" borderId="5" xfId="3" applyFont="1" applyFill="1" applyBorder="1" applyAlignment="1">
      <alignment horizontal="center"/>
    </xf>
    <xf numFmtId="0" fontId="10" fillId="3" borderId="1" xfId="3" applyFont="1" applyFill="1" applyBorder="1" applyAlignment="1">
      <alignment horizontal="center"/>
    </xf>
    <xf numFmtId="0" fontId="10" fillId="3" borderId="6" xfId="3" applyFont="1" applyFill="1" applyBorder="1" applyAlignment="1">
      <alignment horizontal="center"/>
    </xf>
    <xf numFmtId="0" fontId="3" fillId="3" borderId="4" xfId="3" applyFont="1" applyFill="1" applyBorder="1" applyAlignment="1">
      <alignment horizontal="center" vertical="top" wrapText="1"/>
    </xf>
    <xf numFmtId="0" fontId="9" fillId="3" borderId="0" xfId="3" applyFont="1" applyFill="1" applyAlignment="1">
      <alignment horizontal="center" vertical="top" wrapText="1"/>
    </xf>
    <xf numFmtId="0" fontId="3" fillId="3" borderId="9" xfId="3" applyFont="1" applyFill="1" applyBorder="1" applyAlignment="1">
      <alignment horizontal="center"/>
    </xf>
    <xf numFmtId="0" fontId="10" fillId="3" borderId="10" xfId="3" applyFont="1" applyFill="1" applyBorder="1" applyAlignment="1">
      <alignment horizontal="center"/>
    </xf>
    <xf numFmtId="0" fontId="21" fillId="3" borderId="1" xfId="3" applyFont="1" applyFill="1" applyBorder="1" applyAlignment="1">
      <alignment horizontal="center"/>
    </xf>
    <xf numFmtId="0" fontId="3" fillId="3" borderId="11" xfId="3" applyFont="1" applyFill="1" applyBorder="1" applyAlignment="1">
      <alignment horizontal="center" vertical="top" wrapText="1"/>
    </xf>
    <xf numFmtId="0" fontId="9" fillId="3" borderId="12" xfId="3" applyFont="1" applyFill="1" applyBorder="1" applyAlignment="1">
      <alignment horizontal="center" vertical="top" wrapText="1"/>
    </xf>
    <xf numFmtId="0" fontId="10" fillId="3" borderId="13" xfId="3" applyFont="1" applyFill="1" applyBorder="1" applyAlignment="1">
      <alignment horizontal="center"/>
    </xf>
    <xf numFmtId="0" fontId="10" fillId="3" borderId="14" xfId="3" applyFont="1" applyFill="1" applyBorder="1" applyAlignment="1">
      <alignment horizontal="center"/>
    </xf>
    <xf numFmtId="0" fontId="3" fillId="3" borderId="12" xfId="3" applyFont="1" applyFill="1" applyBorder="1" applyAlignment="1">
      <alignment horizontal="center"/>
    </xf>
    <xf numFmtId="0" fontId="21" fillId="3" borderId="13" xfId="3" applyFont="1" applyFill="1" applyBorder="1" applyAlignment="1">
      <alignment horizontal="center"/>
    </xf>
    <xf numFmtId="0" fontId="5" fillId="0" borderId="1" xfId="4" applyFont="1" applyBorder="1" applyAlignment="1">
      <alignment horizontal="center" vertical="top" wrapText="1"/>
    </xf>
    <xf numFmtId="0" fontId="5" fillId="0" borderId="1" xfId="3" applyFont="1" applyBorder="1" applyAlignment="1" applyProtection="1">
      <alignment horizontal="center"/>
      <protection locked="0"/>
    </xf>
    <xf numFmtId="164" fontId="5" fillId="0" borderId="1" xfId="3" applyNumberFormat="1" applyFont="1" applyBorder="1" applyAlignment="1">
      <alignment horizontal="center"/>
    </xf>
    <xf numFmtId="0" fontId="5" fillId="0" borderId="1" xfId="3" applyFont="1" applyBorder="1" applyAlignment="1">
      <alignment horizontal="center"/>
    </xf>
    <xf numFmtId="4" fontId="5" fillId="0" borderId="1" xfId="3" applyNumberFormat="1" applyFont="1" applyBorder="1" applyAlignment="1">
      <alignment horizontal="center"/>
    </xf>
    <xf numFmtId="0" fontId="3" fillId="3" borderId="1" xfId="4" applyFont="1" applyFill="1" applyBorder="1" applyAlignment="1">
      <alignment horizontal="center" vertical="top" wrapText="1"/>
    </xf>
    <xf numFmtId="0" fontId="5" fillId="3" borderId="1" xfId="3" applyFont="1" applyFill="1" applyBorder="1"/>
    <xf numFmtId="4" fontId="16" fillId="3" borderId="1" xfId="3" applyNumberFormat="1" applyFont="1" applyFill="1" applyBorder="1" applyAlignment="1">
      <alignment horizontal="center"/>
    </xf>
    <xf numFmtId="4" fontId="3" fillId="3" borderId="1" xfId="3" applyNumberFormat="1" applyFont="1" applyFill="1" applyBorder="1" applyAlignment="1">
      <alignment horizontal="center"/>
    </xf>
    <xf numFmtId="0" fontId="5" fillId="0" borderId="0" xfId="5" applyFont="1"/>
    <xf numFmtId="0" fontId="4" fillId="0" borderId="0" xfId="5" applyFont="1"/>
    <xf numFmtId="0" fontId="22" fillId="0" borderId="0" xfId="3" applyFont="1"/>
    <xf numFmtId="0" fontId="16" fillId="0" borderId="0" xfId="3" applyFont="1"/>
    <xf numFmtId="0" fontId="5" fillId="0" borderId="0" xfId="3" applyFont="1" applyAlignment="1">
      <alignment horizontal="center"/>
    </xf>
    <xf numFmtId="3" fontId="16" fillId="0" borderId="1" xfId="0" applyNumberFormat="1" applyFont="1" applyBorder="1" applyAlignment="1">
      <alignment horizontal="center"/>
    </xf>
    <xf numFmtId="3" fontId="16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/>
    </xf>
    <xf numFmtId="0" fontId="1" fillId="0" borderId="0" xfId="6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center" wrapText="1"/>
    </xf>
    <xf numFmtId="0" fontId="4" fillId="0" borderId="0" xfId="5" applyFont="1" applyProtection="1">
      <protection locked="0"/>
    </xf>
    <xf numFmtId="0" fontId="3" fillId="0" borderId="0" xfId="5" applyFont="1" applyProtection="1">
      <protection locked="0"/>
    </xf>
    <xf numFmtId="0" fontId="4" fillId="0" borderId="0" xfId="6" applyFont="1"/>
    <xf numFmtId="0" fontId="4" fillId="0" borderId="0" xfId="6" applyFont="1" applyProtection="1">
      <protection locked="0"/>
    </xf>
    <xf numFmtId="0" fontId="5" fillId="0" borderId="0" xfId="6" applyFont="1" applyProtection="1">
      <protection locked="0"/>
    </xf>
    <xf numFmtId="0" fontId="5" fillId="0" borderId="0" xfId="6" applyFont="1" applyAlignment="1" applyProtection="1">
      <alignment horizontal="center"/>
      <protection locked="0"/>
    </xf>
    <xf numFmtId="0" fontId="5" fillId="0" borderId="0" xfId="6" applyFont="1"/>
    <xf numFmtId="0" fontId="3" fillId="0" borderId="0" xfId="6" applyFont="1"/>
    <xf numFmtId="0" fontId="3" fillId="0" borderId="0" xfId="6" applyFont="1" applyAlignment="1">
      <alignment horizontal="center"/>
    </xf>
    <xf numFmtId="0" fontId="18" fillId="0" borderId="0" xfId="6" applyFont="1"/>
    <xf numFmtId="0" fontId="4" fillId="0" borderId="0" xfId="6" applyFont="1" applyAlignment="1">
      <alignment horizontal="center"/>
    </xf>
    <xf numFmtId="0" fontId="5" fillId="0" borderId="0" xfId="6" applyFont="1" applyAlignment="1">
      <alignment horizontal="center"/>
    </xf>
    <xf numFmtId="4" fontId="3" fillId="2" borderId="0" xfId="6" applyNumberFormat="1" applyFont="1" applyFill="1" applyAlignment="1">
      <alignment horizontal="center"/>
    </xf>
    <xf numFmtId="0" fontId="5" fillId="2" borderId="0" xfId="6" applyFont="1" applyFill="1"/>
    <xf numFmtId="0" fontId="9" fillId="2" borderId="0" xfId="7" applyFont="1" applyFill="1" applyAlignment="1">
      <alignment horizontal="left" vertical="top" wrapText="1"/>
    </xf>
    <xf numFmtId="0" fontId="3" fillId="2" borderId="0" xfId="7" applyFont="1" applyFill="1" applyAlignment="1">
      <alignment horizontal="center" vertical="top" wrapText="1"/>
    </xf>
    <xf numFmtId="4" fontId="5" fillId="0" borderId="1" xfId="6" applyNumberFormat="1" applyFont="1" applyBorder="1" applyAlignment="1">
      <alignment horizontal="center" vertical="center"/>
    </xf>
    <xf numFmtId="164" fontId="5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3" fontId="6" fillId="0" borderId="1" xfId="6" applyNumberFormat="1" applyFont="1" applyBorder="1" applyAlignment="1">
      <alignment horizontal="center" vertical="center"/>
    </xf>
    <xf numFmtId="0" fontId="5" fillId="0" borderId="1" xfId="6" applyFont="1" applyBorder="1" applyAlignment="1" applyProtection="1">
      <alignment horizontal="center" vertical="center"/>
      <protection locked="0"/>
    </xf>
    <xf numFmtId="0" fontId="24" fillId="0" borderId="1" xfId="6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25" fillId="0" borderId="15" xfId="6" applyFont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0" fontId="7" fillId="0" borderId="0" xfId="6" applyFont="1"/>
    <xf numFmtId="0" fontId="7" fillId="0" borderId="0" xfId="6" applyFont="1" applyAlignment="1">
      <alignment horizontal="center"/>
    </xf>
    <xf numFmtId="0" fontId="4" fillId="0" borderId="0" xfId="6" applyFont="1" applyAlignment="1" applyProtection="1">
      <alignment horizontal="center"/>
      <protection locked="0"/>
    </xf>
    <xf numFmtId="0" fontId="3" fillId="0" borderId="0" xfId="6" applyFont="1" applyProtection="1">
      <protection locked="0"/>
    </xf>
    <xf numFmtId="0" fontId="3" fillId="3" borderId="1" xfId="6" applyFont="1" applyFill="1" applyBorder="1" applyAlignment="1">
      <alignment horizontal="center" vertical="top" wrapText="1"/>
    </xf>
    <xf numFmtId="0" fontId="9" fillId="3" borderId="1" xfId="6" applyFont="1" applyFill="1" applyBorder="1" applyAlignment="1">
      <alignment horizontal="center" vertical="top" wrapText="1"/>
    </xf>
    <xf numFmtId="0" fontId="3" fillId="3" borderId="1" xfId="6" applyFont="1" applyFill="1" applyBorder="1" applyAlignment="1">
      <alignment horizontal="center"/>
    </xf>
    <xf numFmtId="0" fontId="10" fillId="3" borderId="1" xfId="6" applyFont="1" applyFill="1" applyBorder="1" applyAlignment="1">
      <alignment horizontal="center"/>
    </xf>
    <xf numFmtId="0" fontId="3" fillId="3" borderId="1" xfId="7" applyFont="1" applyFill="1" applyBorder="1" applyAlignment="1">
      <alignment horizontal="center" vertical="top" wrapText="1"/>
    </xf>
    <xf numFmtId="0" fontId="5" fillId="3" borderId="1" xfId="6" applyFont="1" applyFill="1" applyBorder="1"/>
    <xf numFmtId="4" fontId="3" fillId="3" borderId="1" xfId="6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6" fillId="0" borderId="1" xfId="8" applyBorder="1" applyAlignment="1">
      <alignment vertical="top"/>
    </xf>
    <xf numFmtId="0" fontId="10" fillId="0" borderId="1" xfId="0" applyFont="1" applyBorder="1" applyAlignment="1" applyProtection="1">
      <alignment horizontal="center"/>
    </xf>
    <xf numFmtId="164" fontId="5" fillId="0" borderId="1" xfId="0" applyNumberFormat="1" applyFont="1" applyBorder="1" applyAlignment="1" applyProtection="1">
      <alignment horizontal="center"/>
    </xf>
    <xf numFmtId="164" fontId="5" fillId="0" borderId="1" xfId="0" applyNumberFormat="1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 applyProtection="1">
      <alignment horizontal="center"/>
      <protection locked="0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6" fillId="0" borderId="1" xfId="8" applyBorder="1" applyAlignment="1" applyProtection="1">
      <alignment vertical="top"/>
    </xf>
    <xf numFmtId="0" fontId="5" fillId="0" borderId="1" xfId="0" applyFont="1" applyBorder="1" applyAlignment="1" applyProtection="1">
      <alignment horizontal="center"/>
    </xf>
    <xf numFmtId="164" fontId="5" fillId="0" borderId="1" xfId="3" applyNumberFormat="1" applyFont="1" applyBorder="1" applyAlignment="1" applyProtection="1">
      <alignment horizontal="center"/>
    </xf>
    <xf numFmtId="0" fontId="14" fillId="0" borderId="2" xfId="1" applyFont="1" applyBorder="1" applyAlignment="1">
      <alignment horizontal="left" vertical="center" wrapText="1"/>
    </xf>
    <xf numFmtId="0" fontId="14" fillId="0" borderId="5" xfId="1" applyFont="1" applyBorder="1" applyAlignment="1">
      <alignment horizontal="left" vertical="center" wrapText="1"/>
    </xf>
    <xf numFmtId="0" fontId="14" fillId="0" borderId="6" xfId="1" applyFont="1" applyBorder="1" applyAlignment="1">
      <alignment horizontal="left" vertical="center" wrapText="1"/>
    </xf>
    <xf numFmtId="0" fontId="9" fillId="3" borderId="2" xfId="1" applyFont="1" applyFill="1" applyBorder="1" applyAlignment="1">
      <alignment horizontal="left" vertical="top" wrapText="1"/>
    </xf>
    <xf numFmtId="0" fontId="9" fillId="3" borderId="5" xfId="1" applyFont="1" applyFill="1" applyBorder="1" applyAlignment="1">
      <alignment horizontal="left" vertical="top" wrapText="1"/>
    </xf>
    <xf numFmtId="0" fontId="9" fillId="3" borderId="6" xfId="1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center" vertical="top" wrapText="1"/>
    </xf>
    <xf numFmtId="0" fontId="14" fillId="0" borderId="2" xfId="1" applyFont="1" applyBorder="1" applyAlignment="1">
      <alignment horizontal="left" vertical="top" wrapText="1"/>
    </xf>
    <xf numFmtId="0" fontId="14" fillId="0" borderId="5" xfId="1" applyFont="1" applyBorder="1" applyAlignment="1">
      <alignment horizontal="left" vertical="top" wrapText="1"/>
    </xf>
    <xf numFmtId="0" fontId="14" fillId="0" borderId="6" xfId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3" borderId="2" xfId="4" applyFont="1" applyFill="1" applyBorder="1" applyAlignment="1">
      <alignment horizontal="left" vertical="top" wrapText="1"/>
    </xf>
    <xf numFmtId="0" fontId="9" fillId="3" borderId="5" xfId="4" applyFont="1" applyFill="1" applyBorder="1" applyAlignment="1">
      <alignment horizontal="left" vertical="top" wrapText="1"/>
    </xf>
    <xf numFmtId="0" fontId="9" fillId="3" borderId="6" xfId="4" applyFont="1" applyFill="1" applyBorder="1" applyAlignment="1">
      <alignment horizontal="left" vertical="top" wrapText="1"/>
    </xf>
    <xf numFmtId="0" fontId="14" fillId="0" borderId="2" xfId="2" applyFont="1" applyBorder="1" applyAlignment="1">
      <alignment horizontal="left" vertical="top" wrapText="1"/>
    </xf>
    <xf numFmtId="0" fontId="14" fillId="0" borderId="5" xfId="2" applyFont="1" applyBorder="1" applyAlignment="1">
      <alignment horizontal="left" vertical="top" wrapText="1"/>
    </xf>
    <xf numFmtId="0" fontId="14" fillId="0" borderId="6" xfId="2" applyFont="1" applyBorder="1" applyAlignment="1">
      <alignment horizontal="left" vertical="top" wrapText="1"/>
    </xf>
    <xf numFmtId="0" fontId="5" fillId="0" borderId="2" xfId="2" applyFont="1" applyBorder="1" applyAlignment="1">
      <alignment horizontal="left" vertical="top" wrapText="1"/>
    </xf>
    <xf numFmtId="0" fontId="5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 wrapText="1"/>
    </xf>
    <xf numFmtId="0" fontId="9" fillId="3" borderId="3" xfId="3" applyFont="1" applyFill="1" applyBorder="1" applyAlignment="1">
      <alignment horizontal="center" vertical="top" wrapText="1"/>
    </xf>
    <xf numFmtId="0" fontId="9" fillId="3" borderId="0" xfId="3" applyFont="1" applyFill="1" applyAlignment="1">
      <alignment horizontal="left" vertical="top" wrapText="1"/>
    </xf>
    <xf numFmtId="0" fontId="14" fillId="0" borderId="2" xfId="6" applyFont="1" applyFill="1" applyBorder="1" applyAlignment="1">
      <alignment horizontal="left" vertical="center" wrapText="1"/>
    </xf>
    <xf numFmtId="0" fontId="14" fillId="0" borderId="5" xfId="6" applyFont="1" applyFill="1" applyBorder="1" applyAlignment="1">
      <alignment horizontal="left" vertical="center" wrapText="1"/>
    </xf>
    <xf numFmtId="0" fontId="14" fillId="0" borderId="6" xfId="6" applyFont="1" applyFill="1" applyBorder="1" applyAlignment="1">
      <alignment horizontal="left" vertical="center" wrapText="1"/>
    </xf>
    <xf numFmtId="0" fontId="14" fillId="0" borderId="16" xfId="6" applyFont="1" applyFill="1" applyBorder="1" applyAlignment="1">
      <alignment horizontal="left" vertical="center" wrapText="1"/>
    </xf>
    <xf numFmtId="0" fontId="9" fillId="3" borderId="2" xfId="7" applyFont="1" applyFill="1" applyBorder="1" applyAlignment="1">
      <alignment horizontal="left" vertical="top" wrapText="1"/>
    </xf>
    <xf numFmtId="0" fontId="9" fillId="3" borderId="5" xfId="7" applyFont="1" applyFill="1" applyBorder="1" applyAlignment="1">
      <alignment horizontal="left" vertical="top" wrapText="1"/>
    </xf>
    <xf numFmtId="0" fontId="9" fillId="3" borderId="6" xfId="7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9" fillId="3" borderId="2" xfId="6" applyFont="1" applyFill="1" applyBorder="1" applyAlignment="1">
      <alignment horizontal="center" vertical="top" wrapText="1"/>
    </xf>
    <xf numFmtId="0" fontId="9" fillId="3" borderId="5" xfId="6" applyFont="1" applyFill="1" applyBorder="1" applyAlignment="1">
      <alignment horizontal="center" vertical="top" wrapText="1"/>
    </xf>
    <xf numFmtId="0" fontId="9" fillId="3" borderId="6" xfId="6" applyFont="1" applyFill="1" applyBorder="1" applyAlignment="1">
      <alignment horizontal="center" vertical="top" wrapText="1"/>
    </xf>
    <xf numFmtId="0" fontId="14" fillId="0" borderId="1" xfId="0" applyFont="1" applyBorder="1" applyAlignment="1">
      <alignment horizontal="left" vertical="center" wrapText="1"/>
    </xf>
  </cellXfs>
  <cellStyles count="9">
    <cellStyle name="Navadno 2" xfId="5" xr:uid="{0C8D435E-ADC2-4BB5-A637-7B7E49167CE6}"/>
    <cellStyle name="Navadno 2 2" xfId="8" xr:uid="{4B75C581-9B3B-417D-8653-A3AB32D26438}"/>
    <cellStyle name="Navadno_List1" xfId="1" xr:uid="{7B44DA47-F566-459B-89FA-F42ED925C548}"/>
    <cellStyle name="Navadno_List1 2" xfId="7" xr:uid="{7E2F1681-D517-4858-AAFB-0928E7C261A3}"/>
    <cellStyle name="Navadno_List1 2 2" xfId="4" xr:uid="{FAFB27D2-4FC9-4134-AF01-478E9B8A81E5}"/>
    <cellStyle name="Normal" xfId="0" builtinId="0"/>
    <cellStyle name="Normal 2" xfId="2" xr:uid="{59AC7A8C-00C9-4EFE-A64C-96F8E45C7A3F}"/>
    <cellStyle name="Normal 2 2" xfId="3" xr:uid="{58B35BAA-B7EB-47A1-899D-DCD8E74AB2D4}"/>
    <cellStyle name="Normal 6" xfId="6" xr:uid="{4353DC5C-4394-421E-B901-B7BBD8E4CD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03E8-B84B-4345-B6A7-9AF041840632}">
  <dimension ref="B1:K44"/>
  <sheetViews>
    <sheetView tabSelected="1" topLeftCell="A19" zoomScale="112" zoomScaleNormal="112" zoomScalePageLayoutView="110" workbookViewId="0">
      <selection activeCell="J37" sqref="J37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1" ht="12.75" customHeight="1" x14ac:dyDescent="0.3">
      <c r="B1" s="1" t="s">
        <v>0</v>
      </c>
      <c r="C1" s="2"/>
      <c r="D1" s="1"/>
      <c r="H1" s="3"/>
      <c r="I1" s="3"/>
      <c r="J1" s="3"/>
    </row>
    <row r="2" spans="2:11" ht="12.75" customHeight="1" x14ac:dyDescent="0.3">
      <c r="B2" s="4"/>
      <c r="C2" s="1" t="s">
        <v>1</v>
      </c>
      <c r="D2" s="4"/>
      <c r="H2" s="3"/>
      <c r="I2" s="3"/>
      <c r="J2" s="3"/>
    </row>
    <row r="3" spans="2:11" ht="12.75" customHeight="1" x14ac:dyDescent="0.3">
      <c r="B3" s="5"/>
      <c r="C3" s="2"/>
      <c r="H3" s="3"/>
      <c r="I3" s="3"/>
      <c r="J3" s="3"/>
    </row>
    <row r="4" spans="2:11" ht="12.75" customHeight="1" x14ac:dyDescent="0.3">
      <c r="B4" s="6" t="s">
        <v>2</v>
      </c>
      <c r="C4" s="2"/>
      <c r="H4" s="3"/>
      <c r="I4" s="3"/>
      <c r="J4" s="3"/>
    </row>
    <row r="5" spans="2:11" ht="12.75" customHeight="1" x14ac:dyDescent="0.3">
      <c r="B5" s="5"/>
      <c r="C5" s="2"/>
      <c r="H5" s="3"/>
      <c r="I5" s="3"/>
      <c r="J5" s="3"/>
    </row>
    <row r="6" spans="2:11" ht="12.75" customHeight="1" x14ac:dyDescent="0.3">
      <c r="B6" s="5"/>
      <c r="C6" s="2"/>
      <c r="H6" s="3"/>
      <c r="I6" s="3"/>
      <c r="J6" s="3"/>
    </row>
    <row r="7" spans="2:11" s="8" customFormat="1" ht="12.75" customHeight="1" x14ac:dyDescent="0.3">
      <c r="B7" s="5"/>
      <c r="C7" s="2"/>
      <c r="D7" s="2"/>
      <c r="E7" s="7" t="s">
        <v>3</v>
      </c>
      <c r="H7" s="7"/>
      <c r="I7" s="57"/>
      <c r="J7" s="57"/>
      <c r="K7" s="67"/>
    </row>
    <row r="8" spans="2:11" s="8" customFormat="1" ht="12.75" customHeight="1" x14ac:dyDescent="0.3">
      <c r="B8" s="5"/>
      <c r="C8" s="2"/>
      <c r="D8" s="2"/>
      <c r="E8" s="7" t="s">
        <v>4</v>
      </c>
      <c r="F8" s="7"/>
      <c r="G8" s="7"/>
      <c r="H8" s="9"/>
      <c r="I8" s="9"/>
      <c r="J8" s="9"/>
    </row>
    <row r="9" spans="2:11" s="8" customFormat="1" ht="12.75" customHeight="1" x14ac:dyDescent="0.3">
      <c r="B9" s="5"/>
      <c r="C9" s="2"/>
      <c r="D9" s="2"/>
      <c r="E9" s="7"/>
      <c r="F9" s="7"/>
      <c r="G9" s="7"/>
      <c r="H9" s="9"/>
      <c r="I9" s="9"/>
      <c r="J9" s="9"/>
    </row>
    <row r="10" spans="2:11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49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1" s="6" customFormat="1" ht="12.75" customHeight="1" x14ac:dyDescent="0.3">
      <c r="B11" s="10">
        <v>1</v>
      </c>
      <c r="C11" s="11" t="s">
        <v>14</v>
      </c>
      <c r="D11" s="12" t="s">
        <v>15</v>
      </c>
      <c r="E11" s="13"/>
      <c r="F11" s="14">
        <v>60</v>
      </c>
      <c r="G11" s="15">
        <v>0</v>
      </c>
      <c r="H11" s="16">
        <v>9.5</v>
      </c>
      <c r="I11" s="15">
        <f t="shared" ref="I11" si="0">G11*1.095</f>
        <v>0</v>
      </c>
      <c r="J11" s="17">
        <f t="shared" ref="J11" si="1">F11*I11</f>
        <v>0</v>
      </c>
    </row>
    <row r="12" spans="2:11" s="6" customFormat="1" ht="12.75" customHeight="1" x14ac:dyDescent="0.3">
      <c r="B12" s="10">
        <f>B11+1</f>
        <v>2</v>
      </c>
      <c r="C12" s="11" t="s">
        <v>16</v>
      </c>
      <c r="D12" s="12" t="s">
        <v>15</v>
      </c>
      <c r="E12" s="185"/>
      <c r="F12" s="18">
        <v>90</v>
      </c>
      <c r="G12" s="186">
        <v>0</v>
      </c>
      <c r="H12" s="16">
        <v>9.5</v>
      </c>
      <c r="I12" s="15">
        <f t="shared" ref="I12:I36" si="2">G12*1.095</f>
        <v>0</v>
      </c>
      <c r="J12" s="17">
        <f t="shared" ref="J12:J36" si="3">F12*I12</f>
        <v>0</v>
      </c>
    </row>
    <row r="13" spans="2:11" s="6" customFormat="1" ht="12.75" customHeight="1" x14ac:dyDescent="0.3">
      <c r="B13" s="10">
        <f t="shared" ref="B13:B36" si="4">B12+1</f>
        <v>3</v>
      </c>
      <c r="C13" s="11" t="s">
        <v>17</v>
      </c>
      <c r="D13" s="12" t="s">
        <v>15</v>
      </c>
      <c r="E13" s="185"/>
      <c r="F13" s="18">
        <v>80</v>
      </c>
      <c r="G13" s="186">
        <v>0</v>
      </c>
      <c r="H13" s="16">
        <v>9.5</v>
      </c>
      <c r="I13" s="15">
        <f t="shared" si="2"/>
        <v>0</v>
      </c>
      <c r="J13" s="17">
        <f t="shared" si="3"/>
        <v>0</v>
      </c>
    </row>
    <row r="14" spans="2:11" s="6" customFormat="1" ht="12.75" customHeight="1" x14ac:dyDescent="0.3">
      <c r="B14" s="10">
        <f t="shared" si="4"/>
        <v>4</v>
      </c>
      <c r="C14" s="11" t="s">
        <v>18</v>
      </c>
      <c r="D14" s="12" t="s">
        <v>15</v>
      </c>
      <c r="E14" s="185"/>
      <c r="F14" s="18">
        <v>110</v>
      </c>
      <c r="G14" s="186">
        <v>0</v>
      </c>
      <c r="H14" s="16">
        <v>9.5</v>
      </c>
      <c r="I14" s="15">
        <f t="shared" si="2"/>
        <v>0</v>
      </c>
      <c r="J14" s="17">
        <f t="shared" si="3"/>
        <v>0</v>
      </c>
    </row>
    <row r="15" spans="2:11" s="6" customFormat="1" ht="12.75" customHeight="1" x14ac:dyDescent="0.3">
      <c r="B15" s="10">
        <f t="shared" si="4"/>
        <v>5</v>
      </c>
      <c r="C15" s="11" t="s">
        <v>19</v>
      </c>
      <c r="D15" s="12" t="s">
        <v>15</v>
      </c>
      <c r="E15" s="185"/>
      <c r="F15" s="18">
        <v>20</v>
      </c>
      <c r="G15" s="186">
        <v>0</v>
      </c>
      <c r="H15" s="16">
        <v>9.5</v>
      </c>
      <c r="I15" s="15">
        <f t="shared" si="2"/>
        <v>0</v>
      </c>
      <c r="J15" s="17">
        <f t="shared" si="3"/>
        <v>0</v>
      </c>
    </row>
    <row r="16" spans="2:11" s="6" customFormat="1" ht="12.75" customHeight="1" x14ac:dyDescent="0.3">
      <c r="B16" s="10">
        <f t="shared" si="4"/>
        <v>6</v>
      </c>
      <c r="C16" s="11" t="s">
        <v>20</v>
      </c>
      <c r="D16" s="12" t="s">
        <v>15</v>
      </c>
      <c r="E16" s="185"/>
      <c r="F16" s="18">
        <v>400</v>
      </c>
      <c r="G16" s="186">
        <v>0</v>
      </c>
      <c r="H16" s="16">
        <v>9.5</v>
      </c>
      <c r="I16" s="15">
        <f t="shared" si="2"/>
        <v>0</v>
      </c>
      <c r="J16" s="17">
        <f t="shared" si="3"/>
        <v>0</v>
      </c>
    </row>
    <row r="17" spans="2:10" s="6" customFormat="1" ht="12.75" customHeight="1" x14ac:dyDescent="0.3">
      <c r="B17" s="10">
        <f t="shared" si="4"/>
        <v>7</v>
      </c>
      <c r="C17" s="11" t="s">
        <v>21</v>
      </c>
      <c r="D17" s="12" t="s">
        <v>15</v>
      </c>
      <c r="E17" s="185"/>
      <c r="F17" s="19">
        <v>600</v>
      </c>
      <c r="G17" s="186">
        <v>0</v>
      </c>
      <c r="H17" s="16">
        <v>9.5</v>
      </c>
      <c r="I17" s="15">
        <f t="shared" si="2"/>
        <v>0</v>
      </c>
      <c r="J17" s="17">
        <f t="shared" si="3"/>
        <v>0</v>
      </c>
    </row>
    <row r="18" spans="2:10" s="6" customFormat="1" ht="24.95" customHeight="1" x14ac:dyDescent="0.3">
      <c r="B18" s="182">
        <f t="shared" si="4"/>
        <v>8</v>
      </c>
      <c r="C18" s="11" t="s">
        <v>22</v>
      </c>
      <c r="D18" s="182" t="s">
        <v>15</v>
      </c>
      <c r="E18" s="188"/>
      <c r="F18" s="19">
        <v>350</v>
      </c>
      <c r="G18" s="187">
        <v>0</v>
      </c>
      <c r="H18" s="20">
        <v>9.5</v>
      </c>
      <c r="I18" s="21">
        <f t="shared" si="2"/>
        <v>0</v>
      </c>
      <c r="J18" s="22">
        <f t="shared" si="3"/>
        <v>0</v>
      </c>
    </row>
    <row r="19" spans="2:10" s="6" customFormat="1" ht="12.75" customHeight="1" x14ac:dyDescent="0.3">
      <c r="B19" s="10">
        <f t="shared" si="4"/>
        <v>9</v>
      </c>
      <c r="C19" s="11" t="s">
        <v>23</v>
      </c>
      <c r="D19" s="12" t="s">
        <v>15</v>
      </c>
      <c r="E19" s="185"/>
      <c r="F19" s="18">
        <v>200</v>
      </c>
      <c r="G19" s="186">
        <v>0</v>
      </c>
      <c r="H19" s="16">
        <v>9.5</v>
      </c>
      <c r="I19" s="15">
        <f t="shared" si="2"/>
        <v>0</v>
      </c>
      <c r="J19" s="17">
        <f t="shared" si="3"/>
        <v>0</v>
      </c>
    </row>
    <row r="20" spans="2:10" s="6" customFormat="1" ht="12.75" customHeight="1" x14ac:dyDescent="0.3">
      <c r="B20" s="10">
        <f t="shared" si="4"/>
        <v>10</v>
      </c>
      <c r="C20" s="11" t="s">
        <v>24</v>
      </c>
      <c r="D20" s="12" t="s">
        <v>15</v>
      </c>
      <c r="E20" s="185"/>
      <c r="F20" s="18">
        <v>200</v>
      </c>
      <c r="G20" s="186">
        <v>0</v>
      </c>
      <c r="H20" s="16">
        <v>9.5</v>
      </c>
      <c r="I20" s="15">
        <f t="shared" si="2"/>
        <v>0</v>
      </c>
      <c r="J20" s="17">
        <f t="shared" si="3"/>
        <v>0</v>
      </c>
    </row>
    <row r="21" spans="2:10" s="6" customFormat="1" ht="12.75" customHeight="1" x14ac:dyDescent="0.3">
      <c r="B21" s="10">
        <f t="shared" si="4"/>
        <v>11</v>
      </c>
      <c r="C21" s="11" t="s">
        <v>25</v>
      </c>
      <c r="D21" s="12" t="s">
        <v>15</v>
      </c>
      <c r="E21" s="185"/>
      <c r="F21" s="18">
        <v>150</v>
      </c>
      <c r="G21" s="186">
        <v>0</v>
      </c>
      <c r="H21" s="16">
        <v>9.5</v>
      </c>
      <c r="I21" s="15">
        <f t="shared" si="2"/>
        <v>0</v>
      </c>
      <c r="J21" s="17">
        <f t="shared" si="3"/>
        <v>0</v>
      </c>
    </row>
    <row r="22" spans="2:10" s="6" customFormat="1" ht="12.75" customHeight="1" x14ac:dyDescent="0.3">
      <c r="B22" s="10">
        <f t="shared" si="4"/>
        <v>12</v>
      </c>
      <c r="C22" s="11" t="s">
        <v>26</v>
      </c>
      <c r="D22" s="12" t="s">
        <v>15</v>
      </c>
      <c r="E22" s="185"/>
      <c r="F22" s="18">
        <v>200</v>
      </c>
      <c r="G22" s="186">
        <v>0</v>
      </c>
      <c r="H22" s="16">
        <v>9.5</v>
      </c>
      <c r="I22" s="15">
        <f t="shared" si="2"/>
        <v>0</v>
      </c>
      <c r="J22" s="17">
        <f t="shared" si="3"/>
        <v>0</v>
      </c>
    </row>
    <row r="23" spans="2:10" s="6" customFormat="1" ht="12.75" customHeight="1" x14ac:dyDescent="0.3">
      <c r="B23" s="10">
        <f t="shared" si="4"/>
        <v>13</v>
      </c>
      <c r="C23" s="11" t="s">
        <v>27</v>
      </c>
      <c r="D23" s="12" t="s">
        <v>15</v>
      </c>
      <c r="E23" s="185"/>
      <c r="F23" s="18">
        <v>200</v>
      </c>
      <c r="G23" s="186">
        <v>0</v>
      </c>
      <c r="H23" s="16">
        <v>9.5</v>
      </c>
      <c r="I23" s="15">
        <f t="shared" si="2"/>
        <v>0</v>
      </c>
      <c r="J23" s="17">
        <f t="shared" si="3"/>
        <v>0</v>
      </c>
    </row>
    <row r="24" spans="2:10" s="6" customFormat="1" ht="12.75" customHeight="1" x14ac:dyDescent="0.3">
      <c r="B24" s="10">
        <f t="shared" si="4"/>
        <v>14</v>
      </c>
      <c r="C24" s="11" t="s">
        <v>28</v>
      </c>
      <c r="D24" s="12" t="s">
        <v>15</v>
      </c>
      <c r="E24" s="185"/>
      <c r="F24" s="18">
        <v>200</v>
      </c>
      <c r="G24" s="186">
        <v>0</v>
      </c>
      <c r="H24" s="16">
        <v>9.5</v>
      </c>
      <c r="I24" s="15">
        <f t="shared" si="2"/>
        <v>0</v>
      </c>
      <c r="J24" s="17">
        <f t="shared" si="3"/>
        <v>0</v>
      </c>
    </row>
    <row r="25" spans="2:10" s="6" customFormat="1" ht="12.75" customHeight="1" x14ac:dyDescent="0.3">
      <c r="B25" s="10">
        <f t="shared" si="4"/>
        <v>15</v>
      </c>
      <c r="C25" s="11" t="s">
        <v>29</v>
      </c>
      <c r="D25" s="12" t="s">
        <v>15</v>
      </c>
      <c r="E25" s="185"/>
      <c r="F25" s="18">
        <v>150</v>
      </c>
      <c r="G25" s="186">
        <v>0</v>
      </c>
      <c r="H25" s="16">
        <v>9.5</v>
      </c>
      <c r="I25" s="15">
        <f t="shared" si="2"/>
        <v>0</v>
      </c>
      <c r="J25" s="17">
        <f t="shared" si="3"/>
        <v>0</v>
      </c>
    </row>
    <row r="26" spans="2:10" s="6" customFormat="1" ht="12.75" customHeight="1" x14ac:dyDescent="0.3">
      <c r="B26" s="10">
        <f t="shared" si="4"/>
        <v>16</v>
      </c>
      <c r="C26" s="11" t="s">
        <v>30</v>
      </c>
      <c r="D26" s="12" t="s">
        <v>15</v>
      </c>
      <c r="E26" s="185"/>
      <c r="F26" s="18">
        <v>200</v>
      </c>
      <c r="G26" s="186">
        <v>0</v>
      </c>
      <c r="H26" s="16">
        <v>9.5</v>
      </c>
      <c r="I26" s="15">
        <f t="shared" si="2"/>
        <v>0</v>
      </c>
      <c r="J26" s="17">
        <f t="shared" si="3"/>
        <v>0</v>
      </c>
    </row>
    <row r="27" spans="2:10" s="6" customFormat="1" ht="12.75" customHeight="1" x14ac:dyDescent="0.3">
      <c r="B27" s="10">
        <f t="shared" si="4"/>
        <v>17</v>
      </c>
      <c r="C27" s="11" t="s">
        <v>31</v>
      </c>
      <c r="D27" s="12" t="s">
        <v>15</v>
      </c>
      <c r="E27" s="185"/>
      <c r="F27" s="18">
        <v>90</v>
      </c>
      <c r="G27" s="186">
        <v>0</v>
      </c>
      <c r="H27" s="16">
        <v>9.5</v>
      </c>
      <c r="I27" s="15">
        <f t="shared" si="2"/>
        <v>0</v>
      </c>
      <c r="J27" s="17">
        <f t="shared" si="3"/>
        <v>0</v>
      </c>
    </row>
    <row r="28" spans="2:10" ht="12" customHeight="1" x14ac:dyDescent="0.3">
      <c r="B28" s="10">
        <f t="shared" si="4"/>
        <v>18</v>
      </c>
      <c r="C28" s="11" t="s">
        <v>32</v>
      </c>
      <c r="D28" s="12" t="s">
        <v>15</v>
      </c>
      <c r="E28" s="185"/>
      <c r="F28" s="18">
        <v>60</v>
      </c>
      <c r="G28" s="186">
        <v>0</v>
      </c>
      <c r="H28" s="16">
        <v>9.5</v>
      </c>
      <c r="I28" s="15">
        <f t="shared" si="2"/>
        <v>0</v>
      </c>
      <c r="J28" s="17">
        <f t="shared" si="3"/>
        <v>0</v>
      </c>
    </row>
    <row r="29" spans="2:10" ht="12" customHeight="1" x14ac:dyDescent="0.3">
      <c r="B29" s="10">
        <f t="shared" si="4"/>
        <v>19</v>
      </c>
      <c r="C29" s="11" t="s">
        <v>33</v>
      </c>
      <c r="D29" s="12" t="s">
        <v>15</v>
      </c>
      <c r="E29" s="185"/>
      <c r="F29" s="18">
        <v>30</v>
      </c>
      <c r="G29" s="186">
        <v>0</v>
      </c>
      <c r="H29" s="16">
        <v>9.5</v>
      </c>
      <c r="I29" s="15">
        <f t="shared" si="2"/>
        <v>0</v>
      </c>
      <c r="J29" s="17">
        <f t="shared" si="3"/>
        <v>0</v>
      </c>
    </row>
    <row r="30" spans="2:10" ht="12" customHeight="1" x14ac:dyDescent="0.3">
      <c r="B30" s="10">
        <f t="shared" si="4"/>
        <v>20</v>
      </c>
      <c r="C30" s="11" t="s">
        <v>34</v>
      </c>
      <c r="D30" s="12" t="s">
        <v>15</v>
      </c>
      <c r="E30" s="185"/>
      <c r="F30" s="18">
        <v>40</v>
      </c>
      <c r="G30" s="186">
        <v>0</v>
      </c>
      <c r="H30" s="16">
        <v>9.5</v>
      </c>
      <c r="I30" s="15">
        <f t="shared" si="2"/>
        <v>0</v>
      </c>
      <c r="J30" s="17">
        <f t="shared" si="3"/>
        <v>0</v>
      </c>
    </row>
    <row r="31" spans="2:10" ht="12.75" customHeight="1" x14ac:dyDescent="0.3">
      <c r="B31" s="10">
        <f t="shared" si="4"/>
        <v>21</v>
      </c>
      <c r="C31" s="11" t="s">
        <v>35</v>
      </c>
      <c r="D31" s="12" t="s">
        <v>15</v>
      </c>
      <c r="E31" s="185"/>
      <c r="F31" s="18">
        <v>40</v>
      </c>
      <c r="G31" s="186">
        <v>0</v>
      </c>
      <c r="H31" s="16">
        <v>9.5</v>
      </c>
      <c r="I31" s="15">
        <f t="shared" si="2"/>
        <v>0</v>
      </c>
      <c r="J31" s="17">
        <f t="shared" si="3"/>
        <v>0</v>
      </c>
    </row>
    <row r="32" spans="2:10" ht="12.75" customHeight="1" x14ac:dyDescent="0.3">
      <c r="B32" s="10">
        <f t="shared" si="4"/>
        <v>22</v>
      </c>
      <c r="C32" s="11" t="s">
        <v>36</v>
      </c>
      <c r="D32" s="12" t="s">
        <v>15</v>
      </c>
      <c r="E32" s="185"/>
      <c r="F32" s="18">
        <v>90</v>
      </c>
      <c r="G32" s="186">
        <v>0</v>
      </c>
      <c r="H32" s="16">
        <v>9.5</v>
      </c>
      <c r="I32" s="15">
        <f t="shared" si="2"/>
        <v>0</v>
      </c>
      <c r="J32" s="17">
        <f t="shared" si="3"/>
        <v>0</v>
      </c>
    </row>
    <row r="33" spans="2:10" ht="12.75" customHeight="1" x14ac:dyDescent="0.3">
      <c r="B33" s="10">
        <f t="shared" si="4"/>
        <v>23</v>
      </c>
      <c r="C33" s="11" t="s">
        <v>37</v>
      </c>
      <c r="D33" s="12" t="s">
        <v>15</v>
      </c>
      <c r="E33" s="185"/>
      <c r="F33" s="18">
        <v>70</v>
      </c>
      <c r="G33" s="186">
        <v>0</v>
      </c>
      <c r="H33" s="16">
        <v>9.5</v>
      </c>
      <c r="I33" s="15">
        <f t="shared" si="2"/>
        <v>0</v>
      </c>
      <c r="J33" s="17">
        <f t="shared" si="3"/>
        <v>0</v>
      </c>
    </row>
    <row r="34" spans="2:10" ht="12.75" customHeight="1" x14ac:dyDescent="0.3">
      <c r="B34" s="10">
        <f t="shared" si="4"/>
        <v>24</v>
      </c>
      <c r="C34" s="11" t="s">
        <v>38</v>
      </c>
      <c r="D34" s="12" t="s">
        <v>15</v>
      </c>
      <c r="E34" s="185"/>
      <c r="F34" s="18">
        <v>15</v>
      </c>
      <c r="G34" s="186">
        <v>0</v>
      </c>
      <c r="H34" s="16">
        <v>9.5</v>
      </c>
      <c r="I34" s="15">
        <f t="shared" si="2"/>
        <v>0</v>
      </c>
      <c r="J34" s="17">
        <f t="shared" si="3"/>
        <v>0</v>
      </c>
    </row>
    <row r="35" spans="2:10" ht="12.75" customHeight="1" x14ac:dyDescent="0.3">
      <c r="B35" s="10">
        <f t="shared" si="4"/>
        <v>25</v>
      </c>
      <c r="C35" s="11" t="s">
        <v>39</v>
      </c>
      <c r="D35" s="12" t="s">
        <v>15</v>
      </c>
      <c r="E35" s="185"/>
      <c r="F35" s="18">
        <v>60</v>
      </c>
      <c r="G35" s="186">
        <v>0</v>
      </c>
      <c r="H35" s="16">
        <v>9.5</v>
      </c>
      <c r="I35" s="15">
        <f t="shared" si="2"/>
        <v>0</v>
      </c>
      <c r="J35" s="17">
        <f t="shared" si="3"/>
        <v>0</v>
      </c>
    </row>
    <row r="36" spans="2:10" ht="12.75" customHeight="1" x14ac:dyDescent="0.3">
      <c r="B36" s="10">
        <f t="shared" si="4"/>
        <v>26</v>
      </c>
      <c r="C36" s="11" t="s">
        <v>40</v>
      </c>
      <c r="D36" s="12" t="s">
        <v>15</v>
      </c>
      <c r="E36" s="185"/>
      <c r="F36" s="18">
        <v>90</v>
      </c>
      <c r="G36" s="186">
        <v>0</v>
      </c>
      <c r="H36" s="16">
        <v>9.5</v>
      </c>
      <c r="I36" s="15">
        <f t="shared" si="2"/>
        <v>0</v>
      </c>
      <c r="J36" s="17">
        <f t="shared" si="3"/>
        <v>0</v>
      </c>
    </row>
    <row r="37" spans="2:10" s="5" customFormat="1" ht="12.75" customHeight="1" x14ac:dyDescent="0.3">
      <c r="B37" s="31"/>
      <c r="C37" s="32" t="s">
        <v>41</v>
      </c>
      <c r="D37" s="33"/>
      <c r="E37" s="33"/>
      <c r="F37" s="33"/>
      <c r="G37" s="33"/>
      <c r="H37" s="33"/>
      <c r="I37" s="33"/>
      <c r="J37" s="34">
        <f>SUM(J11:J36)</f>
        <v>0</v>
      </c>
    </row>
    <row r="38" spans="2:10" s="5" customFormat="1" ht="12.75" customHeight="1" x14ac:dyDescent="0.3">
      <c r="C38" s="23"/>
    </row>
    <row r="39" spans="2:10" s="5" customFormat="1" ht="12.75" customHeight="1" x14ac:dyDescent="0.3">
      <c r="B39" s="5" t="s">
        <v>42</v>
      </c>
      <c r="C39" s="24"/>
    </row>
    <row r="40" spans="2:10" s="5" customFormat="1" ht="12.75" customHeight="1" x14ac:dyDescent="0.3">
      <c r="B40" s="5" t="s">
        <v>43</v>
      </c>
      <c r="C40" s="25"/>
    </row>
    <row r="41" spans="2:10" s="5" customFormat="1" ht="12.75" customHeight="1" x14ac:dyDescent="0.3">
      <c r="B41" s="5" t="s">
        <v>44</v>
      </c>
      <c r="C41" s="25"/>
    </row>
    <row r="42" spans="2:10" s="5" customFormat="1" ht="12.75" customHeight="1" x14ac:dyDescent="0.3">
      <c r="B42" s="25" t="s">
        <v>45</v>
      </c>
      <c r="C42" s="25"/>
      <c r="D42" s="25"/>
      <c r="E42" s="25"/>
    </row>
    <row r="43" spans="2:10" s="5" customFormat="1" ht="12.75" customHeight="1" x14ac:dyDescent="0.3">
      <c r="C43" s="25"/>
    </row>
    <row r="44" spans="2:10" s="5" customFormat="1" ht="12.75" customHeight="1" x14ac:dyDescent="0.3">
      <c r="B44" s="5" t="s">
        <v>46</v>
      </c>
      <c r="D44" s="2"/>
      <c r="E44" s="26" t="s">
        <v>47</v>
      </c>
      <c r="H44" s="5" t="s">
        <v>48</v>
      </c>
    </row>
  </sheetData>
  <sheetProtection algorithmName="SHA-512" hashValue="5zySjza11icU6xXPSsLqJmDqtnLXVms7Mtu5748xQXfvX82vv5beR87MWzvjds+far8WC24BCBPdUSqb2wdCEA==" saltValue="zZripojU9WNgbIyQwYdzNQ==" spinCount="100000" sheet="1" objects="1" scenarios="1"/>
  <protectedRanges>
    <protectedRange sqref="G11:G36" name="Obseg7"/>
    <protectedRange sqref="E28:E32" name="Range2"/>
    <protectedRange sqref="D4:E5 D7" name="Range3"/>
    <protectedRange sqref="E33:E36" name="Range2_2"/>
    <protectedRange sqref="C4:C5" name="Obseg4"/>
    <protectedRange sqref="E11:E36" name="Obseg5"/>
    <protectedRange sqref="C44" name="Obseg6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8E80A-C6B8-42FC-A0EE-C5F6F63416BC}">
  <sheetPr>
    <tabColor theme="4" tint="0.79998168889431442"/>
  </sheetPr>
  <dimension ref="A1:M39"/>
  <sheetViews>
    <sheetView zoomScaleNormal="100" workbookViewId="0">
      <selection activeCell="B17" sqref="B17:E17"/>
    </sheetView>
  </sheetViews>
  <sheetFormatPr defaultRowHeight="12.75" x14ac:dyDescent="0.2"/>
  <cols>
    <col min="1" max="1" width="4.28515625" customWidth="1"/>
    <col min="5" max="5" width="16.85546875" customWidth="1"/>
    <col min="6" max="6" width="4.7109375" customWidth="1"/>
    <col min="7" max="7" width="40.7109375" customWidth="1"/>
    <col min="9" max="9" width="13.7109375" customWidth="1"/>
    <col min="10" max="10" width="6.7109375" customWidth="1"/>
    <col min="11" max="11" width="13.7109375" customWidth="1"/>
    <col min="12" max="12" width="16.7109375" customWidth="1"/>
  </cols>
  <sheetData>
    <row r="1" spans="1:13" s="2" customFormat="1" ht="12.75" customHeight="1" x14ac:dyDescent="0.3">
      <c r="B1" s="1" t="s">
        <v>50</v>
      </c>
      <c r="C1" s="1"/>
      <c r="D1" s="1"/>
      <c r="H1" s="3"/>
      <c r="I1" s="3"/>
      <c r="J1" s="3"/>
    </row>
    <row r="2" spans="1:13" s="2" customFormat="1" ht="12.75" customHeight="1" x14ac:dyDescent="0.3">
      <c r="B2" s="1" t="s">
        <v>51</v>
      </c>
      <c r="C2" s="4"/>
      <c r="D2" s="4"/>
      <c r="H2" s="3"/>
      <c r="I2" s="3"/>
      <c r="J2" s="3"/>
    </row>
    <row r="3" spans="1:13" s="2" customFormat="1" ht="12.75" customHeight="1" x14ac:dyDescent="0.3">
      <c r="B3" s="5"/>
      <c r="H3" s="3"/>
      <c r="I3" s="3"/>
      <c r="J3" s="3"/>
    </row>
    <row r="4" spans="1:13" s="2" customFormat="1" ht="12.75" customHeight="1" x14ac:dyDescent="0.3">
      <c r="B4" s="6" t="s">
        <v>2</v>
      </c>
      <c r="H4" s="3"/>
      <c r="I4" s="3"/>
      <c r="J4" s="3"/>
    </row>
    <row r="5" spans="1:13" s="2" customFormat="1" ht="12.75" customHeight="1" x14ac:dyDescent="0.3">
      <c r="B5" s="5"/>
      <c r="H5" s="3"/>
      <c r="I5" s="3"/>
      <c r="J5" s="3"/>
    </row>
    <row r="6" spans="1:13" ht="15" x14ac:dyDescent="0.3">
      <c r="A6" s="36"/>
      <c r="B6" s="37"/>
      <c r="C6" s="37"/>
      <c r="D6" s="37"/>
      <c r="E6" s="37"/>
      <c r="F6" s="37"/>
      <c r="G6" s="7" t="s">
        <v>52</v>
      </c>
      <c r="H6" s="38"/>
      <c r="I6" s="38"/>
      <c r="J6" s="38"/>
      <c r="K6" s="38"/>
      <c r="L6" s="38"/>
    </row>
    <row r="7" spans="1:13" ht="15" x14ac:dyDescent="0.3">
      <c r="A7" s="39"/>
      <c r="B7" s="37"/>
      <c r="C7" s="37"/>
      <c r="D7" s="37"/>
      <c r="E7" s="37"/>
      <c r="F7" s="37"/>
      <c r="G7" s="7" t="s">
        <v>62</v>
      </c>
      <c r="H7" s="38"/>
      <c r="I7" s="38"/>
      <c r="J7" s="38"/>
      <c r="K7" s="38"/>
      <c r="L7" s="38"/>
    </row>
    <row r="8" spans="1:13" ht="14.25" x14ac:dyDescent="0.3">
      <c r="A8" s="8"/>
      <c r="B8" s="8"/>
      <c r="C8" s="8"/>
      <c r="D8" s="8"/>
      <c r="E8" s="8"/>
      <c r="F8" s="8"/>
      <c r="G8" s="7"/>
      <c r="H8" s="7"/>
      <c r="I8" s="7"/>
      <c r="J8" s="57"/>
      <c r="K8" s="57"/>
      <c r="L8" s="67"/>
      <c r="M8" s="8"/>
    </row>
    <row r="9" spans="1:13" ht="15" x14ac:dyDescent="0.3">
      <c r="A9" s="8"/>
      <c r="B9" s="40"/>
      <c r="C9" s="8"/>
      <c r="D9" s="8"/>
      <c r="E9" s="8"/>
      <c r="F9" s="8" t="s">
        <v>53</v>
      </c>
      <c r="G9" s="7"/>
    </row>
    <row r="10" spans="1:13" ht="15" x14ac:dyDescent="0.3">
      <c r="A10" s="5"/>
      <c r="B10" s="2"/>
      <c r="C10" s="2"/>
      <c r="D10" s="2"/>
      <c r="E10" s="2"/>
      <c r="F10" s="2"/>
      <c r="G10" s="3"/>
      <c r="H10" s="3"/>
      <c r="I10" s="3"/>
      <c r="J10" s="3"/>
      <c r="K10" s="3"/>
      <c r="L10" s="3"/>
    </row>
    <row r="11" spans="1:13" ht="14.25" x14ac:dyDescent="0.3">
      <c r="A11" s="27" t="s">
        <v>5</v>
      </c>
      <c r="B11" s="203" t="s">
        <v>6</v>
      </c>
      <c r="C11" s="204"/>
      <c r="D11" s="204"/>
      <c r="E11" s="205"/>
      <c r="F11" s="29" t="s">
        <v>7</v>
      </c>
      <c r="G11" s="48" t="s">
        <v>49</v>
      </c>
      <c r="H11" s="48" t="s">
        <v>9</v>
      </c>
      <c r="I11" s="48" t="s">
        <v>10</v>
      </c>
      <c r="J11" s="48" t="s">
        <v>11</v>
      </c>
      <c r="K11" s="48" t="s">
        <v>12</v>
      </c>
      <c r="L11" s="48" t="s">
        <v>13</v>
      </c>
    </row>
    <row r="12" spans="1:13" ht="24.75" customHeight="1" x14ac:dyDescent="0.2">
      <c r="A12" s="41">
        <v>1</v>
      </c>
      <c r="B12" s="197" t="s">
        <v>54</v>
      </c>
      <c r="C12" s="198"/>
      <c r="D12" s="198"/>
      <c r="E12" s="199"/>
      <c r="F12" s="42" t="s">
        <v>15</v>
      </c>
      <c r="G12" s="43"/>
      <c r="H12" s="44">
        <v>50</v>
      </c>
      <c r="I12" s="45">
        <v>0</v>
      </c>
      <c r="J12" s="42">
        <v>9.5</v>
      </c>
      <c r="K12" s="21">
        <f t="shared" ref="K12" si="0">PRODUCT(I12,1.095)</f>
        <v>0</v>
      </c>
      <c r="L12" s="22">
        <f t="shared" ref="L12" si="1">PRODUCT(H12,K12)</f>
        <v>0</v>
      </c>
    </row>
    <row r="13" spans="1:13" ht="24.75" customHeight="1" x14ac:dyDescent="0.2">
      <c r="A13" s="41">
        <f>A12+1</f>
        <v>2</v>
      </c>
      <c r="B13" s="197" t="s">
        <v>55</v>
      </c>
      <c r="C13" s="198"/>
      <c r="D13" s="198"/>
      <c r="E13" s="199"/>
      <c r="F13" s="42" t="s">
        <v>15</v>
      </c>
      <c r="G13" s="43"/>
      <c r="H13" s="44">
        <v>50</v>
      </c>
      <c r="I13" s="45">
        <v>0</v>
      </c>
      <c r="J13" s="42">
        <v>9.5</v>
      </c>
      <c r="K13" s="21">
        <f t="shared" ref="K13:K17" si="2">PRODUCT(I13,1.095)</f>
        <v>0</v>
      </c>
      <c r="L13" s="22">
        <f t="shared" ref="L13:L17" si="3">PRODUCT(H13,K13)</f>
        <v>0</v>
      </c>
    </row>
    <row r="14" spans="1:13" ht="13.5" x14ac:dyDescent="0.2">
      <c r="A14" s="41">
        <f>A13+1</f>
        <v>3</v>
      </c>
      <c r="B14" s="197" t="s">
        <v>56</v>
      </c>
      <c r="C14" s="198"/>
      <c r="D14" s="198"/>
      <c r="E14" s="199"/>
      <c r="F14" s="42" t="s">
        <v>15</v>
      </c>
      <c r="G14" s="43"/>
      <c r="H14" s="44">
        <v>80</v>
      </c>
      <c r="I14" s="45">
        <v>0</v>
      </c>
      <c r="J14" s="42">
        <v>9.5</v>
      </c>
      <c r="K14" s="21">
        <f t="shared" si="2"/>
        <v>0</v>
      </c>
      <c r="L14" s="22">
        <f t="shared" si="3"/>
        <v>0</v>
      </c>
    </row>
    <row r="15" spans="1:13" ht="13.5" x14ac:dyDescent="0.2">
      <c r="A15" s="41">
        <f>A14+1</f>
        <v>4</v>
      </c>
      <c r="B15" s="197" t="s">
        <v>57</v>
      </c>
      <c r="C15" s="198"/>
      <c r="D15" s="198"/>
      <c r="E15" s="199"/>
      <c r="F15" s="42" t="s">
        <v>15</v>
      </c>
      <c r="G15" s="43"/>
      <c r="H15" s="44">
        <v>40</v>
      </c>
      <c r="I15" s="45">
        <v>0</v>
      </c>
      <c r="J15" s="42">
        <v>9.5</v>
      </c>
      <c r="K15" s="21">
        <f t="shared" si="2"/>
        <v>0</v>
      </c>
      <c r="L15" s="22">
        <f t="shared" si="3"/>
        <v>0</v>
      </c>
    </row>
    <row r="16" spans="1:13" ht="13.5" x14ac:dyDescent="0.2">
      <c r="A16" s="41">
        <f>A15+1</f>
        <v>5</v>
      </c>
      <c r="B16" s="197" t="s">
        <v>58</v>
      </c>
      <c r="C16" s="198"/>
      <c r="D16" s="198"/>
      <c r="E16" s="199"/>
      <c r="F16" s="42" t="s">
        <v>15</v>
      </c>
      <c r="G16" s="43"/>
      <c r="H16" s="44">
        <v>80</v>
      </c>
      <c r="I16" s="45">
        <v>0</v>
      </c>
      <c r="J16" s="42">
        <v>9.5</v>
      </c>
      <c r="K16" s="21">
        <f t="shared" si="2"/>
        <v>0</v>
      </c>
      <c r="L16" s="22">
        <f t="shared" si="3"/>
        <v>0</v>
      </c>
    </row>
    <row r="17" spans="1:12" ht="27" customHeight="1" x14ac:dyDescent="0.2">
      <c r="A17" s="41">
        <f>A16+1</f>
        <v>6</v>
      </c>
      <c r="B17" s="197" t="s">
        <v>59</v>
      </c>
      <c r="C17" s="198"/>
      <c r="D17" s="198"/>
      <c r="E17" s="199"/>
      <c r="F17" s="42" t="s">
        <v>15</v>
      </c>
      <c r="G17" s="43"/>
      <c r="H17" s="44">
        <v>20</v>
      </c>
      <c r="I17" s="45">
        <v>0</v>
      </c>
      <c r="J17" s="42">
        <v>9.5</v>
      </c>
      <c r="K17" s="21">
        <f t="shared" si="2"/>
        <v>0</v>
      </c>
      <c r="L17" s="22">
        <f t="shared" si="3"/>
        <v>0</v>
      </c>
    </row>
    <row r="18" spans="1:12" ht="14.25" x14ac:dyDescent="0.3">
      <c r="A18" s="31"/>
      <c r="B18" s="200" t="s">
        <v>63</v>
      </c>
      <c r="C18" s="201"/>
      <c r="D18" s="201"/>
      <c r="E18" s="202"/>
      <c r="F18" s="33"/>
      <c r="G18" s="33"/>
      <c r="H18" s="33"/>
      <c r="I18" s="33"/>
      <c r="J18" s="33"/>
      <c r="K18" s="33"/>
      <c r="L18" s="34">
        <f>SUM(L12:L17)</f>
        <v>0</v>
      </c>
    </row>
    <row r="20" spans="1:12" s="5" customFormat="1" ht="12.75" customHeight="1" x14ac:dyDescent="0.3">
      <c r="B20" s="5" t="s">
        <v>42</v>
      </c>
      <c r="C20" s="25"/>
    </row>
    <row r="21" spans="1:12" s="5" customFormat="1" ht="12.75" customHeight="1" x14ac:dyDescent="0.3">
      <c r="B21" s="5" t="s">
        <v>43</v>
      </c>
      <c r="C21" s="25"/>
    </row>
    <row r="22" spans="1:12" s="5" customFormat="1" ht="12.75" customHeight="1" x14ac:dyDescent="0.3">
      <c r="B22" s="5" t="s">
        <v>44</v>
      </c>
      <c r="C22" s="25"/>
    </row>
    <row r="23" spans="1:12" s="5" customFormat="1" ht="12.75" customHeight="1" x14ac:dyDescent="0.3">
      <c r="B23" s="5" t="s">
        <v>60</v>
      </c>
      <c r="C23" s="25"/>
    </row>
    <row r="24" spans="1:12" s="5" customFormat="1" ht="12.75" customHeight="1" x14ac:dyDescent="0.3">
      <c r="B24" s="6"/>
      <c r="C24" s="6"/>
      <c r="D24" s="6"/>
    </row>
    <row r="25" spans="1:12" s="5" customFormat="1" ht="12.75" customHeight="1" x14ac:dyDescent="0.3"/>
    <row r="26" spans="1:12" s="5" customFormat="1" ht="12.75" customHeight="1" x14ac:dyDescent="0.3">
      <c r="B26" s="46" t="s">
        <v>61</v>
      </c>
      <c r="C26" s="46"/>
      <c r="D26" s="46"/>
      <c r="E26" s="46"/>
      <c r="F26" s="46"/>
      <c r="G26" s="46"/>
    </row>
    <row r="27" spans="1:12" s="5" customFormat="1" ht="12.75" customHeight="1" x14ac:dyDescent="0.3">
      <c r="C27" s="25"/>
    </row>
    <row r="28" spans="1:12" s="5" customFormat="1" ht="12.75" customHeight="1" x14ac:dyDescent="0.3">
      <c r="B28" s="5" t="s">
        <v>46</v>
      </c>
      <c r="C28" s="25"/>
      <c r="D28" s="2"/>
      <c r="E28" s="26" t="s">
        <v>47</v>
      </c>
      <c r="H28" s="5" t="s">
        <v>48</v>
      </c>
    </row>
    <row r="29" spans="1:12" s="2" customFormat="1" ht="12.75" customHeight="1" x14ac:dyDescent="0.3">
      <c r="C29" s="25"/>
    </row>
    <row r="30" spans="1:12" x14ac:dyDescent="0.2">
      <c r="B30" s="47"/>
    </row>
    <row r="31" spans="1:12" x14ac:dyDescent="0.2">
      <c r="B31" s="47"/>
    </row>
    <row r="32" spans="1:12" x14ac:dyDescent="0.2">
      <c r="B32" s="47"/>
    </row>
    <row r="33" spans="2:2" x14ac:dyDescent="0.2">
      <c r="B33" s="47"/>
    </row>
    <row r="34" spans="2:2" x14ac:dyDescent="0.2">
      <c r="B34" s="47"/>
    </row>
    <row r="35" spans="2:2" x14ac:dyDescent="0.2">
      <c r="B35" s="47"/>
    </row>
    <row r="36" spans="2:2" x14ac:dyDescent="0.2">
      <c r="B36" s="47"/>
    </row>
    <row r="37" spans="2:2" x14ac:dyDescent="0.2">
      <c r="B37" s="47"/>
    </row>
    <row r="38" spans="2:2" x14ac:dyDescent="0.2">
      <c r="B38" s="47"/>
    </row>
    <row r="39" spans="2:2" x14ac:dyDescent="0.2">
      <c r="B39" s="47"/>
    </row>
  </sheetData>
  <sheetProtection algorithmName="SHA-512" hashValue="G1eJwCaxuawkibMUf/lkEliQLlzOGwtL7yPY2XD64jK3NYepXIiex8G2WQfdyWy+Xpcb7TNkHCxKJQAZlPR/zg==" saltValue="iB7jFULwNBQwEhc6uEFY/Q==" spinCount="100000" sheet="1" objects="1" scenarios="1"/>
  <protectedRanges>
    <protectedRange sqref="D4:E5" name="Range3"/>
  </protectedRanges>
  <mergeCells count="8">
    <mergeCell ref="B17:E17"/>
    <mergeCell ref="B18:E18"/>
    <mergeCell ref="B11:E11"/>
    <mergeCell ref="B12:E12"/>
    <mergeCell ref="B13:E13"/>
    <mergeCell ref="B14:E14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86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A699D-84D7-42B6-B732-F7061B48388B}">
  <dimension ref="B1:J34"/>
  <sheetViews>
    <sheetView topLeftCell="A7" zoomScale="106" zoomScaleNormal="106" zoomScalePageLayoutView="110" workbookViewId="0">
      <selection activeCell="K21" sqref="K21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49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D1" s="1"/>
      <c r="H1" s="3"/>
      <c r="I1" s="3"/>
      <c r="J1" s="3"/>
    </row>
    <row r="2" spans="2:10" ht="12.75" customHeight="1" x14ac:dyDescent="0.3">
      <c r="B2" s="4"/>
      <c r="C2" s="1" t="s">
        <v>1</v>
      </c>
      <c r="D2" s="4"/>
      <c r="H2" s="3"/>
      <c r="I2" s="3"/>
      <c r="J2" s="3"/>
    </row>
    <row r="3" spans="2:10" ht="12.75" customHeight="1" x14ac:dyDescent="0.3">
      <c r="B3" s="5"/>
      <c r="C3" s="2"/>
      <c r="H3" s="3"/>
      <c r="I3" s="3"/>
      <c r="J3" s="3"/>
    </row>
    <row r="4" spans="2:10" ht="12.75" customHeight="1" x14ac:dyDescent="0.3">
      <c r="B4" s="6" t="s">
        <v>2</v>
      </c>
      <c r="C4" s="2"/>
      <c r="H4" s="3"/>
      <c r="I4" s="3"/>
      <c r="J4" s="3"/>
    </row>
    <row r="5" spans="2:10" ht="12.75" customHeight="1" x14ac:dyDescent="0.3">
      <c r="B5" s="5"/>
      <c r="C5" s="2"/>
      <c r="H5" s="3"/>
      <c r="I5" s="3"/>
      <c r="J5" s="3"/>
    </row>
    <row r="6" spans="2:10" ht="12.75" customHeight="1" x14ac:dyDescent="0.3">
      <c r="B6" s="5"/>
      <c r="C6" s="2"/>
      <c r="H6" s="3"/>
      <c r="I6" s="3"/>
      <c r="J6" s="3"/>
    </row>
    <row r="7" spans="2:10" s="8" customFormat="1" ht="12.75" customHeight="1" x14ac:dyDescent="0.3">
      <c r="B7" s="5"/>
      <c r="C7" s="2"/>
      <c r="D7" s="2"/>
      <c r="E7" s="7" t="s">
        <v>3</v>
      </c>
      <c r="F7" s="50"/>
      <c r="H7" s="57"/>
      <c r="I7" s="57"/>
      <c r="J7" s="67"/>
    </row>
    <row r="8" spans="2:10" s="8" customFormat="1" ht="12.75" customHeight="1" x14ac:dyDescent="0.3">
      <c r="B8" s="5"/>
      <c r="C8" s="2"/>
      <c r="D8" s="2"/>
      <c r="E8" s="7" t="s">
        <v>81</v>
      </c>
      <c r="F8" s="51"/>
      <c r="G8" s="7"/>
      <c r="H8" s="9"/>
      <c r="I8" s="9"/>
      <c r="J8" s="9"/>
    </row>
    <row r="9" spans="2:10" s="8" customFormat="1" ht="12.75" customHeight="1" x14ac:dyDescent="0.3">
      <c r="B9" s="5"/>
      <c r="C9" s="2"/>
      <c r="D9" s="2"/>
      <c r="E9" s="7"/>
      <c r="F9" s="51"/>
      <c r="G9" s="7"/>
      <c r="H9" s="9"/>
      <c r="I9" s="9"/>
      <c r="J9" s="9"/>
    </row>
    <row r="10" spans="2:10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49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0" s="6" customFormat="1" ht="24.95" customHeight="1" x14ac:dyDescent="0.3">
      <c r="B11" s="182">
        <v>1</v>
      </c>
      <c r="C11" s="11" t="s">
        <v>64</v>
      </c>
      <c r="D11" s="12" t="s">
        <v>15</v>
      </c>
      <c r="E11" s="35"/>
      <c r="F11" s="19">
        <v>600</v>
      </c>
      <c r="G11" s="21">
        <v>0</v>
      </c>
      <c r="H11" s="20">
        <v>9.5</v>
      </c>
      <c r="I11" s="21">
        <f t="shared" ref="I11:I26" si="0">G11*1.095</f>
        <v>0</v>
      </c>
      <c r="J11" s="22">
        <f t="shared" ref="J11:J21" si="1">F11*I11</f>
        <v>0</v>
      </c>
    </row>
    <row r="12" spans="2:10" s="6" customFormat="1" ht="12.75" customHeight="1" x14ac:dyDescent="0.3">
      <c r="B12" s="10">
        <f>B11+1</f>
        <v>2</v>
      </c>
      <c r="C12" s="11" t="s">
        <v>65</v>
      </c>
      <c r="D12" s="12" t="s">
        <v>15</v>
      </c>
      <c r="E12" s="188"/>
      <c r="F12" s="18">
        <v>100</v>
      </c>
      <c r="G12" s="187">
        <v>0</v>
      </c>
      <c r="H12" s="16">
        <v>9.5</v>
      </c>
      <c r="I12" s="15">
        <f t="shared" si="0"/>
        <v>0</v>
      </c>
      <c r="J12" s="17">
        <v>0</v>
      </c>
    </row>
    <row r="13" spans="2:10" s="6" customFormat="1" ht="12.75" customHeight="1" x14ac:dyDescent="0.3">
      <c r="B13" s="10">
        <f t="shared" ref="B13:B26" si="2">B12+1</f>
        <v>3</v>
      </c>
      <c r="C13" s="11" t="s">
        <v>66</v>
      </c>
      <c r="D13" s="12" t="s">
        <v>15</v>
      </c>
      <c r="E13" s="188"/>
      <c r="F13" s="18">
        <v>300</v>
      </c>
      <c r="G13" s="187">
        <v>0</v>
      </c>
      <c r="H13" s="16">
        <v>9.5</v>
      </c>
      <c r="I13" s="15">
        <f t="shared" si="0"/>
        <v>0</v>
      </c>
      <c r="J13" s="17">
        <f t="shared" si="1"/>
        <v>0</v>
      </c>
    </row>
    <row r="14" spans="2:10" s="6" customFormat="1" ht="12.75" customHeight="1" x14ac:dyDescent="0.3">
      <c r="B14" s="10">
        <f t="shared" si="2"/>
        <v>4</v>
      </c>
      <c r="C14" s="11" t="s">
        <v>67</v>
      </c>
      <c r="D14" s="12" t="s">
        <v>15</v>
      </c>
      <c r="E14" s="188"/>
      <c r="F14" s="18">
        <v>400</v>
      </c>
      <c r="G14" s="187">
        <v>0</v>
      </c>
      <c r="H14" s="16">
        <v>9.5</v>
      </c>
      <c r="I14" s="15">
        <f t="shared" si="0"/>
        <v>0</v>
      </c>
      <c r="J14" s="17">
        <f t="shared" si="1"/>
        <v>0</v>
      </c>
    </row>
    <row r="15" spans="2:10" s="6" customFormat="1" ht="12.75" customHeight="1" x14ac:dyDescent="0.3">
      <c r="B15" s="10">
        <f t="shared" si="2"/>
        <v>5</v>
      </c>
      <c r="C15" s="11" t="s">
        <v>68</v>
      </c>
      <c r="D15" s="12" t="s">
        <v>15</v>
      </c>
      <c r="E15" s="188"/>
      <c r="F15" s="18">
        <v>300</v>
      </c>
      <c r="G15" s="187">
        <v>0</v>
      </c>
      <c r="H15" s="16">
        <v>9.5</v>
      </c>
      <c r="I15" s="15">
        <f t="shared" si="0"/>
        <v>0</v>
      </c>
      <c r="J15" s="17">
        <f t="shared" si="1"/>
        <v>0</v>
      </c>
    </row>
    <row r="16" spans="2:10" s="6" customFormat="1" ht="12.75" customHeight="1" x14ac:dyDescent="0.3">
      <c r="B16" s="10">
        <f t="shared" si="2"/>
        <v>6</v>
      </c>
      <c r="C16" s="11" t="s">
        <v>69</v>
      </c>
      <c r="D16" s="12" t="s">
        <v>15</v>
      </c>
      <c r="E16" s="188"/>
      <c r="F16" s="18">
        <v>500</v>
      </c>
      <c r="G16" s="187">
        <v>0</v>
      </c>
      <c r="H16" s="16">
        <v>9.5</v>
      </c>
      <c r="I16" s="15">
        <f t="shared" si="0"/>
        <v>0</v>
      </c>
      <c r="J16" s="17">
        <f t="shared" si="1"/>
        <v>0</v>
      </c>
    </row>
    <row r="17" spans="2:10" s="6" customFormat="1" ht="12.75" customHeight="1" x14ac:dyDescent="0.3">
      <c r="B17" s="10">
        <f t="shared" si="2"/>
        <v>7</v>
      </c>
      <c r="C17" s="11" t="s">
        <v>70</v>
      </c>
      <c r="D17" s="12" t="s">
        <v>15</v>
      </c>
      <c r="E17" s="188"/>
      <c r="F17" s="18">
        <v>300</v>
      </c>
      <c r="G17" s="187">
        <v>0</v>
      </c>
      <c r="H17" s="16">
        <v>9.5</v>
      </c>
      <c r="I17" s="15">
        <f t="shared" si="0"/>
        <v>0</v>
      </c>
      <c r="J17" s="17">
        <f t="shared" si="1"/>
        <v>0</v>
      </c>
    </row>
    <row r="18" spans="2:10" s="6" customFormat="1" ht="15" customHeight="1" x14ac:dyDescent="0.3">
      <c r="B18" s="10">
        <f t="shared" si="2"/>
        <v>8</v>
      </c>
      <c r="C18" s="11" t="s">
        <v>71</v>
      </c>
      <c r="D18" s="12" t="s">
        <v>15</v>
      </c>
      <c r="E18" s="188"/>
      <c r="F18" s="19">
        <v>200</v>
      </c>
      <c r="G18" s="187">
        <v>0</v>
      </c>
      <c r="H18" s="20">
        <v>9.5</v>
      </c>
      <c r="I18" s="21">
        <f t="shared" si="0"/>
        <v>0</v>
      </c>
      <c r="J18" s="22">
        <f t="shared" si="1"/>
        <v>0</v>
      </c>
    </row>
    <row r="19" spans="2:10" s="6" customFormat="1" ht="12.75" customHeight="1" x14ac:dyDescent="0.3">
      <c r="B19" s="10">
        <f t="shared" si="2"/>
        <v>9</v>
      </c>
      <c r="C19" s="11" t="s">
        <v>72</v>
      </c>
      <c r="D19" s="12" t="s">
        <v>15</v>
      </c>
      <c r="E19" s="188"/>
      <c r="F19" s="18">
        <v>300</v>
      </c>
      <c r="G19" s="187">
        <v>0</v>
      </c>
      <c r="H19" s="16">
        <v>9.5</v>
      </c>
      <c r="I19" s="15">
        <f t="shared" si="0"/>
        <v>0</v>
      </c>
      <c r="J19" s="17">
        <f t="shared" si="1"/>
        <v>0</v>
      </c>
    </row>
    <row r="20" spans="2:10" s="6" customFormat="1" ht="12.75" customHeight="1" x14ac:dyDescent="0.3">
      <c r="B20" s="10">
        <f t="shared" si="2"/>
        <v>10</v>
      </c>
      <c r="C20" s="11" t="s">
        <v>73</v>
      </c>
      <c r="D20" s="12" t="s">
        <v>15</v>
      </c>
      <c r="E20" s="188"/>
      <c r="F20" s="18">
        <v>400</v>
      </c>
      <c r="G20" s="187">
        <v>0</v>
      </c>
      <c r="H20" s="16">
        <v>9.5</v>
      </c>
      <c r="I20" s="15">
        <f t="shared" si="0"/>
        <v>0</v>
      </c>
      <c r="J20" s="17">
        <f t="shared" si="1"/>
        <v>0</v>
      </c>
    </row>
    <row r="21" spans="2:10" s="6" customFormat="1" ht="12.75" customHeight="1" x14ac:dyDescent="0.3">
      <c r="B21" s="10">
        <f t="shared" si="2"/>
        <v>11</v>
      </c>
      <c r="C21" s="11" t="s">
        <v>74</v>
      </c>
      <c r="D21" s="12" t="s">
        <v>15</v>
      </c>
      <c r="E21" s="188"/>
      <c r="F21" s="18">
        <v>500</v>
      </c>
      <c r="G21" s="187">
        <v>0</v>
      </c>
      <c r="H21" s="16">
        <v>9.5</v>
      </c>
      <c r="I21" s="15">
        <f t="shared" si="0"/>
        <v>0</v>
      </c>
      <c r="J21" s="17">
        <f t="shared" si="1"/>
        <v>0</v>
      </c>
    </row>
    <row r="22" spans="2:10" s="6" customFormat="1" ht="12.75" customHeight="1" x14ac:dyDescent="0.3">
      <c r="B22" s="10">
        <f t="shared" si="2"/>
        <v>12</v>
      </c>
      <c r="C22" s="11" t="s">
        <v>75</v>
      </c>
      <c r="D22" s="12" t="s">
        <v>15</v>
      </c>
      <c r="E22" s="188"/>
      <c r="F22" s="18">
        <v>80</v>
      </c>
      <c r="G22" s="187">
        <v>0</v>
      </c>
      <c r="H22" s="16">
        <v>9.5</v>
      </c>
      <c r="I22" s="15">
        <f t="shared" si="0"/>
        <v>0</v>
      </c>
      <c r="J22" s="17">
        <v>0</v>
      </c>
    </row>
    <row r="23" spans="2:10" s="6" customFormat="1" ht="12.75" customHeight="1" x14ac:dyDescent="0.3">
      <c r="B23" s="10">
        <f t="shared" si="2"/>
        <v>13</v>
      </c>
      <c r="C23" s="11" t="s">
        <v>76</v>
      </c>
      <c r="D23" s="12" t="s">
        <v>15</v>
      </c>
      <c r="E23" s="188"/>
      <c r="F23" s="18">
        <v>400</v>
      </c>
      <c r="G23" s="187">
        <v>0</v>
      </c>
      <c r="H23" s="16">
        <v>9.5</v>
      </c>
      <c r="I23" s="15">
        <f t="shared" si="0"/>
        <v>0</v>
      </c>
      <c r="J23" s="17">
        <v>0</v>
      </c>
    </row>
    <row r="24" spans="2:10" s="6" customFormat="1" ht="12.75" customHeight="1" x14ac:dyDescent="0.3">
      <c r="B24" s="10">
        <f t="shared" si="2"/>
        <v>14</v>
      </c>
      <c r="C24" s="11" t="s">
        <v>77</v>
      </c>
      <c r="D24" s="12" t="s">
        <v>15</v>
      </c>
      <c r="E24" s="188"/>
      <c r="F24" s="18">
        <v>400</v>
      </c>
      <c r="G24" s="187">
        <v>0</v>
      </c>
      <c r="H24" s="16">
        <v>9.5</v>
      </c>
      <c r="I24" s="15">
        <f t="shared" si="0"/>
        <v>0</v>
      </c>
      <c r="J24" s="17">
        <v>0</v>
      </c>
    </row>
    <row r="25" spans="2:10" s="6" customFormat="1" ht="12.75" customHeight="1" x14ac:dyDescent="0.3">
      <c r="B25" s="10">
        <f t="shared" si="2"/>
        <v>15</v>
      </c>
      <c r="C25" s="11" t="s">
        <v>78</v>
      </c>
      <c r="D25" s="12" t="s">
        <v>79</v>
      </c>
      <c r="E25" s="188"/>
      <c r="F25" s="18">
        <v>800</v>
      </c>
      <c r="G25" s="187">
        <v>0</v>
      </c>
      <c r="H25" s="16">
        <v>9.5</v>
      </c>
      <c r="I25" s="15">
        <f t="shared" si="0"/>
        <v>0</v>
      </c>
      <c r="J25" s="17">
        <v>0</v>
      </c>
    </row>
    <row r="26" spans="2:10" s="6" customFormat="1" ht="12.75" customHeight="1" x14ac:dyDescent="0.3">
      <c r="B26" s="10">
        <f t="shared" si="2"/>
        <v>16</v>
      </c>
      <c r="C26" s="11" t="s">
        <v>80</v>
      </c>
      <c r="D26" s="12" t="s">
        <v>79</v>
      </c>
      <c r="E26" s="188"/>
      <c r="F26" s="18">
        <v>200</v>
      </c>
      <c r="G26" s="187">
        <v>0</v>
      </c>
      <c r="H26" s="16">
        <v>9.5</v>
      </c>
      <c r="I26" s="15">
        <f t="shared" si="0"/>
        <v>0</v>
      </c>
      <c r="J26" s="17">
        <v>0</v>
      </c>
    </row>
    <row r="27" spans="2:10" s="5" customFormat="1" ht="12.75" customHeight="1" x14ac:dyDescent="0.3">
      <c r="B27" s="31"/>
      <c r="C27" s="32" t="s">
        <v>82</v>
      </c>
      <c r="D27" s="33"/>
      <c r="E27" s="33"/>
      <c r="F27" s="33"/>
      <c r="G27" s="33"/>
      <c r="H27" s="33"/>
      <c r="I27" s="33"/>
      <c r="J27" s="34">
        <f>SUM(J11:J26)</f>
        <v>0</v>
      </c>
    </row>
    <row r="28" spans="2:10" s="5" customFormat="1" ht="12.75" customHeight="1" x14ac:dyDescent="0.3">
      <c r="C28" s="23"/>
      <c r="F28" s="25"/>
    </row>
    <row r="29" spans="2:10" s="5" customFormat="1" ht="12.75" customHeight="1" x14ac:dyDescent="0.3">
      <c r="B29" s="5" t="s">
        <v>42</v>
      </c>
      <c r="C29" s="24"/>
      <c r="F29" s="25"/>
    </row>
    <row r="30" spans="2:10" s="5" customFormat="1" ht="12.75" customHeight="1" x14ac:dyDescent="0.3">
      <c r="B30" s="5" t="s">
        <v>43</v>
      </c>
      <c r="C30" s="25"/>
      <c r="F30" s="25"/>
    </row>
    <row r="31" spans="2:10" s="5" customFormat="1" ht="12.75" customHeight="1" x14ac:dyDescent="0.3">
      <c r="B31" s="5" t="s">
        <v>44</v>
      </c>
      <c r="C31" s="25"/>
      <c r="F31" s="25"/>
    </row>
    <row r="32" spans="2:10" s="5" customFormat="1" ht="12.75" customHeight="1" x14ac:dyDescent="0.3">
      <c r="B32" s="5" t="s">
        <v>45</v>
      </c>
      <c r="F32" s="25"/>
    </row>
    <row r="33" spans="2:8" s="5" customFormat="1" ht="12.75" customHeight="1" x14ac:dyDescent="0.3">
      <c r="C33" s="25"/>
      <c r="F33" s="25"/>
    </row>
    <row r="34" spans="2:8" s="5" customFormat="1" ht="12.75" customHeight="1" x14ac:dyDescent="0.3">
      <c r="B34" s="5" t="s">
        <v>46</v>
      </c>
      <c r="D34" s="2"/>
      <c r="E34" s="26" t="s">
        <v>47</v>
      </c>
      <c r="F34" s="25"/>
      <c r="H34" s="5" t="s">
        <v>48</v>
      </c>
    </row>
  </sheetData>
  <sheetProtection algorithmName="SHA-512" hashValue="lWqBfZAJCaU0qrj7HohZeLmlDnx8DoF/CbCy5hnrIQdtxUq16T8z1t/PFAPe+7c7VJO1pykAJoCfb6n2xRbT0g==" saltValue="tpDaqsOTn1E6nZe/Zg06Mw==" spinCount="100000" sheet="1" objects="1" scenarios="1"/>
  <protectedRanges>
    <protectedRange sqref="C34" name="Obseg4"/>
    <protectedRange sqref="G11:G26" name="Obseg3"/>
    <protectedRange sqref="E11:E26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BCF1-9CFB-461A-8FB1-8A32B568DD82}">
  <dimension ref="A1:M23"/>
  <sheetViews>
    <sheetView zoomScaleNormal="100" workbookViewId="0">
      <selection activeCell="G22" sqref="G22"/>
    </sheetView>
  </sheetViews>
  <sheetFormatPr defaultRowHeight="12.75" x14ac:dyDescent="0.2"/>
  <cols>
    <col min="1" max="1" width="4.7109375" customWidth="1"/>
    <col min="5" max="5" width="16.85546875" customWidth="1"/>
    <col min="7" max="7" width="40.7109375" customWidth="1"/>
    <col min="8" max="8" width="11.42578125" customWidth="1"/>
    <col min="9" max="9" width="13.7109375" customWidth="1"/>
    <col min="11" max="11" width="13.28515625" customWidth="1"/>
    <col min="12" max="12" width="16.28515625" customWidth="1"/>
  </cols>
  <sheetData>
    <row r="1" spans="1:13" s="2" customFormat="1" ht="12.75" customHeight="1" x14ac:dyDescent="0.3">
      <c r="B1" s="1" t="s">
        <v>50</v>
      </c>
      <c r="C1" s="1"/>
      <c r="D1" s="1"/>
      <c r="H1" s="3"/>
      <c r="I1" s="3"/>
      <c r="J1" s="3"/>
    </row>
    <row r="2" spans="1:13" s="2" customFormat="1" ht="12.75" customHeight="1" x14ac:dyDescent="0.3">
      <c r="B2" s="1" t="s">
        <v>51</v>
      </c>
      <c r="C2" s="4"/>
      <c r="D2" s="4"/>
      <c r="H2" s="3"/>
      <c r="I2" s="3"/>
      <c r="J2" s="3"/>
    </row>
    <row r="3" spans="1:13" s="2" customFormat="1" ht="12.75" customHeight="1" x14ac:dyDescent="0.3">
      <c r="B3" s="5"/>
      <c r="H3" s="3"/>
      <c r="I3" s="3"/>
      <c r="J3" s="3"/>
    </row>
    <row r="4" spans="1:13" s="2" customFormat="1" ht="12.75" customHeight="1" x14ac:dyDescent="0.3">
      <c r="B4" s="6" t="s">
        <v>2</v>
      </c>
      <c r="H4" s="3"/>
      <c r="I4" s="3"/>
      <c r="J4" s="3"/>
    </row>
    <row r="5" spans="1:13" s="2" customFormat="1" ht="12.75" customHeight="1" x14ac:dyDescent="0.3">
      <c r="B5" s="5"/>
      <c r="H5" s="3"/>
      <c r="I5" s="3"/>
      <c r="J5" s="3"/>
    </row>
    <row r="6" spans="1:13" ht="15" x14ac:dyDescent="0.3">
      <c r="A6" s="5"/>
      <c r="B6" s="2"/>
      <c r="C6" s="2"/>
      <c r="D6" s="2"/>
      <c r="E6" s="2"/>
      <c r="F6" s="2"/>
      <c r="G6" s="3"/>
      <c r="H6" s="3"/>
      <c r="I6" s="3"/>
      <c r="J6" s="2"/>
      <c r="K6" s="3"/>
      <c r="L6" s="3"/>
    </row>
    <row r="7" spans="1:13" ht="14.25" x14ac:dyDescent="0.3">
      <c r="A7" s="8"/>
      <c r="B7" s="8"/>
      <c r="C7" s="8"/>
      <c r="D7" s="8"/>
      <c r="E7" s="8"/>
      <c r="F7" s="8"/>
      <c r="G7" s="7" t="s">
        <v>52</v>
      </c>
      <c r="H7" s="7"/>
      <c r="I7" s="189"/>
      <c r="J7" s="190"/>
      <c r="K7" s="190"/>
      <c r="L7" s="67"/>
      <c r="M7" s="8"/>
    </row>
    <row r="8" spans="1:13" ht="14.25" x14ac:dyDescent="0.3">
      <c r="A8" s="8"/>
      <c r="B8" s="8"/>
      <c r="C8" s="8"/>
      <c r="D8" s="8"/>
      <c r="E8" s="8"/>
      <c r="F8" s="8"/>
      <c r="G8" s="7" t="s">
        <v>88</v>
      </c>
    </row>
    <row r="9" spans="1:13" ht="15" x14ac:dyDescent="0.3">
      <c r="A9" s="5"/>
      <c r="B9" s="2"/>
      <c r="C9" s="2"/>
      <c r="D9" s="2"/>
      <c r="E9" s="2"/>
      <c r="F9" s="2"/>
      <c r="G9" s="3"/>
      <c r="H9" s="3"/>
      <c r="I9" s="3"/>
      <c r="J9" s="3"/>
      <c r="K9" s="3"/>
      <c r="L9" s="3"/>
    </row>
    <row r="10" spans="1:13" ht="14.25" x14ac:dyDescent="0.3">
      <c r="A10" s="27" t="s">
        <v>5</v>
      </c>
      <c r="B10" s="203" t="s">
        <v>6</v>
      </c>
      <c r="C10" s="204"/>
      <c r="D10" s="204"/>
      <c r="E10" s="205"/>
      <c r="F10" s="29" t="s">
        <v>7</v>
      </c>
      <c r="G10" s="48" t="s">
        <v>49</v>
      </c>
      <c r="H10" s="48" t="s">
        <v>9</v>
      </c>
      <c r="I10" s="48" t="s">
        <v>10</v>
      </c>
      <c r="J10" s="48" t="s">
        <v>11</v>
      </c>
      <c r="K10" s="48" t="s">
        <v>12</v>
      </c>
      <c r="L10" s="48" t="s">
        <v>13</v>
      </c>
    </row>
    <row r="11" spans="1:13" ht="14.25" x14ac:dyDescent="0.3">
      <c r="A11" s="52">
        <v>1</v>
      </c>
      <c r="B11" s="206" t="s">
        <v>83</v>
      </c>
      <c r="C11" s="207"/>
      <c r="D11" s="207"/>
      <c r="E11" s="208"/>
      <c r="F11" s="53" t="s">
        <v>15</v>
      </c>
      <c r="G11" s="53"/>
      <c r="H11" s="54">
        <v>50</v>
      </c>
      <c r="I11" s="15">
        <v>0</v>
      </c>
      <c r="J11" s="53">
        <v>9.5</v>
      </c>
      <c r="K11" s="15">
        <f t="shared" ref="K11:K14" si="0">PRODUCT(I11,1.095)</f>
        <v>0</v>
      </c>
      <c r="L11" s="17">
        <f t="shared" ref="L11:L14" si="1">PRODUCT(H11,K11)</f>
        <v>0</v>
      </c>
    </row>
    <row r="12" spans="1:13" s="2" customFormat="1" ht="12.75" customHeight="1" x14ac:dyDescent="0.3">
      <c r="A12" s="52">
        <f t="shared" ref="A12:A14" si="2">A11+1</f>
        <v>2</v>
      </c>
      <c r="B12" s="209" t="s">
        <v>84</v>
      </c>
      <c r="C12" s="209"/>
      <c r="D12" s="209"/>
      <c r="E12" s="209"/>
      <c r="F12" s="53" t="s">
        <v>15</v>
      </c>
      <c r="G12" s="53"/>
      <c r="H12" s="55">
        <v>100</v>
      </c>
      <c r="I12" s="186">
        <v>0</v>
      </c>
      <c r="J12" s="53">
        <v>9.5</v>
      </c>
      <c r="K12" s="15">
        <f t="shared" si="0"/>
        <v>0</v>
      </c>
      <c r="L12" s="17">
        <f t="shared" si="1"/>
        <v>0</v>
      </c>
    </row>
    <row r="13" spans="1:13" s="2" customFormat="1" ht="12.75" customHeight="1" x14ac:dyDescent="0.3">
      <c r="A13" s="52">
        <f t="shared" si="2"/>
        <v>3</v>
      </c>
      <c r="B13" s="209" t="s">
        <v>85</v>
      </c>
      <c r="C13" s="209"/>
      <c r="D13" s="209"/>
      <c r="E13" s="209"/>
      <c r="F13" s="53" t="s">
        <v>15</v>
      </c>
      <c r="G13" s="53"/>
      <c r="H13" s="55">
        <v>100</v>
      </c>
      <c r="I13" s="186">
        <v>0</v>
      </c>
      <c r="J13" s="53">
        <v>9.5</v>
      </c>
      <c r="K13" s="15">
        <f t="shared" si="0"/>
        <v>0</v>
      </c>
      <c r="L13" s="17">
        <f t="shared" si="1"/>
        <v>0</v>
      </c>
    </row>
    <row r="14" spans="1:13" s="2" customFormat="1" ht="12.75" customHeight="1" x14ac:dyDescent="0.3">
      <c r="A14" s="52">
        <f t="shared" si="2"/>
        <v>4</v>
      </c>
      <c r="B14" s="209" t="s">
        <v>86</v>
      </c>
      <c r="C14" s="209"/>
      <c r="D14" s="209"/>
      <c r="E14" s="209"/>
      <c r="F14" s="53" t="s">
        <v>15</v>
      </c>
      <c r="G14" s="53"/>
      <c r="H14" s="55">
        <v>100</v>
      </c>
      <c r="I14" s="186">
        <v>0</v>
      </c>
      <c r="J14" s="53">
        <v>9.5</v>
      </c>
      <c r="K14" s="15">
        <f t="shared" si="0"/>
        <v>0</v>
      </c>
      <c r="L14" s="17">
        <f t="shared" si="1"/>
        <v>0</v>
      </c>
    </row>
    <row r="15" spans="1:13" ht="14.25" x14ac:dyDescent="0.3">
      <c r="A15" s="31"/>
      <c r="B15" s="200" t="s">
        <v>89</v>
      </c>
      <c r="C15" s="201"/>
      <c r="D15" s="201"/>
      <c r="E15" s="202"/>
      <c r="F15" s="33"/>
      <c r="G15" s="33"/>
      <c r="H15" s="33"/>
      <c r="I15" s="33"/>
      <c r="J15" s="33"/>
      <c r="K15" s="33"/>
      <c r="L15" s="34">
        <f>SUM(L11:L14)</f>
        <v>0</v>
      </c>
    </row>
    <row r="16" spans="1:13" ht="15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4.25" x14ac:dyDescent="0.3">
      <c r="A17" s="5" t="s">
        <v>42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4.25" x14ac:dyDescent="0.3">
      <c r="A18" s="5" t="s">
        <v>43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4.25" x14ac:dyDescent="0.3">
      <c r="A19" s="5" t="s">
        <v>44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4.25" x14ac:dyDescent="0.3">
      <c r="A20" s="5" t="s">
        <v>87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  <row r="21" spans="1:12" ht="14.25" x14ac:dyDescent="0.3">
      <c r="A21" s="46" t="s">
        <v>61</v>
      </c>
      <c r="B21" s="46"/>
      <c r="C21" s="46"/>
      <c r="D21" s="46"/>
      <c r="E21" s="46"/>
      <c r="F21" s="46"/>
      <c r="G21" s="46"/>
      <c r="H21" s="5"/>
      <c r="I21" s="5"/>
      <c r="J21" s="5"/>
      <c r="K21" s="5"/>
      <c r="L21" s="5"/>
    </row>
    <row r="22" spans="1:12" ht="14.25" x14ac:dyDescent="0.3">
      <c r="A22" s="46"/>
      <c r="B22" s="46"/>
      <c r="C22" s="46"/>
      <c r="D22" s="46"/>
      <c r="E22" s="46"/>
      <c r="F22" s="46"/>
      <c r="G22" s="46"/>
      <c r="H22" s="5"/>
      <c r="I22" s="5"/>
      <c r="J22" s="5"/>
      <c r="K22" s="5"/>
      <c r="L22" s="5"/>
    </row>
    <row r="23" spans="1:12" ht="14.25" x14ac:dyDescent="0.3">
      <c r="A23" s="5" t="s">
        <v>46</v>
      </c>
      <c r="B23" s="5"/>
      <c r="C23" s="5"/>
      <c r="D23" s="5"/>
      <c r="E23" s="5"/>
      <c r="F23" s="5"/>
      <c r="G23" s="26" t="s">
        <v>47</v>
      </c>
      <c r="H23" s="5"/>
      <c r="I23" s="5"/>
      <c r="J23" s="5" t="s">
        <v>48</v>
      </c>
      <c r="K23" s="5"/>
      <c r="L23" s="5"/>
    </row>
  </sheetData>
  <sheetProtection algorithmName="SHA-512" hashValue="KBqASzppMxn94+dry2RArICPKgg9nQH+4Ef/bI6etnJRNIgJuari8hO4+hLZ026nOpo+9re/5ZDV5MBa3CTJJQ==" saltValue="m9Q5slamCrl+SgHTsuxyPA==" spinCount="100000" sheet="1" objects="1" scenarios="1"/>
  <protectedRanges>
    <protectedRange sqref="C23" name="Obseg4"/>
    <protectedRange sqref="I11:I14" name="Obseg3"/>
    <protectedRange sqref="G11" name="Obseg2"/>
    <protectedRange sqref="D4:E5" name="Range3"/>
    <protectedRange sqref="G12:G14" name="Range2"/>
  </protectedRanges>
  <mergeCells count="6">
    <mergeCell ref="B15:E15"/>
    <mergeCell ref="B10:E10"/>
    <mergeCell ref="B11:E11"/>
    <mergeCell ref="B12:E12"/>
    <mergeCell ref="B13:E13"/>
    <mergeCell ref="B14:E14"/>
  </mergeCells>
  <pageMargins left="0.7" right="0.7" top="0.75" bottom="0.75" header="0.3" footer="0.3"/>
  <pageSetup paperSize="9" scale="51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C7337-F578-4B3A-8397-D2B02B15F55E}">
  <dimension ref="A1:M21"/>
  <sheetViews>
    <sheetView zoomScaleNormal="100" workbookViewId="0">
      <selection activeCell="B11" sqref="B11:E11"/>
    </sheetView>
  </sheetViews>
  <sheetFormatPr defaultRowHeight="12.75" x14ac:dyDescent="0.2"/>
  <cols>
    <col min="7" max="7" width="40.7109375" customWidth="1"/>
    <col min="9" max="9" width="18" customWidth="1"/>
    <col min="10" max="10" width="13.140625" customWidth="1"/>
    <col min="11" max="11" width="21.140625" customWidth="1"/>
    <col min="12" max="12" width="18" customWidth="1"/>
    <col min="263" max="263" width="40.7109375" customWidth="1"/>
    <col min="265" max="265" width="18" customWidth="1"/>
    <col min="266" max="266" width="13.140625" customWidth="1"/>
    <col min="267" max="267" width="21.140625" customWidth="1"/>
    <col min="268" max="268" width="18" customWidth="1"/>
    <col min="519" max="519" width="40.7109375" customWidth="1"/>
    <col min="521" max="521" width="18" customWidth="1"/>
    <col min="522" max="522" width="13.140625" customWidth="1"/>
    <col min="523" max="523" width="21.140625" customWidth="1"/>
    <col min="524" max="524" width="18" customWidth="1"/>
    <col min="775" max="775" width="40.7109375" customWidth="1"/>
    <col min="777" max="777" width="18" customWidth="1"/>
    <col min="778" max="778" width="13.140625" customWidth="1"/>
    <col min="779" max="779" width="21.140625" customWidth="1"/>
    <col min="780" max="780" width="18" customWidth="1"/>
    <col min="1031" max="1031" width="40.7109375" customWidth="1"/>
    <col min="1033" max="1033" width="18" customWidth="1"/>
    <col min="1034" max="1034" width="13.140625" customWidth="1"/>
    <col min="1035" max="1035" width="21.140625" customWidth="1"/>
    <col min="1036" max="1036" width="18" customWidth="1"/>
    <col min="1287" max="1287" width="40.7109375" customWidth="1"/>
    <col min="1289" max="1289" width="18" customWidth="1"/>
    <col min="1290" max="1290" width="13.140625" customWidth="1"/>
    <col min="1291" max="1291" width="21.140625" customWidth="1"/>
    <col min="1292" max="1292" width="18" customWidth="1"/>
    <col min="1543" max="1543" width="40.7109375" customWidth="1"/>
    <col min="1545" max="1545" width="18" customWidth="1"/>
    <col min="1546" max="1546" width="13.140625" customWidth="1"/>
    <col min="1547" max="1547" width="21.140625" customWidth="1"/>
    <col min="1548" max="1548" width="18" customWidth="1"/>
    <col min="1799" max="1799" width="40.7109375" customWidth="1"/>
    <col min="1801" max="1801" width="18" customWidth="1"/>
    <col min="1802" max="1802" width="13.140625" customWidth="1"/>
    <col min="1803" max="1803" width="21.140625" customWidth="1"/>
    <col min="1804" max="1804" width="18" customWidth="1"/>
    <col min="2055" max="2055" width="40.7109375" customWidth="1"/>
    <col min="2057" max="2057" width="18" customWidth="1"/>
    <col min="2058" max="2058" width="13.140625" customWidth="1"/>
    <col min="2059" max="2059" width="21.140625" customWidth="1"/>
    <col min="2060" max="2060" width="18" customWidth="1"/>
    <col min="2311" max="2311" width="40.7109375" customWidth="1"/>
    <col min="2313" max="2313" width="18" customWidth="1"/>
    <col min="2314" max="2314" width="13.140625" customWidth="1"/>
    <col min="2315" max="2315" width="21.140625" customWidth="1"/>
    <col min="2316" max="2316" width="18" customWidth="1"/>
    <col min="2567" max="2567" width="40.7109375" customWidth="1"/>
    <col min="2569" max="2569" width="18" customWidth="1"/>
    <col min="2570" max="2570" width="13.140625" customWidth="1"/>
    <col min="2571" max="2571" width="21.140625" customWidth="1"/>
    <col min="2572" max="2572" width="18" customWidth="1"/>
    <col min="2823" max="2823" width="40.7109375" customWidth="1"/>
    <col min="2825" max="2825" width="18" customWidth="1"/>
    <col min="2826" max="2826" width="13.140625" customWidth="1"/>
    <col min="2827" max="2827" width="21.140625" customWidth="1"/>
    <col min="2828" max="2828" width="18" customWidth="1"/>
    <col min="3079" max="3079" width="40.7109375" customWidth="1"/>
    <col min="3081" max="3081" width="18" customWidth="1"/>
    <col min="3082" max="3082" width="13.140625" customWidth="1"/>
    <col min="3083" max="3083" width="21.140625" customWidth="1"/>
    <col min="3084" max="3084" width="18" customWidth="1"/>
    <col min="3335" max="3335" width="40.7109375" customWidth="1"/>
    <col min="3337" max="3337" width="18" customWidth="1"/>
    <col min="3338" max="3338" width="13.140625" customWidth="1"/>
    <col min="3339" max="3339" width="21.140625" customWidth="1"/>
    <col min="3340" max="3340" width="18" customWidth="1"/>
    <col min="3591" max="3591" width="40.7109375" customWidth="1"/>
    <col min="3593" max="3593" width="18" customWidth="1"/>
    <col min="3594" max="3594" width="13.140625" customWidth="1"/>
    <col min="3595" max="3595" width="21.140625" customWidth="1"/>
    <col min="3596" max="3596" width="18" customWidth="1"/>
    <col min="3847" max="3847" width="40.7109375" customWidth="1"/>
    <col min="3849" max="3849" width="18" customWidth="1"/>
    <col min="3850" max="3850" width="13.140625" customWidth="1"/>
    <col min="3851" max="3851" width="21.140625" customWidth="1"/>
    <col min="3852" max="3852" width="18" customWidth="1"/>
    <col min="4103" max="4103" width="40.7109375" customWidth="1"/>
    <col min="4105" max="4105" width="18" customWidth="1"/>
    <col min="4106" max="4106" width="13.140625" customWidth="1"/>
    <col min="4107" max="4107" width="21.140625" customWidth="1"/>
    <col min="4108" max="4108" width="18" customWidth="1"/>
    <col min="4359" max="4359" width="40.7109375" customWidth="1"/>
    <col min="4361" max="4361" width="18" customWidth="1"/>
    <col min="4362" max="4362" width="13.140625" customWidth="1"/>
    <col min="4363" max="4363" width="21.140625" customWidth="1"/>
    <col min="4364" max="4364" width="18" customWidth="1"/>
    <col min="4615" max="4615" width="40.7109375" customWidth="1"/>
    <col min="4617" max="4617" width="18" customWidth="1"/>
    <col min="4618" max="4618" width="13.140625" customWidth="1"/>
    <col min="4619" max="4619" width="21.140625" customWidth="1"/>
    <col min="4620" max="4620" width="18" customWidth="1"/>
    <col min="4871" max="4871" width="40.7109375" customWidth="1"/>
    <col min="4873" max="4873" width="18" customWidth="1"/>
    <col min="4874" max="4874" width="13.140625" customWidth="1"/>
    <col min="4875" max="4875" width="21.140625" customWidth="1"/>
    <col min="4876" max="4876" width="18" customWidth="1"/>
    <col min="5127" max="5127" width="40.7109375" customWidth="1"/>
    <col min="5129" max="5129" width="18" customWidth="1"/>
    <col min="5130" max="5130" width="13.140625" customWidth="1"/>
    <col min="5131" max="5131" width="21.140625" customWidth="1"/>
    <col min="5132" max="5132" width="18" customWidth="1"/>
    <col min="5383" max="5383" width="40.7109375" customWidth="1"/>
    <col min="5385" max="5385" width="18" customWidth="1"/>
    <col min="5386" max="5386" width="13.140625" customWidth="1"/>
    <col min="5387" max="5387" width="21.140625" customWidth="1"/>
    <col min="5388" max="5388" width="18" customWidth="1"/>
    <col min="5639" max="5639" width="40.7109375" customWidth="1"/>
    <col min="5641" max="5641" width="18" customWidth="1"/>
    <col min="5642" max="5642" width="13.140625" customWidth="1"/>
    <col min="5643" max="5643" width="21.140625" customWidth="1"/>
    <col min="5644" max="5644" width="18" customWidth="1"/>
    <col min="5895" max="5895" width="40.7109375" customWidth="1"/>
    <col min="5897" max="5897" width="18" customWidth="1"/>
    <col min="5898" max="5898" width="13.140625" customWidth="1"/>
    <col min="5899" max="5899" width="21.140625" customWidth="1"/>
    <col min="5900" max="5900" width="18" customWidth="1"/>
    <col min="6151" max="6151" width="40.7109375" customWidth="1"/>
    <col min="6153" max="6153" width="18" customWidth="1"/>
    <col min="6154" max="6154" width="13.140625" customWidth="1"/>
    <col min="6155" max="6155" width="21.140625" customWidth="1"/>
    <col min="6156" max="6156" width="18" customWidth="1"/>
    <col min="6407" max="6407" width="40.7109375" customWidth="1"/>
    <col min="6409" max="6409" width="18" customWidth="1"/>
    <col min="6410" max="6410" width="13.140625" customWidth="1"/>
    <col min="6411" max="6411" width="21.140625" customWidth="1"/>
    <col min="6412" max="6412" width="18" customWidth="1"/>
    <col min="6663" max="6663" width="40.7109375" customWidth="1"/>
    <col min="6665" max="6665" width="18" customWidth="1"/>
    <col min="6666" max="6666" width="13.140625" customWidth="1"/>
    <col min="6667" max="6667" width="21.140625" customWidth="1"/>
    <col min="6668" max="6668" width="18" customWidth="1"/>
    <col min="6919" max="6919" width="40.7109375" customWidth="1"/>
    <col min="6921" max="6921" width="18" customWidth="1"/>
    <col min="6922" max="6922" width="13.140625" customWidth="1"/>
    <col min="6923" max="6923" width="21.140625" customWidth="1"/>
    <col min="6924" max="6924" width="18" customWidth="1"/>
    <col min="7175" max="7175" width="40.7109375" customWidth="1"/>
    <col min="7177" max="7177" width="18" customWidth="1"/>
    <col min="7178" max="7178" width="13.140625" customWidth="1"/>
    <col min="7179" max="7179" width="21.140625" customWidth="1"/>
    <col min="7180" max="7180" width="18" customWidth="1"/>
    <col min="7431" max="7431" width="40.7109375" customWidth="1"/>
    <col min="7433" max="7433" width="18" customWidth="1"/>
    <col min="7434" max="7434" width="13.140625" customWidth="1"/>
    <col min="7435" max="7435" width="21.140625" customWidth="1"/>
    <col min="7436" max="7436" width="18" customWidth="1"/>
    <col min="7687" max="7687" width="40.7109375" customWidth="1"/>
    <col min="7689" max="7689" width="18" customWidth="1"/>
    <col min="7690" max="7690" width="13.140625" customWidth="1"/>
    <col min="7691" max="7691" width="21.140625" customWidth="1"/>
    <col min="7692" max="7692" width="18" customWidth="1"/>
    <col min="7943" max="7943" width="40.7109375" customWidth="1"/>
    <col min="7945" max="7945" width="18" customWidth="1"/>
    <col min="7946" max="7946" width="13.140625" customWidth="1"/>
    <col min="7947" max="7947" width="21.140625" customWidth="1"/>
    <col min="7948" max="7948" width="18" customWidth="1"/>
    <col min="8199" max="8199" width="40.7109375" customWidth="1"/>
    <col min="8201" max="8201" width="18" customWidth="1"/>
    <col min="8202" max="8202" width="13.140625" customWidth="1"/>
    <col min="8203" max="8203" width="21.140625" customWidth="1"/>
    <col min="8204" max="8204" width="18" customWidth="1"/>
    <col min="8455" max="8455" width="40.7109375" customWidth="1"/>
    <col min="8457" max="8457" width="18" customWidth="1"/>
    <col min="8458" max="8458" width="13.140625" customWidth="1"/>
    <col min="8459" max="8459" width="21.140625" customWidth="1"/>
    <col min="8460" max="8460" width="18" customWidth="1"/>
    <col min="8711" max="8711" width="40.7109375" customWidth="1"/>
    <col min="8713" max="8713" width="18" customWidth="1"/>
    <col min="8714" max="8714" width="13.140625" customWidth="1"/>
    <col min="8715" max="8715" width="21.140625" customWidth="1"/>
    <col min="8716" max="8716" width="18" customWidth="1"/>
    <col min="8967" max="8967" width="40.7109375" customWidth="1"/>
    <col min="8969" max="8969" width="18" customWidth="1"/>
    <col min="8970" max="8970" width="13.140625" customWidth="1"/>
    <col min="8971" max="8971" width="21.140625" customWidth="1"/>
    <col min="8972" max="8972" width="18" customWidth="1"/>
    <col min="9223" max="9223" width="40.7109375" customWidth="1"/>
    <col min="9225" max="9225" width="18" customWidth="1"/>
    <col min="9226" max="9226" width="13.140625" customWidth="1"/>
    <col min="9227" max="9227" width="21.140625" customWidth="1"/>
    <col min="9228" max="9228" width="18" customWidth="1"/>
    <col min="9479" max="9479" width="40.7109375" customWidth="1"/>
    <col min="9481" max="9481" width="18" customWidth="1"/>
    <col min="9482" max="9482" width="13.140625" customWidth="1"/>
    <col min="9483" max="9483" width="21.140625" customWidth="1"/>
    <col min="9484" max="9484" width="18" customWidth="1"/>
    <col min="9735" max="9735" width="40.7109375" customWidth="1"/>
    <col min="9737" max="9737" width="18" customWidth="1"/>
    <col min="9738" max="9738" width="13.140625" customWidth="1"/>
    <col min="9739" max="9739" width="21.140625" customWidth="1"/>
    <col min="9740" max="9740" width="18" customWidth="1"/>
    <col min="9991" max="9991" width="40.7109375" customWidth="1"/>
    <col min="9993" max="9993" width="18" customWidth="1"/>
    <col min="9994" max="9994" width="13.140625" customWidth="1"/>
    <col min="9995" max="9995" width="21.140625" customWidth="1"/>
    <col min="9996" max="9996" width="18" customWidth="1"/>
    <col min="10247" max="10247" width="40.7109375" customWidth="1"/>
    <col min="10249" max="10249" width="18" customWidth="1"/>
    <col min="10250" max="10250" width="13.140625" customWidth="1"/>
    <col min="10251" max="10251" width="21.140625" customWidth="1"/>
    <col min="10252" max="10252" width="18" customWidth="1"/>
    <col min="10503" max="10503" width="40.7109375" customWidth="1"/>
    <col min="10505" max="10505" width="18" customWidth="1"/>
    <col min="10506" max="10506" width="13.140625" customWidth="1"/>
    <col min="10507" max="10507" width="21.140625" customWidth="1"/>
    <col min="10508" max="10508" width="18" customWidth="1"/>
    <col min="10759" max="10759" width="40.7109375" customWidth="1"/>
    <col min="10761" max="10761" width="18" customWidth="1"/>
    <col min="10762" max="10762" width="13.140625" customWidth="1"/>
    <col min="10763" max="10763" width="21.140625" customWidth="1"/>
    <col min="10764" max="10764" width="18" customWidth="1"/>
    <col min="11015" max="11015" width="40.7109375" customWidth="1"/>
    <col min="11017" max="11017" width="18" customWidth="1"/>
    <col min="11018" max="11018" width="13.140625" customWidth="1"/>
    <col min="11019" max="11019" width="21.140625" customWidth="1"/>
    <col min="11020" max="11020" width="18" customWidth="1"/>
    <col min="11271" max="11271" width="40.7109375" customWidth="1"/>
    <col min="11273" max="11273" width="18" customWidth="1"/>
    <col min="11274" max="11274" width="13.140625" customWidth="1"/>
    <col min="11275" max="11275" width="21.140625" customWidth="1"/>
    <col min="11276" max="11276" width="18" customWidth="1"/>
    <col min="11527" max="11527" width="40.7109375" customWidth="1"/>
    <col min="11529" max="11529" width="18" customWidth="1"/>
    <col min="11530" max="11530" width="13.140625" customWidth="1"/>
    <col min="11531" max="11531" width="21.140625" customWidth="1"/>
    <col min="11532" max="11532" width="18" customWidth="1"/>
    <col min="11783" max="11783" width="40.7109375" customWidth="1"/>
    <col min="11785" max="11785" width="18" customWidth="1"/>
    <col min="11786" max="11786" width="13.140625" customWidth="1"/>
    <col min="11787" max="11787" width="21.140625" customWidth="1"/>
    <col min="11788" max="11788" width="18" customWidth="1"/>
    <col min="12039" max="12039" width="40.7109375" customWidth="1"/>
    <col min="12041" max="12041" width="18" customWidth="1"/>
    <col min="12042" max="12042" width="13.140625" customWidth="1"/>
    <col min="12043" max="12043" width="21.140625" customWidth="1"/>
    <col min="12044" max="12044" width="18" customWidth="1"/>
    <col min="12295" max="12295" width="40.7109375" customWidth="1"/>
    <col min="12297" max="12297" width="18" customWidth="1"/>
    <col min="12298" max="12298" width="13.140625" customWidth="1"/>
    <col min="12299" max="12299" width="21.140625" customWidth="1"/>
    <col min="12300" max="12300" width="18" customWidth="1"/>
    <col min="12551" max="12551" width="40.7109375" customWidth="1"/>
    <col min="12553" max="12553" width="18" customWidth="1"/>
    <col min="12554" max="12554" width="13.140625" customWidth="1"/>
    <col min="12555" max="12555" width="21.140625" customWidth="1"/>
    <col min="12556" max="12556" width="18" customWidth="1"/>
    <col min="12807" max="12807" width="40.7109375" customWidth="1"/>
    <col min="12809" max="12809" width="18" customWidth="1"/>
    <col min="12810" max="12810" width="13.140625" customWidth="1"/>
    <col min="12811" max="12811" width="21.140625" customWidth="1"/>
    <col min="12812" max="12812" width="18" customWidth="1"/>
    <col min="13063" max="13063" width="40.7109375" customWidth="1"/>
    <col min="13065" max="13065" width="18" customWidth="1"/>
    <col min="13066" max="13066" width="13.140625" customWidth="1"/>
    <col min="13067" max="13067" width="21.140625" customWidth="1"/>
    <col min="13068" max="13068" width="18" customWidth="1"/>
    <col min="13319" max="13319" width="40.7109375" customWidth="1"/>
    <col min="13321" max="13321" width="18" customWidth="1"/>
    <col min="13322" max="13322" width="13.140625" customWidth="1"/>
    <col min="13323" max="13323" width="21.140625" customWidth="1"/>
    <col min="13324" max="13324" width="18" customWidth="1"/>
    <col min="13575" max="13575" width="40.7109375" customWidth="1"/>
    <col min="13577" max="13577" width="18" customWidth="1"/>
    <col min="13578" max="13578" width="13.140625" customWidth="1"/>
    <col min="13579" max="13579" width="21.140625" customWidth="1"/>
    <col min="13580" max="13580" width="18" customWidth="1"/>
    <col min="13831" max="13831" width="40.7109375" customWidth="1"/>
    <col min="13833" max="13833" width="18" customWidth="1"/>
    <col min="13834" max="13834" width="13.140625" customWidth="1"/>
    <col min="13835" max="13835" width="21.140625" customWidth="1"/>
    <col min="13836" max="13836" width="18" customWidth="1"/>
    <col min="14087" max="14087" width="40.7109375" customWidth="1"/>
    <col min="14089" max="14089" width="18" customWidth="1"/>
    <col min="14090" max="14090" width="13.140625" customWidth="1"/>
    <col min="14091" max="14091" width="21.140625" customWidth="1"/>
    <col min="14092" max="14092" width="18" customWidth="1"/>
    <col min="14343" max="14343" width="40.7109375" customWidth="1"/>
    <col min="14345" max="14345" width="18" customWidth="1"/>
    <col min="14346" max="14346" width="13.140625" customWidth="1"/>
    <col min="14347" max="14347" width="21.140625" customWidth="1"/>
    <col min="14348" max="14348" width="18" customWidth="1"/>
    <col min="14599" max="14599" width="40.7109375" customWidth="1"/>
    <col min="14601" max="14601" width="18" customWidth="1"/>
    <col min="14602" max="14602" width="13.140625" customWidth="1"/>
    <col min="14603" max="14603" width="21.140625" customWidth="1"/>
    <col min="14604" max="14604" width="18" customWidth="1"/>
    <col min="14855" max="14855" width="40.7109375" customWidth="1"/>
    <col min="14857" max="14857" width="18" customWidth="1"/>
    <col min="14858" max="14858" width="13.140625" customWidth="1"/>
    <col min="14859" max="14859" width="21.140625" customWidth="1"/>
    <col min="14860" max="14860" width="18" customWidth="1"/>
    <col min="15111" max="15111" width="40.7109375" customWidth="1"/>
    <col min="15113" max="15113" width="18" customWidth="1"/>
    <col min="15114" max="15114" width="13.140625" customWidth="1"/>
    <col min="15115" max="15115" width="21.140625" customWidth="1"/>
    <col min="15116" max="15116" width="18" customWidth="1"/>
    <col min="15367" max="15367" width="40.7109375" customWidth="1"/>
    <col min="15369" max="15369" width="18" customWidth="1"/>
    <col min="15370" max="15370" width="13.140625" customWidth="1"/>
    <col min="15371" max="15371" width="21.140625" customWidth="1"/>
    <col min="15372" max="15372" width="18" customWidth="1"/>
    <col min="15623" max="15623" width="40.7109375" customWidth="1"/>
    <col min="15625" max="15625" width="18" customWidth="1"/>
    <col min="15626" max="15626" width="13.140625" customWidth="1"/>
    <col min="15627" max="15627" width="21.140625" customWidth="1"/>
    <col min="15628" max="15628" width="18" customWidth="1"/>
    <col min="15879" max="15879" width="40.7109375" customWidth="1"/>
    <col min="15881" max="15881" width="18" customWidth="1"/>
    <col min="15882" max="15882" width="13.140625" customWidth="1"/>
    <col min="15883" max="15883" width="21.140625" customWidth="1"/>
    <col min="15884" max="15884" width="18" customWidth="1"/>
    <col min="16135" max="16135" width="40.7109375" customWidth="1"/>
    <col min="16137" max="16137" width="18" customWidth="1"/>
    <col min="16138" max="16138" width="13.140625" customWidth="1"/>
    <col min="16139" max="16139" width="21.140625" customWidth="1"/>
    <col min="16140" max="16140" width="18" customWidth="1"/>
  </cols>
  <sheetData>
    <row r="1" spans="1:13" ht="15" x14ac:dyDescent="0.3">
      <c r="A1" s="6" t="s">
        <v>90</v>
      </c>
      <c r="B1" s="2" t="s">
        <v>91</v>
      </c>
      <c r="C1" s="2"/>
      <c r="D1" s="2"/>
      <c r="E1" s="2"/>
      <c r="F1" s="2"/>
      <c r="G1" s="3"/>
      <c r="H1" s="3"/>
      <c r="I1" s="3"/>
      <c r="J1" s="3"/>
      <c r="K1" s="3"/>
      <c r="L1" s="3"/>
    </row>
    <row r="2" spans="1:13" ht="15" x14ac:dyDescent="0.3">
      <c r="A2" s="5"/>
      <c r="B2" s="56" t="s">
        <v>51</v>
      </c>
      <c r="C2" s="56"/>
      <c r="D2" s="56"/>
      <c r="E2" s="56"/>
      <c r="F2" s="2"/>
      <c r="G2" s="3"/>
      <c r="H2" s="3"/>
      <c r="I2" s="3"/>
      <c r="J2" s="3"/>
      <c r="K2" s="3"/>
      <c r="L2" s="3"/>
    </row>
    <row r="3" spans="1:13" ht="15" x14ac:dyDescent="0.3">
      <c r="A3" s="5"/>
      <c r="B3" s="56"/>
      <c r="C3" s="56"/>
      <c r="D3" s="56"/>
      <c r="E3" s="56"/>
      <c r="F3" s="2"/>
      <c r="G3" s="3"/>
      <c r="H3" s="3"/>
      <c r="I3" s="3"/>
      <c r="J3" s="3"/>
      <c r="K3" s="3"/>
      <c r="L3" s="3"/>
    </row>
    <row r="4" spans="1:13" ht="15" x14ac:dyDescent="0.3">
      <c r="A4" s="36" t="s">
        <v>2</v>
      </c>
      <c r="B4" s="37"/>
      <c r="C4" s="37"/>
      <c r="D4" s="37"/>
      <c r="E4" s="37"/>
      <c r="F4" s="37"/>
      <c r="G4" s="38"/>
      <c r="H4" s="38"/>
      <c r="I4" s="38"/>
      <c r="J4" s="38"/>
      <c r="K4" s="38"/>
      <c r="L4" s="38"/>
    </row>
    <row r="5" spans="1:13" ht="15" x14ac:dyDescent="0.3">
      <c r="A5" s="39"/>
      <c r="B5" s="37"/>
      <c r="C5" s="37"/>
      <c r="D5" s="37"/>
      <c r="E5" s="37"/>
      <c r="F5" s="37"/>
      <c r="G5" s="38"/>
      <c r="H5" s="38"/>
      <c r="I5" s="38"/>
      <c r="J5" s="38"/>
      <c r="K5" s="38"/>
      <c r="L5" s="38"/>
    </row>
    <row r="6" spans="1:13" ht="15" x14ac:dyDescent="0.3">
      <c r="A6" s="39"/>
      <c r="B6" s="37"/>
      <c r="C6" s="37"/>
      <c r="D6" s="37"/>
      <c r="E6" s="37"/>
      <c r="F6" s="37"/>
      <c r="G6" s="38"/>
      <c r="H6" s="38"/>
      <c r="I6" s="38"/>
      <c r="J6" s="38"/>
      <c r="K6" s="38"/>
      <c r="L6" s="38"/>
    </row>
    <row r="7" spans="1:13" ht="14.25" x14ac:dyDescent="0.3">
      <c r="A7" s="8"/>
      <c r="B7" s="8"/>
      <c r="C7" s="8"/>
      <c r="D7" s="8"/>
      <c r="E7" s="8"/>
      <c r="F7" s="8"/>
      <c r="G7" s="7" t="s">
        <v>52</v>
      </c>
      <c r="H7" s="7"/>
      <c r="I7" s="7"/>
      <c r="J7" s="57"/>
      <c r="K7" s="57"/>
      <c r="L7" s="67"/>
      <c r="M7" s="8"/>
    </row>
    <row r="8" spans="1:13" ht="14.25" x14ac:dyDescent="0.3">
      <c r="A8" s="8"/>
      <c r="B8" s="8"/>
      <c r="C8" s="8"/>
      <c r="D8" s="8"/>
      <c r="E8" s="8"/>
      <c r="F8" s="8"/>
      <c r="G8" s="7" t="s">
        <v>96</v>
      </c>
      <c r="H8" s="7"/>
      <c r="I8" s="7"/>
      <c r="J8" s="57"/>
      <c r="K8" s="57"/>
      <c r="L8" s="67"/>
    </row>
    <row r="9" spans="1:13" ht="15" x14ac:dyDescent="0.3">
      <c r="A9" s="5"/>
      <c r="B9" s="2"/>
      <c r="C9" s="2"/>
      <c r="D9" s="2"/>
      <c r="E9" s="2"/>
      <c r="F9" s="2"/>
      <c r="G9" s="3"/>
      <c r="H9" s="3"/>
      <c r="I9" s="3"/>
      <c r="J9" s="3"/>
      <c r="K9" s="3"/>
      <c r="L9" s="3"/>
    </row>
    <row r="10" spans="1:13" ht="14.25" x14ac:dyDescent="0.3">
      <c r="A10" s="27" t="s">
        <v>5</v>
      </c>
      <c r="B10" s="203" t="s">
        <v>6</v>
      </c>
      <c r="C10" s="204"/>
      <c r="D10" s="204"/>
      <c r="E10" s="205"/>
      <c r="F10" s="29" t="s">
        <v>7</v>
      </c>
      <c r="G10" s="48" t="s">
        <v>49</v>
      </c>
      <c r="H10" s="48" t="s">
        <v>9</v>
      </c>
      <c r="I10" s="48" t="s">
        <v>10</v>
      </c>
      <c r="J10" s="48" t="s">
        <v>11</v>
      </c>
      <c r="K10" s="48" t="s">
        <v>12</v>
      </c>
      <c r="L10" s="48" t="s">
        <v>13</v>
      </c>
    </row>
    <row r="11" spans="1:13" ht="24.95" customHeight="1" x14ac:dyDescent="0.3">
      <c r="A11" s="58">
        <v>1</v>
      </c>
      <c r="B11" s="206" t="s">
        <v>92</v>
      </c>
      <c r="C11" s="207"/>
      <c r="D11" s="207"/>
      <c r="E11" s="208"/>
      <c r="F11" s="59" t="s">
        <v>93</v>
      </c>
      <c r="G11" s="60"/>
      <c r="H11" s="44">
        <v>2000</v>
      </c>
      <c r="I11" s="45">
        <v>0</v>
      </c>
      <c r="J11" s="42">
        <v>9.5</v>
      </c>
      <c r="K11" s="21">
        <f>PRODUCT(I11,1.095)</f>
        <v>0</v>
      </c>
      <c r="L11" s="22">
        <f>PRODUCT(H11,K11)</f>
        <v>0</v>
      </c>
    </row>
    <row r="12" spans="1:13" ht="14.25" x14ac:dyDescent="0.3">
      <c r="A12" s="31"/>
      <c r="B12" s="200" t="s">
        <v>126</v>
      </c>
      <c r="C12" s="201"/>
      <c r="D12" s="201"/>
      <c r="E12" s="202"/>
      <c r="F12" s="33"/>
      <c r="G12" s="33"/>
      <c r="H12" s="33"/>
      <c r="I12" s="33"/>
      <c r="J12" s="33"/>
      <c r="K12" s="33"/>
      <c r="L12" s="34">
        <f>SUM(L11)</f>
        <v>0</v>
      </c>
    </row>
    <row r="13" spans="1:13" ht="14.25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3" ht="14.25" x14ac:dyDescent="0.3">
      <c r="A14" s="5" t="s">
        <v>42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3" ht="14.25" x14ac:dyDescent="0.3">
      <c r="A15" s="5" t="s">
        <v>43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3" ht="14.25" x14ac:dyDescent="0.3">
      <c r="A16" s="5" t="s">
        <v>44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</row>
    <row r="17" spans="1:12" ht="14.25" x14ac:dyDescent="0.3">
      <c r="A17" s="5" t="s">
        <v>95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</row>
    <row r="18" spans="1:12" ht="14.25" x14ac:dyDescent="0.3">
      <c r="A18" s="46" t="s">
        <v>61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</row>
    <row r="19" spans="1:12" ht="14.25" x14ac:dyDescent="0.3">
      <c r="A19" s="4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</row>
    <row r="20" spans="1:12" ht="14.25" x14ac:dyDescent="0.3">
      <c r="A20" s="39" t="s">
        <v>46</v>
      </c>
      <c r="B20" s="39"/>
      <c r="C20" s="39"/>
      <c r="D20" s="39"/>
      <c r="E20" s="39"/>
      <c r="F20" s="39"/>
      <c r="G20" s="57" t="s">
        <v>47</v>
      </c>
      <c r="H20" s="39"/>
      <c r="I20" s="39"/>
      <c r="J20" s="39" t="s">
        <v>48</v>
      </c>
      <c r="K20" s="39"/>
      <c r="L20" s="39"/>
    </row>
    <row r="21" spans="1:12" ht="15" x14ac:dyDescent="0.3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</row>
  </sheetData>
  <sheetProtection algorithmName="SHA-512" hashValue="3MaU7jYWuuvk8piPyaOwM5vPdPdzkPDu2vYV+sE83wEbZeKkI7u4WIWG7jyd6ciL4Le7FILctG+ubtsN91yFPw==" saltValue="Aw55fTvwoiPzxWOWm6TkgA==" spinCount="100000" sheet="1" objects="1" scenarios="1"/>
  <protectedRanges>
    <protectedRange sqref="G11" name="Obseg1"/>
  </protectedRanges>
  <mergeCells count="3">
    <mergeCell ref="B10:E10"/>
    <mergeCell ref="B11:E11"/>
    <mergeCell ref="B12:E12"/>
  </mergeCells>
  <pageMargins left="0.70866141732283472" right="0.70866141732283472" top="0.74803149606299213" bottom="0.74803149606299213" header="0.31496062992125984" footer="0.31496062992125984"/>
  <pageSetup paperSize="9" scale="76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5223-34F1-406B-8337-56E84C3AB0D4}">
  <dimension ref="B1:J52"/>
  <sheetViews>
    <sheetView topLeftCell="A31" zoomScale="112" zoomScaleNormal="112" zoomScalePageLayoutView="110" workbookViewId="0">
      <selection activeCell="H7" sqref="H7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D1" s="1"/>
      <c r="H1" s="3"/>
      <c r="I1" s="3"/>
      <c r="J1" s="3"/>
    </row>
    <row r="2" spans="2:10" ht="12.75" customHeight="1" x14ac:dyDescent="0.3">
      <c r="B2" s="4"/>
      <c r="C2" s="1" t="s">
        <v>1</v>
      </c>
      <c r="D2" s="4"/>
      <c r="H2" s="3"/>
      <c r="I2" s="3"/>
      <c r="J2" s="3"/>
    </row>
    <row r="3" spans="2:10" ht="12.75" customHeight="1" x14ac:dyDescent="0.3">
      <c r="B3" s="5"/>
      <c r="C3" s="2"/>
      <c r="H3" s="3"/>
      <c r="I3" s="3"/>
      <c r="J3" s="3"/>
    </row>
    <row r="4" spans="2:10" ht="12.75" customHeight="1" x14ac:dyDescent="0.3">
      <c r="B4" s="6" t="s">
        <v>2</v>
      </c>
      <c r="C4" s="2"/>
      <c r="H4" s="3"/>
      <c r="I4" s="3"/>
      <c r="J4" s="3"/>
    </row>
    <row r="5" spans="2:10" ht="12.75" customHeight="1" x14ac:dyDescent="0.3">
      <c r="B5" s="5"/>
      <c r="C5" s="2"/>
      <c r="H5" s="3"/>
      <c r="I5" s="3"/>
      <c r="J5" s="3"/>
    </row>
    <row r="6" spans="2:10" ht="12.75" customHeight="1" x14ac:dyDescent="0.3">
      <c r="B6" s="5"/>
      <c r="C6" s="2"/>
      <c r="H6" s="3"/>
      <c r="I6" s="3"/>
      <c r="J6" s="3"/>
    </row>
    <row r="7" spans="2:10" s="8" customFormat="1" ht="12.75" customHeight="1" x14ac:dyDescent="0.3">
      <c r="B7" s="5"/>
      <c r="C7" s="2"/>
      <c r="D7" s="2"/>
      <c r="E7" s="7" t="s">
        <v>3</v>
      </c>
      <c r="H7" s="57"/>
      <c r="I7" s="57"/>
      <c r="J7" s="67"/>
    </row>
    <row r="8" spans="2:10" s="8" customFormat="1" ht="12.75" customHeight="1" x14ac:dyDescent="0.3">
      <c r="B8" s="5"/>
      <c r="C8" s="2"/>
      <c r="D8" s="2"/>
      <c r="E8" s="7" t="s">
        <v>128</v>
      </c>
      <c r="F8" s="7"/>
      <c r="G8" s="7"/>
      <c r="H8" s="9"/>
      <c r="I8" s="9"/>
      <c r="J8" s="9"/>
    </row>
    <row r="9" spans="2:10" s="8" customFormat="1" ht="12.75" customHeight="1" x14ac:dyDescent="0.3">
      <c r="B9" s="5"/>
      <c r="C9" s="2"/>
      <c r="D9" s="2"/>
      <c r="E9" s="7"/>
      <c r="F9" s="7"/>
      <c r="G9" s="7"/>
      <c r="H9" s="9"/>
      <c r="I9" s="9"/>
      <c r="J9" s="9"/>
    </row>
    <row r="10" spans="2:10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8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0" s="6" customFormat="1" ht="12.75" customHeight="1" x14ac:dyDescent="0.3">
      <c r="B11" s="12">
        <v>1</v>
      </c>
      <c r="C11" s="11" t="s">
        <v>97</v>
      </c>
      <c r="D11" s="12" t="s">
        <v>79</v>
      </c>
      <c r="E11" s="35"/>
      <c r="F11" s="44">
        <v>90</v>
      </c>
      <c r="G11" s="21">
        <v>0</v>
      </c>
      <c r="H11" s="20">
        <v>9.5</v>
      </c>
      <c r="I11" s="21">
        <f t="shared" ref="I11" si="0">G11*1.095</f>
        <v>0</v>
      </c>
      <c r="J11" s="22">
        <f t="shared" ref="J11" si="1">F11*I11</f>
        <v>0</v>
      </c>
    </row>
    <row r="12" spans="2:10" s="6" customFormat="1" ht="12.75" customHeight="1" x14ac:dyDescent="0.3">
      <c r="B12" s="12">
        <f>B11+1</f>
        <v>2</v>
      </c>
      <c r="C12" s="11" t="s">
        <v>98</v>
      </c>
      <c r="D12" s="12" t="s">
        <v>79</v>
      </c>
      <c r="E12" s="35"/>
      <c r="F12" s="44">
        <v>80</v>
      </c>
      <c r="G12" s="21">
        <v>0</v>
      </c>
      <c r="H12" s="20">
        <v>9.5</v>
      </c>
      <c r="I12" s="21">
        <f t="shared" ref="I12:I43" si="2">G12*1.095</f>
        <v>0</v>
      </c>
      <c r="J12" s="22">
        <f t="shared" ref="J12:J43" si="3">F12*I12</f>
        <v>0</v>
      </c>
    </row>
    <row r="13" spans="2:10" s="6" customFormat="1" ht="12.75" customHeight="1" x14ac:dyDescent="0.3">
      <c r="B13" s="182">
        <f t="shared" ref="B13:B43" si="4">B12+1</f>
        <v>3</v>
      </c>
      <c r="C13" s="11" t="s">
        <v>99</v>
      </c>
      <c r="D13" s="12" t="s">
        <v>79</v>
      </c>
      <c r="E13" s="35"/>
      <c r="F13" s="44">
        <v>6000</v>
      </c>
      <c r="G13" s="21">
        <v>0</v>
      </c>
      <c r="H13" s="20">
        <v>9.5</v>
      </c>
      <c r="I13" s="21">
        <f t="shared" si="2"/>
        <v>0</v>
      </c>
      <c r="J13" s="22">
        <f t="shared" si="3"/>
        <v>0</v>
      </c>
    </row>
    <row r="14" spans="2:10" s="6" customFormat="1" ht="12.75" customHeight="1" x14ac:dyDescent="0.3">
      <c r="B14" s="182">
        <f t="shared" si="4"/>
        <v>4</v>
      </c>
      <c r="C14" s="11" t="s">
        <v>100</v>
      </c>
      <c r="D14" s="12" t="s">
        <v>79</v>
      </c>
      <c r="E14" s="35"/>
      <c r="F14" s="44">
        <v>6000</v>
      </c>
      <c r="G14" s="21">
        <v>0</v>
      </c>
      <c r="H14" s="20">
        <v>9.5</v>
      </c>
      <c r="I14" s="21">
        <f t="shared" si="2"/>
        <v>0</v>
      </c>
      <c r="J14" s="22">
        <f t="shared" si="3"/>
        <v>0</v>
      </c>
    </row>
    <row r="15" spans="2:10" s="6" customFormat="1" ht="15" customHeight="1" x14ac:dyDescent="0.3">
      <c r="B15" s="182">
        <f t="shared" si="4"/>
        <v>5</v>
      </c>
      <c r="C15" s="191" t="s">
        <v>430</v>
      </c>
      <c r="D15" s="192" t="s">
        <v>79</v>
      </c>
      <c r="E15" s="35"/>
      <c r="F15" s="44">
        <v>5000</v>
      </c>
      <c r="G15" s="21">
        <v>0</v>
      </c>
      <c r="H15" s="20">
        <v>9.5</v>
      </c>
      <c r="I15" s="21">
        <f t="shared" si="2"/>
        <v>0</v>
      </c>
      <c r="J15" s="22">
        <f t="shared" si="3"/>
        <v>0</v>
      </c>
    </row>
    <row r="16" spans="2:10" s="180" customFormat="1" ht="15" customHeight="1" x14ac:dyDescent="0.3">
      <c r="B16" s="182">
        <f t="shared" si="4"/>
        <v>6</v>
      </c>
      <c r="C16" s="191" t="s">
        <v>431</v>
      </c>
      <c r="D16" s="192" t="s">
        <v>79</v>
      </c>
      <c r="E16" s="35"/>
      <c r="F16" s="44">
        <v>5000</v>
      </c>
      <c r="G16" s="21"/>
      <c r="H16" s="20"/>
      <c r="I16" s="21"/>
      <c r="J16" s="22"/>
    </row>
    <row r="17" spans="2:10" s="180" customFormat="1" ht="15" customHeight="1" x14ac:dyDescent="0.3">
      <c r="B17" s="182">
        <f t="shared" si="4"/>
        <v>7</v>
      </c>
      <c r="C17" s="191" t="s">
        <v>432</v>
      </c>
      <c r="D17" s="192" t="s">
        <v>79</v>
      </c>
      <c r="E17" s="35"/>
      <c r="F17" s="44">
        <v>2000</v>
      </c>
      <c r="G17" s="21"/>
      <c r="H17" s="20"/>
      <c r="I17" s="21"/>
      <c r="J17" s="22"/>
    </row>
    <row r="18" spans="2:10" s="6" customFormat="1" ht="15" customHeight="1" x14ac:dyDescent="0.3">
      <c r="B18" s="182">
        <f t="shared" si="4"/>
        <v>8</v>
      </c>
      <c r="C18" s="191" t="s">
        <v>433</v>
      </c>
      <c r="D18" s="192" t="s">
        <v>79</v>
      </c>
      <c r="E18" s="35"/>
      <c r="F18" s="44">
        <v>2000</v>
      </c>
      <c r="G18" s="21">
        <v>0</v>
      </c>
      <c r="H18" s="20">
        <v>9.5</v>
      </c>
      <c r="I18" s="21">
        <f t="shared" si="2"/>
        <v>0</v>
      </c>
      <c r="J18" s="22">
        <f t="shared" si="3"/>
        <v>0</v>
      </c>
    </row>
    <row r="19" spans="2:10" s="6" customFormat="1" ht="12.75" customHeight="1" x14ac:dyDescent="0.3">
      <c r="B19" s="182">
        <f t="shared" si="4"/>
        <v>9</v>
      </c>
      <c r="C19" s="11" t="s">
        <v>101</v>
      </c>
      <c r="D19" s="192" t="s">
        <v>79</v>
      </c>
      <c r="E19" s="35"/>
      <c r="F19" s="44">
        <v>4000</v>
      </c>
      <c r="G19" s="21">
        <v>0</v>
      </c>
      <c r="H19" s="20">
        <v>9.5</v>
      </c>
      <c r="I19" s="21">
        <f t="shared" si="2"/>
        <v>0</v>
      </c>
      <c r="J19" s="22">
        <f t="shared" si="3"/>
        <v>0</v>
      </c>
    </row>
    <row r="20" spans="2:10" s="6" customFormat="1" ht="12.75" customHeight="1" x14ac:dyDescent="0.3">
      <c r="B20" s="182">
        <f t="shared" si="4"/>
        <v>10</v>
      </c>
      <c r="C20" s="11" t="s">
        <v>102</v>
      </c>
      <c r="D20" s="12" t="s">
        <v>79</v>
      </c>
      <c r="E20" s="35"/>
      <c r="F20" s="44">
        <v>10000</v>
      </c>
      <c r="G20" s="21">
        <v>0</v>
      </c>
      <c r="H20" s="20">
        <v>9.5</v>
      </c>
      <c r="I20" s="21">
        <f t="shared" si="2"/>
        <v>0</v>
      </c>
      <c r="J20" s="22">
        <f t="shared" si="3"/>
        <v>0</v>
      </c>
    </row>
    <row r="21" spans="2:10" s="6" customFormat="1" ht="12.75" customHeight="1" x14ac:dyDescent="0.3">
      <c r="B21" s="182">
        <f t="shared" si="4"/>
        <v>11</v>
      </c>
      <c r="C21" s="11" t="s">
        <v>103</v>
      </c>
      <c r="D21" s="12" t="s">
        <v>79</v>
      </c>
      <c r="E21" s="35"/>
      <c r="F21" s="44">
        <v>160</v>
      </c>
      <c r="G21" s="21">
        <v>0</v>
      </c>
      <c r="H21" s="20">
        <v>9.5</v>
      </c>
      <c r="I21" s="21">
        <f t="shared" si="2"/>
        <v>0</v>
      </c>
      <c r="J21" s="22">
        <f t="shared" si="3"/>
        <v>0</v>
      </c>
    </row>
    <row r="22" spans="2:10" s="6" customFormat="1" ht="24.95" customHeight="1" x14ac:dyDescent="0.3">
      <c r="B22" s="182">
        <f t="shared" si="4"/>
        <v>12</v>
      </c>
      <c r="C22" s="11" t="s">
        <v>104</v>
      </c>
      <c r="D22" s="12" t="s">
        <v>79</v>
      </c>
      <c r="E22" s="35"/>
      <c r="F22" s="44">
        <v>260</v>
      </c>
      <c r="G22" s="21">
        <v>0</v>
      </c>
      <c r="H22" s="20">
        <v>9.5</v>
      </c>
      <c r="I22" s="21">
        <f t="shared" si="2"/>
        <v>0</v>
      </c>
      <c r="J22" s="22">
        <f t="shared" si="3"/>
        <v>0</v>
      </c>
    </row>
    <row r="23" spans="2:10" s="6" customFormat="1" ht="24.95" customHeight="1" x14ac:dyDescent="0.3">
      <c r="B23" s="182">
        <f t="shared" si="4"/>
        <v>13</v>
      </c>
      <c r="C23" s="11" t="s">
        <v>105</v>
      </c>
      <c r="D23" s="12" t="s">
        <v>79</v>
      </c>
      <c r="E23" s="61"/>
      <c r="F23" s="44">
        <v>500</v>
      </c>
      <c r="G23" s="21">
        <v>0</v>
      </c>
      <c r="H23" s="20">
        <v>9.5</v>
      </c>
      <c r="I23" s="21">
        <f t="shared" si="2"/>
        <v>0</v>
      </c>
      <c r="J23" s="22">
        <f t="shared" si="3"/>
        <v>0</v>
      </c>
    </row>
    <row r="24" spans="2:10" s="6" customFormat="1" ht="12.75" customHeight="1" x14ac:dyDescent="0.3">
      <c r="B24" s="182">
        <f t="shared" si="4"/>
        <v>14</v>
      </c>
      <c r="C24" s="11" t="s">
        <v>106</v>
      </c>
      <c r="D24" s="12" t="s">
        <v>79</v>
      </c>
      <c r="E24" s="35"/>
      <c r="F24" s="44">
        <v>60</v>
      </c>
      <c r="G24" s="21">
        <v>0</v>
      </c>
      <c r="H24" s="20">
        <v>9.5</v>
      </c>
      <c r="I24" s="21">
        <f t="shared" si="2"/>
        <v>0</v>
      </c>
      <c r="J24" s="22">
        <f t="shared" si="3"/>
        <v>0</v>
      </c>
    </row>
    <row r="25" spans="2:10" s="6" customFormat="1" ht="12.75" customHeight="1" x14ac:dyDescent="0.3">
      <c r="B25" s="182">
        <f t="shared" si="4"/>
        <v>15</v>
      </c>
      <c r="C25" s="11" t="s">
        <v>107</v>
      </c>
      <c r="D25" s="12" t="s">
        <v>79</v>
      </c>
      <c r="E25" s="35"/>
      <c r="F25" s="44">
        <v>400</v>
      </c>
      <c r="G25" s="21">
        <v>0</v>
      </c>
      <c r="H25" s="20">
        <v>9.5</v>
      </c>
      <c r="I25" s="21">
        <f t="shared" si="2"/>
        <v>0</v>
      </c>
      <c r="J25" s="22">
        <f t="shared" si="3"/>
        <v>0</v>
      </c>
    </row>
    <row r="26" spans="2:10" s="6" customFormat="1" ht="12.75" customHeight="1" x14ac:dyDescent="0.3">
      <c r="B26" s="182">
        <f t="shared" si="4"/>
        <v>16</v>
      </c>
      <c r="C26" s="11" t="s">
        <v>108</v>
      </c>
      <c r="D26" s="12" t="s">
        <v>79</v>
      </c>
      <c r="E26" s="35"/>
      <c r="F26" s="44">
        <v>300</v>
      </c>
      <c r="G26" s="21">
        <v>0</v>
      </c>
      <c r="H26" s="20">
        <v>9.5</v>
      </c>
      <c r="I26" s="21">
        <f t="shared" si="2"/>
        <v>0</v>
      </c>
      <c r="J26" s="22">
        <f t="shared" si="3"/>
        <v>0</v>
      </c>
    </row>
    <row r="27" spans="2:10" s="6" customFormat="1" ht="12.75" customHeight="1" x14ac:dyDescent="0.3">
      <c r="B27" s="182">
        <f t="shared" si="4"/>
        <v>17</v>
      </c>
      <c r="C27" s="11" t="s">
        <v>109</v>
      </c>
      <c r="D27" s="12" t="s">
        <v>79</v>
      </c>
      <c r="E27" s="35"/>
      <c r="F27" s="44">
        <v>1200</v>
      </c>
      <c r="G27" s="21">
        <v>0</v>
      </c>
      <c r="H27" s="20">
        <v>9.5</v>
      </c>
      <c r="I27" s="21">
        <f t="shared" si="2"/>
        <v>0</v>
      </c>
      <c r="J27" s="22">
        <f t="shared" si="3"/>
        <v>0</v>
      </c>
    </row>
    <row r="28" spans="2:10" s="6" customFormat="1" ht="24.95" customHeight="1" x14ac:dyDescent="0.3">
      <c r="B28" s="182">
        <f t="shared" si="4"/>
        <v>18</v>
      </c>
      <c r="C28" s="11" t="s">
        <v>110</v>
      </c>
      <c r="D28" s="12" t="s">
        <v>15</v>
      </c>
      <c r="E28" s="35"/>
      <c r="F28" s="44">
        <v>250</v>
      </c>
      <c r="G28" s="21">
        <v>0</v>
      </c>
      <c r="H28" s="20">
        <v>9.5</v>
      </c>
      <c r="I28" s="21">
        <f t="shared" si="2"/>
        <v>0</v>
      </c>
      <c r="J28" s="22">
        <f t="shared" si="3"/>
        <v>0</v>
      </c>
    </row>
    <row r="29" spans="2:10" s="6" customFormat="1" ht="24.95" customHeight="1" x14ac:dyDescent="0.3">
      <c r="B29" s="182">
        <f t="shared" si="4"/>
        <v>19</v>
      </c>
      <c r="C29" s="11" t="s">
        <v>111</v>
      </c>
      <c r="D29" s="12" t="s">
        <v>15</v>
      </c>
      <c r="E29" s="35"/>
      <c r="F29" s="44">
        <v>20</v>
      </c>
      <c r="G29" s="21">
        <v>0</v>
      </c>
      <c r="H29" s="20">
        <v>9.5</v>
      </c>
      <c r="I29" s="21">
        <f t="shared" si="2"/>
        <v>0</v>
      </c>
      <c r="J29" s="22">
        <f t="shared" si="3"/>
        <v>0</v>
      </c>
    </row>
    <row r="30" spans="2:10" s="6" customFormat="1" ht="12.75" customHeight="1" x14ac:dyDescent="0.3">
      <c r="B30" s="182">
        <f t="shared" si="4"/>
        <v>20</v>
      </c>
      <c r="C30" s="11" t="s">
        <v>112</v>
      </c>
      <c r="D30" s="12" t="s">
        <v>79</v>
      </c>
      <c r="E30" s="35"/>
      <c r="F30" s="44">
        <v>2000</v>
      </c>
      <c r="G30" s="21">
        <v>0</v>
      </c>
      <c r="H30" s="20">
        <v>9.5</v>
      </c>
      <c r="I30" s="21">
        <f t="shared" si="2"/>
        <v>0</v>
      </c>
      <c r="J30" s="22">
        <f t="shared" si="3"/>
        <v>0</v>
      </c>
    </row>
    <row r="31" spans="2:10" s="6" customFormat="1" ht="12.75" customHeight="1" x14ac:dyDescent="0.3">
      <c r="B31" s="182">
        <f t="shared" si="4"/>
        <v>21</v>
      </c>
      <c r="C31" s="11" t="s">
        <v>113</v>
      </c>
      <c r="D31" s="12" t="s">
        <v>79</v>
      </c>
      <c r="E31" s="35"/>
      <c r="F31" s="44">
        <v>3000</v>
      </c>
      <c r="G31" s="21">
        <v>0</v>
      </c>
      <c r="H31" s="20">
        <v>9.5</v>
      </c>
      <c r="I31" s="21">
        <f t="shared" si="2"/>
        <v>0</v>
      </c>
      <c r="J31" s="22">
        <f t="shared" si="3"/>
        <v>0</v>
      </c>
    </row>
    <row r="32" spans="2:10" s="6" customFormat="1" ht="12.75" customHeight="1" x14ac:dyDescent="0.3">
      <c r="B32" s="182">
        <f t="shared" si="4"/>
        <v>22</v>
      </c>
      <c r="C32" s="11" t="s">
        <v>114</v>
      </c>
      <c r="D32" s="12" t="s">
        <v>15</v>
      </c>
      <c r="E32" s="35"/>
      <c r="F32" s="44">
        <v>60</v>
      </c>
      <c r="G32" s="21">
        <v>0</v>
      </c>
      <c r="H32" s="20">
        <v>9.5</v>
      </c>
      <c r="I32" s="21">
        <f t="shared" si="2"/>
        <v>0</v>
      </c>
      <c r="J32" s="22">
        <f t="shared" si="3"/>
        <v>0</v>
      </c>
    </row>
    <row r="33" spans="2:10" s="6" customFormat="1" ht="12.75" customHeight="1" x14ac:dyDescent="0.3">
      <c r="B33" s="182">
        <f t="shared" si="4"/>
        <v>23</v>
      </c>
      <c r="C33" s="11" t="s">
        <v>115</v>
      </c>
      <c r="D33" s="12" t="s">
        <v>15</v>
      </c>
      <c r="E33" s="35"/>
      <c r="F33" s="44">
        <v>40</v>
      </c>
      <c r="G33" s="21">
        <v>0</v>
      </c>
      <c r="H33" s="20">
        <v>9.5</v>
      </c>
      <c r="I33" s="21">
        <f t="shared" si="2"/>
        <v>0</v>
      </c>
      <c r="J33" s="22">
        <f t="shared" si="3"/>
        <v>0</v>
      </c>
    </row>
    <row r="34" spans="2:10" s="6" customFormat="1" ht="12.75" customHeight="1" x14ac:dyDescent="0.3">
      <c r="B34" s="182">
        <f t="shared" si="4"/>
        <v>24</v>
      </c>
      <c r="C34" s="11" t="s">
        <v>116</v>
      </c>
      <c r="D34" s="12" t="s">
        <v>15</v>
      </c>
      <c r="E34" s="35"/>
      <c r="F34" s="44">
        <v>80</v>
      </c>
      <c r="G34" s="21">
        <v>0</v>
      </c>
      <c r="H34" s="20">
        <v>9.5</v>
      </c>
      <c r="I34" s="21">
        <f t="shared" si="2"/>
        <v>0</v>
      </c>
      <c r="J34" s="22">
        <f t="shared" si="3"/>
        <v>0</v>
      </c>
    </row>
    <row r="35" spans="2:10" s="6" customFormat="1" ht="12.75" customHeight="1" x14ac:dyDescent="0.3">
      <c r="B35" s="182">
        <f t="shared" si="4"/>
        <v>25</v>
      </c>
      <c r="C35" s="11" t="s">
        <v>117</v>
      </c>
      <c r="D35" s="12" t="s">
        <v>15</v>
      </c>
      <c r="E35" s="35"/>
      <c r="F35" s="44">
        <v>100</v>
      </c>
      <c r="G35" s="21">
        <v>0</v>
      </c>
      <c r="H35" s="20">
        <v>9.5</v>
      </c>
      <c r="I35" s="21">
        <f t="shared" si="2"/>
        <v>0</v>
      </c>
      <c r="J35" s="22">
        <f t="shared" si="3"/>
        <v>0</v>
      </c>
    </row>
    <row r="36" spans="2:10" s="6" customFormat="1" ht="12.75" customHeight="1" x14ac:dyDescent="0.3">
      <c r="B36" s="182">
        <f t="shared" si="4"/>
        <v>26</v>
      </c>
      <c r="C36" s="11" t="s">
        <v>118</v>
      </c>
      <c r="D36" s="12" t="s">
        <v>79</v>
      </c>
      <c r="E36" s="35"/>
      <c r="F36" s="44">
        <v>2800</v>
      </c>
      <c r="G36" s="21">
        <v>0</v>
      </c>
      <c r="H36" s="20">
        <v>9.5</v>
      </c>
      <c r="I36" s="21">
        <f t="shared" si="2"/>
        <v>0</v>
      </c>
      <c r="J36" s="22">
        <f t="shared" si="3"/>
        <v>0</v>
      </c>
    </row>
    <row r="37" spans="2:10" s="6" customFormat="1" ht="12.75" customHeight="1" x14ac:dyDescent="0.3">
      <c r="B37" s="182">
        <f t="shared" si="4"/>
        <v>27</v>
      </c>
      <c r="C37" s="11" t="s">
        <v>119</v>
      </c>
      <c r="D37" s="12" t="s">
        <v>79</v>
      </c>
      <c r="E37" s="35"/>
      <c r="F37" s="44">
        <v>400</v>
      </c>
      <c r="G37" s="21">
        <v>0</v>
      </c>
      <c r="H37" s="20">
        <v>9.5</v>
      </c>
      <c r="I37" s="21">
        <f t="shared" si="2"/>
        <v>0</v>
      </c>
      <c r="J37" s="22">
        <f t="shared" si="3"/>
        <v>0</v>
      </c>
    </row>
    <row r="38" spans="2:10" s="6" customFormat="1" ht="12.75" customHeight="1" x14ac:dyDescent="0.3">
      <c r="B38" s="182">
        <f t="shared" si="4"/>
        <v>28</v>
      </c>
      <c r="C38" s="11" t="s">
        <v>129</v>
      </c>
      <c r="D38" s="12" t="s">
        <v>79</v>
      </c>
      <c r="E38" s="35"/>
      <c r="F38" s="44">
        <v>400</v>
      </c>
      <c r="G38" s="21">
        <v>0</v>
      </c>
      <c r="H38" s="20">
        <v>9.5</v>
      </c>
      <c r="I38" s="21">
        <f t="shared" si="2"/>
        <v>0</v>
      </c>
      <c r="J38" s="22">
        <f t="shared" si="3"/>
        <v>0</v>
      </c>
    </row>
    <row r="39" spans="2:10" s="6" customFormat="1" ht="12.75" customHeight="1" x14ac:dyDescent="0.3">
      <c r="B39" s="182">
        <f t="shared" si="4"/>
        <v>29</v>
      </c>
      <c r="C39" s="11" t="s">
        <v>120</v>
      </c>
      <c r="D39" s="12" t="s">
        <v>79</v>
      </c>
      <c r="E39" s="35"/>
      <c r="F39" s="44">
        <v>40</v>
      </c>
      <c r="G39" s="21">
        <v>0</v>
      </c>
      <c r="H39" s="20">
        <v>9.5</v>
      </c>
      <c r="I39" s="21">
        <f t="shared" si="2"/>
        <v>0</v>
      </c>
      <c r="J39" s="22">
        <f t="shared" si="3"/>
        <v>0</v>
      </c>
    </row>
    <row r="40" spans="2:10" s="6" customFormat="1" ht="12.75" customHeight="1" x14ac:dyDescent="0.3">
      <c r="B40" s="182">
        <f t="shared" si="4"/>
        <v>30</v>
      </c>
      <c r="C40" s="11" t="s">
        <v>121</v>
      </c>
      <c r="D40" s="12" t="s">
        <v>79</v>
      </c>
      <c r="E40" s="35"/>
      <c r="F40" s="44">
        <v>80</v>
      </c>
      <c r="G40" s="21">
        <v>0</v>
      </c>
      <c r="H40" s="20">
        <v>9.5</v>
      </c>
      <c r="I40" s="21">
        <f t="shared" si="2"/>
        <v>0</v>
      </c>
      <c r="J40" s="22">
        <f t="shared" si="3"/>
        <v>0</v>
      </c>
    </row>
    <row r="41" spans="2:10" s="6" customFormat="1" ht="12.75" customHeight="1" x14ac:dyDescent="0.3">
      <c r="B41" s="182">
        <f t="shared" si="4"/>
        <v>31</v>
      </c>
      <c r="C41" s="11" t="s">
        <v>122</v>
      </c>
      <c r="D41" s="12" t="s">
        <v>79</v>
      </c>
      <c r="E41" s="35"/>
      <c r="F41" s="44">
        <v>10</v>
      </c>
      <c r="G41" s="21">
        <v>0</v>
      </c>
      <c r="H41" s="20">
        <v>9.5</v>
      </c>
      <c r="I41" s="21">
        <f t="shared" si="2"/>
        <v>0</v>
      </c>
      <c r="J41" s="22">
        <f t="shared" si="3"/>
        <v>0</v>
      </c>
    </row>
    <row r="42" spans="2:10" s="6" customFormat="1" ht="12.75" customHeight="1" x14ac:dyDescent="0.3">
      <c r="B42" s="182">
        <f t="shared" si="4"/>
        <v>32</v>
      </c>
      <c r="C42" s="11" t="s">
        <v>123</v>
      </c>
      <c r="D42" s="12" t="s">
        <v>79</v>
      </c>
      <c r="E42" s="35"/>
      <c r="F42" s="44">
        <v>80</v>
      </c>
      <c r="G42" s="21">
        <v>0</v>
      </c>
      <c r="H42" s="20">
        <v>9.5</v>
      </c>
      <c r="I42" s="21">
        <f t="shared" si="2"/>
        <v>0</v>
      </c>
      <c r="J42" s="22">
        <f t="shared" si="3"/>
        <v>0</v>
      </c>
    </row>
    <row r="43" spans="2:10" s="6" customFormat="1" ht="12.75" customHeight="1" x14ac:dyDescent="0.3">
      <c r="B43" s="182">
        <f t="shared" si="4"/>
        <v>33</v>
      </c>
      <c r="C43" s="11" t="s">
        <v>124</v>
      </c>
      <c r="D43" s="12" t="s">
        <v>79</v>
      </c>
      <c r="E43" s="35"/>
      <c r="F43" s="44">
        <v>40</v>
      </c>
      <c r="G43" s="21">
        <v>0</v>
      </c>
      <c r="H43" s="20">
        <v>9.5</v>
      </c>
      <c r="I43" s="21">
        <f t="shared" si="2"/>
        <v>0</v>
      </c>
      <c r="J43" s="22">
        <f t="shared" si="3"/>
        <v>0</v>
      </c>
    </row>
    <row r="44" spans="2:10" s="5" customFormat="1" ht="12.75" customHeight="1" x14ac:dyDescent="0.3">
      <c r="B44" s="31"/>
      <c r="C44" s="32" t="s">
        <v>127</v>
      </c>
      <c r="D44" s="33"/>
      <c r="E44" s="33"/>
      <c r="F44" s="33"/>
      <c r="G44" s="33"/>
      <c r="H44" s="33"/>
      <c r="I44" s="33"/>
      <c r="J44" s="34">
        <f>SUM(J11:J43)</f>
        <v>0</v>
      </c>
    </row>
    <row r="45" spans="2:10" s="5" customFormat="1" ht="12.75" customHeight="1" x14ac:dyDescent="0.3">
      <c r="B45" s="62"/>
      <c r="C45" s="63"/>
      <c r="D45" s="64"/>
      <c r="E45" s="64"/>
      <c r="F45" s="64"/>
      <c r="G45" s="64"/>
      <c r="H45" s="64"/>
      <c r="I45" s="64"/>
      <c r="J45" s="65"/>
    </row>
    <row r="46" spans="2:10" s="5" customFormat="1" ht="12.75" customHeight="1" x14ac:dyDescent="0.3">
      <c r="C46" s="66"/>
    </row>
    <row r="47" spans="2:10" s="5" customFormat="1" ht="12.75" customHeight="1" x14ac:dyDescent="0.3">
      <c r="B47" s="5" t="s">
        <v>42</v>
      </c>
      <c r="C47" s="24"/>
    </row>
    <row r="48" spans="2:10" s="5" customFormat="1" ht="12.75" customHeight="1" x14ac:dyDescent="0.3">
      <c r="B48" s="5" t="s">
        <v>43</v>
      </c>
      <c r="C48" s="25"/>
    </row>
    <row r="49" spans="2:8" s="5" customFormat="1" ht="12.75" customHeight="1" x14ac:dyDescent="0.3">
      <c r="B49" s="5" t="s">
        <v>44</v>
      </c>
      <c r="C49" s="25"/>
    </row>
    <row r="50" spans="2:8" s="5" customFormat="1" ht="12.75" customHeight="1" x14ac:dyDescent="0.3">
      <c r="B50" s="5" t="s">
        <v>45</v>
      </c>
    </row>
    <row r="51" spans="2:8" s="5" customFormat="1" ht="12.75" customHeight="1" x14ac:dyDescent="0.3">
      <c r="C51" s="25"/>
    </row>
    <row r="52" spans="2:8" s="5" customFormat="1" ht="12.75" customHeight="1" x14ac:dyDescent="0.3">
      <c r="B52" s="5" t="s">
        <v>46</v>
      </c>
      <c r="D52" s="2"/>
      <c r="E52" s="26" t="s">
        <v>47</v>
      </c>
      <c r="H52" s="5" t="s">
        <v>48</v>
      </c>
    </row>
  </sheetData>
  <sheetProtection algorithmName="SHA-512" hashValue="/Q2b3TO9qS1NVQyjxlaC+CCqYYIPHoY4jnCdUuW9bcbH+0vq9TZCshJwrJ3S2ut56+2RWY/Dj6tPfOEN1lK17A==" saltValue="X8DErCLG5CpHrovZY9RKCA==" spinCount="100000" sheet="1" objects="1" scenarios="1"/>
  <protectedRanges>
    <protectedRange sqref="C52" name="Obseg4"/>
    <protectedRange sqref="G11:G43" name="Obseg3"/>
    <protectedRange sqref="E11:E43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65445-0AFD-4E9E-B1A0-D3041AC1C4F5}">
  <dimension ref="B1:J27"/>
  <sheetViews>
    <sheetView topLeftCell="A2" zoomScale="110" zoomScaleNormal="110" zoomScalePageLayoutView="110" workbookViewId="0">
      <selection activeCell="J18" sqref="J18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D1" s="1"/>
      <c r="H1" s="3"/>
      <c r="I1" s="3"/>
      <c r="J1" s="3"/>
    </row>
    <row r="2" spans="2:10" ht="12.75" customHeight="1" x14ac:dyDescent="0.3">
      <c r="B2" s="4"/>
      <c r="C2" s="1" t="s">
        <v>1</v>
      </c>
      <c r="D2" s="4"/>
      <c r="H2" s="3"/>
      <c r="I2" s="3"/>
      <c r="J2" s="3"/>
    </row>
    <row r="3" spans="2:10" ht="12.75" customHeight="1" x14ac:dyDescent="0.3">
      <c r="B3" s="5"/>
      <c r="C3" s="2"/>
      <c r="H3" s="3"/>
      <c r="I3" s="3"/>
      <c r="J3" s="3"/>
    </row>
    <row r="4" spans="2:10" ht="12.75" customHeight="1" x14ac:dyDescent="0.3">
      <c r="B4" s="6" t="s">
        <v>2</v>
      </c>
      <c r="C4" s="2"/>
      <c r="H4" s="3"/>
      <c r="I4" s="3"/>
      <c r="J4" s="3"/>
    </row>
    <row r="5" spans="2:10" ht="12.75" customHeight="1" x14ac:dyDescent="0.3">
      <c r="B5" s="5"/>
      <c r="C5" s="2"/>
      <c r="H5" s="3"/>
      <c r="I5" s="3"/>
      <c r="J5" s="3"/>
    </row>
    <row r="6" spans="2:10" ht="12.75" customHeight="1" x14ac:dyDescent="0.3">
      <c r="B6" s="5"/>
      <c r="C6" s="2"/>
      <c r="H6" s="3"/>
      <c r="I6" s="3"/>
      <c r="J6" s="3"/>
    </row>
    <row r="7" spans="2:10" s="8" customFormat="1" ht="12.75" customHeight="1" x14ac:dyDescent="0.3">
      <c r="B7" s="5"/>
      <c r="C7" s="2"/>
      <c r="D7" s="2"/>
      <c r="E7" s="7" t="s">
        <v>3</v>
      </c>
      <c r="H7" s="57"/>
      <c r="I7" s="57"/>
      <c r="J7" s="67"/>
    </row>
    <row r="8" spans="2:10" s="8" customFormat="1" ht="12.75" customHeight="1" x14ac:dyDescent="0.3">
      <c r="B8" s="5"/>
      <c r="C8" s="2"/>
      <c r="D8" s="2"/>
      <c r="E8" s="7" t="s">
        <v>140</v>
      </c>
      <c r="F8" s="7"/>
      <c r="G8" s="7"/>
      <c r="H8" s="9"/>
      <c r="I8" s="9"/>
      <c r="J8" s="9"/>
    </row>
    <row r="9" spans="2:10" s="8" customFormat="1" ht="12.75" customHeight="1" x14ac:dyDescent="0.3">
      <c r="B9" s="5"/>
      <c r="C9" s="2"/>
      <c r="D9" s="2"/>
      <c r="E9" s="7"/>
      <c r="F9" s="7"/>
      <c r="G9" s="7"/>
      <c r="H9" s="9"/>
      <c r="I9" s="9"/>
      <c r="J9" s="9"/>
    </row>
    <row r="10" spans="2:10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8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0" s="6" customFormat="1" ht="12.75" customHeight="1" x14ac:dyDescent="0.3">
      <c r="B11" s="12">
        <v>1</v>
      </c>
      <c r="C11" s="11" t="s">
        <v>130</v>
      </c>
      <c r="D11" s="12" t="s">
        <v>79</v>
      </c>
      <c r="E11" s="35"/>
      <c r="F11" s="44">
        <v>300</v>
      </c>
      <c r="G11" s="21">
        <v>0</v>
      </c>
      <c r="H11" s="20">
        <v>9.5</v>
      </c>
      <c r="I11" s="21">
        <f t="shared" ref="I11:I17" si="0">G11*1.095</f>
        <v>0</v>
      </c>
      <c r="J11" s="22">
        <f t="shared" ref="J11:J17" si="1">F11*I11</f>
        <v>0</v>
      </c>
    </row>
    <row r="12" spans="2:10" s="6" customFormat="1" ht="24.95" customHeight="1" x14ac:dyDescent="0.3">
      <c r="B12" s="12">
        <f>B11+1</f>
        <v>2</v>
      </c>
      <c r="C12" s="11" t="s">
        <v>131</v>
      </c>
      <c r="D12" s="12" t="s">
        <v>79</v>
      </c>
      <c r="E12" s="188"/>
      <c r="F12" s="19">
        <v>1200</v>
      </c>
      <c r="G12" s="187">
        <v>0</v>
      </c>
      <c r="H12" s="20">
        <v>9.5</v>
      </c>
      <c r="I12" s="21">
        <f t="shared" si="0"/>
        <v>0</v>
      </c>
      <c r="J12" s="22">
        <f t="shared" si="1"/>
        <v>0</v>
      </c>
    </row>
    <row r="13" spans="2:10" s="6" customFormat="1" ht="24.95" customHeight="1" x14ac:dyDescent="0.3">
      <c r="B13" s="182">
        <f t="shared" ref="B13:B17" si="2">B12+1</f>
        <v>3</v>
      </c>
      <c r="C13" s="11" t="s">
        <v>132</v>
      </c>
      <c r="D13" s="12" t="s">
        <v>79</v>
      </c>
      <c r="E13" s="188"/>
      <c r="F13" s="19">
        <v>800</v>
      </c>
      <c r="G13" s="187">
        <v>0</v>
      </c>
      <c r="H13" s="20">
        <v>9.5</v>
      </c>
      <c r="I13" s="21">
        <f t="shared" si="0"/>
        <v>0</v>
      </c>
      <c r="J13" s="22">
        <f t="shared" si="1"/>
        <v>0</v>
      </c>
    </row>
    <row r="14" spans="2:10" s="6" customFormat="1" ht="24.95" customHeight="1" x14ac:dyDescent="0.3">
      <c r="B14" s="182">
        <f t="shared" si="2"/>
        <v>4</v>
      </c>
      <c r="C14" s="11" t="s">
        <v>133</v>
      </c>
      <c r="D14" s="12" t="s">
        <v>79</v>
      </c>
      <c r="E14" s="188"/>
      <c r="F14" s="19">
        <v>800</v>
      </c>
      <c r="G14" s="187">
        <v>0</v>
      </c>
      <c r="H14" s="20">
        <v>9.5</v>
      </c>
      <c r="I14" s="21">
        <f t="shared" si="0"/>
        <v>0</v>
      </c>
      <c r="J14" s="22">
        <f t="shared" si="1"/>
        <v>0</v>
      </c>
    </row>
    <row r="15" spans="2:10" s="6" customFormat="1" ht="24.95" customHeight="1" x14ac:dyDescent="0.3">
      <c r="B15" s="182">
        <f t="shared" si="2"/>
        <v>5</v>
      </c>
      <c r="C15" s="11" t="s">
        <v>134</v>
      </c>
      <c r="D15" s="12" t="s">
        <v>79</v>
      </c>
      <c r="E15" s="188"/>
      <c r="F15" s="19">
        <v>40</v>
      </c>
      <c r="G15" s="187">
        <v>0</v>
      </c>
      <c r="H15" s="20">
        <v>9.5</v>
      </c>
      <c r="I15" s="21">
        <f t="shared" si="0"/>
        <v>0</v>
      </c>
      <c r="J15" s="22">
        <f t="shared" si="1"/>
        <v>0</v>
      </c>
    </row>
    <row r="16" spans="2:10" s="6" customFormat="1" ht="24.95" customHeight="1" x14ac:dyDescent="0.3">
      <c r="B16" s="182">
        <f t="shared" si="2"/>
        <v>6</v>
      </c>
      <c r="C16" s="11" t="s">
        <v>135</v>
      </c>
      <c r="D16" s="12" t="s">
        <v>15</v>
      </c>
      <c r="E16" s="188"/>
      <c r="F16" s="19">
        <v>40</v>
      </c>
      <c r="G16" s="187">
        <v>0</v>
      </c>
      <c r="H16" s="20">
        <v>9.5</v>
      </c>
      <c r="I16" s="21">
        <f t="shared" si="0"/>
        <v>0</v>
      </c>
      <c r="J16" s="22">
        <f t="shared" si="1"/>
        <v>0</v>
      </c>
    </row>
    <row r="17" spans="2:10" s="6" customFormat="1" ht="12.75" customHeight="1" x14ac:dyDescent="0.3">
      <c r="B17" s="182">
        <f t="shared" si="2"/>
        <v>7</v>
      </c>
      <c r="C17" s="11" t="s">
        <v>136</v>
      </c>
      <c r="D17" s="12" t="s">
        <v>15</v>
      </c>
      <c r="E17" s="35"/>
      <c r="F17" s="19">
        <v>30</v>
      </c>
      <c r="G17" s="187">
        <v>0</v>
      </c>
      <c r="H17" s="20">
        <v>9.5</v>
      </c>
      <c r="I17" s="21">
        <f t="shared" si="0"/>
        <v>0</v>
      </c>
      <c r="J17" s="22">
        <f t="shared" si="1"/>
        <v>0</v>
      </c>
    </row>
    <row r="18" spans="2:10" s="5" customFormat="1" ht="12.75" customHeight="1" x14ac:dyDescent="0.3">
      <c r="B18" s="31"/>
      <c r="C18" s="32" t="s">
        <v>139</v>
      </c>
      <c r="D18" s="33"/>
      <c r="E18" s="33"/>
      <c r="F18" s="33"/>
      <c r="G18" s="33"/>
      <c r="H18" s="33"/>
      <c r="I18" s="33"/>
      <c r="J18" s="34">
        <f>SUM(J11:J17)</f>
        <v>0</v>
      </c>
    </row>
    <row r="19" spans="2:10" s="5" customFormat="1" ht="12.75" customHeight="1" x14ac:dyDescent="0.3">
      <c r="B19" s="62"/>
      <c r="C19" s="63"/>
      <c r="D19" s="64"/>
      <c r="E19" s="64"/>
      <c r="F19" s="64"/>
      <c r="G19" s="64"/>
      <c r="H19" s="64"/>
      <c r="I19" s="64"/>
      <c r="J19" s="65"/>
    </row>
    <row r="20" spans="2:10" s="5" customFormat="1" ht="12.75" customHeight="1" x14ac:dyDescent="0.3">
      <c r="C20" s="66"/>
    </row>
    <row r="21" spans="2:10" s="5" customFormat="1" ht="12.75" customHeight="1" x14ac:dyDescent="0.3">
      <c r="B21" s="5" t="s">
        <v>42</v>
      </c>
      <c r="C21" s="24"/>
    </row>
    <row r="22" spans="2:10" s="5" customFormat="1" ht="12.75" customHeight="1" x14ac:dyDescent="0.3">
      <c r="B22" s="5" t="s">
        <v>43</v>
      </c>
      <c r="C22" s="25"/>
    </row>
    <row r="23" spans="2:10" s="5" customFormat="1" ht="12.75" customHeight="1" x14ac:dyDescent="0.3">
      <c r="B23" s="5" t="s">
        <v>44</v>
      </c>
      <c r="C23" s="25"/>
    </row>
    <row r="24" spans="2:10" s="5" customFormat="1" ht="12.75" customHeight="1" x14ac:dyDescent="0.3">
      <c r="B24" s="5" t="s">
        <v>137</v>
      </c>
    </row>
    <row r="25" spans="2:10" s="5" customFormat="1" ht="12.75" customHeight="1" x14ac:dyDescent="0.3">
      <c r="B25" s="46" t="s">
        <v>138</v>
      </c>
      <c r="C25" s="46"/>
      <c r="D25" s="46"/>
      <c r="E25" s="46"/>
    </row>
    <row r="26" spans="2:10" s="5" customFormat="1" ht="12.75" customHeight="1" x14ac:dyDescent="0.3">
      <c r="B26" s="46"/>
      <c r="C26" s="68"/>
      <c r="D26" s="46"/>
      <c r="E26" s="46"/>
    </row>
    <row r="27" spans="2:10" s="5" customFormat="1" ht="12.75" customHeight="1" x14ac:dyDescent="0.3">
      <c r="B27" s="5" t="s">
        <v>46</v>
      </c>
      <c r="D27" s="2"/>
      <c r="E27" s="26" t="s">
        <v>47</v>
      </c>
      <c r="H27" s="5" t="s">
        <v>48</v>
      </c>
    </row>
  </sheetData>
  <sheetProtection algorithmName="SHA-512" hashValue="jKYJjBYrxCC8ucOfvyBWFNjm/49JTA2pQe3NFxRyCfF7S1O8wR8ZiHaE7GMs35Op/iutlhtZN1RHcpL0bpASzw==" saltValue="nieC+PGeiexRQ/2FNorgvw==" spinCount="100000" sheet="1" objects="1" scenarios="1"/>
  <protectedRanges>
    <protectedRange sqref="C27" name="Obseg4"/>
    <protectedRange sqref="G11:G17" name="Obseg3"/>
    <protectedRange sqref="E11:E17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Style,Običajno"&amp;8Stran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4E015-9CEF-490A-B7D1-1A5561C96612}">
  <dimension ref="B1:J64"/>
  <sheetViews>
    <sheetView zoomScaleNormal="100" zoomScalePageLayoutView="110" workbookViewId="0">
      <selection activeCell="E21" sqref="E21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D1" s="1"/>
      <c r="H1" s="3"/>
      <c r="I1" s="3"/>
      <c r="J1" s="3"/>
    </row>
    <row r="2" spans="2:10" ht="12.75" customHeight="1" x14ac:dyDescent="0.3">
      <c r="B2" s="4"/>
      <c r="C2" s="1" t="s">
        <v>1</v>
      </c>
      <c r="D2" s="4"/>
      <c r="H2" s="3"/>
      <c r="I2" s="3"/>
      <c r="J2" s="3"/>
    </row>
    <row r="3" spans="2:10" ht="12.75" customHeight="1" x14ac:dyDescent="0.3">
      <c r="B3" s="5"/>
      <c r="C3" s="2"/>
      <c r="H3" s="3"/>
      <c r="I3" s="3"/>
      <c r="J3" s="3"/>
    </row>
    <row r="4" spans="2:10" ht="12.75" customHeight="1" x14ac:dyDescent="0.3">
      <c r="B4" s="6" t="s">
        <v>2</v>
      </c>
      <c r="C4" s="2"/>
      <c r="H4" s="3"/>
      <c r="I4" s="3"/>
      <c r="J4" s="3"/>
    </row>
    <row r="5" spans="2:10" ht="12.75" customHeight="1" x14ac:dyDescent="0.3">
      <c r="B5" s="5"/>
      <c r="C5" s="2"/>
      <c r="H5" s="3"/>
      <c r="I5" s="3"/>
      <c r="J5" s="3"/>
    </row>
    <row r="6" spans="2:10" ht="12.75" customHeight="1" x14ac:dyDescent="0.3">
      <c r="B6" s="5"/>
      <c r="C6" s="2"/>
      <c r="H6" s="3"/>
      <c r="I6" s="3"/>
      <c r="J6" s="3"/>
    </row>
    <row r="7" spans="2:10" s="8" customFormat="1" ht="12.75" customHeight="1" x14ac:dyDescent="0.3">
      <c r="B7" s="5"/>
      <c r="C7" s="2"/>
      <c r="D7" s="2"/>
      <c r="E7" s="7" t="s">
        <v>3</v>
      </c>
      <c r="H7" s="9"/>
      <c r="I7" s="9"/>
      <c r="J7" s="9"/>
    </row>
    <row r="8" spans="2:10" s="8" customFormat="1" ht="12.75" customHeight="1" x14ac:dyDescent="0.3">
      <c r="B8" s="5"/>
      <c r="C8" s="2"/>
      <c r="D8" s="2"/>
      <c r="E8" s="7" t="s">
        <v>188</v>
      </c>
      <c r="F8" s="7"/>
      <c r="G8" s="7"/>
      <c r="H8" s="57"/>
      <c r="I8" s="57"/>
      <c r="J8" s="67"/>
    </row>
    <row r="9" spans="2:10" s="8" customFormat="1" ht="12.75" customHeight="1" x14ac:dyDescent="0.3">
      <c r="B9" s="5"/>
      <c r="C9" s="2"/>
      <c r="D9" s="2"/>
      <c r="E9" s="7"/>
      <c r="F9" s="7"/>
      <c r="G9" s="7"/>
      <c r="H9" s="9"/>
      <c r="I9" s="9"/>
      <c r="J9" s="9"/>
    </row>
    <row r="10" spans="2:10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8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0" s="6" customFormat="1" ht="12.75" customHeight="1" x14ac:dyDescent="0.3">
      <c r="B11" s="12">
        <v>1</v>
      </c>
      <c r="C11" s="11" t="s">
        <v>141</v>
      </c>
      <c r="D11" s="12" t="s">
        <v>15</v>
      </c>
      <c r="E11" s="35"/>
      <c r="F11" s="44">
        <v>200</v>
      </c>
      <c r="G11" s="21">
        <v>0</v>
      </c>
      <c r="H11" s="20">
        <v>9.5</v>
      </c>
      <c r="I11" s="21">
        <v>0</v>
      </c>
      <c r="J11" s="22">
        <v>0</v>
      </c>
    </row>
    <row r="12" spans="2:10" s="6" customFormat="1" ht="12.75" customHeight="1" x14ac:dyDescent="0.3">
      <c r="B12" s="12">
        <f>B11+1</f>
        <v>2</v>
      </c>
      <c r="C12" s="11" t="s">
        <v>142</v>
      </c>
      <c r="D12" s="12" t="s">
        <v>15</v>
      </c>
      <c r="E12" s="188"/>
      <c r="F12" s="44">
        <v>3000</v>
      </c>
      <c r="G12" s="187">
        <v>0</v>
      </c>
      <c r="H12" s="20">
        <v>9.5</v>
      </c>
      <c r="I12" s="21">
        <v>0</v>
      </c>
      <c r="J12" s="22">
        <v>0</v>
      </c>
    </row>
    <row r="13" spans="2:10" s="6" customFormat="1" ht="12.75" customHeight="1" x14ac:dyDescent="0.3">
      <c r="B13" s="182">
        <f t="shared" ref="B13:B56" si="0">B12+1</f>
        <v>3</v>
      </c>
      <c r="C13" s="11" t="s">
        <v>143</v>
      </c>
      <c r="D13" s="12" t="s">
        <v>15</v>
      </c>
      <c r="E13" s="188"/>
      <c r="F13" s="44">
        <v>200</v>
      </c>
      <c r="G13" s="187">
        <v>0</v>
      </c>
      <c r="H13" s="20">
        <v>9.5</v>
      </c>
      <c r="I13" s="21">
        <v>0</v>
      </c>
      <c r="J13" s="22">
        <v>0</v>
      </c>
    </row>
    <row r="14" spans="2:10" s="6" customFormat="1" ht="12.75" customHeight="1" x14ac:dyDescent="0.3">
      <c r="B14" s="182">
        <f t="shared" si="0"/>
        <v>4</v>
      </c>
      <c r="C14" s="11" t="s">
        <v>144</v>
      </c>
      <c r="D14" s="12" t="s">
        <v>15</v>
      </c>
      <c r="E14" s="188"/>
      <c r="F14" s="44">
        <v>200</v>
      </c>
      <c r="G14" s="187">
        <v>0</v>
      </c>
      <c r="H14" s="20">
        <v>9.5</v>
      </c>
      <c r="I14" s="21">
        <v>0</v>
      </c>
      <c r="J14" s="22">
        <v>0</v>
      </c>
    </row>
    <row r="15" spans="2:10" s="6" customFormat="1" ht="12.75" customHeight="1" x14ac:dyDescent="0.3">
      <c r="B15" s="182">
        <f t="shared" si="0"/>
        <v>5</v>
      </c>
      <c r="C15" s="11" t="s">
        <v>145</v>
      </c>
      <c r="D15" s="12" t="s">
        <v>15</v>
      </c>
      <c r="E15" s="188"/>
      <c r="F15" s="44">
        <v>400</v>
      </c>
      <c r="G15" s="187">
        <v>0</v>
      </c>
      <c r="H15" s="20">
        <v>9.5</v>
      </c>
      <c r="I15" s="21">
        <v>0</v>
      </c>
      <c r="J15" s="22">
        <v>0</v>
      </c>
    </row>
    <row r="16" spans="2:10" s="6" customFormat="1" ht="12.75" customHeight="1" x14ac:dyDescent="0.3">
      <c r="B16" s="182">
        <f t="shared" si="0"/>
        <v>6</v>
      </c>
      <c r="C16" s="11" t="s">
        <v>146</v>
      </c>
      <c r="D16" s="12" t="s">
        <v>15</v>
      </c>
      <c r="E16" s="188"/>
      <c r="F16" s="44">
        <v>300</v>
      </c>
      <c r="G16" s="187">
        <v>0</v>
      </c>
      <c r="H16" s="20">
        <v>9.5</v>
      </c>
      <c r="I16" s="21">
        <v>0</v>
      </c>
      <c r="J16" s="22">
        <v>0</v>
      </c>
    </row>
    <row r="17" spans="2:10" s="6" customFormat="1" ht="12.75" customHeight="1" x14ac:dyDescent="0.3">
      <c r="B17" s="182">
        <f t="shared" si="0"/>
        <v>7</v>
      </c>
      <c r="C17" s="11" t="s">
        <v>147</v>
      </c>
      <c r="D17" s="12" t="s">
        <v>15</v>
      </c>
      <c r="E17" s="188"/>
      <c r="F17" s="44">
        <v>90</v>
      </c>
      <c r="G17" s="187">
        <v>0</v>
      </c>
      <c r="H17" s="20">
        <v>9.5</v>
      </c>
      <c r="I17" s="21">
        <v>0</v>
      </c>
      <c r="J17" s="22">
        <v>0</v>
      </c>
    </row>
    <row r="18" spans="2:10" s="6" customFormat="1" ht="12.75" customHeight="1" x14ac:dyDescent="0.3">
      <c r="B18" s="182">
        <f t="shared" si="0"/>
        <v>8</v>
      </c>
      <c r="C18" s="11" t="s">
        <v>148</v>
      </c>
      <c r="D18" s="12" t="s">
        <v>15</v>
      </c>
      <c r="E18" s="188"/>
      <c r="F18" s="44">
        <v>120</v>
      </c>
      <c r="G18" s="187">
        <v>0</v>
      </c>
      <c r="H18" s="20">
        <v>9.5</v>
      </c>
      <c r="I18" s="21">
        <v>0</v>
      </c>
      <c r="J18" s="22">
        <v>0</v>
      </c>
    </row>
    <row r="19" spans="2:10" s="6" customFormat="1" ht="12.75" customHeight="1" x14ac:dyDescent="0.3">
      <c r="B19" s="182">
        <f t="shared" si="0"/>
        <v>9</v>
      </c>
      <c r="C19" s="11" t="s">
        <v>149</v>
      </c>
      <c r="D19" s="12" t="s">
        <v>15</v>
      </c>
      <c r="E19" s="188"/>
      <c r="F19" s="44">
        <v>260</v>
      </c>
      <c r="G19" s="187">
        <v>0</v>
      </c>
      <c r="H19" s="20">
        <v>9.5</v>
      </c>
      <c r="I19" s="21">
        <v>0</v>
      </c>
      <c r="J19" s="22">
        <v>0</v>
      </c>
    </row>
    <row r="20" spans="2:10" s="6" customFormat="1" ht="12.75" customHeight="1" x14ac:dyDescent="0.3">
      <c r="B20" s="182">
        <f t="shared" si="0"/>
        <v>10</v>
      </c>
      <c r="C20" s="11" t="s">
        <v>150</v>
      </c>
      <c r="D20" s="12" t="s">
        <v>15</v>
      </c>
      <c r="E20" s="188"/>
      <c r="F20" s="44">
        <v>210</v>
      </c>
      <c r="G20" s="187">
        <v>0</v>
      </c>
      <c r="H20" s="20">
        <v>9.5</v>
      </c>
      <c r="I20" s="21">
        <v>0</v>
      </c>
      <c r="J20" s="22">
        <v>0</v>
      </c>
    </row>
    <row r="21" spans="2:10" s="6" customFormat="1" ht="15" customHeight="1" x14ac:dyDescent="0.3">
      <c r="B21" s="182">
        <f t="shared" si="0"/>
        <v>11</v>
      </c>
      <c r="C21" s="11" t="s">
        <v>151</v>
      </c>
      <c r="D21" s="12" t="s">
        <v>93</v>
      </c>
      <c r="E21" s="188"/>
      <c r="F21" s="44">
        <v>1800</v>
      </c>
      <c r="G21" s="187">
        <v>0</v>
      </c>
      <c r="H21" s="20">
        <v>9.5</v>
      </c>
      <c r="I21" s="21">
        <v>0</v>
      </c>
      <c r="J21" s="22">
        <v>0</v>
      </c>
    </row>
    <row r="22" spans="2:10" s="6" customFormat="1" ht="12.75" customHeight="1" x14ac:dyDescent="0.3">
      <c r="B22" s="182">
        <f t="shared" si="0"/>
        <v>12</v>
      </c>
      <c r="C22" s="11" t="s">
        <v>152</v>
      </c>
      <c r="D22" s="12" t="s">
        <v>93</v>
      </c>
      <c r="E22" s="188"/>
      <c r="F22" s="44">
        <v>800</v>
      </c>
      <c r="G22" s="187">
        <v>0</v>
      </c>
      <c r="H22" s="20">
        <v>9.5</v>
      </c>
      <c r="I22" s="21">
        <v>0</v>
      </c>
      <c r="J22" s="22">
        <v>0</v>
      </c>
    </row>
    <row r="23" spans="2:10" s="6" customFormat="1" ht="15" customHeight="1" x14ac:dyDescent="0.3">
      <c r="B23" s="182">
        <f t="shared" si="0"/>
        <v>13</v>
      </c>
      <c r="C23" s="11" t="s">
        <v>153</v>
      </c>
      <c r="D23" s="12" t="s">
        <v>93</v>
      </c>
      <c r="E23" s="188"/>
      <c r="F23" s="44">
        <v>3600</v>
      </c>
      <c r="G23" s="187">
        <v>0</v>
      </c>
      <c r="H23" s="20">
        <v>9.5</v>
      </c>
      <c r="I23" s="21">
        <v>0</v>
      </c>
      <c r="J23" s="22">
        <v>0</v>
      </c>
    </row>
    <row r="24" spans="2:10" s="6" customFormat="1" ht="12.75" customHeight="1" x14ac:dyDescent="0.3">
      <c r="B24" s="182">
        <f t="shared" si="0"/>
        <v>14</v>
      </c>
      <c r="C24" s="11" t="s">
        <v>154</v>
      </c>
      <c r="D24" s="12" t="s">
        <v>93</v>
      </c>
      <c r="E24" s="188"/>
      <c r="F24" s="44">
        <v>1200</v>
      </c>
      <c r="G24" s="187">
        <v>0</v>
      </c>
      <c r="H24" s="20">
        <v>9.5</v>
      </c>
      <c r="I24" s="21">
        <v>0</v>
      </c>
      <c r="J24" s="22">
        <v>0</v>
      </c>
    </row>
    <row r="25" spans="2:10" s="6" customFormat="1" ht="12.75" customHeight="1" x14ac:dyDescent="0.3">
      <c r="B25" s="182">
        <f t="shared" si="0"/>
        <v>15</v>
      </c>
      <c r="C25" s="11" t="s">
        <v>155</v>
      </c>
      <c r="D25" s="12" t="s">
        <v>93</v>
      </c>
      <c r="E25" s="188"/>
      <c r="F25" s="44">
        <v>2000</v>
      </c>
      <c r="G25" s="187">
        <v>0</v>
      </c>
      <c r="H25" s="20">
        <v>9.5</v>
      </c>
      <c r="I25" s="21">
        <v>0</v>
      </c>
      <c r="J25" s="22">
        <v>0</v>
      </c>
    </row>
    <row r="26" spans="2:10" s="6" customFormat="1" ht="12.75" customHeight="1" x14ac:dyDescent="0.3">
      <c r="B26" s="182">
        <f t="shared" si="0"/>
        <v>16</v>
      </c>
      <c r="C26" s="11" t="s">
        <v>156</v>
      </c>
      <c r="D26" s="12" t="s">
        <v>93</v>
      </c>
      <c r="E26" s="188"/>
      <c r="F26" s="44">
        <v>1600</v>
      </c>
      <c r="G26" s="187">
        <v>0</v>
      </c>
      <c r="H26" s="20">
        <v>9.5</v>
      </c>
      <c r="I26" s="21">
        <v>0</v>
      </c>
      <c r="J26" s="22">
        <v>0</v>
      </c>
    </row>
    <row r="27" spans="2:10" s="6" customFormat="1" ht="12.75" customHeight="1" x14ac:dyDescent="0.3">
      <c r="B27" s="182">
        <f t="shared" si="0"/>
        <v>17</v>
      </c>
      <c r="C27" s="11" t="s">
        <v>157</v>
      </c>
      <c r="D27" s="12" t="s">
        <v>93</v>
      </c>
      <c r="E27" s="188"/>
      <c r="F27" s="44">
        <v>2000</v>
      </c>
      <c r="G27" s="187">
        <v>0</v>
      </c>
      <c r="H27" s="20">
        <v>9.5</v>
      </c>
      <c r="I27" s="21">
        <v>0</v>
      </c>
      <c r="J27" s="22">
        <v>0</v>
      </c>
    </row>
    <row r="28" spans="2:10" s="6" customFormat="1" ht="12.75" customHeight="1" x14ac:dyDescent="0.3">
      <c r="B28" s="182">
        <f t="shared" si="0"/>
        <v>18</v>
      </c>
      <c r="C28" s="11" t="s">
        <v>158</v>
      </c>
      <c r="D28" s="12" t="s">
        <v>93</v>
      </c>
      <c r="E28" s="188"/>
      <c r="F28" s="44">
        <v>1200</v>
      </c>
      <c r="G28" s="187">
        <v>0</v>
      </c>
      <c r="H28" s="20">
        <v>9.5</v>
      </c>
      <c r="I28" s="21">
        <v>0</v>
      </c>
      <c r="J28" s="22">
        <v>0</v>
      </c>
    </row>
    <row r="29" spans="2:10" s="6" customFormat="1" ht="12.75" customHeight="1" x14ac:dyDescent="0.3">
      <c r="B29" s="182">
        <f t="shared" si="0"/>
        <v>19</v>
      </c>
      <c r="C29" s="11" t="s">
        <v>159</v>
      </c>
      <c r="D29" s="12" t="s">
        <v>93</v>
      </c>
      <c r="E29" s="188"/>
      <c r="F29" s="44">
        <v>2800</v>
      </c>
      <c r="G29" s="187">
        <v>0</v>
      </c>
      <c r="H29" s="20">
        <v>9.5</v>
      </c>
      <c r="I29" s="21">
        <v>0</v>
      </c>
      <c r="J29" s="22">
        <v>0</v>
      </c>
    </row>
    <row r="30" spans="2:10" s="6" customFormat="1" ht="12.75" customHeight="1" x14ac:dyDescent="0.3">
      <c r="B30" s="182">
        <f t="shared" si="0"/>
        <v>20</v>
      </c>
      <c r="C30" s="11" t="s">
        <v>160</v>
      </c>
      <c r="D30" s="12" t="s">
        <v>93</v>
      </c>
      <c r="E30" s="188"/>
      <c r="F30" s="44">
        <v>400</v>
      </c>
      <c r="G30" s="187">
        <v>0</v>
      </c>
      <c r="H30" s="20">
        <v>9.5</v>
      </c>
      <c r="I30" s="21">
        <v>0</v>
      </c>
      <c r="J30" s="22">
        <v>0</v>
      </c>
    </row>
    <row r="31" spans="2:10" s="6" customFormat="1" ht="12.75" customHeight="1" x14ac:dyDescent="0.3">
      <c r="B31" s="182">
        <f t="shared" si="0"/>
        <v>21</v>
      </c>
      <c r="C31" s="11" t="s">
        <v>161</v>
      </c>
      <c r="D31" s="12" t="s">
        <v>93</v>
      </c>
      <c r="E31" s="188"/>
      <c r="F31" s="44">
        <v>800</v>
      </c>
      <c r="G31" s="187">
        <v>0</v>
      </c>
      <c r="H31" s="20">
        <v>9.5</v>
      </c>
      <c r="I31" s="21">
        <v>0</v>
      </c>
      <c r="J31" s="22">
        <v>0</v>
      </c>
    </row>
    <row r="32" spans="2:10" s="6" customFormat="1" ht="12.75" customHeight="1" x14ac:dyDescent="0.3">
      <c r="B32" s="182">
        <f t="shared" si="0"/>
        <v>22</v>
      </c>
      <c r="C32" s="11" t="s">
        <v>162</v>
      </c>
      <c r="D32" s="12" t="s">
        <v>93</v>
      </c>
      <c r="E32" s="188"/>
      <c r="F32" s="44">
        <v>12000</v>
      </c>
      <c r="G32" s="187">
        <v>0</v>
      </c>
      <c r="H32" s="20">
        <v>9.5</v>
      </c>
      <c r="I32" s="21">
        <v>0</v>
      </c>
      <c r="J32" s="22">
        <v>0</v>
      </c>
    </row>
    <row r="33" spans="2:10" s="6" customFormat="1" ht="12.75" customHeight="1" x14ac:dyDescent="0.3">
      <c r="B33" s="182">
        <f t="shared" si="0"/>
        <v>23</v>
      </c>
      <c r="C33" s="11" t="s">
        <v>163</v>
      </c>
      <c r="D33" s="12" t="s">
        <v>93</v>
      </c>
      <c r="E33" s="188"/>
      <c r="F33" s="44">
        <v>12000</v>
      </c>
      <c r="G33" s="187">
        <v>0</v>
      </c>
      <c r="H33" s="20">
        <v>9.5</v>
      </c>
      <c r="I33" s="21">
        <v>0</v>
      </c>
      <c r="J33" s="22">
        <v>0</v>
      </c>
    </row>
    <row r="34" spans="2:10" s="6" customFormat="1" ht="12.75" customHeight="1" x14ac:dyDescent="0.3">
      <c r="B34" s="182">
        <f t="shared" si="0"/>
        <v>24</v>
      </c>
      <c r="C34" s="11" t="s">
        <v>164</v>
      </c>
      <c r="D34" s="12" t="s">
        <v>93</v>
      </c>
      <c r="E34" s="188"/>
      <c r="F34" s="44">
        <v>15000</v>
      </c>
      <c r="G34" s="187">
        <v>0</v>
      </c>
      <c r="H34" s="20">
        <v>9.5</v>
      </c>
      <c r="I34" s="21">
        <v>0</v>
      </c>
      <c r="J34" s="22">
        <v>0</v>
      </c>
    </row>
    <row r="35" spans="2:10" s="6" customFormat="1" ht="12.75" customHeight="1" x14ac:dyDescent="0.3">
      <c r="B35" s="182">
        <f t="shared" si="0"/>
        <v>25</v>
      </c>
      <c r="C35" s="11" t="s">
        <v>165</v>
      </c>
      <c r="D35" s="12" t="s">
        <v>93</v>
      </c>
      <c r="E35" s="188"/>
      <c r="F35" s="44">
        <v>12000</v>
      </c>
      <c r="G35" s="187">
        <v>0</v>
      </c>
      <c r="H35" s="20">
        <v>9.5</v>
      </c>
      <c r="I35" s="21">
        <v>0</v>
      </c>
      <c r="J35" s="22">
        <v>0</v>
      </c>
    </row>
    <row r="36" spans="2:10" s="6" customFormat="1" ht="12.75" customHeight="1" x14ac:dyDescent="0.3">
      <c r="B36" s="182">
        <f t="shared" si="0"/>
        <v>26</v>
      </c>
      <c r="C36" s="11" t="s">
        <v>166</v>
      </c>
      <c r="D36" s="12" t="s">
        <v>93</v>
      </c>
      <c r="E36" s="188"/>
      <c r="F36" s="44">
        <v>2000</v>
      </c>
      <c r="G36" s="187">
        <v>0</v>
      </c>
      <c r="H36" s="20">
        <v>9.5</v>
      </c>
      <c r="I36" s="21">
        <v>0</v>
      </c>
      <c r="J36" s="22">
        <v>0</v>
      </c>
    </row>
    <row r="37" spans="2:10" s="6" customFormat="1" ht="12.75" customHeight="1" x14ac:dyDescent="0.3">
      <c r="B37" s="182">
        <f t="shared" si="0"/>
        <v>27</v>
      </c>
      <c r="C37" s="11" t="s">
        <v>167</v>
      </c>
      <c r="D37" s="12" t="s">
        <v>93</v>
      </c>
      <c r="E37" s="188"/>
      <c r="F37" s="44">
        <v>15000</v>
      </c>
      <c r="G37" s="187">
        <v>0</v>
      </c>
      <c r="H37" s="20">
        <v>9.5</v>
      </c>
      <c r="I37" s="21">
        <v>0</v>
      </c>
      <c r="J37" s="22">
        <v>0</v>
      </c>
    </row>
    <row r="38" spans="2:10" s="6" customFormat="1" ht="12.75" customHeight="1" x14ac:dyDescent="0.3">
      <c r="B38" s="182">
        <f t="shared" si="0"/>
        <v>28</v>
      </c>
      <c r="C38" s="11" t="s">
        <v>168</v>
      </c>
      <c r="D38" s="12" t="s">
        <v>93</v>
      </c>
      <c r="E38" s="188"/>
      <c r="F38" s="44">
        <v>15000</v>
      </c>
      <c r="G38" s="187">
        <v>0</v>
      </c>
      <c r="H38" s="20">
        <v>9.5</v>
      </c>
      <c r="I38" s="21">
        <v>0</v>
      </c>
      <c r="J38" s="22">
        <v>0</v>
      </c>
    </row>
    <row r="39" spans="2:10" s="6" customFormat="1" ht="12.75" customHeight="1" x14ac:dyDescent="0.3">
      <c r="B39" s="182">
        <f t="shared" si="0"/>
        <v>29</v>
      </c>
      <c r="C39" s="11" t="s">
        <v>169</v>
      </c>
      <c r="D39" s="12" t="s">
        <v>93</v>
      </c>
      <c r="E39" s="188"/>
      <c r="F39" s="44">
        <v>8000</v>
      </c>
      <c r="G39" s="187">
        <v>0</v>
      </c>
      <c r="H39" s="20">
        <v>9.5</v>
      </c>
      <c r="I39" s="21">
        <v>0</v>
      </c>
      <c r="J39" s="22">
        <v>0</v>
      </c>
    </row>
    <row r="40" spans="2:10" s="6" customFormat="1" ht="12.75" customHeight="1" x14ac:dyDescent="0.3">
      <c r="B40" s="182">
        <f t="shared" si="0"/>
        <v>30</v>
      </c>
      <c r="C40" s="11" t="s">
        <v>170</v>
      </c>
      <c r="D40" s="12" t="s">
        <v>93</v>
      </c>
      <c r="E40" s="188"/>
      <c r="F40" s="44">
        <v>6000</v>
      </c>
      <c r="G40" s="187">
        <v>0</v>
      </c>
      <c r="H40" s="20">
        <v>9.5</v>
      </c>
      <c r="I40" s="21">
        <v>0</v>
      </c>
      <c r="J40" s="22">
        <v>0</v>
      </c>
    </row>
    <row r="41" spans="2:10" s="6" customFormat="1" ht="12.75" customHeight="1" x14ac:dyDescent="0.3">
      <c r="B41" s="182">
        <f t="shared" si="0"/>
        <v>31</v>
      </c>
      <c r="C41" s="11" t="s">
        <v>171</v>
      </c>
      <c r="D41" s="12" t="s">
        <v>93</v>
      </c>
      <c r="E41" s="188"/>
      <c r="F41" s="44">
        <v>6000</v>
      </c>
      <c r="G41" s="187">
        <v>0</v>
      </c>
      <c r="H41" s="20">
        <v>9.5</v>
      </c>
      <c r="I41" s="21">
        <v>0</v>
      </c>
      <c r="J41" s="22">
        <v>0</v>
      </c>
    </row>
    <row r="42" spans="2:10" s="6" customFormat="1" ht="12.75" customHeight="1" x14ac:dyDescent="0.3">
      <c r="B42" s="182">
        <f t="shared" si="0"/>
        <v>32</v>
      </c>
      <c r="C42" s="11" t="s">
        <v>172</v>
      </c>
      <c r="D42" s="12" t="s">
        <v>93</v>
      </c>
      <c r="E42" s="188"/>
      <c r="F42" s="44">
        <v>3000</v>
      </c>
      <c r="G42" s="187">
        <v>0</v>
      </c>
      <c r="H42" s="20">
        <v>9.5</v>
      </c>
      <c r="I42" s="21">
        <v>0</v>
      </c>
      <c r="J42" s="22">
        <v>0</v>
      </c>
    </row>
    <row r="43" spans="2:10" s="6" customFormat="1" ht="12.75" customHeight="1" x14ac:dyDescent="0.3">
      <c r="B43" s="182">
        <f t="shared" si="0"/>
        <v>33</v>
      </c>
      <c r="C43" s="11" t="s">
        <v>173</v>
      </c>
      <c r="D43" s="12" t="s">
        <v>93</v>
      </c>
      <c r="E43" s="188"/>
      <c r="F43" s="44">
        <v>6000</v>
      </c>
      <c r="G43" s="187">
        <v>0</v>
      </c>
      <c r="H43" s="20">
        <v>9.5</v>
      </c>
      <c r="I43" s="21">
        <v>0</v>
      </c>
      <c r="J43" s="22">
        <v>0</v>
      </c>
    </row>
    <row r="44" spans="2:10" s="6" customFormat="1" ht="12.75" customHeight="1" x14ac:dyDescent="0.3">
      <c r="B44" s="182">
        <f t="shared" si="0"/>
        <v>34</v>
      </c>
      <c r="C44" s="11" t="s">
        <v>174</v>
      </c>
      <c r="D44" s="12" t="s">
        <v>93</v>
      </c>
      <c r="E44" s="188"/>
      <c r="F44" s="44">
        <v>800</v>
      </c>
      <c r="G44" s="187">
        <v>0</v>
      </c>
      <c r="H44" s="20">
        <v>9.5</v>
      </c>
      <c r="I44" s="21">
        <v>0</v>
      </c>
      <c r="J44" s="22">
        <v>0</v>
      </c>
    </row>
    <row r="45" spans="2:10" s="6" customFormat="1" ht="13.5" x14ac:dyDescent="0.3">
      <c r="B45" s="182">
        <f t="shared" si="0"/>
        <v>35</v>
      </c>
      <c r="C45" s="11" t="s">
        <v>175</v>
      </c>
      <c r="D45" s="12" t="s">
        <v>93</v>
      </c>
      <c r="E45" s="188"/>
      <c r="F45" s="44">
        <v>800</v>
      </c>
      <c r="G45" s="187">
        <v>0</v>
      </c>
      <c r="H45" s="20">
        <v>9.5</v>
      </c>
      <c r="I45" s="21">
        <v>0</v>
      </c>
      <c r="J45" s="22">
        <v>0</v>
      </c>
    </row>
    <row r="46" spans="2:10" s="6" customFormat="1" ht="15" customHeight="1" x14ac:dyDescent="0.3">
      <c r="B46" s="182">
        <f t="shared" si="0"/>
        <v>36</v>
      </c>
      <c r="C46" s="11" t="s">
        <v>176</v>
      </c>
      <c r="D46" s="12" t="s">
        <v>93</v>
      </c>
      <c r="E46" s="188"/>
      <c r="F46" s="44">
        <v>2000</v>
      </c>
      <c r="G46" s="187">
        <v>0</v>
      </c>
      <c r="H46" s="20">
        <v>9.5</v>
      </c>
      <c r="I46" s="21">
        <v>0</v>
      </c>
      <c r="J46" s="22">
        <v>0</v>
      </c>
    </row>
    <row r="47" spans="2:10" s="6" customFormat="1" ht="15" customHeight="1" x14ac:dyDescent="0.3">
      <c r="B47" s="182">
        <f t="shared" si="0"/>
        <v>37</v>
      </c>
      <c r="C47" s="11" t="s">
        <v>177</v>
      </c>
      <c r="D47" s="12" t="s">
        <v>93</v>
      </c>
      <c r="E47" s="188"/>
      <c r="F47" s="44">
        <v>1500</v>
      </c>
      <c r="G47" s="187">
        <v>0</v>
      </c>
      <c r="H47" s="20">
        <v>9.5</v>
      </c>
      <c r="I47" s="21">
        <v>0</v>
      </c>
      <c r="J47" s="22">
        <v>0</v>
      </c>
    </row>
    <row r="48" spans="2:10" s="6" customFormat="1" ht="12.75" customHeight="1" x14ac:dyDescent="0.3">
      <c r="B48" s="182">
        <f t="shared" si="0"/>
        <v>38</v>
      </c>
      <c r="C48" s="11" t="s">
        <v>178</v>
      </c>
      <c r="D48" s="12" t="s">
        <v>93</v>
      </c>
      <c r="E48" s="188"/>
      <c r="F48" s="44">
        <v>1500</v>
      </c>
      <c r="G48" s="187">
        <v>0</v>
      </c>
      <c r="H48" s="20">
        <v>9.5</v>
      </c>
      <c r="I48" s="21">
        <v>0</v>
      </c>
      <c r="J48" s="22">
        <v>0</v>
      </c>
    </row>
    <row r="49" spans="2:10" s="6" customFormat="1" ht="12.75" customHeight="1" x14ac:dyDescent="0.3">
      <c r="B49" s="182">
        <f t="shared" si="0"/>
        <v>39</v>
      </c>
      <c r="C49" s="11" t="s">
        <v>179</v>
      </c>
      <c r="D49" s="12" t="s">
        <v>93</v>
      </c>
      <c r="E49" s="188"/>
      <c r="F49" s="44">
        <v>400</v>
      </c>
      <c r="G49" s="187">
        <v>0</v>
      </c>
      <c r="H49" s="20">
        <v>9.5</v>
      </c>
      <c r="I49" s="21">
        <v>0</v>
      </c>
      <c r="J49" s="22">
        <v>0</v>
      </c>
    </row>
    <row r="50" spans="2:10" s="6" customFormat="1" ht="15" customHeight="1" x14ac:dyDescent="0.3">
      <c r="B50" s="182">
        <f t="shared" si="0"/>
        <v>40</v>
      </c>
      <c r="C50" s="11" t="s">
        <v>180</v>
      </c>
      <c r="D50" s="12" t="s">
        <v>15</v>
      </c>
      <c r="E50" s="188"/>
      <c r="F50" s="44">
        <v>45</v>
      </c>
      <c r="G50" s="187">
        <v>0</v>
      </c>
      <c r="H50" s="20">
        <v>9.5</v>
      </c>
      <c r="I50" s="21">
        <v>0</v>
      </c>
      <c r="J50" s="22">
        <v>0</v>
      </c>
    </row>
    <row r="51" spans="2:10" s="6" customFormat="1" ht="15" customHeight="1" x14ac:dyDescent="0.3">
      <c r="B51" s="182">
        <f t="shared" si="0"/>
        <v>41</v>
      </c>
      <c r="C51" s="11" t="s">
        <v>181</v>
      </c>
      <c r="D51" s="12" t="s">
        <v>93</v>
      </c>
      <c r="E51" s="188"/>
      <c r="F51" s="44">
        <v>70</v>
      </c>
      <c r="G51" s="187">
        <v>0</v>
      </c>
      <c r="H51" s="20">
        <v>9.5</v>
      </c>
      <c r="I51" s="21">
        <v>0</v>
      </c>
      <c r="J51" s="22">
        <v>0</v>
      </c>
    </row>
    <row r="52" spans="2:10" s="6" customFormat="1" ht="15" customHeight="1" x14ac:dyDescent="0.3">
      <c r="B52" s="182">
        <f t="shared" si="0"/>
        <v>42</v>
      </c>
      <c r="C52" s="11" t="s">
        <v>182</v>
      </c>
      <c r="D52" s="12" t="s">
        <v>93</v>
      </c>
      <c r="E52" s="188"/>
      <c r="F52" s="44">
        <v>2000</v>
      </c>
      <c r="G52" s="187">
        <v>0</v>
      </c>
      <c r="H52" s="20">
        <v>9.5</v>
      </c>
      <c r="I52" s="21">
        <v>0</v>
      </c>
      <c r="J52" s="22">
        <v>0</v>
      </c>
    </row>
    <row r="53" spans="2:10" s="6" customFormat="1" ht="15" customHeight="1" x14ac:dyDescent="0.3">
      <c r="B53" s="182">
        <f t="shared" si="0"/>
        <v>43</v>
      </c>
      <c r="C53" s="11" t="s">
        <v>183</v>
      </c>
      <c r="D53" s="12" t="s">
        <v>93</v>
      </c>
      <c r="E53" s="188"/>
      <c r="F53" s="44">
        <v>1600</v>
      </c>
      <c r="G53" s="187">
        <v>0</v>
      </c>
      <c r="H53" s="20">
        <v>9.5</v>
      </c>
      <c r="I53" s="21">
        <v>0</v>
      </c>
      <c r="J53" s="22">
        <v>0</v>
      </c>
    </row>
    <row r="54" spans="2:10" s="6" customFormat="1" ht="15" customHeight="1" x14ac:dyDescent="0.3">
      <c r="B54" s="182">
        <f t="shared" si="0"/>
        <v>44</v>
      </c>
      <c r="C54" s="11" t="s">
        <v>184</v>
      </c>
      <c r="D54" s="12" t="s">
        <v>93</v>
      </c>
      <c r="E54" s="188"/>
      <c r="F54" s="44">
        <v>6000</v>
      </c>
      <c r="G54" s="187">
        <v>0</v>
      </c>
      <c r="H54" s="20">
        <v>9.5</v>
      </c>
      <c r="I54" s="21">
        <v>0</v>
      </c>
      <c r="J54" s="22">
        <v>0</v>
      </c>
    </row>
    <row r="55" spans="2:10" s="6" customFormat="1" ht="12.75" customHeight="1" x14ac:dyDescent="0.3">
      <c r="B55" s="182">
        <f t="shared" si="0"/>
        <v>45</v>
      </c>
      <c r="C55" s="11" t="s">
        <v>185</v>
      </c>
      <c r="D55" s="12" t="s">
        <v>93</v>
      </c>
      <c r="E55" s="188"/>
      <c r="F55" s="44">
        <v>400</v>
      </c>
      <c r="G55" s="187">
        <v>0</v>
      </c>
      <c r="H55" s="20">
        <v>9.5</v>
      </c>
      <c r="I55" s="21">
        <v>0</v>
      </c>
      <c r="J55" s="22">
        <v>0</v>
      </c>
    </row>
    <row r="56" spans="2:10" s="6" customFormat="1" ht="12.75" customHeight="1" x14ac:dyDescent="0.3">
      <c r="B56" s="182">
        <f t="shared" si="0"/>
        <v>46</v>
      </c>
      <c r="C56" s="11" t="s">
        <v>186</v>
      </c>
      <c r="D56" s="12" t="s">
        <v>93</v>
      </c>
      <c r="E56" s="188"/>
      <c r="F56" s="44">
        <v>500</v>
      </c>
      <c r="G56" s="187">
        <v>0</v>
      </c>
      <c r="H56" s="20">
        <v>9.5</v>
      </c>
      <c r="I56" s="21">
        <v>0</v>
      </c>
      <c r="J56" s="22">
        <v>0</v>
      </c>
    </row>
    <row r="57" spans="2:10" s="5" customFormat="1" ht="12.75" customHeight="1" x14ac:dyDescent="0.3">
      <c r="B57" s="69"/>
      <c r="C57" s="70" t="s">
        <v>189</v>
      </c>
      <c r="D57" s="71"/>
      <c r="E57" s="71"/>
      <c r="F57" s="71"/>
      <c r="G57" s="71"/>
      <c r="H57" s="71"/>
      <c r="I57" s="71"/>
      <c r="J57" s="72">
        <f>SUM(J11:J56)</f>
        <v>0</v>
      </c>
    </row>
    <row r="58" spans="2:10" s="5" customFormat="1" ht="12.75" customHeight="1" x14ac:dyDescent="0.3">
      <c r="C58" s="23"/>
    </row>
    <row r="59" spans="2:10" s="5" customFormat="1" ht="12.75" customHeight="1" x14ac:dyDescent="0.3">
      <c r="B59" s="5" t="s">
        <v>42</v>
      </c>
      <c r="C59" s="24"/>
    </row>
    <row r="60" spans="2:10" s="5" customFormat="1" ht="12.75" customHeight="1" x14ac:dyDescent="0.3">
      <c r="B60" s="5" t="s">
        <v>43</v>
      </c>
      <c r="C60" s="25"/>
    </row>
    <row r="61" spans="2:10" s="5" customFormat="1" ht="12.75" customHeight="1" x14ac:dyDescent="0.3">
      <c r="B61" s="5" t="s">
        <v>44</v>
      </c>
      <c r="C61" s="25"/>
    </row>
    <row r="62" spans="2:10" s="5" customFormat="1" ht="12.75" customHeight="1" x14ac:dyDescent="0.3">
      <c r="B62" s="5" t="s">
        <v>187</v>
      </c>
    </row>
    <row r="63" spans="2:10" s="5" customFormat="1" ht="12.75" customHeight="1" x14ac:dyDescent="0.3">
      <c r="C63" s="25"/>
    </row>
    <row r="64" spans="2:10" s="5" customFormat="1" ht="12.75" customHeight="1" x14ac:dyDescent="0.3">
      <c r="B64" s="5" t="s">
        <v>46</v>
      </c>
      <c r="D64" s="2"/>
      <c r="E64" s="26" t="s">
        <v>47</v>
      </c>
      <c r="H64" s="5" t="s">
        <v>48</v>
      </c>
    </row>
  </sheetData>
  <sheetProtection algorithmName="SHA-512" hashValue="NIk3HEiXsUj4vIPMCqqvwTpTbbnnN9eVUsMgMZ8R43gI8k421GjUNRlfrXeCZSUaIiX2zp/aHjIqTi8+kLL7Bg==" saltValue="cGjvAE+XFRAnOpgD7mp7iQ==" spinCount="100000" sheet="1" objects="1" scenarios="1"/>
  <protectedRanges>
    <protectedRange sqref="C64" name="Obseg4"/>
    <protectedRange sqref="G11:G56" name="Obseg3"/>
    <protectedRange sqref="E11:E56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horizontalDpi="300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62FC7-E5D4-4043-B78A-E718B9289AE8}">
  <sheetPr>
    <tabColor theme="4" tint="0.79998168889431442"/>
  </sheetPr>
  <dimension ref="B1:J28"/>
  <sheetViews>
    <sheetView topLeftCell="A4" zoomScaleNormal="100" workbookViewId="0">
      <selection activeCell="E16" sqref="E16"/>
    </sheetView>
  </sheetViews>
  <sheetFormatPr defaultRowHeight="12.75" customHeight="1" x14ac:dyDescent="0.3"/>
  <cols>
    <col min="1" max="1" width="2.5703125" style="2" customWidth="1"/>
    <col min="2" max="2" width="5.5703125" style="2" customWidth="1"/>
    <col min="3" max="3" width="50.5703125" style="2" customWidth="1"/>
    <col min="4" max="4" width="4.710937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3" width="9.140625" style="2"/>
    <col min="14" max="14" width="24.28515625" style="2" customWidth="1"/>
    <col min="15" max="16384" width="9.140625" style="2"/>
  </cols>
  <sheetData>
    <row r="1" spans="2:10" ht="12.75" customHeight="1" x14ac:dyDescent="0.3">
      <c r="B1" s="210" t="s">
        <v>190</v>
      </c>
      <c r="C1" s="210"/>
      <c r="E1" s="3"/>
      <c r="F1" s="3"/>
      <c r="G1" s="3"/>
      <c r="H1" s="3"/>
      <c r="I1" s="3"/>
      <c r="J1" s="3"/>
    </row>
    <row r="2" spans="2:10" ht="12.75" customHeight="1" x14ac:dyDescent="0.3">
      <c r="B2" s="210" t="s">
        <v>51</v>
      </c>
      <c r="C2" s="211"/>
      <c r="E2" s="3"/>
      <c r="F2" s="3"/>
      <c r="G2" s="3"/>
      <c r="H2" s="3"/>
      <c r="I2" s="3"/>
      <c r="J2" s="3"/>
    </row>
    <row r="3" spans="2:10" ht="12.75" customHeight="1" x14ac:dyDescent="0.3">
      <c r="B3" s="5"/>
      <c r="E3" s="3"/>
      <c r="F3" s="3"/>
      <c r="G3" s="3"/>
      <c r="H3" s="3"/>
      <c r="I3" s="3"/>
      <c r="J3" s="3"/>
    </row>
    <row r="4" spans="2:10" ht="12.75" customHeight="1" x14ac:dyDescent="0.3">
      <c r="B4" s="6" t="s">
        <v>2</v>
      </c>
      <c r="E4" s="3"/>
      <c r="F4" s="3"/>
      <c r="G4" s="3"/>
      <c r="H4" s="3"/>
      <c r="I4" s="3"/>
      <c r="J4" s="3"/>
    </row>
    <row r="5" spans="2:10" ht="12.75" customHeight="1" x14ac:dyDescent="0.3">
      <c r="B5" s="5"/>
      <c r="E5" s="3"/>
      <c r="F5" s="3"/>
      <c r="G5" s="3"/>
      <c r="H5" s="3"/>
      <c r="I5" s="3"/>
      <c r="J5" s="3"/>
    </row>
    <row r="6" spans="2:10" ht="12.75" customHeight="1" x14ac:dyDescent="0.3">
      <c r="B6" s="5"/>
      <c r="E6" s="3"/>
      <c r="F6" s="3"/>
      <c r="G6" s="3"/>
      <c r="H6" s="3"/>
      <c r="I6" s="3"/>
      <c r="J6" s="3"/>
    </row>
    <row r="7" spans="2:10" s="8" customFormat="1" ht="12.75" customHeight="1" x14ac:dyDescent="0.3">
      <c r="E7" s="7" t="s">
        <v>52</v>
      </c>
      <c r="F7" s="7"/>
      <c r="G7" s="7"/>
      <c r="H7" s="9"/>
      <c r="I7" s="9"/>
      <c r="J7" s="9"/>
    </row>
    <row r="8" spans="2:10" s="8" customFormat="1" ht="12.75" customHeight="1" x14ac:dyDescent="0.3">
      <c r="E8" s="7" t="s">
        <v>200</v>
      </c>
      <c r="F8" s="7"/>
      <c r="G8" s="7"/>
      <c r="H8" s="57"/>
      <c r="I8" s="57"/>
      <c r="J8" s="67"/>
    </row>
    <row r="9" spans="2:10" ht="12.75" customHeight="1" x14ac:dyDescent="0.3">
      <c r="B9" s="5"/>
      <c r="E9" s="3"/>
      <c r="F9" s="3"/>
      <c r="G9" s="3"/>
      <c r="H9" s="3"/>
      <c r="I9" s="3"/>
      <c r="J9" s="3"/>
    </row>
    <row r="10" spans="2:10" s="6" customFormat="1" ht="12.75" customHeight="1" x14ac:dyDescent="0.3">
      <c r="B10" s="74" t="s">
        <v>5</v>
      </c>
      <c r="C10" s="75" t="s">
        <v>6</v>
      </c>
      <c r="D10" s="76" t="s">
        <v>7</v>
      </c>
      <c r="E10" s="77" t="s">
        <v>8</v>
      </c>
      <c r="F10" s="78" t="s">
        <v>9</v>
      </c>
      <c r="G10" s="78" t="s">
        <v>10</v>
      </c>
      <c r="H10" s="78" t="s">
        <v>11</v>
      </c>
      <c r="I10" s="78" t="s">
        <v>12</v>
      </c>
      <c r="J10" s="78" t="s">
        <v>13</v>
      </c>
    </row>
    <row r="11" spans="2:10" ht="37.5" customHeight="1" x14ac:dyDescent="0.3">
      <c r="B11" s="58">
        <v>1</v>
      </c>
      <c r="C11" s="73" t="s">
        <v>191</v>
      </c>
      <c r="D11" s="42" t="s">
        <v>15</v>
      </c>
      <c r="E11" s="42"/>
      <c r="F11" s="44">
        <v>40</v>
      </c>
      <c r="G11" s="21">
        <v>0</v>
      </c>
      <c r="H11" s="20">
        <v>9.5</v>
      </c>
      <c r="I11" s="21">
        <f t="shared" ref="I11" si="0">G11*1.095</f>
        <v>0</v>
      </c>
      <c r="J11" s="22">
        <f t="shared" ref="J11" si="1">F11*I11</f>
        <v>0</v>
      </c>
    </row>
    <row r="12" spans="2:10" ht="37.5" customHeight="1" x14ac:dyDescent="0.3">
      <c r="B12" s="58">
        <f t="shared" ref="B12:B16" si="2">B11+1</f>
        <v>2</v>
      </c>
      <c r="C12" s="73" t="s">
        <v>192</v>
      </c>
      <c r="D12" s="42" t="s">
        <v>15</v>
      </c>
      <c r="E12" s="193"/>
      <c r="F12" s="44">
        <v>50</v>
      </c>
      <c r="G12" s="187">
        <v>0</v>
      </c>
      <c r="H12" s="20">
        <v>9.5</v>
      </c>
      <c r="I12" s="21">
        <f t="shared" ref="I12:I16" si="3">G12*1.095</f>
        <v>0</v>
      </c>
      <c r="J12" s="22">
        <f t="shared" ref="J12:J16" si="4">F12*I12</f>
        <v>0</v>
      </c>
    </row>
    <row r="13" spans="2:10" ht="37.5" customHeight="1" x14ac:dyDescent="0.3">
      <c r="B13" s="58">
        <f t="shared" si="2"/>
        <v>3</v>
      </c>
      <c r="C13" s="73" t="s">
        <v>193</v>
      </c>
      <c r="D13" s="42" t="s">
        <v>15</v>
      </c>
      <c r="E13" s="193"/>
      <c r="F13" s="44">
        <v>60</v>
      </c>
      <c r="G13" s="187">
        <v>0</v>
      </c>
      <c r="H13" s="20">
        <v>9.5</v>
      </c>
      <c r="I13" s="21">
        <f t="shared" si="3"/>
        <v>0</v>
      </c>
      <c r="J13" s="22">
        <f t="shared" si="4"/>
        <v>0</v>
      </c>
    </row>
    <row r="14" spans="2:10" ht="37.5" customHeight="1" x14ac:dyDescent="0.3">
      <c r="B14" s="58">
        <f t="shared" si="2"/>
        <v>4</v>
      </c>
      <c r="C14" s="73" t="s">
        <v>194</v>
      </c>
      <c r="D14" s="42" t="s">
        <v>15</v>
      </c>
      <c r="E14" s="193"/>
      <c r="F14" s="44">
        <v>200</v>
      </c>
      <c r="G14" s="187">
        <v>0</v>
      </c>
      <c r="H14" s="20">
        <v>9.5</v>
      </c>
      <c r="I14" s="21">
        <f t="shared" si="3"/>
        <v>0</v>
      </c>
      <c r="J14" s="22">
        <f t="shared" si="4"/>
        <v>0</v>
      </c>
    </row>
    <row r="15" spans="2:10" ht="37.5" customHeight="1" x14ac:dyDescent="0.3">
      <c r="B15" s="58">
        <f t="shared" si="2"/>
        <v>5</v>
      </c>
      <c r="C15" s="73" t="s">
        <v>195</v>
      </c>
      <c r="D15" s="42" t="s">
        <v>15</v>
      </c>
      <c r="E15" s="193"/>
      <c r="F15" s="44">
        <v>100</v>
      </c>
      <c r="G15" s="187">
        <v>0</v>
      </c>
      <c r="H15" s="20">
        <v>9.5</v>
      </c>
      <c r="I15" s="21">
        <f t="shared" si="3"/>
        <v>0</v>
      </c>
      <c r="J15" s="22">
        <f t="shared" si="4"/>
        <v>0</v>
      </c>
    </row>
    <row r="16" spans="2:10" ht="37.5" customHeight="1" x14ac:dyDescent="0.3">
      <c r="B16" s="58">
        <f t="shared" si="2"/>
        <v>6</v>
      </c>
      <c r="C16" s="73" t="s">
        <v>196</v>
      </c>
      <c r="D16" s="42" t="s">
        <v>15</v>
      </c>
      <c r="E16" s="193"/>
      <c r="F16" s="44">
        <v>100</v>
      </c>
      <c r="G16" s="187">
        <v>0</v>
      </c>
      <c r="H16" s="20">
        <v>9.5</v>
      </c>
      <c r="I16" s="21">
        <f t="shared" si="3"/>
        <v>0</v>
      </c>
      <c r="J16" s="22">
        <f t="shared" si="4"/>
        <v>0</v>
      </c>
    </row>
    <row r="17" spans="2:10" s="5" customFormat="1" ht="12.75" customHeight="1" x14ac:dyDescent="0.3">
      <c r="B17" s="79"/>
      <c r="C17" s="80" t="s">
        <v>199</v>
      </c>
      <c r="D17" s="81"/>
      <c r="E17" s="82"/>
      <c r="F17" s="82"/>
      <c r="G17" s="82"/>
      <c r="H17" s="82"/>
      <c r="I17" s="82"/>
      <c r="J17" s="83">
        <f>SUM(J11:J16)</f>
        <v>0</v>
      </c>
    </row>
    <row r="18" spans="2:10" s="5" customFormat="1" ht="12.75" customHeight="1" x14ac:dyDescent="0.3"/>
    <row r="19" spans="2:10" s="5" customFormat="1" ht="12.75" customHeight="1" x14ac:dyDescent="0.3">
      <c r="B19" s="5" t="s">
        <v>42</v>
      </c>
    </row>
    <row r="20" spans="2:10" s="5" customFormat="1" ht="12.75" customHeight="1" x14ac:dyDescent="0.3">
      <c r="B20" s="6" t="s">
        <v>198</v>
      </c>
    </row>
    <row r="21" spans="2:10" s="5" customFormat="1" ht="12.75" customHeight="1" x14ac:dyDescent="0.3">
      <c r="B21" s="5" t="s">
        <v>43</v>
      </c>
    </row>
    <row r="22" spans="2:10" s="5" customFormat="1" ht="12.75" customHeight="1" x14ac:dyDescent="0.3">
      <c r="B22" s="5" t="s">
        <v>44</v>
      </c>
    </row>
    <row r="23" spans="2:10" s="5" customFormat="1" ht="12.75" customHeight="1" x14ac:dyDescent="0.3">
      <c r="B23" s="5" t="s">
        <v>60</v>
      </c>
      <c r="C23" s="2"/>
    </row>
    <row r="24" spans="2:10" s="5" customFormat="1" ht="12.75" customHeight="1" x14ac:dyDescent="0.3">
      <c r="B24" s="6"/>
      <c r="C24" s="56"/>
      <c r="D24" s="6"/>
    </row>
    <row r="25" spans="2:10" s="5" customFormat="1" ht="12.75" customHeight="1" x14ac:dyDescent="0.3"/>
    <row r="26" spans="2:10" s="5" customFormat="1" ht="12.75" customHeight="1" x14ac:dyDescent="0.3">
      <c r="B26" s="46"/>
      <c r="C26" s="46"/>
      <c r="D26" s="46"/>
      <c r="E26" s="46"/>
      <c r="F26" s="46"/>
      <c r="G26" s="46"/>
    </row>
    <row r="27" spans="2:10" s="5" customFormat="1" ht="12.75" customHeight="1" x14ac:dyDescent="0.3"/>
    <row r="28" spans="2:10" s="5" customFormat="1" ht="12.75" customHeight="1" x14ac:dyDescent="0.3">
      <c r="B28" s="5" t="s">
        <v>46</v>
      </c>
      <c r="E28" s="26" t="s">
        <v>47</v>
      </c>
      <c r="H28" s="5" t="s">
        <v>48</v>
      </c>
    </row>
  </sheetData>
  <sheetProtection algorithmName="SHA-512" hashValue="9uLBnDPazDcMGE6hNKVohu4tUO1irbCE08jQdO/tf299CF5YZw5Tl3y0uW2+cSc513mgf0ZDx+GeCYGtsP192Q==" saltValue="3pVb8ue1eotuCK3r0tKI/w==" spinCount="100000" sheet="1" objects="1" scenarios="1"/>
  <protectedRanges>
    <protectedRange sqref="E11:E16" name="Range2"/>
    <protectedRange sqref="G11:G16" name="Range1_1"/>
  </protectedRanges>
  <mergeCells count="2">
    <mergeCell ref="B1:C1"/>
    <mergeCell ref="B2:C2"/>
  </mergeCells>
  <pageMargins left="0.27187499999999998" right="0.32851562499999998" top="0.31718750000000001" bottom="0.29453125000000002" header="0" footer="0"/>
  <pageSetup paperSize="9" scale="76" orientation="landscape" verticalDpi="300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28D9-A7B1-4D5D-9028-A0E7EF7E7B50}">
  <dimension ref="B1:J56"/>
  <sheetViews>
    <sheetView topLeftCell="A37" zoomScaleNormal="100" zoomScalePageLayoutView="110" workbookViewId="0">
      <selection activeCell="L19" sqref="L19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D1" s="1"/>
      <c r="H1" s="3"/>
      <c r="I1" s="3"/>
      <c r="J1" s="3"/>
    </row>
    <row r="2" spans="2:10" ht="12.75" customHeight="1" x14ac:dyDescent="0.3">
      <c r="B2" s="4"/>
      <c r="C2" s="1" t="s">
        <v>1</v>
      </c>
      <c r="D2" s="4"/>
      <c r="H2" s="3"/>
      <c r="I2" s="3"/>
      <c r="J2" s="3"/>
    </row>
    <row r="3" spans="2:10" ht="12.75" customHeight="1" x14ac:dyDescent="0.3">
      <c r="B3" s="5"/>
      <c r="C3" s="2"/>
      <c r="H3" s="3"/>
      <c r="I3" s="3"/>
      <c r="J3" s="3"/>
    </row>
    <row r="4" spans="2:10" ht="12.75" customHeight="1" x14ac:dyDescent="0.3">
      <c r="B4" s="6" t="s">
        <v>2</v>
      </c>
      <c r="C4" s="2"/>
      <c r="H4" s="3"/>
      <c r="I4" s="3"/>
      <c r="J4" s="3"/>
    </row>
    <row r="5" spans="2:10" ht="12.75" customHeight="1" x14ac:dyDescent="0.3">
      <c r="B5" s="5"/>
      <c r="C5" s="2"/>
      <c r="H5" s="3"/>
      <c r="I5" s="3"/>
      <c r="J5" s="3"/>
    </row>
    <row r="6" spans="2:10" ht="12.75" customHeight="1" x14ac:dyDescent="0.3">
      <c r="B6" s="5"/>
      <c r="C6" s="2"/>
      <c r="H6" s="3"/>
      <c r="I6" s="3"/>
      <c r="J6" s="3"/>
    </row>
    <row r="7" spans="2:10" s="8" customFormat="1" ht="12.75" customHeight="1" x14ac:dyDescent="0.3">
      <c r="B7" s="5"/>
      <c r="C7" s="2"/>
      <c r="D7" s="2"/>
      <c r="E7" s="7" t="s">
        <v>3</v>
      </c>
      <c r="H7" s="57"/>
      <c r="I7" s="57"/>
      <c r="J7" s="67"/>
    </row>
    <row r="8" spans="2:10" s="8" customFormat="1" ht="12.75" customHeight="1" x14ac:dyDescent="0.3">
      <c r="B8" s="5"/>
      <c r="C8" s="2"/>
      <c r="D8" s="2"/>
      <c r="E8" s="7" t="s">
        <v>223</v>
      </c>
      <c r="F8" s="7"/>
      <c r="G8" s="7"/>
      <c r="H8" s="9"/>
      <c r="I8" s="9"/>
      <c r="J8" s="9"/>
    </row>
    <row r="9" spans="2:10" s="8" customFormat="1" ht="12.75" customHeight="1" x14ac:dyDescent="0.3">
      <c r="B9" s="5"/>
      <c r="C9" s="2"/>
      <c r="D9" s="2"/>
      <c r="E9" s="7"/>
      <c r="F9" s="7"/>
      <c r="G9" s="7"/>
      <c r="H9" s="9"/>
      <c r="I9" s="9"/>
      <c r="J9" s="9"/>
    </row>
    <row r="10" spans="2:10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8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0" s="6" customFormat="1" ht="12.75" customHeight="1" x14ac:dyDescent="0.3">
      <c r="B11" s="10">
        <v>1</v>
      </c>
      <c r="C11" s="183" t="s">
        <v>201</v>
      </c>
      <c r="D11" s="12" t="s">
        <v>15</v>
      </c>
      <c r="E11" s="184" t="s">
        <v>53</v>
      </c>
      <c r="F11" s="55">
        <v>60</v>
      </c>
      <c r="G11" s="21">
        <v>0</v>
      </c>
      <c r="H11" s="20">
        <v>9.5</v>
      </c>
      <c r="I11" s="21">
        <f t="shared" ref="I11" si="0">G11*1.095</f>
        <v>0</v>
      </c>
      <c r="J11" s="22">
        <f t="shared" ref="J11" si="1">F11*I11</f>
        <v>0</v>
      </c>
    </row>
    <row r="12" spans="2:10" s="6" customFormat="1" ht="12.75" customHeight="1" x14ac:dyDescent="0.3">
      <c r="B12" s="10">
        <f t="shared" ref="B12:B45" si="2">B11+1</f>
        <v>2</v>
      </c>
      <c r="C12" s="183" t="s">
        <v>412</v>
      </c>
      <c r="D12" s="12" t="s">
        <v>79</v>
      </c>
      <c r="E12" s="194"/>
      <c r="F12" s="55">
        <v>60</v>
      </c>
      <c r="G12" s="187">
        <v>0</v>
      </c>
      <c r="H12" s="20">
        <v>9.5</v>
      </c>
      <c r="I12" s="21">
        <f t="shared" ref="I12:I45" si="3">G12*1.095</f>
        <v>0</v>
      </c>
      <c r="J12" s="22">
        <f t="shared" ref="J12:J45" si="4">F12*I12</f>
        <v>0</v>
      </c>
    </row>
    <row r="13" spans="2:10" s="6" customFormat="1" ht="12.75" customHeight="1" x14ac:dyDescent="0.3">
      <c r="B13" s="10">
        <f t="shared" si="2"/>
        <v>3</v>
      </c>
      <c r="C13" s="183" t="s">
        <v>413</v>
      </c>
      <c r="D13" s="12" t="s">
        <v>15</v>
      </c>
      <c r="E13" s="194"/>
      <c r="F13" s="55">
        <v>300</v>
      </c>
      <c r="G13" s="187">
        <v>0</v>
      </c>
      <c r="H13" s="20">
        <v>9.5</v>
      </c>
      <c r="I13" s="21">
        <f t="shared" si="3"/>
        <v>0</v>
      </c>
      <c r="J13" s="22">
        <f t="shared" si="4"/>
        <v>0</v>
      </c>
    </row>
    <row r="14" spans="2:10" s="6" customFormat="1" ht="12.75" customHeight="1" x14ac:dyDescent="0.3">
      <c r="B14" s="10">
        <f t="shared" si="2"/>
        <v>4</v>
      </c>
      <c r="C14" s="183" t="s">
        <v>202</v>
      </c>
      <c r="D14" s="12" t="s">
        <v>79</v>
      </c>
      <c r="E14" s="194"/>
      <c r="F14" s="55">
        <v>100</v>
      </c>
      <c r="G14" s="187">
        <v>0</v>
      </c>
      <c r="H14" s="20">
        <v>9.5</v>
      </c>
      <c r="I14" s="21">
        <f t="shared" si="3"/>
        <v>0</v>
      </c>
      <c r="J14" s="22">
        <f t="shared" si="4"/>
        <v>0</v>
      </c>
    </row>
    <row r="15" spans="2:10" s="6" customFormat="1" ht="12.75" customHeight="1" x14ac:dyDescent="0.3">
      <c r="B15" s="10">
        <f t="shared" si="2"/>
        <v>5</v>
      </c>
      <c r="C15" s="183" t="s">
        <v>414</v>
      </c>
      <c r="D15" s="12" t="s">
        <v>79</v>
      </c>
      <c r="E15" s="194"/>
      <c r="F15" s="55">
        <v>70</v>
      </c>
      <c r="G15" s="187">
        <v>0</v>
      </c>
      <c r="H15" s="20">
        <v>9.5</v>
      </c>
      <c r="I15" s="21">
        <f t="shared" si="3"/>
        <v>0</v>
      </c>
      <c r="J15" s="22">
        <f t="shared" si="4"/>
        <v>0</v>
      </c>
    </row>
    <row r="16" spans="2:10" s="6" customFormat="1" ht="12.75" customHeight="1" x14ac:dyDescent="0.3">
      <c r="B16" s="10">
        <f t="shared" si="2"/>
        <v>6</v>
      </c>
      <c r="C16" s="183" t="s">
        <v>415</v>
      </c>
      <c r="D16" s="12" t="s">
        <v>15</v>
      </c>
      <c r="E16" s="194"/>
      <c r="F16" s="44">
        <v>60</v>
      </c>
      <c r="G16" s="187">
        <v>0</v>
      </c>
      <c r="H16" s="20">
        <v>9.5</v>
      </c>
      <c r="I16" s="21">
        <f t="shared" si="3"/>
        <v>0</v>
      </c>
      <c r="J16" s="22">
        <f t="shared" si="4"/>
        <v>0</v>
      </c>
    </row>
    <row r="17" spans="2:10" s="6" customFormat="1" ht="15" customHeight="1" x14ac:dyDescent="0.3">
      <c r="B17" s="10">
        <f t="shared" si="2"/>
        <v>7</v>
      </c>
      <c r="C17" s="183" t="s">
        <v>416</v>
      </c>
      <c r="D17" s="12" t="s">
        <v>79</v>
      </c>
      <c r="E17" s="194"/>
      <c r="F17" s="44">
        <v>60</v>
      </c>
      <c r="G17" s="187">
        <v>0</v>
      </c>
      <c r="H17" s="20">
        <v>9.5</v>
      </c>
      <c r="I17" s="21">
        <f t="shared" si="3"/>
        <v>0</v>
      </c>
      <c r="J17" s="22">
        <f t="shared" si="4"/>
        <v>0</v>
      </c>
    </row>
    <row r="18" spans="2:10" s="6" customFormat="1" ht="12.75" customHeight="1" x14ac:dyDescent="0.3">
      <c r="B18" s="10">
        <f t="shared" si="2"/>
        <v>8</v>
      </c>
      <c r="C18" s="183" t="s">
        <v>203</v>
      </c>
      <c r="D18" s="12" t="s">
        <v>15</v>
      </c>
      <c r="E18" s="194"/>
      <c r="F18" s="55">
        <v>30</v>
      </c>
      <c r="G18" s="187">
        <v>0</v>
      </c>
      <c r="H18" s="20">
        <v>9.5</v>
      </c>
      <c r="I18" s="21">
        <f t="shared" si="3"/>
        <v>0</v>
      </c>
      <c r="J18" s="22">
        <f t="shared" si="4"/>
        <v>0</v>
      </c>
    </row>
    <row r="19" spans="2:10" s="6" customFormat="1" ht="12.75" customHeight="1" x14ac:dyDescent="0.3">
      <c r="B19" s="10">
        <f t="shared" si="2"/>
        <v>9</v>
      </c>
      <c r="C19" s="183" t="s">
        <v>204</v>
      </c>
      <c r="D19" s="12" t="s">
        <v>15</v>
      </c>
      <c r="E19" s="194"/>
      <c r="F19" s="55">
        <v>15</v>
      </c>
      <c r="G19" s="187">
        <v>0</v>
      </c>
      <c r="H19" s="20">
        <v>9.5</v>
      </c>
      <c r="I19" s="21">
        <f t="shared" si="3"/>
        <v>0</v>
      </c>
      <c r="J19" s="22">
        <f t="shared" si="4"/>
        <v>0</v>
      </c>
    </row>
    <row r="20" spans="2:10" s="6" customFormat="1" ht="12.75" customHeight="1" x14ac:dyDescent="0.3">
      <c r="B20" s="10">
        <f t="shared" si="2"/>
        <v>10</v>
      </c>
      <c r="C20" s="183" t="s">
        <v>205</v>
      </c>
      <c r="D20" s="12" t="s">
        <v>79</v>
      </c>
      <c r="E20" s="194"/>
      <c r="F20" s="55">
        <v>30</v>
      </c>
      <c r="G20" s="187">
        <v>0</v>
      </c>
      <c r="H20" s="20">
        <v>9.5</v>
      </c>
      <c r="I20" s="21">
        <f t="shared" si="3"/>
        <v>0</v>
      </c>
      <c r="J20" s="22">
        <f t="shared" si="4"/>
        <v>0</v>
      </c>
    </row>
    <row r="21" spans="2:10" s="6" customFormat="1" ht="12.75" customHeight="1" x14ac:dyDescent="0.3">
      <c r="B21" s="10">
        <f t="shared" si="2"/>
        <v>11</v>
      </c>
      <c r="C21" s="183" t="s">
        <v>417</v>
      </c>
      <c r="D21" s="12" t="s">
        <v>79</v>
      </c>
      <c r="E21" s="194"/>
      <c r="F21" s="55">
        <v>40</v>
      </c>
      <c r="G21" s="187">
        <v>0</v>
      </c>
      <c r="H21" s="20">
        <v>9.5</v>
      </c>
      <c r="I21" s="21">
        <f t="shared" si="3"/>
        <v>0</v>
      </c>
      <c r="J21" s="22">
        <f t="shared" si="4"/>
        <v>0</v>
      </c>
    </row>
    <row r="22" spans="2:10" s="6" customFormat="1" ht="12.75" customHeight="1" x14ac:dyDescent="0.3">
      <c r="B22" s="10">
        <f t="shared" si="2"/>
        <v>12</v>
      </c>
      <c r="C22" s="183" t="s">
        <v>418</v>
      </c>
      <c r="D22" s="12" t="s">
        <v>15</v>
      </c>
      <c r="E22" s="194"/>
      <c r="F22" s="55">
        <v>30</v>
      </c>
      <c r="G22" s="187">
        <v>0</v>
      </c>
      <c r="H22" s="20">
        <v>9.5</v>
      </c>
      <c r="I22" s="21">
        <f t="shared" si="3"/>
        <v>0</v>
      </c>
      <c r="J22" s="22">
        <f t="shared" si="4"/>
        <v>0</v>
      </c>
    </row>
    <row r="23" spans="2:10" s="6" customFormat="1" ht="12.75" customHeight="1" x14ac:dyDescent="0.3">
      <c r="B23" s="10">
        <f t="shared" si="2"/>
        <v>13</v>
      </c>
      <c r="C23" s="183" t="s">
        <v>206</v>
      </c>
      <c r="D23" s="12" t="s">
        <v>15</v>
      </c>
      <c r="E23" s="194"/>
      <c r="F23" s="55">
        <v>10</v>
      </c>
      <c r="G23" s="187">
        <v>0</v>
      </c>
      <c r="H23" s="20">
        <v>9.5</v>
      </c>
      <c r="I23" s="21">
        <f t="shared" si="3"/>
        <v>0</v>
      </c>
      <c r="J23" s="22">
        <f t="shared" si="4"/>
        <v>0</v>
      </c>
    </row>
    <row r="24" spans="2:10" s="6" customFormat="1" ht="12.75" customHeight="1" x14ac:dyDescent="0.3">
      <c r="B24" s="10">
        <f t="shared" si="2"/>
        <v>14</v>
      </c>
      <c r="C24" s="183" t="s">
        <v>207</v>
      </c>
      <c r="D24" s="12" t="s">
        <v>15</v>
      </c>
      <c r="E24" s="194"/>
      <c r="F24" s="55">
        <v>200</v>
      </c>
      <c r="G24" s="187">
        <v>0</v>
      </c>
      <c r="H24" s="20">
        <v>9.5</v>
      </c>
      <c r="I24" s="21">
        <f t="shared" si="3"/>
        <v>0</v>
      </c>
      <c r="J24" s="22">
        <f t="shared" si="4"/>
        <v>0</v>
      </c>
    </row>
    <row r="25" spans="2:10" s="6" customFormat="1" ht="12.75" customHeight="1" x14ac:dyDescent="0.3">
      <c r="B25" s="10">
        <f t="shared" si="2"/>
        <v>15</v>
      </c>
      <c r="C25" s="183" t="s">
        <v>208</v>
      </c>
      <c r="D25" s="12" t="s">
        <v>15</v>
      </c>
      <c r="E25" s="194"/>
      <c r="F25" s="55">
        <v>150</v>
      </c>
      <c r="G25" s="187">
        <v>0</v>
      </c>
      <c r="H25" s="20">
        <v>9.5</v>
      </c>
      <c r="I25" s="21">
        <f t="shared" si="3"/>
        <v>0</v>
      </c>
      <c r="J25" s="22">
        <f t="shared" si="4"/>
        <v>0</v>
      </c>
    </row>
    <row r="26" spans="2:10" s="6" customFormat="1" ht="12.75" customHeight="1" x14ac:dyDescent="0.3">
      <c r="B26" s="10">
        <f t="shared" si="2"/>
        <v>16</v>
      </c>
      <c r="C26" s="183" t="s">
        <v>209</v>
      </c>
      <c r="D26" s="12" t="s">
        <v>15</v>
      </c>
      <c r="E26" s="194"/>
      <c r="F26" s="55">
        <v>300</v>
      </c>
      <c r="G26" s="187">
        <v>0</v>
      </c>
      <c r="H26" s="20">
        <v>9.5</v>
      </c>
      <c r="I26" s="21">
        <f t="shared" si="3"/>
        <v>0</v>
      </c>
      <c r="J26" s="22">
        <f t="shared" si="4"/>
        <v>0</v>
      </c>
    </row>
    <row r="27" spans="2:10" s="6" customFormat="1" ht="12.75" customHeight="1" x14ac:dyDescent="0.3">
      <c r="B27" s="10">
        <f t="shared" si="2"/>
        <v>17</v>
      </c>
      <c r="C27" s="183" t="s">
        <v>210</v>
      </c>
      <c r="D27" s="12" t="s">
        <v>15</v>
      </c>
      <c r="E27" s="194"/>
      <c r="F27" s="55">
        <v>400</v>
      </c>
      <c r="G27" s="187">
        <v>0</v>
      </c>
      <c r="H27" s="20">
        <v>9.5</v>
      </c>
      <c r="I27" s="21">
        <f t="shared" si="3"/>
        <v>0</v>
      </c>
      <c r="J27" s="22">
        <f t="shared" si="4"/>
        <v>0</v>
      </c>
    </row>
    <row r="28" spans="2:10" s="6" customFormat="1" ht="12.75" customHeight="1" x14ac:dyDescent="0.3">
      <c r="B28" s="10">
        <f t="shared" si="2"/>
        <v>18</v>
      </c>
      <c r="C28" s="183" t="s">
        <v>211</v>
      </c>
      <c r="D28" s="12" t="s">
        <v>15</v>
      </c>
      <c r="E28" s="194"/>
      <c r="F28" s="55">
        <v>10</v>
      </c>
      <c r="G28" s="187">
        <v>0</v>
      </c>
      <c r="H28" s="20">
        <v>9.5</v>
      </c>
      <c r="I28" s="21">
        <f t="shared" si="3"/>
        <v>0</v>
      </c>
      <c r="J28" s="22">
        <f t="shared" si="4"/>
        <v>0</v>
      </c>
    </row>
    <row r="29" spans="2:10" s="6" customFormat="1" ht="12.75" customHeight="1" x14ac:dyDescent="0.3">
      <c r="B29" s="10">
        <f t="shared" si="2"/>
        <v>19</v>
      </c>
      <c r="C29" s="183" t="s">
        <v>212</v>
      </c>
      <c r="D29" s="12" t="s">
        <v>15</v>
      </c>
      <c r="E29" s="194"/>
      <c r="F29" s="55">
        <v>10</v>
      </c>
      <c r="G29" s="187">
        <v>0</v>
      </c>
      <c r="H29" s="20">
        <v>9.5</v>
      </c>
      <c r="I29" s="21">
        <f t="shared" si="3"/>
        <v>0</v>
      </c>
      <c r="J29" s="22">
        <f t="shared" si="4"/>
        <v>0</v>
      </c>
    </row>
    <row r="30" spans="2:10" s="6" customFormat="1" ht="12.75" customHeight="1" x14ac:dyDescent="0.3">
      <c r="B30" s="10">
        <f t="shared" si="2"/>
        <v>20</v>
      </c>
      <c r="C30" s="183" t="s">
        <v>419</v>
      </c>
      <c r="D30" s="12" t="s">
        <v>79</v>
      </c>
      <c r="E30" s="194"/>
      <c r="F30" s="55">
        <v>80</v>
      </c>
      <c r="G30" s="187">
        <v>0</v>
      </c>
      <c r="H30" s="20">
        <v>9.5</v>
      </c>
      <c r="I30" s="21">
        <f t="shared" si="3"/>
        <v>0</v>
      </c>
      <c r="J30" s="22">
        <f t="shared" si="4"/>
        <v>0</v>
      </c>
    </row>
    <row r="31" spans="2:10" s="6" customFormat="1" ht="12.75" customHeight="1" x14ac:dyDescent="0.3">
      <c r="B31" s="10">
        <f t="shared" si="2"/>
        <v>21</v>
      </c>
      <c r="C31" s="183" t="s">
        <v>420</v>
      </c>
      <c r="D31" s="12" t="s">
        <v>15</v>
      </c>
      <c r="E31" s="194"/>
      <c r="F31" s="55">
        <v>40</v>
      </c>
      <c r="G31" s="187">
        <v>0</v>
      </c>
      <c r="H31" s="20">
        <v>9.5</v>
      </c>
      <c r="I31" s="21">
        <f t="shared" si="3"/>
        <v>0</v>
      </c>
      <c r="J31" s="22">
        <f t="shared" si="4"/>
        <v>0</v>
      </c>
    </row>
    <row r="32" spans="2:10" s="6" customFormat="1" ht="12.75" customHeight="1" x14ac:dyDescent="0.3">
      <c r="B32" s="10">
        <f t="shared" si="2"/>
        <v>22</v>
      </c>
      <c r="C32" s="183" t="s">
        <v>421</v>
      </c>
      <c r="D32" s="12" t="s">
        <v>79</v>
      </c>
      <c r="E32" s="194"/>
      <c r="F32" s="55">
        <v>50</v>
      </c>
      <c r="G32" s="187">
        <v>0</v>
      </c>
      <c r="H32" s="20">
        <v>9.5</v>
      </c>
      <c r="I32" s="21">
        <f t="shared" si="3"/>
        <v>0</v>
      </c>
      <c r="J32" s="22">
        <f t="shared" si="4"/>
        <v>0</v>
      </c>
    </row>
    <row r="33" spans="2:10" s="6" customFormat="1" ht="12.75" customHeight="1" x14ac:dyDescent="0.3">
      <c r="B33" s="10">
        <f t="shared" si="2"/>
        <v>23</v>
      </c>
      <c r="C33" s="183" t="s">
        <v>422</v>
      </c>
      <c r="D33" s="12" t="s">
        <v>79</v>
      </c>
      <c r="E33" s="194"/>
      <c r="F33" s="55">
        <v>20</v>
      </c>
      <c r="G33" s="187">
        <v>0</v>
      </c>
      <c r="H33" s="20">
        <v>9.5</v>
      </c>
      <c r="I33" s="21">
        <f t="shared" si="3"/>
        <v>0</v>
      </c>
      <c r="J33" s="22">
        <f t="shared" si="4"/>
        <v>0</v>
      </c>
    </row>
    <row r="34" spans="2:10" s="6" customFormat="1" ht="12.75" customHeight="1" x14ac:dyDescent="0.3">
      <c r="B34" s="10">
        <f t="shared" si="2"/>
        <v>24</v>
      </c>
      <c r="C34" s="183" t="s">
        <v>423</v>
      </c>
      <c r="D34" s="12" t="s">
        <v>15</v>
      </c>
      <c r="E34" s="194"/>
      <c r="F34" s="55">
        <v>200</v>
      </c>
      <c r="G34" s="187">
        <v>0</v>
      </c>
      <c r="H34" s="20">
        <v>9.5</v>
      </c>
      <c r="I34" s="21">
        <f t="shared" si="3"/>
        <v>0</v>
      </c>
      <c r="J34" s="22">
        <f t="shared" si="4"/>
        <v>0</v>
      </c>
    </row>
    <row r="35" spans="2:10" ht="12.75" customHeight="1" x14ac:dyDescent="0.3">
      <c r="B35" s="10">
        <f t="shared" si="2"/>
        <v>25</v>
      </c>
      <c r="C35" s="183" t="s">
        <v>213</v>
      </c>
      <c r="D35" s="12" t="s">
        <v>79</v>
      </c>
      <c r="E35" s="194"/>
      <c r="F35" s="55">
        <v>40</v>
      </c>
      <c r="G35" s="187">
        <v>0</v>
      </c>
      <c r="H35" s="20">
        <v>9.5</v>
      </c>
      <c r="I35" s="21">
        <f t="shared" si="3"/>
        <v>0</v>
      </c>
      <c r="J35" s="22">
        <f t="shared" si="4"/>
        <v>0</v>
      </c>
    </row>
    <row r="36" spans="2:10" ht="12" customHeight="1" x14ac:dyDescent="0.3">
      <c r="B36" s="10">
        <f t="shared" si="2"/>
        <v>26</v>
      </c>
      <c r="C36" s="183" t="s">
        <v>425</v>
      </c>
      <c r="D36" s="12" t="s">
        <v>79</v>
      </c>
      <c r="E36" s="194"/>
      <c r="F36" s="55">
        <v>80</v>
      </c>
      <c r="G36" s="187">
        <v>0</v>
      </c>
      <c r="H36" s="20">
        <v>9.5</v>
      </c>
      <c r="I36" s="21">
        <f t="shared" si="3"/>
        <v>0</v>
      </c>
      <c r="J36" s="22">
        <f t="shared" si="4"/>
        <v>0</v>
      </c>
    </row>
    <row r="37" spans="2:10" ht="12" customHeight="1" x14ac:dyDescent="0.3">
      <c r="B37" s="10">
        <f t="shared" si="2"/>
        <v>27</v>
      </c>
      <c r="C37" s="183" t="s">
        <v>424</v>
      </c>
      <c r="D37" s="12" t="s">
        <v>79</v>
      </c>
      <c r="E37" s="194"/>
      <c r="F37" s="55">
        <v>120</v>
      </c>
      <c r="G37" s="187">
        <v>0</v>
      </c>
      <c r="H37" s="20">
        <v>9.5</v>
      </c>
      <c r="I37" s="21">
        <f t="shared" si="3"/>
        <v>0</v>
      </c>
      <c r="J37" s="22">
        <f t="shared" si="4"/>
        <v>0</v>
      </c>
    </row>
    <row r="38" spans="2:10" ht="13.5" customHeight="1" x14ac:dyDescent="0.3">
      <c r="B38" s="10">
        <f t="shared" si="2"/>
        <v>28</v>
      </c>
      <c r="C38" s="183" t="s">
        <v>426</v>
      </c>
      <c r="D38" s="12" t="s">
        <v>79</v>
      </c>
      <c r="E38" s="194"/>
      <c r="F38" s="55">
        <v>300</v>
      </c>
      <c r="G38" s="187">
        <v>0</v>
      </c>
      <c r="H38" s="20">
        <v>9.5</v>
      </c>
      <c r="I38" s="21">
        <f t="shared" si="3"/>
        <v>0</v>
      </c>
      <c r="J38" s="22">
        <f t="shared" si="4"/>
        <v>0</v>
      </c>
    </row>
    <row r="39" spans="2:10" ht="12" customHeight="1" x14ac:dyDescent="0.3">
      <c r="B39" s="10">
        <f t="shared" si="2"/>
        <v>29</v>
      </c>
      <c r="C39" s="183" t="s">
        <v>427</v>
      </c>
      <c r="D39" s="12" t="s">
        <v>79</v>
      </c>
      <c r="E39" s="194"/>
      <c r="F39" s="55">
        <v>20</v>
      </c>
      <c r="G39" s="187">
        <v>0</v>
      </c>
      <c r="H39" s="20">
        <v>9.5</v>
      </c>
      <c r="I39" s="21">
        <f t="shared" si="3"/>
        <v>0</v>
      </c>
      <c r="J39" s="22">
        <f t="shared" si="4"/>
        <v>0</v>
      </c>
    </row>
    <row r="40" spans="2:10" ht="12.75" customHeight="1" x14ac:dyDescent="0.3">
      <c r="B40" s="10">
        <f t="shared" si="2"/>
        <v>30</v>
      </c>
      <c r="C40" s="183" t="s">
        <v>214</v>
      </c>
      <c r="D40" s="12" t="s">
        <v>79</v>
      </c>
      <c r="E40" s="194"/>
      <c r="F40" s="55">
        <v>80</v>
      </c>
      <c r="G40" s="187">
        <v>0</v>
      </c>
      <c r="H40" s="20">
        <v>9.5</v>
      </c>
      <c r="I40" s="21">
        <f t="shared" si="3"/>
        <v>0</v>
      </c>
      <c r="J40" s="22">
        <f t="shared" si="4"/>
        <v>0</v>
      </c>
    </row>
    <row r="41" spans="2:10" ht="12.75" customHeight="1" x14ac:dyDescent="0.3">
      <c r="B41" s="181">
        <f t="shared" si="2"/>
        <v>31</v>
      </c>
      <c r="C41" s="183" t="s">
        <v>217</v>
      </c>
      <c r="D41" s="12" t="s">
        <v>15</v>
      </c>
      <c r="E41" s="194"/>
      <c r="F41" s="55">
        <v>40</v>
      </c>
      <c r="G41" s="187">
        <v>0</v>
      </c>
      <c r="H41" s="20">
        <v>9.5</v>
      </c>
      <c r="I41" s="21">
        <f t="shared" si="3"/>
        <v>0</v>
      </c>
      <c r="J41" s="22">
        <f t="shared" si="4"/>
        <v>0</v>
      </c>
    </row>
    <row r="42" spans="2:10" ht="12.75" customHeight="1" x14ac:dyDescent="0.3">
      <c r="B42" s="181">
        <f t="shared" si="2"/>
        <v>32</v>
      </c>
      <c r="C42" s="183" t="s">
        <v>428</v>
      </c>
      <c r="D42" s="12" t="s">
        <v>79</v>
      </c>
      <c r="E42" s="194"/>
      <c r="F42" s="55">
        <v>40</v>
      </c>
      <c r="G42" s="187">
        <v>0</v>
      </c>
      <c r="H42" s="20">
        <v>9.5</v>
      </c>
      <c r="I42" s="21">
        <f t="shared" si="3"/>
        <v>0</v>
      </c>
      <c r="J42" s="22">
        <f t="shared" si="4"/>
        <v>0</v>
      </c>
    </row>
    <row r="43" spans="2:10" ht="12.75" customHeight="1" x14ac:dyDescent="0.3">
      <c r="B43" s="181">
        <f t="shared" si="2"/>
        <v>33</v>
      </c>
      <c r="C43" s="183" t="s">
        <v>218</v>
      </c>
      <c r="D43" s="12" t="s">
        <v>79</v>
      </c>
      <c r="E43" s="194"/>
      <c r="F43" s="55">
        <v>40</v>
      </c>
      <c r="G43" s="187">
        <v>0</v>
      </c>
      <c r="H43" s="20">
        <v>9.5</v>
      </c>
      <c r="I43" s="21">
        <f t="shared" si="3"/>
        <v>0</v>
      </c>
      <c r="J43" s="22">
        <f t="shared" si="4"/>
        <v>0</v>
      </c>
    </row>
    <row r="44" spans="2:10" ht="12.75" customHeight="1" x14ac:dyDescent="0.3">
      <c r="B44" s="181">
        <f t="shared" si="2"/>
        <v>34</v>
      </c>
      <c r="C44" s="183" t="s">
        <v>219</v>
      </c>
      <c r="D44" s="12" t="s">
        <v>15</v>
      </c>
      <c r="E44" s="194"/>
      <c r="F44" s="55">
        <v>50</v>
      </c>
      <c r="G44" s="187">
        <v>0</v>
      </c>
      <c r="H44" s="20">
        <v>9.5</v>
      </c>
      <c r="I44" s="21">
        <f t="shared" si="3"/>
        <v>0</v>
      </c>
      <c r="J44" s="22">
        <f t="shared" si="4"/>
        <v>0</v>
      </c>
    </row>
    <row r="45" spans="2:10" ht="12.75" customHeight="1" x14ac:dyDescent="0.3">
      <c r="B45" s="181">
        <f t="shared" si="2"/>
        <v>35</v>
      </c>
      <c r="C45" s="183" t="s">
        <v>220</v>
      </c>
      <c r="D45" s="12" t="s">
        <v>15</v>
      </c>
      <c r="E45" s="194"/>
      <c r="F45" s="55">
        <v>150</v>
      </c>
      <c r="G45" s="187">
        <v>0</v>
      </c>
      <c r="H45" s="20">
        <v>9.5</v>
      </c>
      <c r="I45" s="21">
        <f t="shared" si="3"/>
        <v>0</v>
      </c>
      <c r="J45" s="22">
        <f t="shared" si="4"/>
        <v>0</v>
      </c>
    </row>
    <row r="46" spans="2:10" s="5" customFormat="1" ht="12.75" customHeight="1" x14ac:dyDescent="0.3">
      <c r="B46" s="31"/>
      <c r="C46" s="32" t="s">
        <v>222</v>
      </c>
      <c r="D46" s="33"/>
      <c r="E46" s="33"/>
      <c r="F46" s="33"/>
      <c r="G46" s="33"/>
      <c r="H46" s="33"/>
      <c r="I46" s="33"/>
      <c r="J46" s="34">
        <f>SUM(J11:J45)</f>
        <v>0</v>
      </c>
    </row>
    <row r="47" spans="2:10" s="5" customFormat="1" ht="12.75" customHeight="1" x14ac:dyDescent="0.3">
      <c r="C47" s="23"/>
    </row>
    <row r="48" spans="2:10" s="5" customFormat="1" ht="12.75" customHeight="1" x14ac:dyDescent="0.3">
      <c r="B48" s="5" t="s">
        <v>42</v>
      </c>
      <c r="C48" s="24"/>
    </row>
    <row r="49" spans="2:8" s="5" customFormat="1" ht="12.75" customHeight="1" x14ac:dyDescent="0.3">
      <c r="B49" s="5" t="s">
        <v>43</v>
      </c>
      <c r="C49" s="25"/>
    </row>
    <row r="50" spans="2:8" s="5" customFormat="1" ht="12.75" customHeight="1" x14ac:dyDescent="0.3">
      <c r="B50" s="5" t="s">
        <v>44</v>
      </c>
      <c r="C50" s="25"/>
    </row>
    <row r="51" spans="2:8" s="5" customFormat="1" ht="12.75" customHeight="1" x14ac:dyDescent="0.3">
      <c r="B51" s="5" t="s">
        <v>221</v>
      </c>
    </row>
    <row r="52" spans="2:8" s="5" customFormat="1" ht="12.75" customHeight="1" x14ac:dyDescent="0.3">
      <c r="C52" s="25"/>
    </row>
    <row r="53" spans="2:8" s="5" customFormat="1" ht="12.75" customHeight="1" x14ac:dyDescent="0.3">
      <c r="B53" s="5" t="s">
        <v>125</v>
      </c>
      <c r="C53" s="25"/>
    </row>
    <row r="54" spans="2:8" s="5" customFormat="1" ht="12.75" customHeight="1" x14ac:dyDescent="0.3">
      <c r="C54" s="25"/>
    </row>
    <row r="55" spans="2:8" s="5" customFormat="1" ht="12.75" customHeight="1" x14ac:dyDescent="0.3">
      <c r="C55" s="25"/>
    </row>
    <row r="56" spans="2:8" s="5" customFormat="1" ht="12.75" customHeight="1" x14ac:dyDescent="0.3">
      <c r="B56" s="5" t="s">
        <v>46</v>
      </c>
      <c r="D56" s="2"/>
      <c r="E56" s="26" t="s">
        <v>47</v>
      </c>
      <c r="F56" s="2"/>
      <c r="H56" s="5" t="s">
        <v>48</v>
      </c>
    </row>
  </sheetData>
  <sheetProtection algorithmName="SHA-512" hashValue="Nc3Ylh9aE3XFm6g0+90DQOughurx9VaoJWV9t+wFTU756JV7rJrdpxvcFZzIJgzyD0rv2obelweC7Zn46Y/6Cg==" saltValue="Bl0WQpsW3VxWYo/I135WbQ==" spinCount="100000" sheet="1" objects="1" scenarios="1"/>
  <protectedRanges>
    <protectedRange sqref="C56" name="Obseg4"/>
    <protectedRange sqref="E11:E45" name="Obseg2"/>
    <protectedRange sqref="C4:C5" name="Obseg1"/>
    <protectedRange sqref="G11:G45" name="Range1_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16407-4B96-470F-BDE0-C143E0833911}">
  <dimension ref="B1:J32"/>
  <sheetViews>
    <sheetView zoomScaleNormal="100" zoomScalePageLayoutView="110" workbookViewId="0">
      <selection activeCell="F6" sqref="F6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D1" s="1"/>
      <c r="H1" s="3"/>
      <c r="I1" s="3"/>
      <c r="J1" s="3"/>
    </row>
    <row r="2" spans="2:10" ht="12.75" customHeight="1" x14ac:dyDescent="0.3">
      <c r="B2" s="4"/>
      <c r="C2" s="1" t="s">
        <v>1</v>
      </c>
      <c r="D2" s="4"/>
      <c r="H2" s="3"/>
      <c r="I2" s="3"/>
      <c r="J2" s="3"/>
    </row>
    <row r="3" spans="2:10" ht="12.75" customHeight="1" x14ac:dyDescent="0.3">
      <c r="B3" s="5"/>
      <c r="C3" s="2"/>
      <c r="H3" s="3"/>
      <c r="I3" s="3"/>
      <c r="J3" s="3"/>
    </row>
    <row r="4" spans="2:10" ht="12.75" customHeight="1" x14ac:dyDescent="0.3">
      <c r="B4" s="6" t="s">
        <v>2</v>
      </c>
      <c r="C4" s="2"/>
      <c r="H4" s="3"/>
      <c r="I4" s="3"/>
      <c r="J4" s="3"/>
    </row>
    <row r="5" spans="2:10" ht="12.75" customHeight="1" x14ac:dyDescent="0.3">
      <c r="B5" s="5"/>
      <c r="C5" s="2"/>
      <c r="H5" s="3"/>
      <c r="I5" s="3"/>
      <c r="J5" s="3"/>
    </row>
    <row r="6" spans="2:10" ht="12.75" customHeight="1" x14ac:dyDescent="0.3">
      <c r="B6" s="5"/>
      <c r="C6" s="2"/>
      <c r="H6" s="3"/>
      <c r="I6" s="3"/>
      <c r="J6" s="3"/>
    </row>
    <row r="7" spans="2:10" s="8" customFormat="1" ht="12.75" customHeight="1" x14ac:dyDescent="0.3">
      <c r="B7" s="5"/>
      <c r="C7" s="2"/>
      <c r="D7" s="2"/>
      <c r="E7" s="7" t="s">
        <v>3</v>
      </c>
      <c r="H7" s="57"/>
      <c r="I7" s="57"/>
      <c r="J7" s="67"/>
    </row>
    <row r="8" spans="2:10" s="8" customFormat="1" ht="12.75" customHeight="1" x14ac:dyDescent="0.3">
      <c r="B8" s="5"/>
      <c r="C8" s="2"/>
      <c r="D8" s="2"/>
      <c r="E8" s="7" t="s">
        <v>239</v>
      </c>
      <c r="F8" s="7"/>
      <c r="G8" s="7"/>
      <c r="H8" s="9"/>
      <c r="I8" s="9"/>
      <c r="J8" s="9"/>
    </row>
    <row r="9" spans="2:10" s="8" customFormat="1" ht="12.75" customHeight="1" x14ac:dyDescent="0.3">
      <c r="B9" s="5"/>
      <c r="C9" s="2"/>
      <c r="D9" s="2"/>
      <c r="E9" s="7"/>
      <c r="F9" s="7"/>
      <c r="G9" s="7"/>
      <c r="H9" s="9"/>
      <c r="I9" s="9"/>
      <c r="J9" s="9"/>
    </row>
    <row r="10" spans="2:10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8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0" s="6" customFormat="1" ht="12.75" customHeight="1" x14ac:dyDescent="0.3">
      <c r="B11" s="10">
        <v>1</v>
      </c>
      <c r="C11" s="11" t="s">
        <v>224</v>
      </c>
      <c r="D11" s="12" t="s">
        <v>15</v>
      </c>
      <c r="E11" s="13"/>
      <c r="F11" s="55">
        <v>80</v>
      </c>
      <c r="G11" s="15">
        <v>0</v>
      </c>
      <c r="H11" s="16">
        <v>9.5</v>
      </c>
      <c r="I11" s="15">
        <f t="shared" ref="I11" si="0">G11*1.095</f>
        <v>0</v>
      </c>
      <c r="J11" s="17">
        <f t="shared" ref="J11" si="1">F11*I11</f>
        <v>0</v>
      </c>
    </row>
    <row r="12" spans="2:10" s="6" customFormat="1" ht="12.75" customHeight="1" x14ac:dyDescent="0.3">
      <c r="B12" s="10">
        <f>B11+1</f>
        <v>2</v>
      </c>
      <c r="C12" s="11" t="s">
        <v>225</v>
      </c>
      <c r="D12" s="12" t="s">
        <v>15</v>
      </c>
      <c r="E12" s="185"/>
      <c r="F12" s="55">
        <v>100</v>
      </c>
      <c r="G12" s="186">
        <v>0</v>
      </c>
      <c r="H12" s="16">
        <v>9.5</v>
      </c>
      <c r="I12" s="15">
        <f t="shared" ref="I12:I24" si="2">G12*1.095</f>
        <v>0</v>
      </c>
      <c r="J12" s="17">
        <f t="shared" ref="J12:J24" si="3">F12*I12</f>
        <v>0</v>
      </c>
    </row>
    <row r="13" spans="2:10" s="6" customFormat="1" ht="12.75" customHeight="1" x14ac:dyDescent="0.3">
      <c r="B13" s="10">
        <f t="shared" ref="B13:B24" si="4">B12+1</f>
        <v>3</v>
      </c>
      <c r="C13" s="11" t="s">
        <v>226</v>
      </c>
      <c r="D13" s="12" t="s">
        <v>15</v>
      </c>
      <c r="E13" s="185"/>
      <c r="F13" s="55">
        <v>20</v>
      </c>
      <c r="G13" s="186">
        <v>0</v>
      </c>
      <c r="H13" s="16">
        <v>9.5</v>
      </c>
      <c r="I13" s="15">
        <f t="shared" si="2"/>
        <v>0</v>
      </c>
      <c r="J13" s="17">
        <f t="shared" si="3"/>
        <v>0</v>
      </c>
    </row>
    <row r="14" spans="2:10" s="6" customFormat="1" ht="12.75" customHeight="1" x14ac:dyDescent="0.3">
      <c r="B14" s="10">
        <f t="shared" si="4"/>
        <v>4</v>
      </c>
      <c r="C14" s="11" t="s">
        <v>227</v>
      </c>
      <c r="D14" s="12" t="s">
        <v>15</v>
      </c>
      <c r="E14" s="185"/>
      <c r="F14" s="55">
        <v>100</v>
      </c>
      <c r="G14" s="186">
        <v>0</v>
      </c>
      <c r="H14" s="16">
        <v>9.5</v>
      </c>
      <c r="I14" s="15">
        <f t="shared" si="2"/>
        <v>0</v>
      </c>
      <c r="J14" s="17">
        <f t="shared" si="3"/>
        <v>0</v>
      </c>
    </row>
    <row r="15" spans="2:10" s="6" customFormat="1" ht="12.75" customHeight="1" x14ac:dyDescent="0.3">
      <c r="B15" s="10">
        <f t="shared" si="4"/>
        <v>5</v>
      </c>
      <c r="C15" s="11" t="s">
        <v>228</v>
      </c>
      <c r="D15" s="12" t="s">
        <v>79</v>
      </c>
      <c r="E15" s="185"/>
      <c r="F15" s="55">
        <v>3000</v>
      </c>
      <c r="G15" s="186">
        <v>0</v>
      </c>
      <c r="H15" s="16">
        <v>9.5</v>
      </c>
      <c r="I15" s="15">
        <f t="shared" si="2"/>
        <v>0</v>
      </c>
      <c r="J15" s="17">
        <f t="shared" si="3"/>
        <v>0</v>
      </c>
    </row>
    <row r="16" spans="2:10" s="6" customFormat="1" ht="15" customHeight="1" x14ac:dyDescent="0.3">
      <c r="B16" s="10">
        <f t="shared" si="4"/>
        <v>6</v>
      </c>
      <c r="C16" s="11" t="s">
        <v>229</v>
      </c>
      <c r="D16" s="12" t="s">
        <v>15</v>
      </c>
      <c r="E16" s="185"/>
      <c r="F16" s="44">
        <v>300</v>
      </c>
      <c r="G16" s="186">
        <v>0</v>
      </c>
      <c r="H16" s="16">
        <v>9.5</v>
      </c>
      <c r="I16" s="15">
        <f t="shared" si="2"/>
        <v>0</v>
      </c>
      <c r="J16" s="17">
        <f t="shared" si="3"/>
        <v>0</v>
      </c>
    </row>
    <row r="17" spans="2:10" s="6" customFormat="1" ht="15" customHeight="1" x14ac:dyDescent="0.3">
      <c r="B17" s="10">
        <f t="shared" si="4"/>
        <v>7</v>
      </c>
      <c r="C17" s="11" t="s">
        <v>230</v>
      </c>
      <c r="D17" s="12" t="s">
        <v>15</v>
      </c>
      <c r="E17" s="185"/>
      <c r="F17" s="44">
        <v>100</v>
      </c>
      <c r="G17" s="186">
        <v>0</v>
      </c>
      <c r="H17" s="16">
        <v>9.5</v>
      </c>
      <c r="I17" s="15">
        <f t="shared" si="2"/>
        <v>0</v>
      </c>
      <c r="J17" s="17">
        <f t="shared" si="3"/>
        <v>0</v>
      </c>
    </row>
    <row r="18" spans="2:10" s="6" customFormat="1" ht="15" customHeight="1" x14ac:dyDescent="0.3">
      <c r="B18" s="10">
        <f t="shared" si="4"/>
        <v>8</v>
      </c>
      <c r="C18" s="11" t="s">
        <v>231</v>
      </c>
      <c r="D18" s="12" t="s">
        <v>15</v>
      </c>
      <c r="E18" s="185"/>
      <c r="F18" s="44">
        <v>80</v>
      </c>
      <c r="G18" s="186">
        <v>0</v>
      </c>
      <c r="H18" s="16">
        <v>9.5</v>
      </c>
      <c r="I18" s="15">
        <f t="shared" si="2"/>
        <v>0</v>
      </c>
      <c r="J18" s="17">
        <f t="shared" si="3"/>
        <v>0</v>
      </c>
    </row>
    <row r="19" spans="2:10" s="6" customFormat="1" ht="15" customHeight="1" x14ac:dyDescent="0.3">
      <c r="B19" s="10">
        <f t="shared" si="4"/>
        <v>9</v>
      </c>
      <c r="C19" s="11" t="s">
        <v>232</v>
      </c>
      <c r="D19" s="12" t="s">
        <v>15</v>
      </c>
      <c r="E19" s="185"/>
      <c r="F19" s="44">
        <v>300</v>
      </c>
      <c r="G19" s="186">
        <v>0</v>
      </c>
      <c r="H19" s="16">
        <v>9.5</v>
      </c>
      <c r="I19" s="15">
        <f t="shared" si="2"/>
        <v>0</v>
      </c>
      <c r="J19" s="17">
        <f t="shared" si="3"/>
        <v>0</v>
      </c>
    </row>
    <row r="20" spans="2:10" s="6" customFormat="1" ht="15" customHeight="1" x14ac:dyDescent="0.3">
      <c r="B20" s="10">
        <f t="shared" si="4"/>
        <v>10</v>
      </c>
      <c r="C20" s="11" t="s">
        <v>233</v>
      </c>
      <c r="D20" s="12" t="s">
        <v>15</v>
      </c>
      <c r="E20" s="185"/>
      <c r="F20" s="44">
        <v>300</v>
      </c>
      <c r="G20" s="186">
        <v>0</v>
      </c>
      <c r="H20" s="16">
        <v>9.5</v>
      </c>
      <c r="I20" s="15">
        <f t="shared" si="2"/>
        <v>0</v>
      </c>
      <c r="J20" s="17">
        <f t="shared" si="3"/>
        <v>0</v>
      </c>
    </row>
    <row r="21" spans="2:10" s="6" customFormat="1" ht="12.75" customHeight="1" x14ac:dyDescent="0.3">
      <c r="B21" s="10">
        <f t="shared" si="4"/>
        <v>11</v>
      </c>
      <c r="C21" s="11" t="s">
        <v>234</v>
      </c>
      <c r="D21" s="12" t="s">
        <v>15</v>
      </c>
      <c r="E21" s="185"/>
      <c r="F21" s="55">
        <v>40</v>
      </c>
      <c r="G21" s="186">
        <v>0</v>
      </c>
      <c r="H21" s="16">
        <v>9.5</v>
      </c>
      <c r="I21" s="15">
        <f t="shared" si="2"/>
        <v>0</v>
      </c>
      <c r="J21" s="17">
        <f t="shared" si="3"/>
        <v>0</v>
      </c>
    </row>
    <row r="22" spans="2:10" s="6" customFormat="1" ht="12.75" customHeight="1" x14ac:dyDescent="0.3">
      <c r="B22" s="10">
        <f t="shared" si="4"/>
        <v>12</v>
      </c>
      <c r="C22" s="11" t="s">
        <v>235</v>
      </c>
      <c r="D22" s="12" t="s">
        <v>15</v>
      </c>
      <c r="E22" s="185"/>
      <c r="F22" s="55">
        <v>20</v>
      </c>
      <c r="G22" s="186">
        <v>0</v>
      </c>
      <c r="H22" s="16">
        <v>9.5</v>
      </c>
      <c r="I22" s="15">
        <f t="shared" si="2"/>
        <v>0</v>
      </c>
      <c r="J22" s="17">
        <f t="shared" si="3"/>
        <v>0</v>
      </c>
    </row>
    <row r="23" spans="2:10" s="6" customFormat="1" ht="12.75" customHeight="1" x14ac:dyDescent="0.3">
      <c r="B23" s="10">
        <f t="shared" si="4"/>
        <v>13</v>
      </c>
      <c r="C23" s="11" t="s">
        <v>236</v>
      </c>
      <c r="D23" s="12" t="s">
        <v>15</v>
      </c>
      <c r="E23" s="185"/>
      <c r="F23" s="55">
        <v>20</v>
      </c>
      <c r="G23" s="186">
        <v>0</v>
      </c>
      <c r="H23" s="16">
        <v>9.5</v>
      </c>
      <c r="I23" s="15">
        <f t="shared" si="2"/>
        <v>0</v>
      </c>
      <c r="J23" s="17">
        <f t="shared" si="3"/>
        <v>0</v>
      </c>
    </row>
    <row r="24" spans="2:10" s="6" customFormat="1" ht="12.75" customHeight="1" x14ac:dyDescent="0.3">
      <c r="B24" s="10">
        <f t="shared" si="4"/>
        <v>14</v>
      </c>
      <c r="C24" s="11" t="s">
        <v>237</v>
      </c>
      <c r="D24" s="12" t="s">
        <v>15</v>
      </c>
      <c r="E24" s="185"/>
      <c r="F24" s="55">
        <v>50</v>
      </c>
      <c r="G24" s="186">
        <v>0</v>
      </c>
      <c r="H24" s="16">
        <v>9.5</v>
      </c>
      <c r="I24" s="15">
        <f t="shared" si="2"/>
        <v>0</v>
      </c>
      <c r="J24" s="17">
        <f t="shared" si="3"/>
        <v>0</v>
      </c>
    </row>
    <row r="25" spans="2:10" s="5" customFormat="1" ht="12.75" customHeight="1" x14ac:dyDescent="0.3">
      <c r="B25" s="31"/>
      <c r="C25" s="32" t="s">
        <v>240</v>
      </c>
      <c r="D25" s="33"/>
      <c r="E25" s="33"/>
      <c r="F25" s="33"/>
      <c r="G25" s="33"/>
      <c r="H25" s="33"/>
      <c r="I25" s="33"/>
      <c r="J25" s="34">
        <f>SUM(J11:J24)</f>
        <v>0</v>
      </c>
    </row>
    <row r="26" spans="2:10" s="5" customFormat="1" ht="12.75" customHeight="1" x14ac:dyDescent="0.3">
      <c r="C26" s="23"/>
    </row>
    <row r="27" spans="2:10" s="5" customFormat="1" ht="12.75" customHeight="1" x14ac:dyDescent="0.3">
      <c r="B27" s="5" t="s">
        <v>42</v>
      </c>
      <c r="C27" s="24"/>
    </row>
    <row r="28" spans="2:10" s="5" customFormat="1" ht="12.75" customHeight="1" x14ac:dyDescent="0.3">
      <c r="B28" s="5" t="s">
        <v>43</v>
      </c>
      <c r="C28" s="25"/>
    </row>
    <row r="29" spans="2:10" s="5" customFormat="1" ht="12.75" customHeight="1" x14ac:dyDescent="0.3">
      <c r="B29" s="5" t="s">
        <v>44</v>
      </c>
      <c r="C29" s="25"/>
    </row>
    <row r="30" spans="2:10" s="5" customFormat="1" ht="12.75" customHeight="1" x14ac:dyDescent="0.3">
      <c r="B30" s="5" t="s">
        <v>238</v>
      </c>
    </row>
    <row r="31" spans="2:10" s="5" customFormat="1" ht="12.75" customHeight="1" x14ac:dyDescent="0.3">
      <c r="C31" s="25"/>
    </row>
    <row r="32" spans="2:10" s="5" customFormat="1" ht="12.75" customHeight="1" x14ac:dyDescent="0.3">
      <c r="B32" s="5" t="s">
        <v>46</v>
      </c>
      <c r="D32" s="2"/>
      <c r="E32" s="26" t="s">
        <v>47</v>
      </c>
      <c r="H32" s="5" t="s">
        <v>48</v>
      </c>
    </row>
  </sheetData>
  <sheetProtection algorithmName="SHA-512" hashValue="5NpCAxd6Uc2iYhzHeqvYHGf+SnqTbeYQTc1bA7mLuC4Mec85/izVnIwkYGxzVxHQC05jfm3c3ZtDYpVFBSXtAQ==" saltValue="6cmfysEtNQJ6WtXLs2VNwQ==" spinCount="100000" sheet="1" objects="1" scenarios="1"/>
  <protectedRanges>
    <protectedRange sqref="C32" name="Obseg4"/>
    <protectedRange sqref="G11:G24" name="Obseg3"/>
    <protectedRange sqref="E11:E24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54806-EA7E-4DEA-AFEA-019A5EE6F8D3}">
  <dimension ref="B1:J26"/>
  <sheetViews>
    <sheetView zoomScaleNormal="100" zoomScalePageLayoutView="110" workbookViewId="0">
      <selection activeCell="H4" sqref="H4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D1" s="1"/>
      <c r="H1" s="3"/>
      <c r="I1" s="3"/>
      <c r="J1" s="3"/>
    </row>
    <row r="2" spans="2:10" ht="12.75" customHeight="1" x14ac:dyDescent="0.3">
      <c r="B2" s="4"/>
      <c r="C2" s="1" t="s">
        <v>1</v>
      </c>
      <c r="D2" s="4"/>
      <c r="H2" s="3"/>
      <c r="I2" s="3"/>
      <c r="J2" s="3"/>
    </row>
    <row r="3" spans="2:10" ht="12.75" customHeight="1" x14ac:dyDescent="0.3">
      <c r="B3" s="5"/>
      <c r="C3" s="2"/>
      <c r="H3" s="3"/>
      <c r="I3" s="3"/>
      <c r="J3" s="3"/>
    </row>
    <row r="4" spans="2:10" ht="12.75" customHeight="1" x14ac:dyDescent="0.3">
      <c r="B4" s="6" t="s">
        <v>2</v>
      </c>
      <c r="C4" s="2"/>
      <c r="H4" s="3"/>
      <c r="I4" s="3"/>
      <c r="J4" s="3"/>
    </row>
    <row r="5" spans="2:10" ht="12.75" customHeight="1" x14ac:dyDescent="0.3">
      <c r="B5" s="5"/>
      <c r="C5" s="2"/>
      <c r="H5" s="3"/>
      <c r="I5" s="3"/>
      <c r="J5" s="3"/>
    </row>
    <row r="6" spans="2:10" ht="12.75" customHeight="1" x14ac:dyDescent="0.3">
      <c r="B6" s="5"/>
      <c r="C6" s="2"/>
      <c r="H6" s="3"/>
      <c r="I6" s="3"/>
      <c r="J6" s="3"/>
    </row>
    <row r="7" spans="2:10" s="8" customFormat="1" ht="12.75" customHeight="1" x14ac:dyDescent="0.3">
      <c r="B7" s="5"/>
      <c r="C7" s="2"/>
      <c r="D7" s="2"/>
      <c r="E7" s="7" t="s">
        <v>3</v>
      </c>
      <c r="H7" s="57"/>
      <c r="I7" s="57"/>
      <c r="J7" s="67"/>
    </row>
    <row r="8" spans="2:10" s="8" customFormat="1" ht="12.75" customHeight="1" x14ac:dyDescent="0.3">
      <c r="B8" s="5"/>
      <c r="C8" s="2"/>
      <c r="D8" s="2"/>
      <c r="E8" s="7" t="s">
        <v>249</v>
      </c>
      <c r="F8" s="7"/>
      <c r="G8" s="7"/>
      <c r="H8" s="9"/>
      <c r="I8" s="9"/>
      <c r="J8" s="9"/>
    </row>
    <row r="9" spans="2:10" s="8" customFormat="1" ht="12.75" customHeight="1" x14ac:dyDescent="0.3">
      <c r="B9" s="5"/>
      <c r="C9" s="2"/>
      <c r="D9" s="2"/>
      <c r="E9" s="7"/>
      <c r="F9" s="7"/>
      <c r="G9" s="7"/>
      <c r="H9" s="9"/>
      <c r="I9" s="9"/>
      <c r="J9" s="9"/>
    </row>
    <row r="10" spans="2:10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49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0" s="6" customFormat="1" ht="24.95" customHeight="1" x14ac:dyDescent="0.3">
      <c r="B11" s="182">
        <v>1</v>
      </c>
      <c r="C11" s="11" t="s">
        <v>241</v>
      </c>
      <c r="D11" s="182" t="s">
        <v>15</v>
      </c>
      <c r="E11" s="35"/>
      <c r="F11" s="44">
        <v>200</v>
      </c>
      <c r="G11" s="21">
        <v>0</v>
      </c>
      <c r="H11" s="20">
        <v>9.5</v>
      </c>
      <c r="I11" s="21">
        <f t="shared" ref="I11:I18" si="0">G11*1.095</f>
        <v>0</v>
      </c>
      <c r="J11" s="22">
        <f t="shared" ref="J11:J18" si="1">F11*I11</f>
        <v>0</v>
      </c>
    </row>
    <row r="12" spans="2:10" s="6" customFormat="1" ht="24.95" customHeight="1" x14ac:dyDescent="0.3">
      <c r="B12" s="182">
        <v>2</v>
      </c>
      <c r="C12" s="11" t="s">
        <v>242</v>
      </c>
      <c r="D12" s="182" t="s">
        <v>15</v>
      </c>
      <c r="E12" s="188"/>
      <c r="F12" s="44">
        <v>200</v>
      </c>
      <c r="G12" s="187">
        <v>0</v>
      </c>
      <c r="H12" s="20">
        <v>9.5</v>
      </c>
      <c r="I12" s="21">
        <f t="shared" si="0"/>
        <v>0</v>
      </c>
      <c r="J12" s="22">
        <f t="shared" si="1"/>
        <v>0</v>
      </c>
    </row>
    <row r="13" spans="2:10" s="6" customFormat="1" ht="24.95" customHeight="1" x14ac:dyDescent="0.3">
      <c r="B13" s="182">
        <v>3</v>
      </c>
      <c r="C13" s="11" t="s">
        <v>243</v>
      </c>
      <c r="D13" s="182" t="s">
        <v>15</v>
      </c>
      <c r="E13" s="188"/>
      <c r="F13" s="44">
        <v>100</v>
      </c>
      <c r="G13" s="187">
        <v>0</v>
      </c>
      <c r="H13" s="20">
        <v>9.5</v>
      </c>
      <c r="I13" s="21">
        <f t="shared" si="0"/>
        <v>0</v>
      </c>
      <c r="J13" s="22">
        <f t="shared" si="1"/>
        <v>0</v>
      </c>
    </row>
    <row r="14" spans="2:10" s="6" customFormat="1" ht="24.95" customHeight="1" x14ac:dyDescent="0.3">
      <c r="B14" s="182">
        <v>4</v>
      </c>
      <c r="C14" s="11" t="s">
        <v>244</v>
      </c>
      <c r="D14" s="182" t="s">
        <v>15</v>
      </c>
      <c r="E14" s="188"/>
      <c r="F14" s="44">
        <v>150</v>
      </c>
      <c r="G14" s="187">
        <v>0</v>
      </c>
      <c r="H14" s="20">
        <v>9.5</v>
      </c>
      <c r="I14" s="21">
        <f t="shared" si="0"/>
        <v>0</v>
      </c>
      <c r="J14" s="22">
        <f t="shared" si="1"/>
        <v>0</v>
      </c>
    </row>
    <row r="15" spans="2:10" s="6" customFormat="1" ht="24.95" customHeight="1" x14ac:dyDescent="0.3">
      <c r="B15" s="182">
        <v>5</v>
      </c>
      <c r="C15" s="11" t="s">
        <v>245</v>
      </c>
      <c r="D15" s="182" t="s">
        <v>15</v>
      </c>
      <c r="E15" s="188"/>
      <c r="F15" s="44">
        <v>150</v>
      </c>
      <c r="G15" s="187">
        <v>0</v>
      </c>
      <c r="H15" s="20">
        <v>9.5</v>
      </c>
      <c r="I15" s="21">
        <f t="shared" si="0"/>
        <v>0</v>
      </c>
      <c r="J15" s="22">
        <f t="shared" si="1"/>
        <v>0</v>
      </c>
    </row>
    <row r="16" spans="2:10" s="6" customFormat="1" ht="24.95" customHeight="1" x14ac:dyDescent="0.3">
      <c r="B16" s="182">
        <v>6</v>
      </c>
      <c r="C16" s="84" t="s">
        <v>246</v>
      </c>
      <c r="D16" s="182" t="s">
        <v>15</v>
      </c>
      <c r="E16" s="188"/>
      <c r="F16" s="44">
        <v>200</v>
      </c>
      <c r="G16" s="187">
        <v>0</v>
      </c>
      <c r="H16" s="20">
        <v>9.5</v>
      </c>
      <c r="I16" s="21">
        <f t="shared" si="0"/>
        <v>0</v>
      </c>
      <c r="J16" s="22">
        <f t="shared" si="1"/>
        <v>0</v>
      </c>
    </row>
    <row r="17" spans="2:10" s="6" customFormat="1" ht="24.95" customHeight="1" x14ac:dyDescent="0.3">
      <c r="B17" s="182">
        <v>7</v>
      </c>
      <c r="C17" s="84" t="s">
        <v>247</v>
      </c>
      <c r="D17" s="182" t="s">
        <v>15</v>
      </c>
      <c r="E17" s="188"/>
      <c r="F17" s="44">
        <v>150</v>
      </c>
      <c r="G17" s="187">
        <v>0</v>
      </c>
      <c r="H17" s="20">
        <v>9.5</v>
      </c>
      <c r="I17" s="21">
        <f t="shared" si="0"/>
        <v>0</v>
      </c>
      <c r="J17" s="22">
        <f t="shared" si="1"/>
        <v>0</v>
      </c>
    </row>
    <row r="18" spans="2:10" s="6" customFormat="1" ht="24.95" customHeight="1" x14ac:dyDescent="0.3">
      <c r="B18" s="182">
        <v>8</v>
      </c>
      <c r="C18" s="84" t="s">
        <v>248</v>
      </c>
      <c r="D18" s="182" t="s">
        <v>15</v>
      </c>
      <c r="E18" s="188"/>
      <c r="F18" s="44">
        <v>100</v>
      </c>
      <c r="G18" s="187">
        <v>0</v>
      </c>
      <c r="H18" s="20">
        <v>9.5</v>
      </c>
      <c r="I18" s="21">
        <f t="shared" si="0"/>
        <v>0</v>
      </c>
      <c r="J18" s="22">
        <f t="shared" si="1"/>
        <v>0</v>
      </c>
    </row>
    <row r="19" spans="2:10" s="5" customFormat="1" ht="12.75" customHeight="1" x14ac:dyDescent="0.3">
      <c r="B19" s="31"/>
      <c r="C19" s="32" t="s">
        <v>250</v>
      </c>
      <c r="D19" s="33"/>
      <c r="E19" s="33"/>
      <c r="F19" s="33"/>
      <c r="G19" s="33"/>
      <c r="H19" s="33"/>
      <c r="I19" s="33"/>
      <c r="J19" s="34">
        <f>SUM(J11:J18)</f>
        <v>0</v>
      </c>
    </row>
    <row r="20" spans="2:10" s="5" customFormat="1" ht="12.75" customHeight="1" x14ac:dyDescent="0.3">
      <c r="C20" s="23"/>
    </row>
    <row r="21" spans="2:10" s="5" customFormat="1" ht="12.75" customHeight="1" x14ac:dyDescent="0.3">
      <c r="B21" s="5" t="s">
        <v>42</v>
      </c>
      <c r="C21" s="24"/>
    </row>
    <row r="22" spans="2:10" s="5" customFormat="1" ht="12.75" customHeight="1" x14ac:dyDescent="0.3">
      <c r="B22" s="5" t="s">
        <v>43</v>
      </c>
      <c r="C22" s="25"/>
    </row>
    <row r="23" spans="2:10" s="5" customFormat="1" ht="12.75" customHeight="1" x14ac:dyDescent="0.3">
      <c r="B23" s="5" t="s">
        <v>44</v>
      </c>
      <c r="C23" s="25"/>
    </row>
    <row r="24" spans="2:10" s="5" customFormat="1" ht="12.75" customHeight="1" x14ac:dyDescent="0.3">
      <c r="B24" s="5" t="s">
        <v>45</v>
      </c>
    </row>
    <row r="25" spans="2:10" s="5" customFormat="1" ht="12.75" customHeight="1" x14ac:dyDescent="0.3"/>
    <row r="26" spans="2:10" s="5" customFormat="1" ht="12.75" customHeight="1" x14ac:dyDescent="0.3">
      <c r="B26" s="5" t="s">
        <v>46</v>
      </c>
      <c r="D26" s="2"/>
      <c r="E26" s="26"/>
      <c r="H26" s="5" t="s">
        <v>48</v>
      </c>
    </row>
  </sheetData>
  <sheetProtection algorithmName="SHA-512" hashValue="xF+9itSZ+zTjHAFZx/DozLXVjjseZQiFego6pGgvf+5vEGhJ3rkMwbbBByGsQWoaCLHJW6ub80Msf1iHBoEp+A==" saltValue="QG3kCG39Vj050S0DWQKqbA==" spinCount="100000" sheet="1" objects="1" scenarios="1"/>
  <protectedRanges>
    <protectedRange sqref="C26" name="Obseg4"/>
    <protectedRange sqref="E11:E18" name="Obseg2"/>
    <protectedRange sqref="C4:C5" name="Obseg1"/>
    <protectedRange sqref="G11:G18" name="Obseg3_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A3AFE-F7AE-4326-AB28-6A94A029D418}">
  <dimension ref="A1:Q67"/>
  <sheetViews>
    <sheetView topLeftCell="A35" zoomScale="110" zoomScaleNormal="110" zoomScaleSheetLayoutView="112" workbookViewId="0">
      <selection activeCell="G21" sqref="G21"/>
    </sheetView>
  </sheetViews>
  <sheetFormatPr defaultRowHeight="12.75" customHeight="1" x14ac:dyDescent="0.3"/>
  <cols>
    <col min="1" max="1" width="5.28515625" style="87" customWidth="1"/>
    <col min="2" max="4" width="9.140625" style="87"/>
    <col min="5" max="5" width="7.85546875" style="87" customWidth="1"/>
    <col min="6" max="6" width="4.5703125" style="87" customWidth="1"/>
    <col min="7" max="7" width="37.85546875" style="87" customWidth="1"/>
    <col min="8" max="9" width="9.140625" style="87"/>
    <col min="10" max="11" width="13.7109375" style="87" customWidth="1"/>
    <col min="12" max="12" width="7.5703125" style="87" customWidth="1"/>
    <col min="13" max="15" width="11.85546875" style="87" customWidth="1"/>
    <col min="16" max="16" width="12.7109375" style="87" customWidth="1"/>
    <col min="17" max="256" width="9.140625" style="87"/>
    <col min="257" max="257" width="5.28515625" style="87" customWidth="1"/>
    <col min="258" max="260" width="9.140625" style="87"/>
    <col min="261" max="261" width="7.85546875" style="87" customWidth="1"/>
    <col min="262" max="262" width="4.5703125" style="87" customWidth="1"/>
    <col min="263" max="263" width="37.85546875" style="87" customWidth="1"/>
    <col min="264" max="265" width="9.140625" style="87"/>
    <col min="266" max="267" width="13.7109375" style="87" customWidth="1"/>
    <col min="268" max="268" width="7.5703125" style="87" customWidth="1"/>
    <col min="269" max="271" width="11.85546875" style="87" customWidth="1"/>
    <col min="272" max="272" width="12.7109375" style="87" customWidth="1"/>
    <col min="273" max="512" width="9.140625" style="87"/>
    <col min="513" max="513" width="5.28515625" style="87" customWidth="1"/>
    <col min="514" max="516" width="9.140625" style="87"/>
    <col min="517" max="517" width="7.85546875" style="87" customWidth="1"/>
    <col min="518" max="518" width="4.5703125" style="87" customWidth="1"/>
    <col min="519" max="519" width="37.85546875" style="87" customWidth="1"/>
    <col min="520" max="521" width="9.140625" style="87"/>
    <col min="522" max="523" width="13.7109375" style="87" customWidth="1"/>
    <col min="524" max="524" width="7.5703125" style="87" customWidth="1"/>
    <col min="525" max="527" width="11.85546875" style="87" customWidth="1"/>
    <col min="528" max="528" width="12.7109375" style="87" customWidth="1"/>
    <col min="529" max="768" width="9.140625" style="87"/>
    <col min="769" max="769" width="5.28515625" style="87" customWidth="1"/>
    <col min="770" max="772" width="9.140625" style="87"/>
    <col min="773" max="773" width="7.85546875" style="87" customWidth="1"/>
    <col min="774" max="774" width="4.5703125" style="87" customWidth="1"/>
    <col min="775" max="775" width="37.85546875" style="87" customWidth="1"/>
    <col min="776" max="777" width="9.140625" style="87"/>
    <col min="778" max="779" width="13.7109375" style="87" customWidth="1"/>
    <col min="780" max="780" width="7.5703125" style="87" customWidth="1"/>
    <col min="781" max="783" width="11.85546875" style="87" customWidth="1"/>
    <col min="784" max="784" width="12.7109375" style="87" customWidth="1"/>
    <col min="785" max="1024" width="9.140625" style="87"/>
    <col min="1025" max="1025" width="5.28515625" style="87" customWidth="1"/>
    <col min="1026" max="1028" width="9.140625" style="87"/>
    <col min="1029" max="1029" width="7.85546875" style="87" customWidth="1"/>
    <col min="1030" max="1030" width="4.5703125" style="87" customWidth="1"/>
    <col min="1031" max="1031" width="37.85546875" style="87" customWidth="1"/>
    <col min="1032" max="1033" width="9.140625" style="87"/>
    <col min="1034" max="1035" width="13.7109375" style="87" customWidth="1"/>
    <col min="1036" max="1036" width="7.5703125" style="87" customWidth="1"/>
    <col min="1037" max="1039" width="11.85546875" style="87" customWidth="1"/>
    <col min="1040" max="1040" width="12.7109375" style="87" customWidth="1"/>
    <col min="1041" max="1280" width="9.140625" style="87"/>
    <col min="1281" max="1281" width="5.28515625" style="87" customWidth="1"/>
    <col min="1282" max="1284" width="9.140625" style="87"/>
    <col min="1285" max="1285" width="7.85546875" style="87" customWidth="1"/>
    <col min="1286" max="1286" width="4.5703125" style="87" customWidth="1"/>
    <col min="1287" max="1287" width="37.85546875" style="87" customWidth="1"/>
    <col min="1288" max="1289" width="9.140625" style="87"/>
    <col min="1290" max="1291" width="13.7109375" style="87" customWidth="1"/>
    <col min="1292" max="1292" width="7.5703125" style="87" customWidth="1"/>
    <col min="1293" max="1295" width="11.85546875" style="87" customWidth="1"/>
    <col min="1296" max="1296" width="12.7109375" style="87" customWidth="1"/>
    <col min="1297" max="1536" width="9.140625" style="87"/>
    <col min="1537" max="1537" width="5.28515625" style="87" customWidth="1"/>
    <col min="1538" max="1540" width="9.140625" style="87"/>
    <col min="1541" max="1541" width="7.85546875" style="87" customWidth="1"/>
    <col min="1542" max="1542" width="4.5703125" style="87" customWidth="1"/>
    <col min="1543" max="1543" width="37.85546875" style="87" customWidth="1"/>
    <col min="1544" max="1545" width="9.140625" style="87"/>
    <col min="1546" max="1547" width="13.7109375" style="87" customWidth="1"/>
    <col min="1548" max="1548" width="7.5703125" style="87" customWidth="1"/>
    <col min="1549" max="1551" width="11.85546875" style="87" customWidth="1"/>
    <col min="1552" max="1552" width="12.7109375" style="87" customWidth="1"/>
    <col min="1553" max="1792" width="9.140625" style="87"/>
    <col min="1793" max="1793" width="5.28515625" style="87" customWidth="1"/>
    <col min="1794" max="1796" width="9.140625" style="87"/>
    <col min="1797" max="1797" width="7.85546875" style="87" customWidth="1"/>
    <col min="1798" max="1798" width="4.5703125" style="87" customWidth="1"/>
    <col min="1799" max="1799" width="37.85546875" style="87" customWidth="1"/>
    <col min="1800" max="1801" width="9.140625" style="87"/>
    <col min="1802" max="1803" width="13.7109375" style="87" customWidth="1"/>
    <col min="1804" max="1804" width="7.5703125" style="87" customWidth="1"/>
    <col min="1805" max="1807" width="11.85546875" style="87" customWidth="1"/>
    <col min="1808" max="1808" width="12.7109375" style="87" customWidth="1"/>
    <col min="1809" max="2048" width="9.140625" style="87"/>
    <col min="2049" max="2049" width="5.28515625" style="87" customWidth="1"/>
    <col min="2050" max="2052" width="9.140625" style="87"/>
    <col min="2053" max="2053" width="7.85546875" style="87" customWidth="1"/>
    <col min="2054" max="2054" width="4.5703125" style="87" customWidth="1"/>
    <col min="2055" max="2055" width="37.85546875" style="87" customWidth="1"/>
    <col min="2056" max="2057" width="9.140625" style="87"/>
    <col min="2058" max="2059" width="13.7109375" style="87" customWidth="1"/>
    <col min="2060" max="2060" width="7.5703125" style="87" customWidth="1"/>
    <col min="2061" max="2063" width="11.85546875" style="87" customWidth="1"/>
    <col min="2064" max="2064" width="12.7109375" style="87" customWidth="1"/>
    <col min="2065" max="2304" width="9.140625" style="87"/>
    <col min="2305" max="2305" width="5.28515625" style="87" customWidth="1"/>
    <col min="2306" max="2308" width="9.140625" style="87"/>
    <col min="2309" max="2309" width="7.85546875" style="87" customWidth="1"/>
    <col min="2310" max="2310" width="4.5703125" style="87" customWidth="1"/>
    <col min="2311" max="2311" width="37.85546875" style="87" customWidth="1"/>
    <col min="2312" max="2313" width="9.140625" style="87"/>
    <col min="2314" max="2315" width="13.7109375" style="87" customWidth="1"/>
    <col min="2316" max="2316" width="7.5703125" style="87" customWidth="1"/>
    <col min="2317" max="2319" width="11.85546875" style="87" customWidth="1"/>
    <col min="2320" max="2320" width="12.7109375" style="87" customWidth="1"/>
    <col min="2321" max="2560" width="9.140625" style="87"/>
    <col min="2561" max="2561" width="5.28515625" style="87" customWidth="1"/>
    <col min="2562" max="2564" width="9.140625" style="87"/>
    <col min="2565" max="2565" width="7.85546875" style="87" customWidth="1"/>
    <col min="2566" max="2566" width="4.5703125" style="87" customWidth="1"/>
    <col min="2567" max="2567" width="37.85546875" style="87" customWidth="1"/>
    <col min="2568" max="2569" width="9.140625" style="87"/>
    <col min="2570" max="2571" width="13.7109375" style="87" customWidth="1"/>
    <col min="2572" max="2572" width="7.5703125" style="87" customWidth="1"/>
    <col min="2573" max="2575" width="11.85546875" style="87" customWidth="1"/>
    <col min="2576" max="2576" width="12.7109375" style="87" customWidth="1"/>
    <col min="2577" max="2816" width="9.140625" style="87"/>
    <col min="2817" max="2817" width="5.28515625" style="87" customWidth="1"/>
    <col min="2818" max="2820" width="9.140625" style="87"/>
    <col min="2821" max="2821" width="7.85546875" style="87" customWidth="1"/>
    <col min="2822" max="2822" width="4.5703125" style="87" customWidth="1"/>
    <col min="2823" max="2823" width="37.85546875" style="87" customWidth="1"/>
    <col min="2824" max="2825" width="9.140625" style="87"/>
    <col min="2826" max="2827" width="13.7109375" style="87" customWidth="1"/>
    <col min="2828" max="2828" width="7.5703125" style="87" customWidth="1"/>
    <col min="2829" max="2831" width="11.85546875" style="87" customWidth="1"/>
    <col min="2832" max="2832" width="12.7109375" style="87" customWidth="1"/>
    <col min="2833" max="3072" width="9.140625" style="87"/>
    <col min="3073" max="3073" width="5.28515625" style="87" customWidth="1"/>
    <col min="3074" max="3076" width="9.140625" style="87"/>
    <col min="3077" max="3077" width="7.85546875" style="87" customWidth="1"/>
    <col min="3078" max="3078" width="4.5703125" style="87" customWidth="1"/>
    <col min="3079" max="3079" width="37.85546875" style="87" customWidth="1"/>
    <col min="3080" max="3081" width="9.140625" style="87"/>
    <col min="3082" max="3083" width="13.7109375" style="87" customWidth="1"/>
    <col min="3084" max="3084" width="7.5703125" style="87" customWidth="1"/>
    <col min="3085" max="3087" width="11.85546875" style="87" customWidth="1"/>
    <col min="3088" max="3088" width="12.7109375" style="87" customWidth="1"/>
    <col min="3089" max="3328" width="9.140625" style="87"/>
    <col min="3329" max="3329" width="5.28515625" style="87" customWidth="1"/>
    <col min="3330" max="3332" width="9.140625" style="87"/>
    <col min="3333" max="3333" width="7.85546875" style="87" customWidth="1"/>
    <col min="3334" max="3334" width="4.5703125" style="87" customWidth="1"/>
    <col min="3335" max="3335" width="37.85546875" style="87" customWidth="1"/>
    <col min="3336" max="3337" width="9.140625" style="87"/>
    <col min="3338" max="3339" width="13.7109375" style="87" customWidth="1"/>
    <col min="3340" max="3340" width="7.5703125" style="87" customWidth="1"/>
    <col min="3341" max="3343" width="11.85546875" style="87" customWidth="1"/>
    <col min="3344" max="3344" width="12.7109375" style="87" customWidth="1"/>
    <col min="3345" max="3584" width="9.140625" style="87"/>
    <col min="3585" max="3585" width="5.28515625" style="87" customWidth="1"/>
    <col min="3586" max="3588" width="9.140625" style="87"/>
    <col min="3589" max="3589" width="7.85546875" style="87" customWidth="1"/>
    <col min="3590" max="3590" width="4.5703125" style="87" customWidth="1"/>
    <col min="3591" max="3591" width="37.85546875" style="87" customWidth="1"/>
    <col min="3592" max="3593" width="9.140625" style="87"/>
    <col min="3594" max="3595" width="13.7109375" style="87" customWidth="1"/>
    <col min="3596" max="3596" width="7.5703125" style="87" customWidth="1"/>
    <col min="3597" max="3599" width="11.85546875" style="87" customWidth="1"/>
    <col min="3600" max="3600" width="12.7109375" style="87" customWidth="1"/>
    <col min="3601" max="3840" width="9.140625" style="87"/>
    <col min="3841" max="3841" width="5.28515625" style="87" customWidth="1"/>
    <col min="3842" max="3844" width="9.140625" style="87"/>
    <col min="3845" max="3845" width="7.85546875" style="87" customWidth="1"/>
    <col min="3846" max="3846" width="4.5703125" style="87" customWidth="1"/>
    <col min="3847" max="3847" width="37.85546875" style="87" customWidth="1"/>
    <col min="3848" max="3849" width="9.140625" style="87"/>
    <col min="3850" max="3851" width="13.7109375" style="87" customWidth="1"/>
    <col min="3852" max="3852" width="7.5703125" style="87" customWidth="1"/>
    <col min="3853" max="3855" width="11.85546875" style="87" customWidth="1"/>
    <col min="3856" max="3856" width="12.7109375" style="87" customWidth="1"/>
    <col min="3857" max="4096" width="9.140625" style="87"/>
    <col min="4097" max="4097" width="5.28515625" style="87" customWidth="1"/>
    <col min="4098" max="4100" width="9.140625" style="87"/>
    <col min="4101" max="4101" width="7.85546875" style="87" customWidth="1"/>
    <col min="4102" max="4102" width="4.5703125" style="87" customWidth="1"/>
    <col min="4103" max="4103" width="37.85546875" style="87" customWidth="1"/>
    <col min="4104" max="4105" width="9.140625" style="87"/>
    <col min="4106" max="4107" width="13.7109375" style="87" customWidth="1"/>
    <col min="4108" max="4108" width="7.5703125" style="87" customWidth="1"/>
    <col min="4109" max="4111" width="11.85546875" style="87" customWidth="1"/>
    <col min="4112" max="4112" width="12.7109375" style="87" customWidth="1"/>
    <col min="4113" max="4352" width="9.140625" style="87"/>
    <col min="4353" max="4353" width="5.28515625" style="87" customWidth="1"/>
    <col min="4354" max="4356" width="9.140625" style="87"/>
    <col min="4357" max="4357" width="7.85546875" style="87" customWidth="1"/>
    <col min="4358" max="4358" width="4.5703125" style="87" customWidth="1"/>
    <col min="4359" max="4359" width="37.85546875" style="87" customWidth="1"/>
    <col min="4360" max="4361" width="9.140625" style="87"/>
    <col min="4362" max="4363" width="13.7109375" style="87" customWidth="1"/>
    <col min="4364" max="4364" width="7.5703125" style="87" customWidth="1"/>
    <col min="4365" max="4367" width="11.85546875" style="87" customWidth="1"/>
    <col min="4368" max="4368" width="12.7109375" style="87" customWidth="1"/>
    <col min="4369" max="4608" width="9.140625" style="87"/>
    <col min="4609" max="4609" width="5.28515625" style="87" customWidth="1"/>
    <col min="4610" max="4612" width="9.140625" style="87"/>
    <col min="4613" max="4613" width="7.85546875" style="87" customWidth="1"/>
    <col min="4614" max="4614" width="4.5703125" style="87" customWidth="1"/>
    <col min="4615" max="4615" width="37.85546875" style="87" customWidth="1"/>
    <col min="4616" max="4617" width="9.140625" style="87"/>
    <col min="4618" max="4619" width="13.7109375" style="87" customWidth="1"/>
    <col min="4620" max="4620" width="7.5703125" style="87" customWidth="1"/>
    <col min="4621" max="4623" width="11.85546875" style="87" customWidth="1"/>
    <col min="4624" max="4624" width="12.7109375" style="87" customWidth="1"/>
    <col min="4625" max="4864" width="9.140625" style="87"/>
    <col min="4865" max="4865" width="5.28515625" style="87" customWidth="1"/>
    <col min="4866" max="4868" width="9.140625" style="87"/>
    <col min="4869" max="4869" width="7.85546875" style="87" customWidth="1"/>
    <col min="4870" max="4870" width="4.5703125" style="87" customWidth="1"/>
    <col min="4871" max="4871" width="37.85546875" style="87" customWidth="1"/>
    <col min="4872" max="4873" width="9.140625" style="87"/>
    <col min="4874" max="4875" width="13.7109375" style="87" customWidth="1"/>
    <col min="4876" max="4876" width="7.5703125" style="87" customWidth="1"/>
    <col min="4877" max="4879" width="11.85546875" style="87" customWidth="1"/>
    <col min="4880" max="4880" width="12.7109375" style="87" customWidth="1"/>
    <col min="4881" max="5120" width="9.140625" style="87"/>
    <col min="5121" max="5121" width="5.28515625" style="87" customWidth="1"/>
    <col min="5122" max="5124" width="9.140625" style="87"/>
    <col min="5125" max="5125" width="7.85546875" style="87" customWidth="1"/>
    <col min="5126" max="5126" width="4.5703125" style="87" customWidth="1"/>
    <col min="5127" max="5127" width="37.85546875" style="87" customWidth="1"/>
    <col min="5128" max="5129" width="9.140625" style="87"/>
    <col min="5130" max="5131" width="13.7109375" style="87" customWidth="1"/>
    <col min="5132" max="5132" width="7.5703125" style="87" customWidth="1"/>
    <col min="5133" max="5135" width="11.85546875" style="87" customWidth="1"/>
    <col min="5136" max="5136" width="12.7109375" style="87" customWidth="1"/>
    <col min="5137" max="5376" width="9.140625" style="87"/>
    <col min="5377" max="5377" width="5.28515625" style="87" customWidth="1"/>
    <col min="5378" max="5380" width="9.140625" style="87"/>
    <col min="5381" max="5381" width="7.85546875" style="87" customWidth="1"/>
    <col min="5382" max="5382" width="4.5703125" style="87" customWidth="1"/>
    <col min="5383" max="5383" width="37.85546875" style="87" customWidth="1"/>
    <col min="5384" max="5385" width="9.140625" style="87"/>
    <col min="5386" max="5387" width="13.7109375" style="87" customWidth="1"/>
    <col min="5388" max="5388" width="7.5703125" style="87" customWidth="1"/>
    <col min="5389" max="5391" width="11.85546875" style="87" customWidth="1"/>
    <col min="5392" max="5392" width="12.7109375" style="87" customWidth="1"/>
    <col min="5393" max="5632" width="9.140625" style="87"/>
    <col min="5633" max="5633" width="5.28515625" style="87" customWidth="1"/>
    <col min="5634" max="5636" width="9.140625" style="87"/>
    <col min="5637" max="5637" width="7.85546875" style="87" customWidth="1"/>
    <col min="5638" max="5638" width="4.5703125" style="87" customWidth="1"/>
    <col min="5639" max="5639" width="37.85546875" style="87" customWidth="1"/>
    <col min="5640" max="5641" width="9.140625" style="87"/>
    <col min="5642" max="5643" width="13.7109375" style="87" customWidth="1"/>
    <col min="5644" max="5644" width="7.5703125" style="87" customWidth="1"/>
    <col min="5645" max="5647" width="11.85546875" style="87" customWidth="1"/>
    <col min="5648" max="5648" width="12.7109375" style="87" customWidth="1"/>
    <col min="5649" max="5888" width="9.140625" style="87"/>
    <col min="5889" max="5889" width="5.28515625" style="87" customWidth="1"/>
    <col min="5890" max="5892" width="9.140625" style="87"/>
    <col min="5893" max="5893" width="7.85546875" style="87" customWidth="1"/>
    <col min="5894" max="5894" width="4.5703125" style="87" customWidth="1"/>
    <col min="5895" max="5895" width="37.85546875" style="87" customWidth="1"/>
    <col min="5896" max="5897" width="9.140625" style="87"/>
    <col min="5898" max="5899" width="13.7109375" style="87" customWidth="1"/>
    <col min="5900" max="5900" width="7.5703125" style="87" customWidth="1"/>
    <col min="5901" max="5903" width="11.85546875" style="87" customWidth="1"/>
    <col min="5904" max="5904" width="12.7109375" style="87" customWidth="1"/>
    <col min="5905" max="6144" width="9.140625" style="87"/>
    <col min="6145" max="6145" width="5.28515625" style="87" customWidth="1"/>
    <col min="6146" max="6148" width="9.140625" style="87"/>
    <col min="6149" max="6149" width="7.85546875" style="87" customWidth="1"/>
    <col min="6150" max="6150" width="4.5703125" style="87" customWidth="1"/>
    <col min="6151" max="6151" width="37.85546875" style="87" customWidth="1"/>
    <col min="6152" max="6153" width="9.140625" style="87"/>
    <col min="6154" max="6155" width="13.7109375" style="87" customWidth="1"/>
    <col min="6156" max="6156" width="7.5703125" style="87" customWidth="1"/>
    <col min="6157" max="6159" width="11.85546875" style="87" customWidth="1"/>
    <col min="6160" max="6160" width="12.7109375" style="87" customWidth="1"/>
    <col min="6161" max="6400" width="9.140625" style="87"/>
    <col min="6401" max="6401" width="5.28515625" style="87" customWidth="1"/>
    <col min="6402" max="6404" width="9.140625" style="87"/>
    <col min="6405" max="6405" width="7.85546875" style="87" customWidth="1"/>
    <col min="6406" max="6406" width="4.5703125" style="87" customWidth="1"/>
    <col min="6407" max="6407" width="37.85546875" style="87" customWidth="1"/>
    <col min="6408" max="6409" width="9.140625" style="87"/>
    <col min="6410" max="6411" width="13.7109375" style="87" customWidth="1"/>
    <col min="6412" max="6412" width="7.5703125" style="87" customWidth="1"/>
    <col min="6413" max="6415" width="11.85546875" style="87" customWidth="1"/>
    <col min="6416" max="6416" width="12.7109375" style="87" customWidth="1"/>
    <col min="6417" max="6656" width="9.140625" style="87"/>
    <col min="6657" max="6657" width="5.28515625" style="87" customWidth="1"/>
    <col min="6658" max="6660" width="9.140625" style="87"/>
    <col min="6661" max="6661" width="7.85546875" style="87" customWidth="1"/>
    <col min="6662" max="6662" width="4.5703125" style="87" customWidth="1"/>
    <col min="6663" max="6663" width="37.85546875" style="87" customWidth="1"/>
    <col min="6664" max="6665" width="9.140625" style="87"/>
    <col min="6666" max="6667" width="13.7109375" style="87" customWidth="1"/>
    <col min="6668" max="6668" width="7.5703125" style="87" customWidth="1"/>
    <col min="6669" max="6671" width="11.85546875" style="87" customWidth="1"/>
    <col min="6672" max="6672" width="12.7109375" style="87" customWidth="1"/>
    <col min="6673" max="6912" width="9.140625" style="87"/>
    <col min="6913" max="6913" width="5.28515625" style="87" customWidth="1"/>
    <col min="6914" max="6916" width="9.140625" style="87"/>
    <col min="6917" max="6917" width="7.85546875" style="87" customWidth="1"/>
    <col min="6918" max="6918" width="4.5703125" style="87" customWidth="1"/>
    <col min="6919" max="6919" width="37.85546875" style="87" customWidth="1"/>
    <col min="6920" max="6921" width="9.140625" style="87"/>
    <col min="6922" max="6923" width="13.7109375" style="87" customWidth="1"/>
    <col min="6924" max="6924" width="7.5703125" style="87" customWidth="1"/>
    <col min="6925" max="6927" width="11.85546875" style="87" customWidth="1"/>
    <col min="6928" max="6928" width="12.7109375" style="87" customWidth="1"/>
    <col min="6929" max="7168" width="9.140625" style="87"/>
    <col min="7169" max="7169" width="5.28515625" style="87" customWidth="1"/>
    <col min="7170" max="7172" width="9.140625" style="87"/>
    <col min="7173" max="7173" width="7.85546875" style="87" customWidth="1"/>
    <col min="7174" max="7174" width="4.5703125" style="87" customWidth="1"/>
    <col min="7175" max="7175" width="37.85546875" style="87" customWidth="1"/>
    <col min="7176" max="7177" width="9.140625" style="87"/>
    <col min="7178" max="7179" width="13.7109375" style="87" customWidth="1"/>
    <col min="7180" max="7180" width="7.5703125" style="87" customWidth="1"/>
    <col min="7181" max="7183" width="11.85546875" style="87" customWidth="1"/>
    <col min="7184" max="7184" width="12.7109375" style="87" customWidth="1"/>
    <col min="7185" max="7424" width="9.140625" style="87"/>
    <col min="7425" max="7425" width="5.28515625" style="87" customWidth="1"/>
    <col min="7426" max="7428" width="9.140625" style="87"/>
    <col min="7429" max="7429" width="7.85546875" style="87" customWidth="1"/>
    <col min="7430" max="7430" width="4.5703125" style="87" customWidth="1"/>
    <col min="7431" max="7431" width="37.85546875" style="87" customWidth="1"/>
    <col min="7432" max="7433" width="9.140625" style="87"/>
    <col min="7434" max="7435" width="13.7109375" style="87" customWidth="1"/>
    <col min="7436" max="7436" width="7.5703125" style="87" customWidth="1"/>
    <col min="7437" max="7439" width="11.85546875" style="87" customWidth="1"/>
    <col min="7440" max="7440" width="12.7109375" style="87" customWidth="1"/>
    <col min="7441" max="7680" width="9.140625" style="87"/>
    <col min="7681" max="7681" width="5.28515625" style="87" customWidth="1"/>
    <col min="7682" max="7684" width="9.140625" style="87"/>
    <col min="7685" max="7685" width="7.85546875" style="87" customWidth="1"/>
    <col min="7686" max="7686" width="4.5703125" style="87" customWidth="1"/>
    <col min="7687" max="7687" width="37.85546875" style="87" customWidth="1"/>
    <col min="7688" max="7689" width="9.140625" style="87"/>
    <col min="7690" max="7691" width="13.7109375" style="87" customWidth="1"/>
    <col min="7692" max="7692" width="7.5703125" style="87" customWidth="1"/>
    <col min="7693" max="7695" width="11.85546875" style="87" customWidth="1"/>
    <col min="7696" max="7696" width="12.7109375" style="87" customWidth="1"/>
    <col min="7697" max="7936" width="9.140625" style="87"/>
    <col min="7937" max="7937" width="5.28515625" style="87" customWidth="1"/>
    <col min="7938" max="7940" width="9.140625" style="87"/>
    <col min="7941" max="7941" width="7.85546875" style="87" customWidth="1"/>
    <col min="7942" max="7942" width="4.5703125" style="87" customWidth="1"/>
    <col min="7943" max="7943" width="37.85546875" style="87" customWidth="1"/>
    <col min="7944" max="7945" width="9.140625" style="87"/>
    <col min="7946" max="7947" width="13.7109375" style="87" customWidth="1"/>
    <col min="7948" max="7948" width="7.5703125" style="87" customWidth="1"/>
    <col min="7949" max="7951" width="11.85546875" style="87" customWidth="1"/>
    <col min="7952" max="7952" width="12.7109375" style="87" customWidth="1"/>
    <col min="7953" max="8192" width="9.140625" style="87"/>
    <col min="8193" max="8193" width="5.28515625" style="87" customWidth="1"/>
    <col min="8194" max="8196" width="9.140625" style="87"/>
    <col min="8197" max="8197" width="7.85546875" style="87" customWidth="1"/>
    <col min="8198" max="8198" width="4.5703125" style="87" customWidth="1"/>
    <col min="8199" max="8199" width="37.85546875" style="87" customWidth="1"/>
    <col min="8200" max="8201" width="9.140625" style="87"/>
    <col min="8202" max="8203" width="13.7109375" style="87" customWidth="1"/>
    <col min="8204" max="8204" width="7.5703125" style="87" customWidth="1"/>
    <col min="8205" max="8207" width="11.85546875" style="87" customWidth="1"/>
    <col min="8208" max="8208" width="12.7109375" style="87" customWidth="1"/>
    <col min="8209" max="8448" width="9.140625" style="87"/>
    <col min="8449" max="8449" width="5.28515625" style="87" customWidth="1"/>
    <col min="8450" max="8452" width="9.140625" style="87"/>
    <col min="8453" max="8453" width="7.85546875" style="87" customWidth="1"/>
    <col min="8454" max="8454" width="4.5703125" style="87" customWidth="1"/>
    <col min="8455" max="8455" width="37.85546875" style="87" customWidth="1"/>
    <col min="8456" max="8457" width="9.140625" style="87"/>
    <col min="8458" max="8459" width="13.7109375" style="87" customWidth="1"/>
    <col min="8460" max="8460" width="7.5703125" style="87" customWidth="1"/>
    <col min="8461" max="8463" width="11.85546875" style="87" customWidth="1"/>
    <col min="8464" max="8464" width="12.7109375" style="87" customWidth="1"/>
    <col min="8465" max="8704" width="9.140625" style="87"/>
    <col min="8705" max="8705" width="5.28515625" style="87" customWidth="1"/>
    <col min="8706" max="8708" width="9.140625" style="87"/>
    <col min="8709" max="8709" width="7.85546875" style="87" customWidth="1"/>
    <col min="8710" max="8710" width="4.5703125" style="87" customWidth="1"/>
    <col min="8711" max="8711" width="37.85546875" style="87" customWidth="1"/>
    <col min="8712" max="8713" width="9.140625" style="87"/>
    <col min="8714" max="8715" width="13.7109375" style="87" customWidth="1"/>
    <col min="8716" max="8716" width="7.5703125" style="87" customWidth="1"/>
    <col min="8717" max="8719" width="11.85546875" style="87" customWidth="1"/>
    <col min="8720" max="8720" width="12.7109375" style="87" customWidth="1"/>
    <col min="8721" max="8960" width="9.140625" style="87"/>
    <col min="8961" max="8961" width="5.28515625" style="87" customWidth="1"/>
    <col min="8962" max="8964" width="9.140625" style="87"/>
    <col min="8965" max="8965" width="7.85546875" style="87" customWidth="1"/>
    <col min="8966" max="8966" width="4.5703125" style="87" customWidth="1"/>
    <col min="8967" max="8967" width="37.85546875" style="87" customWidth="1"/>
    <col min="8968" max="8969" width="9.140625" style="87"/>
    <col min="8970" max="8971" width="13.7109375" style="87" customWidth="1"/>
    <col min="8972" max="8972" width="7.5703125" style="87" customWidth="1"/>
    <col min="8973" max="8975" width="11.85546875" style="87" customWidth="1"/>
    <col min="8976" max="8976" width="12.7109375" style="87" customWidth="1"/>
    <col min="8977" max="9216" width="9.140625" style="87"/>
    <col min="9217" max="9217" width="5.28515625" style="87" customWidth="1"/>
    <col min="9218" max="9220" width="9.140625" style="87"/>
    <col min="9221" max="9221" width="7.85546875" style="87" customWidth="1"/>
    <col min="9222" max="9222" width="4.5703125" style="87" customWidth="1"/>
    <col min="9223" max="9223" width="37.85546875" style="87" customWidth="1"/>
    <col min="9224" max="9225" width="9.140625" style="87"/>
    <col min="9226" max="9227" width="13.7109375" style="87" customWidth="1"/>
    <col min="9228" max="9228" width="7.5703125" style="87" customWidth="1"/>
    <col min="9229" max="9231" width="11.85546875" style="87" customWidth="1"/>
    <col min="9232" max="9232" width="12.7109375" style="87" customWidth="1"/>
    <col min="9233" max="9472" width="9.140625" style="87"/>
    <col min="9473" max="9473" width="5.28515625" style="87" customWidth="1"/>
    <col min="9474" max="9476" width="9.140625" style="87"/>
    <col min="9477" max="9477" width="7.85546875" style="87" customWidth="1"/>
    <col min="9478" max="9478" width="4.5703125" style="87" customWidth="1"/>
    <col min="9479" max="9479" width="37.85546875" style="87" customWidth="1"/>
    <col min="9480" max="9481" width="9.140625" style="87"/>
    <col min="9482" max="9483" width="13.7109375" style="87" customWidth="1"/>
    <col min="9484" max="9484" width="7.5703125" style="87" customWidth="1"/>
    <col min="9485" max="9487" width="11.85546875" style="87" customWidth="1"/>
    <col min="9488" max="9488" width="12.7109375" style="87" customWidth="1"/>
    <col min="9489" max="9728" width="9.140625" style="87"/>
    <col min="9729" max="9729" width="5.28515625" style="87" customWidth="1"/>
    <col min="9730" max="9732" width="9.140625" style="87"/>
    <col min="9733" max="9733" width="7.85546875" style="87" customWidth="1"/>
    <col min="9734" max="9734" width="4.5703125" style="87" customWidth="1"/>
    <col min="9735" max="9735" width="37.85546875" style="87" customWidth="1"/>
    <col min="9736" max="9737" width="9.140625" style="87"/>
    <col min="9738" max="9739" width="13.7109375" style="87" customWidth="1"/>
    <col min="9740" max="9740" width="7.5703125" style="87" customWidth="1"/>
    <col min="9741" max="9743" width="11.85546875" style="87" customWidth="1"/>
    <col min="9744" max="9744" width="12.7109375" style="87" customWidth="1"/>
    <col min="9745" max="9984" width="9.140625" style="87"/>
    <col min="9985" max="9985" width="5.28515625" style="87" customWidth="1"/>
    <col min="9986" max="9988" width="9.140625" style="87"/>
    <col min="9989" max="9989" width="7.85546875" style="87" customWidth="1"/>
    <col min="9990" max="9990" width="4.5703125" style="87" customWidth="1"/>
    <col min="9991" max="9991" width="37.85546875" style="87" customWidth="1"/>
    <col min="9992" max="9993" width="9.140625" style="87"/>
    <col min="9994" max="9995" width="13.7109375" style="87" customWidth="1"/>
    <col min="9996" max="9996" width="7.5703125" style="87" customWidth="1"/>
    <col min="9997" max="9999" width="11.85546875" style="87" customWidth="1"/>
    <col min="10000" max="10000" width="12.7109375" style="87" customWidth="1"/>
    <col min="10001" max="10240" width="9.140625" style="87"/>
    <col min="10241" max="10241" width="5.28515625" style="87" customWidth="1"/>
    <col min="10242" max="10244" width="9.140625" style="87"/>
    <col min="10245" max="10245" width="7.85546875" style="87" customWidth="1"/>
    <col min="10246" max="10246" width="4.5703125" style="87" customWidth="1"/>
    <col min="10247" max="10247" width="37.85546875" style="87" customWidth="1"/>
    <col min="10248" max="10249" width="9.140625" style="87"/>
    <col min="10250" max="10251" width="13.7109375" style="87" customWidth="1"/>
    <col min="10252" max="10252" width="7.5703125" style="87" customWidth="1"/>
    <col min="10253" max="10255" width="11.85546875" style="87" customWidth="1"/>
    <col min="10256" max="10256" width="12.7109375" style="87" customWidth="1"/>
    <col min="10257" max="10496" width="9.140625" style="87"/>
    <col min="10497" max="10497" width="5.28515625" style="87" customWidth="1"/>
    <col min="10498" max="10500" width="9.140625" style="87"/>
    <col min="10501" max="10501" width="7.85546875" style="87" customWidth="1"/>
    <col min="10502" max="10502" width="4.5703125" style="87" customWidth="1"/>
    <col min="10503" max="10503" width="37.85546875" style="87" customWidth="1"/>
    <col min="10504" max="10505" width="9.140625" style="87"/>
    <col min="10506" max="10507" width="13.7109375" style="87" customWidth="1"/>
    <col min="10508" max="10508" width="7.5703125" style="87" customWidth="1"/>
    <col min="10509" max="10511" width="11.85546875" style="87" customWidth="1"/>
    <col min="10512" max="10512" width="12.7109375" style="87" customWidth="1"/>
    <col min="10513" max="10752" width="9.140625" style="87"/>
    <col min="10753" max="10753" width="5.28515625" style="87" customWidth="1"/>
    <col min="10754" max="10756" width="9.140625" style="87"/>
    <col min="10757" max="10757" width="7.85546875" style="87" customWidth="1"/>
    <col min="10758" max="10758" width="4.5703125" style="87" customWidth="1"/>
    <col min="10759" max="10759" width="37.85546875" style="87" customWidth="1"/>
    <col min="10760" max="10761" width="9.140625" style="87"/>
    <col min="10762" max="10763" width="13.7109375" style="87" customWidth="1"/>
    <col min="10764" max="10764" width="7.5703125" style="87" customWidth="1"/>
    <col min="10765" max="10767" width="11.85546875" style="87" customWidth="1"/>
    <col min="10768" max="10768" width="12.7109375" style="87" customWidth="1"/>
    <col min="10769" max="11008" width="9.140625" style="87"/>
    <col min="11009" max="11009" width="5.28515625" style="87" customWidth="1"/>
    <col min="11010" max="11012" width="9.140625" style="87"/>
    <col min="11013" max="11013" width="7.85546875" style="87" customWidth="1"/>
    <col min="11014" max="11014" width="4.5703125" style="87" customWidth="1"/>
    <col min="11015" max="11015" width="37.85546875" style="87" customWidth="1"/>
    <col min="11016" max="11017" width="9.140625" style="87"/>
    <col min="11018" max="11019" width="13.7109375" style="87" customWidth="1"/>
    <col min="11020" max="11020" width="7.5703125" style="87" customWidth="1"/>
    <col min="11021" max="11023" width="11.85546875" style="87" customWidth="1"/>
    <col min="11024" max="11024" width="12.7109375" style="87" customWidth="1"/>
    <col min="11025" max="11264" width="9.140625" style="87"/>
    <col min="11265" max="11265" width="5.28515625" style="87" customWidth="1"/>
    <col min="11266" max="11268" width="9.140625" style="87"/>
    <col min="11269" max="11269" width="7.85546875" style="87" customWidth="1"/>
    <col min="11270" max="11270" width="4.5703125" style="87" customWidth="1"/>
    <col min="11271" max="11271" width="37.85546875" style="87" customWidth="1"/>
    <col min="11272" max="11273" width="9.140625" style="87"/>
    <col min="11274" max="11275" width="13.7109375" style="87" customWidth="1"/>
    <col min="11276" max="11276" width="7.5703125" style="87" customWidth="1"/>
    <col min="11277" max="11279" width="11.85546875" style="87" customWidth="1"/>
    <col min="11280" max="11280" width="12.7109375" style="87" customWidth="1"/>
    <col min="11281" max="11520" width="9.140625" style="87"/>
    <col min="11521" max="11521" width="5.28515625" style="87" customWidth="1"/>
    <col min="11522" max="11524" width="9.140625" style="87"/>
    <col min="11525" max="11525" width="7.85546875" style="87" customWidth="1"/>
    <col min="11526" max="11526" width="4.5703125" style="87" customWidth="1"/>
    <col min="11527" max="11527" width="37.85546875" style="87" customWidth="1"/>
    <col min="11528" max="11529" width="9.140625" style="87"/>
    <col min="11530" max="11531" width="13.7109375" style="87" customWidth="1"/>
    <col min="11532" max="11532" width="7.5703125" style="87" customWidth="1"/>
    <col min="11533" max="11535" width="11.85546875" style="87" customWidth="1"/>
    <col min="11536" max="11536" width="12.7109375" style="87" customWidth="1"/>
    <col min="11537" max="11776" width="9.140625" style="87"/>
    <col min="11777" max="11777" width="5.28515625" style="87" customWidth="1"/>
    <col min="11778" max="11780" width="9.140625" style="87"/>
    <col min="11781" max="11781" width="7.85546875" style="87" customWidth="1"/>
    <col min="11782" max="11782" width="4.5703125" style="87" customWidth="1"/>
    <col min="11783" max="11783" width="37.85546875" style="87" customWidth="1"/>
    <col min="11784" max="11785" width="9.140625" style="87"/>
    <col min="11786" max="11787" width="13.7109375" style="87" customWidth="1"/>
    <col min="11788" max="11788" width="7.5703125" style="87" customWidth="1"/>
    <col min="11789" max="11791" width="11.85546875" style="87" customWidth="1"/>
    <col min="11792" max="11792" width="12.7109375" style="87" customWidth="1"/>
    <col min="11793" max="12032" width="9.140625" style="87"/>
    <col min="12033" max="12033" width="5.28515625" style="87" customWidth="1"/>
    <col min="12034" max="12036" width="9.140625" style="87"/>
    <col min="12037" max="12037" width="7.85546875" style="87" customWidth="1"/>
    <col min="12038" max="12038" width="4.5703125" style="87" customWidth="1"/>
    <col min="12039" max="12039" width="37.85546875" style="87" customWidth="1"/>
    <col min="12040" max="12041" width="9.140625" style="87"/>
    <col min="12042" max="12043" width="13.7109375" style="87" customWidth="1"/>
    <col min="12044" max="12044" width="7.5703125" style="87" customWidth="1"/>
    <col min="12045" max="12047" width="11.85546875" style="87" customWidth="1"/>
    <col min="12048" max="12048" width="12.7109375" style="87" customWidth="1"/>
    <col min="12049" max="12288" width="9.140625" style="87"/>
    <col min="12289" max="12289" width="5.28515625" style="87" customWidth="1"/>
    <col min="12290" max="12292" width="9.140625" style="87"/>
    <col min="12293" max="12293" width="7.85546875" style="87" customWidth="1"/>
    <col min="12294" max="12294" width="4.5703125" style="87" customWidth="1"/>
    <col min="12295" max="12295" width="37.85546875" style="87" customWidth="1"/>
    <col min="12296" max="12297" width="9.140625" style="87"/>
    <col min="12298" max="12299" width="13.7109375" style="87" customWidth="1"/>
    <col min="12300" max="12300" width="7.5703125" style="87" customWidth="1"/>
    <col min="12301" max="12303" width="11.85546875" style="87" customWidth="1"/>
    <col min="12304" max="12304" width="12.7109375" style="87" customWidth="1"/>
    <col min="12305" max="12544" width="9.140625" style="87"/>
    <col min="12545" max="12545" width="5.28515625" style="87" customWidth="1"/>
    <col min="12546" max="12548" width="9.140625" style="87"/>
    <col min="12549" max="12549" width="7.85546875" style="87" customWidth="1"/>
    <col min="12550" max="12550" width="4.5703125" style="87" customWidth="1"/>
    <col min="12551" max="12551" width="37.85546875" style="87" customWidth="1"/>
    <col min="12552" max="12553" width="9.140625" style="87"/>
    <col min="12554" max="12555" width="13.7109375" style="87" customWidth="1"/>
    <col min="12556" max="12556" width="7.5703125" style="87" customWidth="1"/>
    <col min="12557" max="12559" width="11.85546875" style="87" customWidth="1"/>
    <col min="12560" max="12560" width="12.7109375" style="87" customWidth="1"/>
    <col min="12561" max="12800" width="9.140625" style="87"/>
    <col min="12801" max="12801" width="5.28515625" style="87" customWidth="1"/>
    <col min="12802" max="12804" width="9.140625" style="87"/>
    <col min="12805" max="12805" width="7.85546875" style="87" customWidth="1"/>
    <col min="12806" max="12806" width="4.5703125" style="87" customWidth="1"/>
    <col min="12807" max="12807" width="37.85546875" style="87" customWidth="1"/>
    <col min="12808" max="12809" width="9.140625" style="87"/>
    <col min="12810" max="12811" width="13.7109375" style="87" customWidth="1"/>
    <col min="12812" max="12812" width="7.5703125" style="87" customWidth="1"/>
    <col min="12813" max="12815" width="11.85546875" style="87" customWidth="1"/>
    <col min="12816" max="12816" width="12.7109375" style="87" customWidth="1"/>
    <col min="12817" max="13056" width="9.140625" style="87"/>
    <col min="13057" max="13057" width="5.28515625" style="87" customWidth="1"/>
    <col min="13058" max="13060" width="9.140625" style="87"/>
    <col min="13061" max="13061" width="7.85546875" style="87" customWidth="1"/>
    <col min="13062" max="13062" width="4.5703125" style="87" customWidth="1"/>
    <col min="13063" max="13063" width="37.85546875" style="87" customWidth="1"/>
    <col min="13064" max="13065" width="9.140625" style="87"/>
    <col min="13066" max="13067" width="13.7109375" style="87" customWidth="1"/>
    <col min="13068" max="13068" width="7.5703125" style="87" customWidth="1"/>
    <col min="13069" max="13071" width="11.85546875" style="87" customWidth="1"/>
    <col min="13072" max="13072" width="12.7109375" style="87" customWidth="1"/>
    <col min="13073" max="13312" width="9.140625" style="87"/>
    <col min="13313" max="13313" width="5.28515625" style="87" customWidth="1"/>
    <col min="13314" max="13316" width="9.140625" style="87"/>
    <col min="13317" max="13317" width="7.85546875" style="87" customWidth="1"/>
    <col min="13318" max="13318" width="4.5703125" style="87" customWidth="1"/>
    <col min="13319" max="13319" width="37.85546875" style="87" customWidth="1"/>
    <col min="13320" max="13321" width="9.140625" style="87"/>
    <col min="13322" max="13323" width="13.7109375" style="87" customWidth="1"/>
    <col min="13324" max="13324" width="7.5703125" style="87" customWidth="1"/>
    <col min="13325" max="13327" width="11.85546875" style="87" customWidth="1"/>
    <col min="13328" max="13328" width="12.7109375" style="87" customWidth="1"/>
    <col min="13329" max="13568" width="9.140625" style="87"/>
    <col min="13569" max="13569" width="5.28515625" style="87" customWidth="1"/>
    <col min="13570" max="13572" width="9.140625" style="87"/>
    <col min="13573" max="13573" width="7.85546875" style="87" customWidth="1"/>
    <col min="13574" max="13574" width="4.5703125" style="87" customWidth="1"/>
    <col min="13575" max="13575" width="37.85546875" style="87" customWidth="1"/>
    <col min="13576" max="13577" width="9.140625" style="87"/>
    <col min="13578" max="13579" width="13.7109375" style="87" customWidth="1"/>
    <col min="13580" max="13580" width="7.5703125" style="87" customWidth="1"/>
    <col min="13581" max="13583" width="11.85546875" style="87" customWidth="1"/>
    <col min="13584" max="13584" width="12.7109375" style="87" customWidth="1"/>
    <col min="13585" max="13824" width="9.140625" style="87"/>
    <col min="13825" max="13825" width="5.28515625" style="87" customWidth="1"/>
    <col min="13826" max="13828" width="9.140625" style="87"/>
    <col min="13829" max="13829" width="7.85546875" style="87" customWidth="1"/>
    <col min="13830" max="13830" width="4.5703125" style="87" customWidth="1"/>
    <col min="13831" max="13831" width="37.85546875" style="87" customWidth="1"/>
    <col min="13832" max="13833" width="9.140625" style="87"/>
    <col min="13834" max="13835" width="13.7109375" style="87" customWidth="1"/>
    <col min="13836" max="13836" width="7.5703125" style="87" customWidth="1"/>
    <col min="13837" max="13839" width="11.85546875" style="87" customWidth="1"/>
    <col min="13840" max="13840" width="12.7109375" style="87" customWidth="1"/>
    <col min="13841" max="14080" width="9.140625" style="87"/>
    <col min="14081" max="14081" width="5.28515625" style="87" customWidth="1"/>
    <col min="14082" max="14084" width="9.140625" style="87"/>
    <col min="14085" max="14085" width="7.85546875" style="87" customWidth="1"/>
    <col min="14086" max="14086" width="4.5703125" style="87" customWidth="1"/>
    <col min="14087" max="14087" width="37.85546875" style="87" customWidth="1"/>
    <col min="14088" max="14089" width="9.140625" style="87"/>
    <col min="14090" max="14091" width="13.7109375" style="87" customWidth="1"/>
    <col min="14092" max="14092" width="7.5703125" style="87" customWidth="1"/>
    <col min="14093" max="14095" width="11.85546875" style="87" customWidth="1"/>
    <col min="14096" max="14096" width="12.7109375" style="87" customWidth="1"/>
    <col min="14097" max="14336" width="9.140625" style="87"/>
    <col min="14337" max="14337" width="5.28515625" style="87" customWidth="1"/>
    <col min="14338" max="14340" width="9.140625" style="87"/>
    <col min="14341" max="14341" width="7.85546875" style="87" customWidth="1"/>
    <col min="14342" max="14342" width="4.5703125" style="87" customWidth="1"/>
    <col min="14343" max="14343" width="37.85546875" style="87" customWidth="1"/>
    <col min="14344" max="14345" width="9.140625" style="87"/>
    <col min="14346" max="14347" width="13.7109375" style="87" customWidth="1"/>
    <col min="14348" max="14348" width="7.5703125" style="87" customWidth="1"/>
    <col min="14349" max="14351" width="11.85546875" style="87" customWidth="1"/>
    <col min="14352" max="14352" width="12.7109375" style="87" customWidth="1"/>
    <col min="14353" max="14592" width="9.140625" style="87"/>
    <col min="14593" max="14593" width="5.28515625" style="87" customWidth="1"/>
    <col min="14594" max="14596" width="9.140625" style="87"/>
    <col min="14597" max="14597" width="7.85546875" style="87" customWidth="1"/>
    <col min="14598" max="14598" width="4.5703125" style="87" customWidth="1"/>
    <col min="14599" max="14599" width="37.85546875" style="87" customWidth="1"/>
    <col min="14600" max="14601" width="9.140625" style="87"/>
    <col min="14602" max="14603" width="13.7109375" style="87" customWidth="1"/>
    <col min="14604" max="14604" width="7.5703125" style="87" customWidth="1"/>
    <col min="14605" max="14607" width="11.85546875" style="87" customWidth="1"/>
    <col min="14608" max="14608" width="12.7109375" style="87" customWidth="1"/>
    <col min="14609" max="14848" width="9.140625" style="87"/>
    <col min="14849" max="14849" width="5.28515625" style="87" customWidth="1"/>
    <col min="14850" max="14852" width="9.140625" style="87"/>
    <col min="14853" max="14853" width="7.85546875" style="87" customWidth="1"/>
    <col min="14854" max="14854" width="4.5703125" style="87" customWidth="1"/>
    <col min="14855" max="14855" width="37.85546875" style="87" customWidth="1"/>
    <col min="14856" max="14857" width="9.140625" style="87"/>
    <col min="14858" max="14859" width="13.7109375" style="87" customWidth="1"/>
    <col min="14860" max="14860" width="7.5703125" style="87" customWidth="1"/>
    <col min="14861" max="14863" width="11.85546875" style="87" customWidth="1"/>
    <col min="14864" max="14864" width="12.7109375" style="87" customWidth="1"/>
    <col min="14865" max="15104" width="9.140625" style="87"/>
    <col min="15105" max="15105" width="5.28515625" style="87" customWidth="1"/>
    <col min="15106" max="15108" width="9.140625" style="87"/>
    <col min="15109" max="15109" width="7.85546875" style="87" customWidth="1"/>
    <col min="15110" max="15110" width="4.5703125" style="87" customWidth="1"/>
    <col min="15111" max="15111" width="37.85546875" style="87" customWidth="1"/>
    <col min="15112" max="15113" width="9.140625" style="87"/>
    <col min="15114" max="15115" width="13.7109375" style="87" customWidth="1"/>
    <col min="15116" max="15116" width="7.5703125" style="87" customWidth="1"/>
    <col min="15117" max="15119" width="11.85546875" style="87" customWidth="1"/>
    <col min="15120" max="15120" width="12.7109375" style="87" customWidth="1"/>
    <col min="15121" max="15360" width="9.140625" style="87"/>
    <col min="15361" max="15361" width="5.28515625" style="87" customWidth="1"/>
    <col min="15362" max="15364" width="9.140625" style="87"/>
    <col min="15365" max="15365" width="7.85546875" style="87" customWidth="1"/>
    <col min="15366" max="15366" width="4.5703125" style="87" customWidth="1"/>
    <col min="15367" max="15367" width="37.85546875" style="87" customWidth="1"/>
    <col min="15368" max="15369" width="9.140625" style="87"/>
    <col min="15370" max="15371" width="13.7109375" style="87" customWidth="1"/>
    <col min="15372" max="15372" width="7.5703125" style="87" customWidth="1"/>
    <col min="15373" max="15375" width="11.85546875" style="87" customWidth="1"/>
    <col min="15376" max="15376" width="12.7109375" style="87" customWidth="1"/>
    <col min="15377" max="15616" width="9.140625" style="87"/>
    <col min="15617" max="15617" width="5.28515625" style="87" customWidth="1"/>
    <col min="15618" max="15620" width="9.140625" style="87"/>
    <col min="15621" max="15621" width="7.85546875" style="87" customWidth="1"/>
    <col min="15622" max="15622" width="4.5703125" style="87" customWidth="1"/>
    <col min="15623" max="15623" width="37.85546875" style="87" customWidth="1"/>
    <col min="15624" max="15625" width="9.140625" style="87"/>
    <col min="15626" max="15627" width="13.7109375" style="87" customWidth="1"/>
    <col min="15628" max="15628" width="7.5703125" style="87" customWidth="1"/>
    <col min="15629" max="15631" width="11.85546875" style="87" customWidth="1"/>
    <col min="15632" max="15632" width="12.7109375" style="87" customWidth="1"/>
    <col min="15633" max="15872" width="9.140625" style="87"/>
    <col min="15873" max="15873" width="5.28515625" style="87" customWidth="1"/>
    <col min="15874" max="15876" width="9.140625" style="87"/>
    <col min="15877" max="15877" width="7.85546875" style="87" customWidth="1"/>
    <col min="15878" max="15878" width="4.5703125" style="87" customWidth="1"/>
    <col min="15879" max="15879" width="37.85546875" style="87" customWidth="1"/>
    <col min="15880" max="15881" width="9.140625" style="87"/>
    <col min="15882" max="15883" width="13.7109375" style="87" customWidth="1"/>
    <col min="15884" max="15884" width="7.5703125" style="87" customWidth="1"/>
    <col min="15885" max="15887" width="11.85546875" style="87" customWidth="1"/>
    <col min="15888" max="15888" width="12.7109375" style="87" customWidth="1"/>
    <col min="15889" max="16128" width="9.140625" style="87"/>
    <col min="16129" max="16129" width="5.28515625" style="87" customWidth="1"/>
    <col min="16130" max="16132" width="9.140625" style="87"/>
    <col min="16133" max="16133" width="7.85546875" style="87" customWidth="1"/>
    <col min="16134" max="16134" width="4.5703125" style="87" customWidth="1"/>
    <col min="16135" max="16135" width="37.85546875" style="87" customWidth="1"/>
    <col min="16136" max="16137" width="9.140625" style="87"/>
    <col min="16138" max="16139" width="13.7109375" style="87" customWidth="1"/>
    <col min="16140" max="16140" width="7.5703125" style="87" customWidth="1"/>
    <col min="16141" max="16143" width="11.85546875" style="87" customWidth="1"/>
    <col min="16144" max="16144" width="12.7109375" style="87" customWidth="1"/>
    <col min="16145" max="16384" width="9.140625" style="87"/>
  </cols>
  <sheetData>
    <row r="1" spans="1:17" ht="12.75" customHeight="1" x14ac:dyDescent="0.3">
      <c r="A1" s="1" t="s">
        <v>0</v>
      </c>
      <c r="B1" s="2"/>
      <c r="C1" s="85"/>
      <c r="D1" s="85"/>
      <c r="E1" s="85"/>
      <c r="F1" s="85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7" ht="12.75" customHeight="1" x14ac:dyDescent="0.3">
      <c r="A2" s="4"/>
      <c r="B2" s="1" t="s">
        <v>1</v>
      </c>
      <c r="C2" s="85"/>
      <c r="D2" s="85"/>
      <c r="E2" s="85"/>
      <c r="F2" s="85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7" ht="12.75" customHeight="1" x14ac:dyDescent="0.3">
      <c r="A3" s="89"/>
      <c r="G3" s="86"/>
      <c r="H3" s="86"/>
      <c r="I3" s="86"/>
      <c r="J3" s="86"/>
      <c r="K3" s="86"/>
      <c r="L3" s="86"/>
      <c r="M3" s="86"/>
      <c r="N3" s="86"/>
      <c r="O3" s="86"/>
      <c r="P3" s="90"/>
    </row>
    <row r="4" spans="1:17" ht="12.75" customHeight="1" x14ac:dyDescent="0.3">
      <c r="A4" s="91" t="s">
        <v>2</v>
      </c>
      <c r="G4" s="86"/>
      <c r="H4" s="86"/>
      <c r="I4" s="86"/>
      <c r="J4" s="86"/>
      <c r="K4" s="86"/>
      <c r="L4" s="86"/>
      <c r="M4" s="86"/>
      <c r="N4" s="86"/>
      <c r="O4" s="86"/>
      <c r="P4" s="90"/>
    </row>
    <row r="5" spans="1:17" ht="12.75" customHeight="1" x14ac:dyDescent="0.3">
      <c r="A5" s="91"/>
      <c r="G5" s="86"/>
      <c r="H5" s="86"/>
      <c r="I5" s="86"/>
      <c r="J5" s="86"/>
      <c r="K5" s="86"/>
      <c r="L5" s="86"/>
      <c r="M5" s="86"/>
      <c r="N5" s="86"/>
      <c r="O5" s="86"/>
      <c r="P5" s="90"/>
    </row>
    <row r="6" spans="1:17" ht="12.75" customHeight="1" x14ac:dyDescent="0.3">
      <c r="A6" s="91"/>
      <c r="G6" s="86"/>
      <c r="H6" s="86"/>
      <c r="I6" s="86"/>
      <c r="J6" s="86"/>
      <c r="K6" s="86"/>
      <c r="L6" s="86"/>
      <c r="M6" s="86"/>
      <c r="N6" s="86"/>
      <c r="O6" s="86"/>
      <c r="P6" s="90"/>
    </row>
    <row r="7" spans="1:17" ht="12.75" customHeight="1" x14ac:dyDescent="0.3">
      <c r="A7" s="92"/>
      <c r="B7" s="92"/>
      <c r="C7" s="92"/>
      <c r="D7" s="92"/>
      <c r="E7" s="92"/>
      <c r="F7" s="92"/>
      <c r="G7" s="93" t="s">
        <v>52</v>
      </c>
      <c r="H7" s="94"/>
      <c r="I7" s="93"/>
      <c r="J7" s="93"/>
      <c r="K7" s="93"/>
      <c r="L7" s="90"/>
      <c r="M7" s="90"/>
      <c r="N7" s="90"/>
      <c r="O7" s="90"/>
      <c r="P7" s="90"/>
    </row>
    <row r="8" spans="1:17" ht="12.75" customHeight="1" x14ac:dyDescent="0.3">
      <c r="A8" s="92"/>
      <c r="B8" s="92"/>
      <c r="C8" s="92"/>
      <c r="D8" s="92"/>
      <c r="E8" s="92"/>
      <c r="F8" s="92"/>
      <c r="G8" s="93" t="s">
        <v>308</v>
      </c>
      <c r="H8" s="93"/>
      <c r="I8" s="90"/>
      <c r="J8" s="90"/>
      <c r="K8" s="93"/>
      <c r="L8" s="95"/>
      <c r="M8" s="95"/>
      <c r="N8" s="57"/>
      <c r="O8" s="57"/>
      <c r="P8" s="67"/>
      <c r="Q8" s="8"/>
    </row>
    <row r="9" spans="1:17" ht="12.75" customHeight="1" x14ac:dyDescent="0.3">
      <c r="A9" s="89"/>
      <c r="G9" s="86"/>
      <c r="H9" s="86"/>
      <c r="I9" s="86"/>
      <c r="J9" s="86"/>
      <c r="K9" s="86"/>
      <c r="L9" s="86"/>
      <c r="M9" s="86"/>
      <c r="N9" s="86"/>
      <c r="O9" s="86"/>
      <c r="P9" s="86"/>
    </row>
    <row r="10" spans="1:17" ht="12.75" customHeight="1" x14ac:dyDescent="0.3">
      <c r="A10" s="96"/>
      <c r="B10" s="221"/>
      <c r="C10" s="221"/>
      <c r="D10" s="221"/>
      <c r="E10" s="221"/>
      <c r="F10" s="97"/>
      <c r="G10" s="98"/>
      <c r="H10" s="99" t="s">
        <v>251</v>
      </c>
      <c r="I10" s="100"/>
      <c r="J10" s="101"/>
      <c r="K10" s="102"/>
      <c r="L10" s="103" t="s">
        <v>252</v>
      </c>
      <c r="M10" s="102"/>
      <c r="N10" s="104"/>
      <c r="O10" s="101" t="s">
        <v>253</v>
      </c>
      <c r="P10" s="105"/>
    </row>
    <row r="11" spans="1:17" ht="12.75" customHeight="1" x14ac:dyDescent="0.3">
      <c r="A11" s="106" t="s">
        <v>5</v>
      </c>
      <c r="B11" s="107"/>
      <c r="C11" s="222" t="s">
        <v>254</v>
      </c>
      <c r="D11" s="222"/>
      <c r="E11" s="222"/>
      <c r="F11" s="222"/>
      <c r="G11" s="108" t="s">
        <v>49</v>
      </c>
      <c r="H11" s="109" t="s">
        <v>255</v>
      </c>
      <c r="I11" s="104" t="s">
        <v>256</v>
      </c>
      <c r="J11" s="104" t="s">
        <v>10</v>
      </c>
      <c r="K11" s="104" t="s">
        <v>10</v>
      </c>
      <c r="L11" s="104" t="s">
        <v>11</v>
      </c>
      <c r="M11" s="104" t="s">
        <v>12</v>
      </c>
      <c r="N11" s="104" t="s">
        <v>12</v>
      </c>
      <c r="O11" s="110" t="s">
        <v>13</v>
      </c>
      <c r="P11" s="110" t="s">
        <v>13</v>
      </c>
    </row>
    <row r="12" spans="1:17" ht="12.75" customHeight="1" x14ac:dyDescent="0.3">
      <c r="A12" s="111"/>
      <c r="B12" s="112"/>
      <c r="C12" s="112"/>
      <c r="D12" s="112"/>
      <c r="E12" s="112"/>
      <c r="F12" s="112"/>
      <c r="G12" s="113"/>
      <c r="H12" s="114" t="s">
        <v>257</v>
      </c>
      <c r="I12" s="104"/>
      <c r="J12" s="104" t="s">
        <v>258</v>
      </c>
      <c r="K12" s="104" t="s">
        <v>259</v>
      </c>
      <c r="L12" s="115"/>
      <c r="M12" s="104" t="s">
        <v>258</v>
      </c>
      <c r="N12" s="113" t="s">
        <v>259</v>
      </c>
      <c r="O12" s="116" t="s">
        <v>260</v>
      </c>
      <c r="P12" s="113" t="s">
        <v>261</v>
      </c>
    </row>
    <row r="13" spans="1:17" ht="12.75" customHeight="1" x14ac:dyDescent="0.3">
      <c r="A13" s="117">
        <f>A12+1</f>
        <v>1</v>
      </c>
      <c r="B13" s="215" t="s">
        <v>266</v>
      </c>
      <c r="C13" s="216" t="s">
        <v>266</v>
      </c>
      <c r="D13" s="216" t="s">
        <v>266</v>
      </c>
      <c r="E13" s="217" t="s">
        <v>266</v>
      </c>
      <c r="F13" s="53" t="s">
        <v>15</v>
      </c>
      <c r="G13" s="118"/>
      <c r="H13" s="55">
        <v>500</v>
      </c>
      <c r="I13" s="131">
        <v>4500</v>
      </c>
      <c r="J13" s="119">
        <v>0</v>
      </c>
      <c r="K13" s="119">
        <v>0</v>
      </c>
      <c r="L13" s="120">
        <v>9.5</v>
      </c>
      <c r="M13" s="119">
        <f>PRODUCT(J13,1.095)</f>
        <v>0</v>
      </c>
      <c r="N13" s="119">
        <f>PRODUCT(K13,1.095)</f>
        <v>0</v>
      </c>
      <c r="O13" s="121">
        <f>PRODUCT(H13,M13)</f>
        <v>0</v>
      </c>
      <c r="P13" s="121">
        <f>PRODUCT(I13,N13)</f>
        <v>0</v>
      </c>
    </row>
    <row r="14" spans="1:17" ht="12.75" customHeight="1" x14ac:dyDescent="0.3">
      <c r="A14" s="117">
        <f>A13+1</f>
        <v>2</v>
      </c>
      <c r="B14" s="215" t="s">
        <v>267</v>
      </c>
      <c r="C14" s="216" t="s">
        <v>267</v>
      </c>
      <c r="D14" s="216" t="s">
        <v>267</v>
      </c>
      <c r="E14" s="217" t="s">
        <v>267</v>
      </c>
      <c r="F14" s="53" t="s">
        <v>15</v>
      </c>
      <c r="G14" s="118"/>
      <c r="H14" s="55">
        <v>40</v>
      </c>
      <c r="I14" s="131">
        <v>480</v>
      </c>
      <c r="J14" s="196">
        <v>0</v>
      </c>
      <c r="K14" s="196">
        <v>0</v>
      </c>
      <c r="L14" s="120">
        <v>9.5</v>
      </c>
      <c r="M14" s="119">
        <f t="shared" ref="M14:N53" si="0">PRODUCT(J14,1.095)</f>
        <v>0</v>
      </c>
      <c r="N14" s="119">
        <f t="shared" si="0"/>
        <v>0</v>
      </c>
      <c r="O14" s="121">
        <f t="shared" ref="O14:P53" si="1">PRODUCT(H14,M14)</f>
        <v>0</v>
      </c>
      <c r="P14" s="121">
        <f t="shared" si="1"/>
        <v>0</v>
      </c>
    </row>
    <row r="15" spans="1:17" ht="12.75" customHeight="1" x14ac:dyDescent="0.3">
      <c r="A15" s="117">
        <f t="shared" ref="A15:A53" si="2">A14+1</f>
        <v>3</v>
      </c>
      <c r="B15" s="215" t="s">
        <v>268</v>
      </c>
      <c r="C15" s="216" t="s">
        <v>268</v>
      </c>
      <c r="D15" s="216" t="s">
        <v>268</v>
      </c>
      <c r="E15" s="217" t="s">
        <v>268</v>
      </c>
      <c r="F15" s="53" t="s">
        <v>15</v>
      </c>
      <c r="G15" s="118"/>
      <c r="H15" s="55">
        <v>10</v>
      </c>
      <c r="I15" s="131">
        <v>90</v>
      </c>
      <c r="J15" s="196">
        <v>0</v>
      </c>
      <c r="K15" s="196">
        <v>0</v>
      </c>
      <c r="L15" s="120">
        <v>9.5</v>
      </c>
      <c r="M15" s="119">
        <f t="shared" si="0"/>
        <v>0</v>
      </c>
      <c r="N15" s="119">
        <f t="shared" si="0"/>
        <v>0</v>
      </c>
      <c r="O15" s="121">
        <f t="shared" si="1"/>
        <v>0</v>
      </c>
      <c r="P15" s="121">
        <f t="shared" si="1"/>
        <v>0</v>
      </c>
    </row>
    <row r="16" spans="1:17" ht="12.75" customHeight="1" x14ac:dyDescent="0.3">
      <c r="A16" s="117">
        <f t="shared" si="2"/>
        <v>4</v>
      </c>
      <c r="B16" s="215" t="s">
        <v>269</v>
      </c>
      <c r="C16" s="216" t="s">
        <v>269</v>
      </c>
      <c r="D16" s="216" t="s">
        <v>269</v>
      </c>
      <c r="E16" s="217" t="s">
        <v>269</v>
      </c>
      <c r="F16" s="53" t="s">
        <v>15</v>
      </c>
      <c r="G16" s="118"/>
      <c r="H16" s="55">
        <v>20</v>
      </c>
      <c r="I16" s="131">
        <v>100</v>
      </c>
      <c r="J16" s="196">
        <v>0</v>
      </c>
      <c r="K16" s="196">
        <v>0</v>
      </c>
      <c r="L16" s="120">
        <v>9.5</v>
      </c>
      <c r="M16" s="119">
        <f t="shared" si="0"/>
        <v>0</v>
      </c>
      <c r="N16" s="119">
        <f t="shared" si="0"/>
        <v>0</v>
      </c>
      <c r="O16" s="121">
        <f t="shared" si="1"/>
        <v>0</v>
      </c>
      <c r="P16" s="121">
        <f t="shared" si="1"/>
        <v>0</v>
      </c>
    </row>
    <row r="17" spans="1:16" ht="12.75" customHeight="1" x14ac:dyDescent="0.3">
      <c r="A17" s="117">
        <f t="shared" si="2"/>
        <v>5</v>
      </c>
      <c r="B17" s="215" t="s">
        <v>270</v>
      </c>
      <c r="C17" s="216" t="s">
        <v>270</v>
      </c>
      <c r="D17" s="216" t="s">
        <v>270</v>
      </c>
      <c r="E17" s="217" t="s">
        <v>270</v>
      </c>
      <c r="F17" s="53" t="s">
        <v>15</v>
      </c>
      <c r="G17" s="118"/>
      <c r="H17" s="55">
        <v>40</v>
      </c>
      <c r="I17" s="131">
        <v>360</v>
      </c>
      <c r="J17" s="196">
        <v>0</v>
      </c>
      <c r="K17" s="196">
        <v>0</v>
      </c>
      <c r="L17" s="120">
        <v>9.5</v>
      </c>
      <c r="M17" s="119">
        <f t="shared" si="0"/>
        <v>0</v>
      </c>
      <c r="N17" s="119">
        <f t="shared" si="0"/>
        <v>0</v>
      </c>
      <c r="O17" s="121">
        <f t="shared" si="1"/>
        <v>0</v>
      </c>
      <c r="P17" s="121">
        <f t="shared" si="1"/>
        <v>0</v>
      </c>
    </row>
    <row r="18" spans="1:16" ht="12.75" customHeight="1" x14ac:dyDescent="0.3">
      <c r="A18" s="117">
        <f t="shared" si="2"/>
        <v>6</v>
      </c>
      <c r="B18" s="215" t="s">
        <v>271</v>
      </c>
      <c r="C18" s="216" t="s">
        <v>271</v>
      </c>
      <c r="D18" s="216" t="s">
        <v>271</v>
      </c>
      <c r="E18" s="217" t="s">
        <v>271</v>
      </c>
      <c r="F18" s="53" t="s">
        <v>15</v>
      </c>
      <c r="G18" s="118"/>
      <c r="H18" s="55">
        <v>10</v>
      </c>
      <c r="I18" s="131">
        <v>30</v>
      </c>
      <c r="J18" s="196">
        <v>0</v>
      </c>
      <c r="K18" s="196">
        <v>0</v>
      </c>
      <c r="L18" s="120">
        <v>9.5</v>
      </c>
      <c r="M18" s="119">
        <f t="shared" si="0"/>
        <v>0</v>
      </c>
      <c r="N18" s="119">
        <f t="shared" si="0"/>
        <v>0</v>
      </c>
      <c r="O18" s="121">
        <f t="shared" si="1"/>
        <v>0</v>
      </c>
      <c r="P18" s="121">
        <f t="shared" si="1"/>
        <v>0</v>
      </c>
    </row>
    <row r="19" spans="1:16" ht="12.75" customHeight="1" x14ac:dyDescent="0.3">
      <c r="A19" s="117">
        <f t="shared" si="2"/>
        <v>7</v>
      </c>
      <c r="B19" s="215" t="s">
        <v>272</v>
      </c>
      <c r="C19" s="216" t="s">
        <v>272</v>
      </c>
      <c r="D19" s="216" t="s">
        <v>272</v>
      </c>
      <c r="E19" s="217" t="s">
        <v>272</v>
      </c>
      <c r="F19" s="53" t="s">
        <v>15</v>
      </c>
      <c r="G19" s="118"/>
      <c r="H19" s="55">
        <v>10</v>
      </c>
      <c r="I19" s="131">
        <v>30</v>
      </c>
      <c r="J19" s="196">
        <v>0</v>
      </c>
      <c r="K19" s="196">
        <v>0</v>
      </c>
      <c r="L19" s="120">
        <v>9.5</v>
      </c>
      <c r="M19" s="119">
        <f t="shared" si="0"/>
        <v>0</v>
      </c>
      <c r="N19" s="119">
        <f t="shared" si="0"/>
        <v>0</v>
      </c>
      <c r="O19" s="121">
        <f t="shared" si="1"/>
        <v>0</v>
      </c>
      <c r="P19" s="121">
        <f t="shared" si="1"/>
        <v>0</v>
      </c>
    </row>
    <row r="20" spans="1:16" ht="12.75" customHeight="1" x14ac:dyDescent="0.3">
      <c r="A20" s="117">
        <f t="shared" si="2"/>
        <v>8</v>
      </c>
      <c r="B20" s="215" t="s">
        <v>273</v>
      </c>
      <c r="C20" s="216" t="s">
        <v>273</v>
      </c>
      <c r="D20" s="216" t="s">
        <v>273</v>
      </c>
      <c r="E20" s="217" t="s">
        <v>273</v>
      </c>
      <c r="F20" s="53" t="s">
        <v>15</v>
      </c>
      <c r="G20" s="118"/>
      <c r="H20" s="55">
        <v>100</v>
      </c>
      <c r="I20" s="131">
        <v>900</v>
      </c>
      <c r="J20" s="196">
        <v>0</v>
      </c>
      <c r="K20" s="196">
        <v>0</v>
      </c>
      <c r="L20" s="120">
        <v>9.5</v>
      </c>
      <c r="M20" s="119">
        <f t="shared" si="0"/>
        <v>0</v>
      </c>
      <c r="N20" s="119">
        <f t="shared" si="0"/>
        <v>0</v>
      </c>
      <c r="O20" s="121">
        <f t="shared" si="1"/>
        <v>0</v>
      </c>
      <c r="P20" s="121">
        <f t="shared" si="1"/>
        <v>0</v>
      </c>
    </row>
    <row r="21" spans="1:16" ht="12.75" customHeight="1" x14ac:dyDescent="0.3">
      <c r="A21" s="117">
        <f t="shared" si="2"/>
        <v>9</v>
      </c>
      <c r="B21" s="215" t="s">
        <v>274</v>
      </c>
      <c r="C21" s="216" t="s">
        <v>274</v>
      </c>
      <c r="D21" s="216" t="s">
        <v>274</v>
      </c>
      <c r="E21" s="217" t="s">
        <v>274</v>
      </c>
      <c r="F21" s="53" t="s">
        <v>15</v>
      </c>
      <c r="G21" s="118"/>
      <c r="H21" s="55">
        <v>10</v>
      </c>
      <c r="I21" s="131">
        <v>60</v>
      </c>
      <c r="J21" s="196">
        <v>0</v>
      </c>
      <c r="K21" s="196">
        <v>0</v>
      </c>
      <c r="L21" s="120">
        <v>9.5</v>
      </c>
      <c r="M21" s="119">
        <f t="shared" si="0"/>
        <v>0</v>
      </c>
      <c r="N21" s="119">
        <f t="shared" si="0"/>
        <v>0</v>
      </c>
      <c r="O21" s="121">
        <f t="shared" si="1"/>
        <v>0</v>
      </c>
      <c r="P21" s="121">
        <f t="shared" si="1"/>
        <v>0</v>
      </c>
    </row>
    <row r="22" spans="1:16" ht="12.75" customHeight="1" x14ac:dyDescent="0.3">
      <c r="A22" s="117">
        <f t="shared" si="2"/>
        <v>10</v>
      </c>
      <c r="B22" s="215" t="s">
        <v>275</v>
      </c>
      <c r="C22" s="216" t="s">
        <v>275</v>
      </c>
      <c r="D22" s="216" t="s">
        <v>275</v>
      </c>
      <c r="E22" s="217" t="s">
        <v>275</v>
      </c>
      <c r="F22" s="53" t="s">
        <v>15</v>
      </c>
      <c r="G22" s="118"/>
      <c r="H22" s="55">
        <v>0</v>
      </c>
      <c r="I22" s="131">
        <v>120</v>
      </c>
      <c r="J22" s="196">
        <v>0</v>
      </c>
      <c r="K22" s="196">
        <v>0</v>
      </c>
      <c r="L22" s="120">
        <v>9.5</v>
      </c>
      <c r="M22" s="119">
        <f t="shared" si="0"/>
        <v>0</v>
      </c>
      <c r="N22" s="119">
        <f t="shared" si="0"/>
        <v>0</v>
      </c>
      <c r="O22" s="121">
        <f t="shared" si="1"/>
        <v>0</v>
      </c>
      <c r="P22" s="121">
        <f t="shared" si="1"/>
        <v>0</v>
      </c>
    </row>
    <row r="23" spans="1:16" ht="12.75" customHeight="1" x14ac:dyDescent="0.3">
      <c r="A23" s="117">
        <f t="shared" si="2"/>
        <v>11</v>
      </c>
      <c r="B23" s="215" t="s">
        <v>276</v>
      </c>
      <c r="C23" s="216" t="s">
        <v>276</v>
      </c>
      <c r="D23" s="216" t="s">
        <v>276</v>
      </c>
      <c r="E23" s="217" t="s">
        <v>276</v>
      </c>
      <c r="F23" s="53" t="s">
        <v>15</v>
      </c>
      <c r="G23" s="118"/>
      <c r="H23" s="55">
        <v>0</v>
      </c>
      <c r="I23" s="131">
        <v>120</v>
      </c>
      <c r="J23" s="196">
        <v>0</v>
      </c>
      <c r="K23" s="196">
        <v>0</v>
      </c>
      <c r="L23" s="120">
        <v>9.5</v>
      </c>
      <c r="M23" s="119">
        <f t="shared" si="0"/>
        <v>0</v>
      </c>
      <c r="N23" s="119">
        <f t="shared" si="0"/>
        <v>0</v>
      </c>
      <c r="O23" s="121">
        <f t="shared" si="1"/>
        <v>0</v>
      </c>
      <c r="P23" s="121">
        <f t="shared" si="1"/>
        <v>0</v>
      </c>
    </row>
    <row r="24" spans="1:16" ht="12.75" customHeight="1" x14ac:dyDescent="0.3">
      <c r="A24" s="117">
        <f t="shared" si="2"/>
        <v>12</v>
      </c>
      <c r="B24" s="215" t="s">
        <v>277</v>
      </c>
      <c r="C24" s="216" t="s">
        <v>277</v>
      </c>
      <c r="D24" s="216" t="s">
        <v>277</v>
      </c>
      <c r="E24" s="217" t="s">
        <v>277</v>
      </c>
      <c r="F24" s="53" t="s">
        <v>15</v>
      </c>
      <c r="G24" s="118"/>
      <c r="H24" s="55">
        <v>20</v>
      </c>
      <c r="I24" s="131">
        <v>70</v>
      </c>
      <c r="J24" s="196">
        <v>0</v>
      </c>
      <c r="K24" s="196">
        <v>0</v>
      </c>
      <c r="L24" s="120">
        <v>9.5</v>
      </c>
      <c r="M24" s="119">
        <f t="shared" si="0"/>
        <v>0</v>
      </c>
      <c r="N24" s="119">
        <f t="shared" si="0"/>
        <v>0</v>
      </c>
      <c r="O24" s="121">
        <f t="shared" si="1"/>
        <v>0</v>
      </c>
      <c r="P24" s="121">
        <f t="shared" si="1"/>
        <v>0</v>
      </c>
    </row>
    <row r="25" spans="1:16" ht="12.75" customHeight="1" x14ac:dyDescent="0.3">
      <c r="A25" s="117">
        <f t="shared" si="2"/>
        <v>13</v>
      </c>
      <c r="B25" s="215" t="s">
        <v>278</v>
      </c>
      <c r="C25" s="216" t="s">
        <v>278</v>
      </c>
      <c r="D25" s="216" t="s">
        <v>278</v>
      </c>
      <c r="E25" s="217" t="s">
        <v>278</v>
      </c>
      <c r="F25" s="53" t="s">
        <v>15</v>
      </c>
      <c r="G25" s="118"/>
      <c r="H25" s="55">
        <v>10</v>
      </c>
      <c r="I25" s="131">
        <v>90</v>
      </c>
      <c r="J25" s="196">
        <v>0</v>
      </c>
      <c r="K25" s="196">
        <v>0</v>
      </c>
      <c r="L25" s="120">
        <v>9.5</v>
      </c>
      <c r="M25" s="119">
        <f t="shared" si="0"/>
        <v>0</v>
      </c>
      <c r="N25" s="119">
        <f t="shared" si="0"/>
        <v>0</v>
      </c>
      <c r="O25" s="121">
        <f t="shared" si="1"/>
        <v>0</v>
      </c>
      <c r="P25" s="121">
        <f t="shared" si="1"/>
        <v>0</v>
      </c>
    </row>
    <row r="26" spans="1:16" ht="12.75" customHeight="1" x14ac:dyDescent="0.3">
      <c r="A26" s="117">
        <f t="shared" si="2"/>
        <v>14</v>
      </c>
      <c r="B26" s="215" t="s">
        <v>279</v>
      </c>
      <c r="C26" s="216" t="s">
        <v>279</v>
      </c>
      <c r="D26" s="216" t="s">
        <v>279</v>
      </c>
      <c r="E26" s="217" t="s">
        <v>279</v>
      </c>
      <c r="F26" s="53" t="s">
        <v>15</v>
      </c>
      <c r="G26" s="118"/>
      <c r="H26" s="55">
        <v>30</v>
      </c>
      <c r="I26" s="131">
        <v>120</v>
      </c>
      <c r="J26" s="196">
        <v>0</v>
      </c>
      <c r="K26" s="196">
        <v>0</v>
      </c>
      <c r="L26" s="120">
        <v>9.5</v>
      </c>
      <c r="M26" s="119">
        <f t="shared" si="0"/>
        <v>0</v>
      </c>
      <c r="N26" s="119">
        <f t="shared" si="0"/>
        <v>0</v>
      </c>
      <c r="O26" s="121">
        <f t="shared" si="1"/>
        <v>0</v>
      </c>
      <c r="P26" s="121">
        <f t="shared" si="1"/>
        <v>0</v>
      </c>
    </row>
    <row r="27" spans="1:16" ht="12.75" customHeight="1" x14ac:dyDescent="0.3">
      <c r="A27" s="117">
        <f t="shared" si="2"/>
        <v>15</v>
      </c>
      <c r="B27" s="215" t="s">
        <v>280</v>
      </c>
      <c r="C27" s="216" t="s">
        <v>280</v>
      </c>
      <c r="D27" s="216" t="s">
        <v>280</v>
      </c>
      <c r="E27" s="217" t="s">
        <v>280</v>
      </c>
      <c r="F27" s="53" t="s">
        <v>15</v>
      </c>
      <c r="G27" s="118"/>
      <c r="H27" s="55">
        <v>220</v>
      </c>
      <c r="I27" s="131">
        <v>2000</v>
      </c>
      <c r="J27" s="196">
        <v>0</v>
      </c>
      <c r="K27" s="196">
        <v>0</v>
      </c>
      <c r="L27" s="120">
        <v>9.5</v>
      </c>
      <c r="M27" s="119">
        <f t="shared" si="0"/>
        <v>0</v>
      </c>
      <c r="N27" s="119">
        <f t="shared" si="0"/>
        <v>0</v>
      </c>
      <c r="O27" s="121">
        <f t="shared" si="1"/>
        <v>0</v>
      </c>
      <c r="P27" s="121">
        <f t="shared" si="1"/>
        <v>0</v>
      </c>
    </row>
    <row r="28" spans="1:16" ht="12.75" customHeight="1" x14ac:dyDescent="0.3">
      <c r="A28" s="117">
        <f t="shared" si="2"/>
        <v>16</v>
      </c>
      <c r="B28" s="215" t="s">
        <v>281</v>
      </c>
      <c r="C28" s="216" t="s">
        <v>281</v>
      </c>
      <c r="D28" s="216" t="s">
        <v>281</v>
      </c>
      <c r="E28" s="217" t="s">
        <v>281</v>
      </c>
      <c r="F28" s="53" t="s">
        <v>15</v>
      </c>
      <c r="G28" s="118"/>
      <c r="H28" s="55">
        <v>80</v>
      </c>
      <c r="I28" s="131">
        <v>240</v>
      </c>
      <c r="J28" s="196">
        <v>0</v>
      </c>
      <c r="K28" s="196">
        <v>0</v>
      </c>
      <c r="L28" s="120">
        <v>9.5</v>
      </c>
      <c r="M28" s="119">
        <f t="shared" si="0"/>
        <v>0</v>
      </c>
      <c r="N28" s="119">
        <f t="shared" si="0"/>
        <v>0</v>
      </c>
      <c r="O28" s="121">
        <f t="shared" si="1"/>
        <v>0</v>
      </c>
      <c r="P28" s="121">
        <f t="shared" si="1"/>
        <v>0</v>
      </c>
    </row>
    <row r="29" spans="1:16" ht="12.75" customHeight="1" x14ac:dyDescent="0.3">
      <c r="A29" s="117">
        <f t="shared" si="2"/>
        <v>17</v>
      </c>
      <c r="B29" s="215" t="s">
        <v>282</v>
      </c>
      <c r="C29" s="216" t="s">
        <v>282</v>
      </c>
      <c r="D29" s="216" t="s">
        <v>282</v>
      </c>
      <c r="E29" s="217" t="s">
        <v>282</v>
      </c>
      <c r="F29" s="53" t="s">
        <v>15</v>
      </c>
      <c r="G29" s="118"/>
      <c r="H29" s="55">
        <v>10</v>
      </c>
      <c r="I29" s="131">
        <v>50</v>
      </c>
      <c r="J29" s="196">
        <v>0</v>
      </c>
      <c r="K29" s="196">
        <v>0</v>
      </c>
      <c r="L29" s="120">
        <v>9.5</v>
      </c>
      <c r="M29" s="119">
        <f t="shared" si="0"/>
        <v>0</v>
      </c>
      <c r="N29" s="119">
        <f t="shared" si="0"/>
        <v>0</v>
      </c>
      <c r="O29" s="121">
        <f t="shared" si="1"/>
        <v>0</v>
      </c>
      <c r="P29" s="121">
        <f t="shared" si="1"/>
        <v>0</v>
      </c>
    </row>
    <row r="30" spans="1:16" ht="12.75" customHeight="1" x14ac:dyDescent="0.3">
      <c r="A30" s="117">
        <f t="shared" si="2"/>
        <v>18</v>
      </c>
      <c r="B30" s="215" t="s">
        <v>283</v>
      </c>
      <c r="C30" s="216" t="s">
        <v>283</v>
      </c>
      <c r="D30" s="216" t="s">
        <v>283</v>
      </c>
      <c r="E30" s="217" t="s">
        <v>283</v>
      </c>
      <c r="F30" s="53" t="s">
        <v>15</v>
      </c>
      <c r="G30" s="118"/>
      <c r="H30" s="55">
        <v>10</v>
      </c>
      <c r="I30" s="131">
        <v>60</v>
      </c>
      <c r="J30" s="196">
        <v>0</v>
      </c>
      <c r="K30" s="196">
        <v>0</v>
      </c>
      <c r="L30" s="120">
        <v>9.5</v>
      </c>
      <c r="M30" s="119">
        <f t="shared" si="0"/>
        <v>0</v>
      </c>
      <c r="N30" s="119">
        <f t="shared" si="0"/>
        <v>0</v>
      </c>
      <c r="O30" s="121">
        <f t="shared" si="1"/>
        <v>0</v>
      </c>
      <c r="P30" s="121">
        <f t="shared" si="1"/>
        <v>0</v>
      </c>
    </row>
    <row r="31" spans="1:16" ht="12.75" customHeight="1" x14ac:dyDescent="0.3">
      <c r="A31" s="117">
        <f t="shared" si="2"/>
        <v>19</v>
      </c>
      <c r="B31" s="215" t="s">
        <v>284</v>
      </c>
      <c r="C31" s="216" t="s">
        <v>284</v>
      </c>
      <c r="D31" s="216" t="s">
        <v>284</v>
      </c>
      <c r="E31" s="217" t="s">
        <v>284</v>
      </c>
      <c r="F31" s="53" t="s">
        <v>15</v>
      </c>
      <c r="G31" s="118"/>
      <c r="H31" s="55">
        <v>10</v>
      </c>
      <c r="I31" s="131">
        <v>50</v>
      </c>
      <c r="J31" s="196">
        <v>0</v>
      </c>
      <c r="K31" s="196">
        <v>0</v>
      </c>
      <c r="L31" s="120">
        <v>9.5</v>
      </c>
      <c r="M31" s="119">
        <f t="shared" si="0"/>
        <v>0</v>
      </c>
      <c r="N31" s="119">
        <f t="shared" si="0"/>
        <v>0</v>
      </c>
      <c r="O31" s="121">
        <f t="shared" si="1"/>
        <v>0</v>
      </c>
      <c r="P31" s="121">
        <f t="shared" si="1"/>
        <v>0</v>
      </c>
    </row>
    <row r="32" spans="1:16" ht="12.75" customHeight="1" x14ac:dyDescent="0.3">
      <c r="A32" s="117">
        <f t="shared" si="2"/>
        <v>20</v>
      </c>
      <c r="B32" s="215" t="s">
        <v>285</v>
      </c>
      <c r="C32" s="216" t="s">
        <v>285</v>
      </c>
      <c r="D32" s="216" t="s">
        <v>285</v>
      </c>
      <c r="E32" s="217" t="s">
        <v>285</v>
      </c>
      <c r="F32" s="53" t="s">
        <v>15</v>
      </c>
      <c r="G32" s="118"/>
      <c r="H32" s="55">
        <v>10</v>
      </c>
      <c r="I32" s="131">
        <v>90</v>
      </c>
      <c r="J32" s="196">
        <v>0</v>
      </c>
      <c r="K32" s="196">
        <v>0</v>
      </c>
      <c r="L32" s="120">
        <v>9.5</v>
      </c>
      <c r="M32" s="119">
        <f t="shared" si="0"/>
        <v>0</v>
      </c>
      <c r="N32" s="119">
        <f t="shared" si="0"/>
        <v>0</v>
      </c>
      <c r="O32" s="121">
        <f t="shared" si="1"/>
        <v>0</v>
      </c>
      <c r="P32" s="121">
        <f t="shared" si="1"/>
        <v>0</v>
      </c>
    </row>
    <row r="33" spans="1:16" ht="12.75" customHeight="1" x14ac:dyDescent="0.3">
      <c r="A33" s="117">
        <f t="shared" si="2"/>
        <v>21</v>
      </c>
      <c r="B33" s="215" t="s">
        <v>286</v>
      </c>
      <c r="C33" s="216" t="s">
        <v>286</v>
      </c>
      <c r="D33" s="216" t="s">
        <v>286</v>
      </c>
      <c r="E33" s="217" t="s">
        <v>286</v>
      </c>
      <c r="F33" s="53" t="s">
        <v>15</v>
      </c>
      <c r="G33" s="118"/>
      <c r="H33" s="55">
        <v>30</v>
      </c>
      <c r="I33" s="131">
        <v>200</v>
      </c>
      <c r="J33" s="196">
        <v>0</v>
      </c>
      <c r="K33" s="196">
        <v>0</v>
      </c>
      <c r="L33" s="120">
        <v>9.5</v>
      </c>
      <c r="M33" s="119">
        <f t="shared" si="0"/>
        <v>0</v>
      </c>
      <c r="N33" s="119">
        <f t="shared" si="0"/>
        <v>0</v>
      </c>
      <c r="O33" s="121">
        <f t="shared" si="1"/>
        <v>0</v>
      </c>
      <c r="P33" s="121">
        <f t="shared" si="1"/>
        <v>0</v>
      </c>
    </row>
    <row r="34" spans="1:16" ht="12.75" customHeight="1" x14ac:dyDescent="0.3">
      <c r="A34" s="117">
        <f t="shared" si="2"/>
        <v>22</v>
      </c>
      <c r="B34" s="215" t="s">
        <v>287</v>
      </c>
      <c r="C34" s="216" t="s">
        <v>287</v>
      </c>
      <c r="D34" s="216" t="s">
        <v>287</v>
      </c>
      <c r="E34" s="217" t="s">
        <v>287</v>
      </c>
      <c r="F34" s="53" t="s">
        <v>15</v>
      </c>
      <c r="G34" s="118"/>
      <c r="H34" s="55">
        <v>5</v>
      </c>
      <c r="I34" s="131">
        <v>20</v>
      </c>
      <c r="J34" s="196">
        <v>0</v>
      </c>
      <c r="K34" s="196">
        <v>0</v>
      </c>
      <c r="L34" s="120">
        <v>9.5</v>
      </c>
      <c r="M34" s="119">
        <f t="shared" si="0"/>
        <v>0</v>
      </c>
      <c r="N34" s="119">
        <f t="shared" si="0"/>
        <v>0</v>
      </c>
      <c r="O34" s="121">
        <f t="shared" si="1"/>
        <v>0</v>
      </c>
      <c r="P34" s="121">
        <f t="shared" si="1"/>
        <v>0</v>
      </c>
    </row>
    <row r="35" spans="1:16" ht="12.75" customHeight="1" x14ac:dyDescent="0.3">
      <c r="A35" s="117">
        <f t="shared" si="2"/>
        <v>23</v>
      </c>
      <c r="B35" s="215" t="s">
        <v>288</v>
      </c>
      <c r="C35" s="216" t="s">
        <v>288</v>
      </c>
      <c r="D35" s="216" t="s">
        <v>288</v>
      </c>
      <c r="E35" s="217" t="s">
        <v>288</v>
      </c>
      <c r="F35" s="53" t="s">
        <v>15</v>
      </c>
      <c r="G35" s="118"/>
      <c r="H35" s="55">
        <v>5</v>
      </c>
      <c r="I35" s="131">
        <v>20</v>
      </c>
      <c r="J35" s="196">
        <v>0</v>
      </c>
      <c r="K35" s="196">
        <v>0</v>
      </c>
      <c r="L35" s="120">
        <v>9.5</v>
      </c>
      <c r="M35" s="119">
        <f t="shared" si="0"/>
        <v>0</v>
      </c>
      <c r="N35" s="119">
        <f t="shared" si="0"/>
        <v>0</v>
      </c>
      <c r="O35" s="121">
        <f t="shared" si="1"/>
        <v>0</v>
      </c>
      <c r="P35" s="121">
        <f t="shared" si="1"/>
        <v>0</v>
      </c>
    </row>
    <row r="36" spans="1:16" ht="12.75" customHeight="1" x14ac:dyDescent="0.3">
      <c r="A36" s="117">
        <f t="shared" si="2"/>
        <v>24</v>
      </c>
      <c r="B36" s="215" t="s">
        <v>289</v>
      </c>
      <c r="C36" s="216" t="s">
        <v>289</v>
      </c>
      <c r="D36" s="216" t="s">
        <v>289</v>
      </c>
      <c r="E36" s="217" t="s">
        <v>289</v>
      </c>
      <c r="F36" s="53" t="s">
        <v>15</v>
      </c>
      <c r="G36" s="118"/>
      <c r="H36" s="55">
        <v>40</v>
      </c>
      <c r="I36" s="131">
        <v>360</v>
      </c>
      <c r="J36" s="196">
        <v>0</v>
      </c>
      <c r="K36" s="196">
        <v>0</v>
      </c>
      <c r="L36" s="120">
        <v>9.5</v>
      </c>
      <c r="M36" s="119">
        <f t="shared" si="0"/>
        <v>0</v>
      </c>
      <c r="N36" s="119">
        <f t="shared" si="0"/>
        <v>0</v>
      </c>
      <c r="O36" s="121">
        <f t="shared" si="1"/>
        <v>0</v>
      </c>
      <c r="P36" s="121">
        <f t="shared" si="1"/>
        <v>0</v>
      </c>
    </row>
    <row r="37" spans="1:16" ht="12.75" customHeight="1" x14ac:dyDescent="0.3">
      <c r="A37" s="117">
        <f t="shared" si="2"/>
        <v>25</v>
      </c>
      <c r="B37" s="215" t="s">
        <v>290</v>
      </c>
      <c r="C37" s="216" t="s">
        <v>290</v>
      </c>
      <c r="D37" s="216" t="s">
        <v>290</v>
      </c>
      <c r="E37" s="217" t="s">
        <v>290</v>
      </c>
      <c r="F37" s="53" t="s">
        <v>15</v>
      </c>
      <c r="G37" s="118"/>
      <c r="H37" s="55">
        <v>10</v>
      </c>
      <c r="I37" s="131">
        <v>60</v>
      </c>
      <c r="J37" s="196">
        <v>0</v>
      </c>
      <c r="K37" s="196">
        <v>0</v>
      </c>
      <c r="L37" s="120">
        <v>9.5</v>
      </c>
      <c r="M37" s="119">
        <f t="shared" si="0"/>
        <v>0</v>
      </c>
      <c r="N37" s="119">
        <f t="shared" si="0"/>
        <v>0</v>
      </c>
      <c r="O37" s="121">
        <f t="shared" si="1"/>
        <v>0</v>
      </c>
      <c r="P37" s="121">
        <f t="shared" si="1"/>
        <v>0</v>
      </c>
    </row>
    <row r="38" spans="1:16" ht="12.75" customHeight="1" x14ac:dyDescent="0.3">
      <c r="A38" s="117">
        <f t="shared" si="2"/>
        <v>26</v>
      </c>
      <c r="B38" s="215" t="s">
        <v>291</v>
      </c>
      <c r="C38" s="216" t="s">
        <v>291</v>
      </c>
      <c r="D38" s="216" t="s">
        <v>291</v>
      </c>
      <c r="E38" s="217" t="s">
        <v>291</v>
      </c>
      <c r="F38" s="53" t="s">
        <v>15</v>
      </c>
      <c r="G38" s="118"/>
      <c r="H38" s="55">
        <v>30</v>
      </c>
      <c r="I38" s="131">
        <v>200</v>
      </c>
      <c r="J38" s="196">
        <v>0</v>
      </c>
      <c r="K38" s="196">
        <v>0</v>
      </c>
      <c r="L38" s="120">
        <v>9.5</v>
      </c>
      <c r="M38" s="119">
        <f t="shared" si="0"/>
        <v>0</v>
      </c>
      <c r="N38" s="119">
        <f t="shared" si="0"/>
        <v>0</v>
      </c>
      <c r="O38" s="121">
        <f t="shared" si="1"/>
        <v>0</v>
      </c>
      <c r="P38" s="121">
        <f t="shared" si="1"/>
        <v>0</v>
      </c>
    </row>
    <row r="39" spans="1:16" ht="12.75" customHeight="1" x14ac:dyDescent="0.3">
      <c r="A39" s="117">
        <f t="shared" si="2"/>
        <v>27</v>
      </c>
      <c r="B39" s="215" t="s">
        <v>292</v>
      </c>
      <c r="C39" s="216" t="s">
        <v>292</v>
      </c>
      <c r="D39" s="216" t="s">
        <v>292</v>
      </c>
      <c r="E39" s="217" t="s">
        <v>292</v>
      </c>
      <c r="F39" s="53" t="s">
        <v>15</v>
      </c>
      <c r="G39" s="118"/>
      <c r="H39" s="55">
        <v>0</v>
      </c>
      <c r="I39" s="131">
        <v>350</v>
      </c>
      <c r="J39" s="196">
        <v>0</v>
      </c>
      <c r="K39" s="196">
        <v>0</v>
      </c>
      <c r="L39" s="120">
        <v>9.5</v>
      </c>
      <c r="M39" s="119">
        <f t="shared" si="0"/>
        <v>0</v>
      </c>
      <c r="N39" s="119">
        <f t="shared" si="0"/>
        <v>0</v>
      </c>
      <c r="O39" s="121">
        <f t="shared" si="1"/>
        <v>0</v>
      </c>
      <c r="P39" s="121">
        <f t="shared" si="1"/>
        <v>0</v>
      </c>
    </row>
    <row r="40" spans="1:16" ht="12.75" customHeight="1" x14ac:dyDescent="0.3">
      <c r="A40" s="117">
        <f t="shared" si="2"/>
        <v>28</v>
      </c>
      <c r="B40" s="215" t="s">
        <v>293</v>
      </c>
      <c r="C40" s="216" t="s">
        <v>293</v>
      </c>
      <c r="D40" s="216" t="s">
        <v>293</v>
      </c>
      <c r="E40" s="217" t="s">
        <v>293</v>
      </c>
      <c r="F40" s="53" t="s">
        <v>15</v>
      </c>
      <c r="G40" s="118"/>
      <c r="H40" s="55">
        <v>5</v>
      </c>
      <c r="I40" s="131">
        <v>50</v>
      </c>
      <c r="J40" s="196">
        <v>0</v>
      </c>
      <c r="K40" s="196">
        <v>0</v>
      </c>
      <c r="L40" s="120">
        <v>9.5</v>
      </c>
      <c r="M40" s="119">
        <f t="shared" si="0"/>
        <v>0</v>
      </c>
      <c r="N40" s="119">
        <f t="shared" si="0"/>
        <v>0</v>
      </c>
      <c r="O40" s="121">
        <f t="shared" si="1"/>
        <v>0</v>
      </c>
      <c r="P40" s="121">
        <f t="shared" si="1"/>
        <v>0</v>
      </c>
    </row>
    <row r="41" spans="1:16" ht="12.75" customHeight="1" x14ac:dyDescent="0.3">
      <c r="A41" s="117">
        <f t="shared" si="2"/>
        <v>29</v>
      </c>
      <c r="B41" s="215" t="s">
        <v>294</v>
      </c>
      <c r="C41" s="216" t="s">
        <v>294</v>
      </c>
      <c r="D41" s="216" t="s">
        <v>294</v>
      </c>
      <c r="E41" s="217" t="s">
        <v>294</v>
      </c>
      <c r="F41" s="42" t="s">
        <v>15</v>
      </c>
      <c r="G41" s="118"/>
      <c r="H41" s="44">
        <v>0</v>
      </c>
      <c r="I41" s="132">
        <v>40</v>
      </c>
      <c r="J41" s="196">
        <v>0</v>
      </c>
      <c r="K41" s="196">
        <v>0</v>
      </c>
      <c r="L41" s="120">
        <v>9.5</v>
      </c>
      <c r="M41" s="119">
        <f t="shared" si="0"/>
        <v>0</v>
      </c>
      <c r="N41" s="119">
        <f t="shared" si="0"/>
        <v>0</v>
      </c>
      <c r="O41" s="121">
        <f t="shared" si="1"/>
        <v>0</v>
      </c>
      <c r="P41" s="121">
        <f t="shared" si="1"/>
        <v>0</v>
      </c>
    </row>
    <row r="42" spans="1:16" ht="12.75" customHeight="1" x14ac:dyDescent="0.3">
      <c r="A42" s="117">
        <f t="shared" si="2"/>
        <v>30</v>
      </c>
      <c r="B42" s="215" t="s">
        <v>295</v>
      </c>
      <c r="C42" s="216" t="s">
        <v>295</v>
      </c>
      <c r="D42" s="216" t="s">
        <v>295</v>
      </c>
      <c r="E42" s="217" t="s">
        <v>295</v>
      </c>
      <c r="F42" s="42" t="s">
        <v>79</v>
      </c>
      <c r="G42" s="118"/>
      <c r="H42" s="44">
        <v>0</v>
      </c>
      <c r="I42" s="132">
        <v>10</v>
      </c>
      <c r="J42" s="196">
        <v>0</v>
      </c>
      <c r="K42" s="196">
        <v>0</v>
      </c>
      <c r="L42" s="120">
        <v>9.5</v>
      </c>
      <c r="M42" s="119">
        <f t="shared" si="0"/>
        <v>0</v>
      </c>
      <c r="N42" s="119">
        <f t="shared" si="0"/>
        <v>0</v>
      </c>
      <c r="O42" s="121">
        <f t="shared" si="1"/>
        <v>0</v>
      </c>
      <c r="P42" s="121">
        <f t="shared" si="1"/>
        <v>0</v>
      </c>
    </row>
    <row r="43" spans="1:16" ht="12.75" customHeight="1" x14ac:dyDescent="0.3">
      <c r="A43" s="117">
        <f t="shared" si="2"/>
        <v>31</v>
      </c>
      <c r="B43" s="215" t="s">
        <v>296</v>
      </c>
      <c r="C43" s="216" t="s">
        <v>296</v>
      </c>
      <c r="D43" s="216" t="s">
        <v>296</v>
      </c>
      <c r="E43" s="217" t="s">
        <v>296</v>
      </c>
      <c r="F43" s="53" t="s">
        <v>15</v>
      </c>
      <c r="G43" s="118"/>
      <c r="H43" s="55">
        <v>5</v>
      </c>
      <c r="I43" s="131">
        <v>20</v>
      </c>
      <c r="J43" s="196">
        <v>0</v>
      </c>
      <c r="K43" s="196">
        <v>0</v>
      </c>
      <c r="L43" s="120">
        <v>9.5</v>
      </c>
      <c r="M43" s="119">
        <f t="shared" si="0"/>
        <v>0</v>
      </c>
      <c r="N43" s="119">
        <f t="shared" si="0"/>
        <v>0</v>
      </c>
      <c r="O43" s="121">
        <f t="shared" si="1"/>
        <v>0</v>
      </c>
      <c r="P43" s="121">
        <f t="shared" si="1"/>
        <v>0</v>
      </c>
    </row>
    <row r="44" spans="1:16" ht="12.75" customHeight="1" x14ac:dyDescent="0.3">
      <c r="A44" s="117">
        <f t="shared" si="2"/>
        <v>32</v>
      </c>
      <c r="B44" s="215" t="s">
        <v>297</v>
      </c>
      <c r="C44" s="216" t="s">
        <v>297</v>
      </c>
      <c r="D44" s="216" t="s">
        <v>297</v>
      </c>
      <c r="E44" s="217" t="s">
        <v>297</v>
      </c>
      <c r="F44" s="53" t="s">
        <v>15</v>
      </c>
      <c r="G44" s="118"/>
      <c r="H44" s="55">
        <v>40</v>
      </c>
      <c r="I44" s="131">
        <v>240</v>
      </c>
      <c r="J44" s="196">
        <v>0</v>
      </c>
      <c r="K44" s="196">
        <v>0</v>
      </c>
      <c r="L44" s="120">
        <v>9.5</v>
      </c>
      <c r="M44" s="119">
        <f t="shared" si="0"/>
        <v>0</v>
      </c>
      <c r="N44" s="119">
        <f t="shared" si="0"/>
        <v>0</v>
      </c>
      <c r="O44" s="121">
        <f t="shared" si="1"/>
        <v>0</v>
      </c>
      <c r="P44" s="121">
        <f t="shared" si="1"/>
        <v>0</v>
      </c>
    </row>
    <row r="45" spans="1:16" ht="12.75" customHeight="1" x14ac:dyDescent="0.3">
      <c r="A45" s="117">
        <f t="shared" si="2"/>
        <v>33</v>
      </c>
      <c r="B45" s="215" t="s">
        <v>298</v>
      </c>
      <c r="C45" s="216" t="s">
        <v>298</v>
      </c>
      <c r="D45" s="216" t="s">
        <v>298</v>
      </c>
      <c r="E45" s="217" t="s">
        <v>298</v>
      </c>
      <c r="F45" s="53" t="s">
        <v>15</v>
      </c>
      <c r="G45" s="118"/>
      <c r="H45" s="55">
        <v>40</v>
      </c>
      <c r="I45" s="131">
        <v>600</v>
      </c>
      <c r="J45" s="196">
        <v>0</v>
      </c>
      <c r="K45" s="196">
        <v>0</v>
      </c>
      <c r="L45" s="120">
        <v>9.5</v>
      </c>
      <c r="M45" s="119">
        <f t="shared" si="0"/>
        <v>0</v>
      </c>
      <c r="N45" s="119">
        <f t="shared" si="0"/>
        <v>0</v>
      </c>
      <c r="O45" s="121">
        <f t="shared" si="1"/>
        <v>0</v>
      </c>
      <c r="P45" s="121">
        <f t="shared" si="1"/>
        <v>0</v>
      </c>
    </row>
    <row r="46" spans="1:16" ht="12.75" customHeight="1" x14ac:dyDescent="0.3">
      <c r="A46" s="117">
        <f t="shared" si="2"/>
        <v>34</v>
      </c>
      <c r="B46" s="215" t="s">
        <v>299</v>
      </c>
      <c r="C46" s="216" t="s">
        <v>299</v>
      </c>
      <c r="D46" s="216" t="s">
        <v>299</v>
      </c>
      <c r="E46" s="217" t="s">
        <v>299</v>
      </c>
      <c r="F46" s="53" t="s">
        <v>15</v>
      </c>
      <c r="G46" s="118"/>
      <c r="H46" s="55">
        <v>75</v>
      </c>
      <c r="I46" s="131">
        <v>700</v>
      </c>
      <c r="J46" s="196">
        <v>0</v>
      </c>
      <c r="K46" s="196">
        <v>0</v>
      </c>
      <c r="L46" s="120">
        <v>9.5</v>
      </c>
      <c r="M46" s="119">
        <f t="shared" si="0"/>
        <v>0</v>
      </c>
      <c r="N46" s="119">
        <f t="shared" si="0"/>
        <v>0</v>
      </c>
      <c r="O46" s="121">
        <f t="shared" si="1"/>
        <v>0</v>
      </c>
      <c r="P46" s="121">
        <f t="shared" si="1"/>
        <v>0</v>
      </c>
    </row>
    <row r="47" spans="1:16" ht="12.75" customHeight="1" x14ac:dyDescent="0.3">
      <c r="A47" s="117">
        <f t="shared" si="2"/>
        <v>35</v>
      </c>
      <c r="B47" s="215" t="s">
        <v>300</v>
      </c>
      <c r="C47" s="216" t="s">
        <v>300</v>
      </c>
      <c r="D47" s="216" t="s">
        <v>300</v>
      </c>
      <c r="E47" s="217" t="s">
        <v>300</v>
      </c>
      <c r="F47" s="53" t="s">
        <v>15</v>
      </c>
      <c r="G47" s="118"/>
      <c r="H47" s="55">
        <v>45</v>
      </c>
      <c r="I47" s="131">
        <v>400</v>
      </c>
      <c r="J47" s="196">
        <v>0</v>
      </c>
      <c r="K47" s="196">
        <v>0</v>
      </c>
      <c r="L47" s="120">
        <v>9.5</v>
      </c>
      <c r="M47" s="119">
        <f t="shared" si="0"/>
        <v>0</v>
      </c>
      <c r="N47" s="119">
        <f t="shared" si="0"/>
        <v>0</v>
      </c>
      <c r="O47" s="121">
        <f t="shared" si="1"/>
        <v>0</v>
      </c>
      <c r="P47" s="121">
        <f t="shared" si="1"/>
        <v>0</v>
      </c>
    </row>
    <row r="48" spans="1:16" ht="12.75" customHeight="1" x14ac:dyDescent="0.3">
      <c r="A48" s="117">
        <f t="shared" si="2"/>
        <v>36</v>
      </c>
      <c r="B48" s="218" t="s">
        <v>301</v>
      </c>
      <c r="C48" s="219" t="s">
        <v>301</v>
      </c>
      <c r="D48" s="219" t="s">
        <v>301</v>
      </c>
      <c r="E48" s="220" t="s">
        <v>301</v>
      </c>
      <c r="F48" s="53" t="s">
        <v>15</v>
      </c>
      <c r="G48" s="118"/>
      <c r="H48" s="55">
        <v>0</v>
      </c>
      <c r="I48" s="131">
        <v>30</v>
      </c>
      <c r="J48" s="196">
        <v>0</v>
      </c>
      <c r="K48" s="196">
        <v>0</v>
      </c>
      <c r="L48" s="120">
        <v>9.5</v>
      </c>
      <c r="M48" s="119">
        <f t="shared" si="0"/>
        <v>0</v>
      </c>
      <c r="N48" s="119">
        <f t="shared" si="0"/>
        <v>0</v>
      </c>
      <c r="O48" s="121">
        <f t="shared" si="1"/>
        <v>0</v>
      </c>
      <c r="P48" s="121">
        <f t="shared" si="1"/>
        <v>0</v>
      </c>
    </row>
    <row r="49" spans="1:16" ht="12.75" customHeight="1" x14ac:dyDescent="0.3">
      <c r="A49" s="117">
        <f t="shared" si="2"/>
        <v>37</v>
      </c>
      <c r="B49" s="215" t="s">
        <v>302</v>
      </c>
      <c r="C49" s="216" t="s">
        <v>302</v>
      </c>
      <c r="D49" s="216" t="s">
        <v>302</v>
      </c>
      <c r="E49" s="217" t="s">
        <v>302</v>
      </c>
      <c r="F49" s="42" t="s">
        <v>79</v>
      </c>
      <c r="G49" s="118"/>
      <c r="H49" s="44">
        <v>0</v>
      </c>
      <c r="I49" s="132">
        <v>20</v>
      </c>
      <c r="J49" s="196">
        <v>0</v>
      </c>
      <c r="K49" s="196">
        <v>0</v>
      </c>
      <c r="L49" s="120">
        <v>9.5</v>
      </c>
      <c r="M49" s="119">
        <f t="shared" si="0"/>
        <v>0</v>
      </c>
      <c r="N49" s="119">
        <f t="shared" si="0"/>
        <v>0</v>
      </c>
      <c r="O49" s="121">
        <f t="shared" si="1"/>
        <v>0</v>
      </c>
      <c r="P49" s="121">
        <f t="shared" si="1"/>
        <v>0</v>
      </c>
    </row>
    <row r="50" spans="1:16" ht="12.75" customHeight="1" x14ac:dyDescent="0.3">
      <c r="A50" s="117">
        <f t="shared" si="2"/>
        <v>38</v>
      </c>
      <c r="B50" s="215" t="s">
        <v>303</v>
      </c>
      <c r="C50" s="216" t="s">
        <v>303</v>
      </c>
      <c r="D50" s="216" t="s">
        <v>303</v>
      </c>
      <c r="E50" s="217" t="s">
        <v>303</v>
      </c>
      <c r="F50" s="53" t="s">
        <v>15</v>
      </c>
      <c r="G50" s="118"/>
      <c r="H50" s="55">
        <v>5</v>
      </c>
      <c r="I50" s="131">
        <v>45</v>
      </c>
      <c r="J50" s="196">
        <v>0</v>
      </c>
      <c r="K50" s="196">
        <v>0</v>
      </c>
      <c r="L50" s="120">
        <v>9.5</v>
      </c>
      <c r="M50" s="119">
        <f t="shared" si="0"/>
        <v>0</v>
      </c>
      <c r="N50" s="119">
        <f t="shared" si="0"/>
        <v>0</v>
      </c>
      <c r="O50" s="121">
        <f t="shared" si="1"/>
        <v>0</v>
      </c>
      <c r="P50" s="121">
        <f t="shared" si="1"/>
        <v>0</v>
      </c>
    </row>
    <row r="51" spans="1:16" ht="12.75" customHeight="1" x14ac:dyDescent="0.3">
      <c r="A51" s="117">
        <f t="shared" si="2"/>
        <v>39</v>
      </c>
      <c r="B51" s="215" t="s">
        <v>304</v>
      </c>
      <c r="C51" s="216" t="s">
        <v>304</v>
      </c>
      <c r="D51" s="216" t="s">
        <v>304</v>
      </c>
      <c r="E51" s="217" t="s">
        <v>304</v>
      </c>
      <c r="F51" s="53" t="s">
        <v>15</v>
      </c>
      <c r="G51" s="118"/>
      <c r="H51" s="55">
        <v>20</v>
      </c>
      <c r="I51" s="131">
        <v>140</v>
      </c>
      <c r="J51" s="196">
        <v>0</v>
      </c>
      <c r="K51" s="196">
        <v>0</v>
      </c>
      <c r="L51" s="120">
        <v>9.5</v>
      </c>
      <c r="M51" s="119">
        <f t="shared" si="0"/>
        <v>0</v>
      </c>
      <c r="N51" s="119">
        <f t="shared" si="0"/>
        <v>0</v>
      </c>
      <c r="O51" s="121">
        <f t="shared" si="1"/>
        <v>0</v>
      </c>
      <c r="P51" s="121">
        <f t="shared" si="1"/>
        <v>0</v>
      </c>
    </row>
    <row r="52" spans="1:16" ht="12.75" customHeight="1" x14ac:dyDescent="0.3">
      <c r="A52" s="117">
        <f t="shared" si="2"/>
        <v>40</v>
      </c>
      <c r="B52" s="215" t="s">
        <v>305</v>
      </c>
      <c r="C52" s="216" t="s">
        <v>305</v>
      </c>
      <c r="D52" s="216" t="s">
        <v>305</v>
      </c>
      <c r="E52" s="217" t="s">
        <v>305</v>
      </c>
      <c r="F52" s="53" t="s">
        <v>15</v>
      </c>
      <c r="G52" s="118"/>
      <c r="H52" s="55">
        <v>20</v>
      </c>
      <c r="I52" s="131">
        <v>70</v>
      </c>
      <c r="J52" s="196">
        <v>0</v>
      </c>
      <c r="K52" s="196">
        <v>0</v>
      </c>
      <c r="L52" s="120">
        <v>9.5</v>
      </c>
      <c r="M52" s="119">
        <f t="shared" si="0"/>
        <v>0</v>
      </c>
      <c r="N52" s="119">
        <f t="shared" si="0"/>
        <v>0</v>
      </c>
      <c r="O52" s="121">
        <f t="shared" si="1"/>
        <v>0</v>
      </c>
      <c r="P52" s="121">
        <f t="shared" si="1"/>
        <v>0</v>
      </c>
    </row>
    <row r="53" spans="1:16" ht="12.75" customHeight="1" x14ac:dyDescent="0.3">
      <c r="A53" s="117">
        <f t="shared" si="2"/>
        <v>41</v>
      </c>
      <c r="B53" s="215" t="s">
        <v>306</v>
      </c>
      <c r="C53" s="216" t="s">
        <v>306</v>
      </c>
      <c r="D53" s="216" t="s">
        <v>306</v>
      </c>
      <c r="E53" s="217" t="s">
        <v>306</v>
      </c>
      <c r="F53" s="53" t="s">
        <v>15</v>
      </c>
      <c r="G53" s="118"/>
      <c r="H53" s="55">
        <v>5</v>
      </c>
      <c r="I53" s="131">
        <v>40</v>
      </c>
      <c r="J53" s="196">
        <v>0</v>
      </c>
      <c r="K53" s="196">
        <v>0</v>
      </c>
      <c r="L53" s="120">
        <v>9.5</v>
      </c>
      <c r="M53" s="119">
        <f t="shared" si="0"/>
        <v>0</v>
      </c>
      <c r="N53" s="119">
        <f t="shared" si="0"/>
        <v>0</v>
      </c>
      <c r="O53" s="121">
        <f t="shared" si="1"/>
        <v>0</v>
      </c>
      <c r="P53" s="121">
        <f t="shared" si="1"/>
        <v>0</v>
      </c>
    </row>
    <row r="54" spans="1:16" ht="12.75" customHeight="1" x14ac:dyDescent="0.3">
      <c r="A54" s="122"/>
      <c r="B54" s="212" t="s">
        <v>307</v>
      </c>
      <c r="C54" s="213"/>
      <c r="D54" s="213"/>
      <c r="E54" s="214"/>
      <c r="F54" s="123"/>
      <c r="G54" s="123"/>
      <c r="H54" s="123"/>
      <c r="I54" s="123"/>
      <c r="J54" s="123"/>
      <c r="K54" s="123"/>
      <c r="L54" s="123"/>
      <c r="M54" s="123"/>
      <c r="N54" s="123"/>
      <c r="O54" s="124">
        <f>SUM(O13:O53)</f>
        <v>0</v>
      </c>
      <c r="P54" s="125">
        <f>SUM(P13:P53)</f>
        <v>0</v>
      </c>
    </row>
    <row r="55" spans="1:16" ht="12.75" customHeight="1" x14ac:dyDescent="0.3">
      <c r="A55" s="89"/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</row>
    <row r="56" spans="1:16" ht="12.75" customHeight="1" x14ac:dyDescent="0.3">
      <c r="A56" s="89" t="s">
        <v>42</v>
      </c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</row>
    <row r="57" spans="1:16" ht="12.75" customHeight="1" x14ac:dyDescent="0.3">
      <c r="A57" s="89" t="s">
        <v>43</v>
      </c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</row>
    <row r="58" spans="1:16" ht="12.75" customHeight="1" x14ac:dyDescent="0.3">
      <c r="A58" s="89" t="s">
        <v>44</v>
      </c>
      <c r="B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</row>
    <row r="59" spans="1:16" ht="12.75" customHeight="1" x14ac:dyDescent="0.3">
      <c r="A59" s="126" t="s">
        <v>262</v>
      </c>
      <c r="B59" s="127"/>
      <c r="C59" s="126"/>
      <c r="D59" s="126"/>
      <c r="E59" s="88"/>
      <c r="F59" s="88"/>
      <c r="G59" s="88"/>
      <c r="H59" s="88"/>
      <c r="I59" s="88"/>
      <c r="J59" s="89"/>
      <c r="K59" s="89"/>
      <c r="L59" s="89"/>
      <c r="M59" s="89"/>
      <c r="N59" s="89"/>
      <c r="O59" s="89"/>
      <c r="P59" s="89"/>
    </row>
    <row r="60" spans="1:16" ht="12.75" customHeight="1" x14ac:dyDescent="0.3">
      <c r="A60" s="91" t="s">
        <v>263</v>
      </c>
      <c r="B60" s="91"/>
      <c r="C60" s="91"/>
      <c r="D60" s="91"/>
      <c r="E60" s="128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</row>
    <row r="61" spans="1:16" ht="12.75" customHeight="1" x14ac:dyDescent="0.3">
      <c r="A61" s="129"/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</row>
    <row r="62" spans="1:16" ht="12.75" customHeight="1" x14ac:dyDescent="0.3">
      <c r="A62" s="91" t="s">
        <v>309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</row>
    <row r="63" spans="1:16" ht="12.75" customHeight="1" x14ac:dyDescent="0.3">
      <c r="A63" s="91"/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</row>
    <row r="64" spans="1:16" ht="12.75" customHeight="1" x14ac:dyDescent="0.3">
      <c r="A64" s="91" t="s">
        <v>264</v>
      </c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</row>
    <row r="65" spans="1:16" ht="12.75" customHeight="1" x14ac:dyDescent="0.3">
      <c r="A65" s="91" t="s">
        <v>265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</row>
    <row r="66" spans="1:16" ht="12.75" customHeight="1" x14ac:dyDescent="0.3">
      <c r="A66" s="89"/>
      <c r="B66" s="89"/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</row>
    <row r="67" spans="1:16" ht="12.75" customHeight="1" x14ac:dyDescent="0.3">
      <c r="A67" s="89" t="s">
        <v>46</v>
      </c>
      <c r="B67" s="89"/>
      <c r="C67" s="89"/>
      <c r="D67" s="89"/>
      <c r="E67" s="89"/>
      <c r="F67" s="89"/>
      <c r="G67" s="130" t="s">
        <v>47</v>
      </c>
      <c r="H67" s="89"/>
      <c r="I67" s="89"/>
      <c r="J67" s="89"/>
      <c r="K67" s="89"/>
      <c r="L67" s="89" t="s">
        <v>48</v>
      </c>
      <c r="M67" s="89"/>
    </row>
  </sheetData>
  <sheetProtection algorithmName="SHA-512" hashValue="l7s7QJEgUqyZoDPN+ByDcd55Nb/U/lcPpgRDtqrshPXNT5oYy8xUsgYAPFH4Pm5D17xNbJ56i+z3dFpbKDKnAQ==" saltValue="ICBu5Rd/uUY+IJsh+l8D1Q==" spinCount="100000" sheet="1" objects="1" scenarios="1"/>
  <protectedRanges>
    <protectedRange sqref="J13:K53" name="Range3"/>
    <protectedRange sqref="G13:G53" name="Range2"/>
    <protectedRange sqref="C4:D5" name="Range1"/>
    <protectedRange sqref="C67" name="Range4_1"/>
  </protectedRanges>
  <mergeCells count="44">
    <mergeCell ref="B16:E16"/>
    <mergeCell ref="B10:E10"/>
    <mergeCell ref="C11:F11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4:E54"/>
    <mergeCell ref="B53:E53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404EB-429D-43C3-B8DC-4967F7CC4003}">
  <dimension ref="A1:P46"/>
  <sheetViews>
    <sheetView topLeftCell="A7" zoomScale="110" zoomScaleNormal="110" zoomScaleSheetLayoutView="112" workbookViewId="0">
      <selection activeCell="G29" sqref="G28:G29"/>
    </sheetView>
  </sheetViews>
  <sheetFormatPr defaultRowHeight="12.75" customHeight="1" x14ac:dyDescent="0.3"/>
  <cols>
    <col min="1" max="1" width="5.28515625" style="87" customWidth="1"/>
    <col min="2" max="4" width="9.140625" style="87"/>
    <col min="5" max="5" width="7.85546875" style="87" customWidth="1"/>
    <col min="6" max="6" width="4.5703125" style="87" customWidth="1"/>
    <col min="7" max="7" width="37.85546875" style="87" customWidth="1"/>
    <col min="8" max="9" width="9.140625" style="87"/>
    <col min="10" max="11" width="13.7109375" style="87" customWidth="1"/>
    <col min="12" max="12" width="7.5703125" style="87" customWidth="1"/>
    <col min="13" max="15" width="11.85546875" style="87" customWidth="1"/>
    <col min="16" max="16" width="12.7109375" style="87" customWidth="1"/>
    <col min="17" max="256" width="9.140625" style="87"/>
    <col min="257" max="257" width="5.28515625" style="87" customWidth="1"/>
    <col min="258" max="260" width="9.140625" style="87"/>
    <col min="261" max="261" width="7.85546875" style="87" customWidth="1"/>
    <col min="262" max="262" width="4.5703125" style="87" customWidth="1"/>
    <col min="263" max="263" width="37.85546875" style="87" customWidth="1"/>
    <col min="264" max="265" width="9.140625" style="87"/>
    <col min="266" max="267" width="13.7109375" style="87" customWidth="1"/>
    <col min="268" max="268" width="7.5703125" style="87" customWidth="1"/>
    <col min="269" max="271" width="11.85546875" style="87" customWidth="1"/>
    <col min="272" max="272" width="12.7109375" style="87" customWidth="1"/>
    <col min="273" max="512" width="9.140625" style="87"/>
    <col min="513" max="513" width="5.28515625" style="87" customWidth="1"/>
    <col min="514" max="516" width="9.140625" style="87"/>
    <col min="517" max="517" width="7.85546875" style="87" customWidth="1"/>
    <col min="518" max="518" width="4.5703125" style="87" customWidth="1"/>
    <col min="519" max="519" width="37.85546875" style="87" customWidth="1"/>
    <col min="520" max="521" width="9.140625" style="87"/>
    <col min="522" max="523" width="13.7109375" style="87" customWidth="1"/>
    <col min="524" max="524" width="7.5703125" style="87" customWidth="1"/>
    <col min="525" max="527" width="11.85546875" style="87" customWidth="1"/>
    <col min="528" max="528" width="12.7109375" style="87" customWidth="1"/>
    <col min="529" max="768" width="9.140625" style="87"/>
    <col min="769" max="769" width="5.28515625" style="87" customWidth="1"/>
    <col min="770" max="772" width="9.140625" style="87"/>
    <col min="773" max="773" width="7.85546875" style="87" customWidth="1"/>
    <col min="774" max="774" width="4.5703125" style="87" customWidth="1"/>
    <col min="775" max="775" width="37.85546875" style="87" customWidth="1"/>
    <col min="776" max="777" width="9.140625" style="87"/>
    <col min="778" max="779" width="13.7109375" style="87" customWidth="1"/>
    <col min="780" max="780" width="7.5703125" style="87" customWidth="1"/>
    <col min="781" max="783" width="11.85546875" style="87" customWidth="1"/>
    <col min="784" max="784" width="12.7109375" style="87" customWidth="1"/>
    <col min="785" max="1024" width="9.140625" style="87"/>
    <col min="1025" max="1025" width="5.28515625" style="87" customWidth="1"/>
    <col min="1026" max="1028" width="9.140625" style="87"/>
    <col min="1029" max="1029" width="7.85546875" style="87" customWidth="1"/>
    <col min="1030" max="1030" width="4.5703125" style="87" customWidth="1"/>
    <col min="1031" max="1031" width="37.85546875" style="87" customWidth="1"/>
    <col min="1032" max="1033" width="9.140625" style="87"/>
    <col min="1034" max="1035" width="13.7109375" style="87" customWidth="1"/>
    <col min="1036" max="1036" width="7.5703125" style="87" customWidth="1"/>
    <col min="1037" max="1039" width="11.85546875" style="87" customWidth="1"/>
    <col min="1040" max="1040" width="12.7109375" style="87" customWidth="1"/>
    <col min="1041" max="1280" width="9.140625" style="87"/>
    <col min="1281" max="1281" width="5.28515625" style="87" customWidth="1"/>
    <col min="1282" max="1284" width="9.140625" style="87"/>
    <col min="1285" max="1285" width="7.85546875" style="87" customWidth="1"/>
    <col min="1286" max="1286" width="4.5703125" style="87" customWidth="1"/>
    <col min="1287" max="1287" width="37.85546875" style="87" customWidth="1"/>
    <col min="1288" max="1289" width="9.140625" style="87"/>
    <col min="1290" max="1291" width="13.7109375" style="87" customWidth="1"/>
    <col min="1292" max="1292" width="7.5703125" style="87" customWidth="1"/>
    <col min="1293" max="1295" width="11.85546875" style="87" customWidth="1"/>
    <col min="1296" max="1296" width="12.7109375" style="87" customWidth="1"/>
    <col min="1297" max="1536" width="9.140625" style="87"/>
    <col min="1537" max="1537" width="5.28515625" style="87" customWidth="1"/>
    <col min="1538" max="1540" width="9.140625" style="87"/>
    <col min="1541" max="1541" width="7.85546875" style="87" customWidth="1"/>
    <col min="1542" max="1542" width="4.5703125" style="87" customWidth="1"/>
    <col min="1543" max="1543" width="37.85546875" style="87" customWidth="1"/>
    <col min="1544" max="1545" width="9.140625" style="87"/>
    <col min="1546" max="1547" width="13.7109375" style="87" customWidth="1"/>
    <col min="1548" max="1548" width="7.5703125" style="87" customWidth="1"/>
    <col min="1549" max="1551" width="11.85546875" style="87" customWidth="1"/>
    <col min="1552" max="1552" width="12.7109375" style="87" customWidth="1"/>
    <col min="1553" max="1792" width="9.140625" style="87"/>
    <col min="1793" max="1793" width="5.28515625" style="87" customWidth="1"/>
    <col min="1794" max="1796" width="9.140625" style="87"/>
    <col min="1797" max="1797" width="7.85546875" style="87" customWidth="1"/>
    <col min="1798" max="1798" width="4.5703125" style="87" customWidth="1"/>
    <col min="1799" max="1799" width="37.85546875" style="87" customWidth="1"/>
    <col min="1800" max="1801" width="9.140625" style="87"/>
    <col min="1802" max="1803" width="13.7109375" style="87" customWidth="1"/>
    <col min="1804" max="1804" width="7.5703125" style="87" customWidth="1"/>
    <col min="1805" max="1807" width="11.85546875" style="87" customWidth="1"/>
    <col min="1808" max="1808" width="12.7109375" style="87" customWidth="1"/>
    <col min="1809" max="2048" width="9.140625" style="87"/>
    <col min="2049" max="2049" width="5.28515625" style="87" customWidth="1"/>
    <col min="2050" max="2052" width="9.140625" style="87"/>
    <col min="2053" max="2053" width="7.85546875" style="87" customWidth="1"/>
    <col min="2054" max="2054" width="4.5703125" style="87" customWidth="1"/>
    <col min="2055" max="2055" width="37.85546875" style="87" customWidth="1"/>
    <col min="2056" max="2057" width="9.140625" style="87"/>
    <col min="2058" max="2059" width="13.7109375" style="87" customWidth="1"/>
    <col min="2060" max="2060" width="7.5703125" style="87" customWidth="1"/>
    <col min="2061" max="2063" width="11.85546875" style="87" customWidth="1"/>
    <col min="2064" max="2064" width="12.7109375" style="87" customWidth="1"/>
    <col min="2065" max="2304" width="9.140625" style="87"/>
    <col min="2305" max="2305" width="5.28515625" style="87" customWidth="1"/>
    <col min="2306" max="2308" width="9.140625" style="87"/>
    <col min="2309" max="2309" width="7.85546875" style="87" customWidth="1"/>
    <col min="2310" max="2310" width="4.5703125" style="87" customWidth="1"/>
    <col min="2311" max="2311" width="37.85546875" style="87" customWidth="1"/>
    <col min="2312" max="2313" width="9.140625" style="87"/>
    <col min="2314" max="2315" width="13.7109375" style="87" customWidth="1"/>
    <col min="2316" max="2316" width="7.5703125" style="87" customWidth="1"/>
    <col min="2317" max="2319" width="11.85546875" style="87" customWidth="1"/>
    <col min="2320" max="2320" width="12.7109375" style="87" customWidth="1"/>
    <col min="2321" max="2560" width="9.140625" style="87"/>
    <col min="2561" max="2561" width="5.28515625" style="87" customWidth="1"/>
    <col min="2562" max="2564" width="9.140625" style="87"/>
    <col min="2565" max="2565" width="7.85546875" style="87" customWidth="1"/>
    <col min="2566" max="2566" width="4.5703125" style="87" customWidth="1"/>
    <col min="2567" max="2567" width="37.85546875" style="87" customWidth="1"/>
    <col min="2568" max="2569" width="9.140625" style="87"/>
    <col min="2570" max="2571" width="13.7109375" style="87" customWidth="1"/>
    <col min="2572" max="2572" width="7.5703125" style="87" customWidth="1"/>
    <col min="2573" max="2575" width="11.85546875" style="87" customWidth="1"/>
    <col min="2576" max="2576" width="12.7109375" style="87" customWidth="1"/>
    <col min="2577" max="2816" width="9.140625" style="87"/>
    <col min="2817" max="2817" width="5.28515625" style="87" customWidth="1"/>
    <col min="2818" max="2820" width="9.140625" style="87"/>
    <col min="2821" max="2821" width="7.85546875" style="87" customWidth="1"/>
    <col min="2822" max="2822" width="4.5703125" style="87" customWidth="1"/>
    <col min="2823" max="2823" width="37.85546875" style="87" customWidth="1"/>
    <col min="2824" max="2825" width="9.140625" style="87"/>
    <col min="2826" max="2827" width="13.7109375" style="87" customWidth="1"/>
    <col min="2828" max="2828" width="7.5703125" style="87" customWidth="1"/>
    <col min="2829" max="2831" width="11.85546875" style="87" customWidth="1"/>
    <col min="2832" max="2832" width="12.7109375" style="87" customWidth="1"/>
    <col min="2833" max="3072" width="9.140625" style="87"/>
    <col min="3073" max="3073" width="5.28515625" style="87" customWidth="1"/>
    <col min="3074" max="3076" width="9.140625" style="87"/>
    <col min="3077" max="3077" width="7.85546875" style="87" customWidth="1"/>
    <col min="3078" max="3078" width="4.5703125" style="87" customWidth="1"/>
    <col min="3079" max="3079" width="37.85546875" style="87" customWidth="1"/>
    <col min="3080" max="3081" width="9.140625" style="87"/>
    <col min="3082" max="3083" width="13.7109375" style="87" customWidth="1"/>
    <col min="3084" max="3084" width="7.5703125" style="87" customWidth="1"/>
    <col min="3085" max="3087" width="11.85546875" style="87" customWidth="1"/>
    <col min="3088" max="3088" width="12.7109375" style="87" customWidth="1"/>
    <col min="3089" max="3328" width="9.140625" style="87"/>
    <col min="3329" max="3329" width="5.28515625" style="87" customWidth="1"/>
    <col min="3330" max="3332" width="9.140625" style="87"/>
    <col min="3333" max="3333" width="7.85546875" style="87" customWidth="1"/>
    <col min="3334" max="3334" width="4.5703125" style="87" customWidth="1"/>
    <col min="3335" max="3335" width="37.85546875" style="87" customWidth="1"/>
    <col min="3336" max="3337" width="9.140625" style="87"/>
    <col min="3338" max="3339" width="13.7109375" style="87" customWidth="1"/>
    <col min="3340" max="3340" width="7.5703125" style="87" customWidth="1"/>
    <col min="3341" max="3343" width="11.85546875" style="87" customWidth="1"/>
    <col min="3344" max="3344" width="12.7109375" style="87" customWidth="1"/>
    <col min="3345" max="3584" width="9.140625" style="87"/>
    <col min="3585" max="3585" width="5.28515625" style="87" customWidth="1"/>
    <col min="3586" max="3588" width="9.140625" style="87"/>
    <col min="3589" max="3589" width="7.85546875" style="87" customWidth="1"/>
    <col min="3590" max="3590" width="4.5703125" style="87" customWidth="1"/>
    <col min="3591" max="3591" width="37.85546875" style="87" customWidth="1"/>
    <col min="3592" max="3593" width="9.140625" style="87"/>
    <col min="3594" max="3595" width="13.7109375" style="87" customWidth="1"/>
    <col min="3596" max="3596" width="7.5703125" style="87" customWidth="1"/>
    <col min="3597" max="3599" width="11.85546875" style="87" customWidth="1"/>
    <col min="3600" max="3600" width="12.7109375" style="87" customWidth="1"/>
    <col min="3601" max="3840" width="9.140625" style="87"/>
    <col min="3841" max="3841" width="5.28515625" style="87" customWidth="1"/>
    <col min="3842" max="3844" width="9.140625" style="87"/>
    <col min="3845" max="3845" width="7.85546875" style="87" customWidth="1"/>
    <col min="3846" max="3846" width="4.5703125" style="87" customWidth="1"/>
    <col min="3847" max="3847" width="37.85546875" style="87" customWidth="1"/>
    <col min="3848" max="3849" width="9.140625" style="87"/>
    <col min="3850" max="3851" width="13.7109375" style="87" customWidth="1"/>
    <col min="3852" max="3852" width="7.5703125" style="87" customWidth="1"/>
    <col min="3853" max="3855" width="11.85546875" style="87" customWidth="1"/>
    <col min="3856" max="3856" width="12.7109375" style="87" customWidth="1"/>
    <col min="3857" max="4096" width="9.140625" style="87"/>
    <col min="4097" max="4097" width="5.28515625" style="87" customWidth="1"/>
    <col min="4098" max="4100" width="9.140625" style="87"/>
    <col min="4101" max="4101" width="7.85546875" style="87" customWidth="1"/>
    <col min="4102" max="4102" width="4.5703125" style="87" customWidth="1"/>
    <col min="4103" max="4103" width="37.85546875" style="87" customWidth="1"/>
    <col min="4104" max="4105" width="9.140625" style="87"/>
    <col min="4106" max="4107" width="13.7109375" style="87" customWidth="1"/>
    <col min="4108" max="4108" width="7.5703125" style="87" customWidth="1"/>
    <col min="4109" max="4111" width="11.85546875" style="87" customWidth="1"/>
    <col min="4112" max="4112" width="12.7109375" style="87" customWidth="1"/>
    <col min="4113" max="4352" width="9.140625" style="87"/>
    <col min="4353" max="4353" width="5.28515625" style="87" customWidth="1"/>
    <col min="4354" max="4356" width="9.140625" style="87"/>
    <col min="4357" max="4357" width="7.85546875" style="87" customWidth="1"/>
    <col min="4358" max="4358" width="4.5703125" style="87" customWidth="1"/>
    <col min="4359" max="4359" width="37.85546875" style="87" customWidth="1"/>
    <col min="4360" max="4361" width="9.140625" style="87"/>
    <col min="4362" max="4363" width="13.7109375" style="87" customWidth="1"/>
    <col min="4364" max="4364" width="7.5703125" style="87" customWidth="1"/>
    <col min="4365" max="4367" width="11.85546875" style="87" customWidth="1"/>
    <col min="4368" max="4368" width="12.7109375" style="87" customWidth="1"/>
    <col min="4369" max="4608" width="9.140625" style="87"/>
    <col min="4609" max="4609" width="5.28515625" style="87" customWidth="1"/>
    <col min="4610" max="4612" width="9.140625" style="87"/>
    <col min="4613" max="4613" width="7.85546875" style="87" customWidth="1"/>
    <col min="4614" max="4614" width="4.5703125" style="87" customWidth="1"/>
    <col min="4615" max="4615" width="37.85546875" style="87" customWidth="1"/>
    <col min="4616" max="4617" width="9.140625" style="87"/>
    <col min="4618" max="4619" width="13.7109375" style="87" customWidth="1"/>
    <col min="4620" max="4620" width="7.5703125" style="87" customWidth="1"/>
    <col min="4621" max="4623" width="11.85546875" style="87" customWidth="1"/>
    <col min="4624" max="4624" width="12.7109375" style="87" customWidth="1"/>
    <col min="4625" max="4864" width="9.140625" style="87"/>
    <col min="4865" max="4865" width="5.28515625" style="87" customWidth="1"/>
    <col min="4866" max="4868" width="9.140625" style="87"/>
    <col min="4869" max="4869" width="7.85546875" style="87" customWidth="1"/>
    <col min="4870" max="4870" width="4.5703125" style="87" customWidth="1"/>
    <col min="4871" max="4871" width="37.85546875" style="87" customWidth="1"/>
    <col min="4872" max="4873" width="9.140625" style="87"/>
    <col min="4874" max="4875" width="13.7109375" style="87" customWidth="1"/>
    <col min="4876" max="4876" width="7.5703125" style="87" customWidth="1"/>
    <col min="4877" max="4879" width="11.85546875" style="87" customWidth="1"/>
    <col min="4880" max="4880" width="12.7109375" style="87" customWidth="1"/>
    <col min="4881" max="5120" width="9.140625" style="87"/>
    <col min="5121" max="5121" width="5.28515625" style="87" customWidth="1"/>
    <col min="5122" max="5124" width="9.140625" style="87"/>
    <col min="5125" max="5125" width="7.85546875" style="87" customWidth="1"/>
    <col min="5126" max="5126" width="4.5703125" style="87" customWidth="1"/>
    <col min="5127" max="5127" width="37.85546875" style="87" customWidth="1"/>
    <col min="5128" max="5129" width="9.140625" style="87"/>
    <col min="5130" max="5131" width="13.7109375" style="87" customWidth="1"/>
    <col min="5132" max="5132" width="7.5703125" style="87" customWidth="1"/>
    <col min="5133" max="5135" width="11.85546875" style="87" customWidth="1"/>
    <col min="5136" max="5136" width="12.7109375" style="87" customWidth="1"/>
    <col min="5137" max="5376" width="9.140625" style="87"/>
    <col min="5377" max="5377" width="5.28515625" style="87" customWidth="1"/>
    <col min="5378" max="5380" width="9.140625" style="87"/>
    <col min="5381" max="5381" width="7.85546875" style="87" customWidth="1"/>
    <col min="5382" max="5382" width="4.5703125" style="87" customWidth="1"/>
    <col min="5383" max="5383" width="37.85546875" style="87" customWidth="1"/>
    <col min="5384" max="5385" width="9.140625" style="87"/>
    <col min="5386" max="5387" width="13.7109375" style="87" customWidth="1"/>
    <col min="5388" max="5388" width="7.5703125" style="87" customWidth="1"/>
    <col min="5389" max="5391" width="11.85546875" style="87" customWidth="1"/>
    <col min="5392" max="5392" width="12.7109375" style="87" customWidth="1"/>
    <col min="5393" max="5632" width="9.140625" style="87"/>
    <col min="5633" max="5633" width="5.28515625" style="87" customWidth="1"/>
    <col min="5634" max="5636" width="9.140625" style="87"/>
    <col min="5637" max="5637" width="7.85546875" style="87" customWidth="1"/>
    <col min="5638" max="5638" width="4.5703125" style="87" customWidth="1"/>
    <col min="5639" max="5639" width="37.85546875" style="87" customWidth="1"/>
    <col min="5640" max="5641" width="9.140625" style="87"/>
    <col min="5642" max="5643" width="13.7109375" style="87" customWidth="1"/>
    <col min="5644" max="5644" width="7.5703125" style="87" customWidth="1"/>
    <col min="5645" max="5647" width="11.85546875" style="87" customWidth="1"/>
    <col min="5648" max="5648" width="12.7109375" style="87" customWidth="1"/>
    <col min="5649" max="5888" width="9.140625" style="87"/>
    <col min="5889" max="5889" width="5.28515625" style="87" customWidth="1"/>
    <col min="5890" max="5892" width="9.140625" style="87"/>
    <col min="5893" max="5893" width="7.85546875" style="87" customWidth="1"/>
    <col min="5894" max="5894" width="4.5703125" style="87" customWidth="1"/>
    <col min="5895" max="5895" width="37.85546875" style="87" customWidth="1"/>
    <col min="5896" max="5897" width="9.140625" style="87"/>
    <col min="5898" max="5899" width="13.7109375" style="87" customWidth="1"/>
    <col min="5900" max="5900" width="7.5703125" style="87" customWidth="1"/>
    <col min="5901" max="5903" width="11.85546875" style="87" customWidth="1"/>
    <col min="5904" max="5904" width="12.7109375" style="87" customWidth="1"/>
    <col min="5905" max="6144" width="9.140625" style="87"/>
    <col min="6145" max="6145" width="5.28515625" style="87" customWidth="1"/>
    <col min="6146" max="6148" width="9.140625" style="87"/>
    <col min="6149" max="6149" width="7.85546875" style="87" customWidth="1"/>
    <col min="6150" max="6150" width="4.5703125" style="87" customWidth="1"/>
    <col min="6151" max="6151" width="37.85546875" style="87" customWidth="1"/>
    <col min="6152" max="6153" width="9.140625" style="87"/>
    <col min="6154" max="6155" width="13.7109375" style="87" customWidth="1"/>
    <col min="6156" max="6156" width="7.5703125" style="87" customWidth="1"/>
    <col min="6157" max="6159" width="11.85546875" style="87" customWidth="1"/>
    <col min="6160" max="6160" width="12.7109375" style="87" customWidth="1"/>
    <col min="6161" max="6400" width="9.140625" style="87"/>
    <col min="6401" max="6401" width="5.28515625" style="87" customWidth="1"/>
    <col min="6402" max="6404" width="9.140625" style="87"/>
    <col min="6405" max="6405" width="7.85546875" style="87" customWidth="1"/>
    <col min="6406" max="6406" width="4.5703125" style="87" customWidth="1"/>
    <col min="6407" max="6407" width="37.85546875" style="87" customWidth="1"/>
    <col min="6408" max="6409" width="9.140625" style="87"/>
    <col min="6410" max="6411" width="13.7109375" style="87" customWidth="1"/>
    <col min="6412" max="6412" width="7.5703125" style="87" customWidth="1"/>
    <col min="6413" max="6415" width="11.85546875" style="87" customWidth="1"/>
    <col min="6416" max="6416" width="12.7109375" style="87" customWidth="1"/>
    <col min="6417" max="6656" width="9.140625" style="87"/>
    <col min="6657" max="6657" width="5.28515625" style="87" customWidth="1"/>
    <col min="6658" max="6660" width="9.140625" style="87"/>
    <col min="6661" max="6661" width="7.85546875" style="87" customWidth="1"/>
    <col min="6662" max="6662" width="4.5703125" style="87" customWidth="1"/>
    <col min="6663" max="6663" width="37.85546875" style="87" customWidth="1"/>
    <col min="6664" max="6665" width="9.140625" style="87"/>
    <col min="6666" max="6667" width="13.7109375" style="87" customWidth="1"/>
    <col min="6668" max="6668" width="7.5703125" style="87" customWidth="1"/>
    <col min="6669" max="6671" width="11.85546875" style="87" customWidth="1"/>
    <col min="6672" max="6672" width="12.7109375" style="87" customWidth="1"/>
    <col min="6673" max="6912" width="9.140625" style="87"/>
    <col min="6913" max="6913" width="5.28515625" style="87" customWidth="1"/>
    <col min="6914" max="6916" width="9.140625" style="87"/>
    <col min="6917" max="6917" width="7.85546875" style="87" customWidth="1"/>
    <col min="6918" max="6918" width="4.5703125" style="87" customWidth="1"/>
    <col min="6919" max="6919" width="37.85546875" style="87" customWidth="1"/>
    <col min="6920" max="6921" width="9.140625" style="87"/>
    <col min="6922" max="6923" width="13.7109375" style="87" customWidth="1"/>
    <col min="6924" max="6924" width="7.5703125" style="87" customWidth="1"/>
    <col min="6925" max="6927" width="11.85546875" style="87" customWidth="1"/>
    <col min="6928" max="6928" width="12.7109375" style="87" customWidth="1"/>
    <col min="6929" max="7168" width="9.140625" style="87"/>
    <col min="7169" max="7169" width="5.28515625" style="87" customWidth="1"/>
    <col min="7170" max="7172" width="9.140625" style="87"/>
    <col min="7173" max="7173" width="7.85546875" style="87" customWidth="1"/>
    <col min="7174" max="7174" width="4.5703125" style="87" customWidth="1"/>
    <col min="7175" max="7175" width="37.85546875" style="87" customWidth="1"/>
    <col min="7176" max="7177" width="9.140625" style="87"/>
    <col min="7178" max="7179" width="13.7109375" style="87" customWidth="1"/>
    <col min="7180" max="7180" width="7.5703125" style="87" customWidth="1"/>
    <col min="7181" max="7183" width="11.85546875" style="87" customWidth="1"/>
    <col min="7184" max="7184" width="12.7109375" style="87" customWidth="1"/>
    <col min="7185" max="7424" width="9.140625" style="87"/>
    <col min="7425" max="7425" width="5.28515625" style="87" customWidth="1"/>
    <col min="7426" max="7428" width="9.140625" style="87"/>
    <col min="7429" max="7429" width="7.85546875" style="87" customWidth="1"/>
    <col min="7430" max="7430" width="4.5703125" style="87" customWidth="1"/>
    <col min="7431" max="7431" width="37.85546875" style="87" customWidth="1"/>
    <col min="7432" max="7433" width="9.140625" style="87"/>
    <col min="7434" max="7435" width="13.7109375" style="87" customWidth="1"/>
    <col min="7436" max="7436" width="7.5703125" style="87" customWidth="1"/>
    <col min="7437" max="7439" width="11.85546875" style="87" customWidth="1"/>
    <col min="7440" max="7440" width="12.7109375" style="87" customWidth="1"/>
    <col min="7441" max="7680" width="9.140625" style="87"/>
    <col min="7681" max="7681" width="5.28515625" style="87" customWidth="1"/>
    <col min="7682" max="7684" width="9.140625" style="87"/>
    <col min="7685" max="7685" width="7.85546875" style="87" customWidth="1"/>
    <col min="7686" max="7686" width="4.5703125" style="87" customWidth="1"/>
    <col min="7687" max="7687" width="37.85546875" style="87" customWidth="1"/>
    <col min="7688" max="7689" width="9.140625" style="87"/>
    <col min="7690" max="7691" width="13.7109375" style="87" customWidth="1"/>
    <col min="7692" max="7692" width="7.5703125" style="87" customWidth="1"/>
    <col min="7693" max="7695" width="11.85546875" style="87" customWidth="1"/>
    <col min="7696" max="7696" width="12.7109375" style="87" customWidth="1"/>
    <col min="7697" max="7936" width="9.140625" style="87"/>
    <col min="7937" max="7937" width="5.28515625" style="87" customWidth="1"/>
    <col min="7938" max="7940" width="9.140625" style="87"/>
    <col min="7941" max="7941" width="7.85546875" style="87" customWidth="1"/>
    <col min="7942" max="7942" width="4.5703125" style="87" customWidth="1"/>
    <col min="7943" max="7943" width="37.85546875" style="87" customWidth="1"/>
    <col min="7944" max="7945" width="9.140625" style="87"/>
    <col min="7946" max="7947" width="13.7109375" style="87" customWidth="1"/>
    <col min="7948" max="7948" width="7.5703125" style="87" customWidth="1"/>
    <col min="7949" max="7951" width="11.85546875" style="87" customWidth="1"/>
    <col min="7952" max="7952" width="12.7109375" style="87" customWidth="1"/>
    <col min="7953" max="8192" width="9.140625" style="87"/>
    <col min="8193" max="8193" width="5.28515625" style="87" customWidth="1"/>
    <col min="8194" max="8196" width="9.140625" style="87"/>
    <col min="8197" max="8197" width="7.85546875" style="87" customWidth="1"/>
    <col min="8198" max="8198" width="4.5703125" style="87" customWidth="1"/>
    <col min="8199" max="8199" width="37.85546875" style="87" customWidth="1"/>
    <col min="8200" max="8201" width="9.140625" style="87"/>
    <col min="8202" max="8203" width="13.7109375" style="87" customWidth="1"/>
    <col min="8204" max="8204" width="7.5703125" style="87" customWidth="1"/>
    <col min="8205" max="8207" width="11.85546875" style="87" customWidth="1"/>
    <col min="8208" max="8208" width="12.7109375" style="87" customWidth="1"/>
    <col min="8209" max="8448" width="9.140625" style="87"/>
    <col min="8449" max="8449" width="5.28515625" style="87" customWidth="1"/>
    <col min="8450" max="8452" width="9.140625" style="87"/>
    <col min="8453" max="8453" width="7.85546875" style="87" customWidth="1"/>
    <col min="8454" max="8454" width="4.5703125" style="87" customWidth="1"/>
    <col min="8455" max="8455" width="37.85546875" style="87" customWidth="1"/>
    <col min="8456" max="8457" width="9.140625" style="87"/>
    <col min="8458" max="8459" width="13.7109375" style="87" customWidth="1"/>
    <col min="8460" max="8460" width="7.5703125" style="87" customWidth="1"/>
    <col min="8461" max="8463" width="11.85546875" style="87" customWidth="1"/>
    <col min="8464" max="8464" width="12.7109375" style="87" customWidth="1"/>
    <col min="8465" max="8704" width="9.140625" style="87"/>
    <col min="8705" max="8705" width="5.28515625" style="87" customWidth="1"/>
    <col min="8706" max="8708" width="9.140625" style="87"/>
    <col min="8709" max="8709" width="7.85546875" style="87" customWidth="1"/>
    <col min="8710" max="8710" width="4.5703125" style="87" customWidth="1"/>
    <col min="8711" max="8711" width="37.85546875" style="87" customWidth="1"/>
    <col min="8712" max="8713" width="9.140625" style="87"/>
    <col min="8714" max="8715" width="13.7109375" style="87" customWidth="1"/>
    <col min="8716" max="8716" width="7.5703125" style="87" customWidth="1"/>
    <col min="8717" max="8719" width="11.85546875" style="87" customWidth="1"/>
    <col min="8720" max="8720" width="12.7109375" style="87" customWidth="1"/>
    <col min="8721" max="8960" width="9.140625" style="87"/>
    <col min="8961" max="8961" width="5.28515625" style="87" customWidth="1"/>
    <col min="8962" max="8964" width="9.140625" style="87"/>
    <col min="8965" max="8965" width="7.85546875" style="87" customWidth="1"/>
    <col min="8966" max="8966" width="4.5703125" style="87" customWidth="1"/>
    <col min="8967" max="8967" width="37.85546875" style="87" customWidth="1"/>
    <col min="8968" max="8969" width="9.140625" style="87"/>
    <col min="8970" max="8971" width="13.7109375" style="87" customWidth="1"/>
    <col min="8972" max="8972" width="7.5703125" style="87" customWidth="1"/>
    <col min="8973" max="8975" width="11.85546875" style="87" customWidth="1"/>
    <col min="8976" max="8976" width="12.7109375" style="87" customWidth="1"/>
    <col min="8977" max="9216" width="9.140625" style="87"/>
    <col min="9217" max="9217" width="5.28515625" style="87" customWidth="1"/>
    <col min="9218" max="9220" width="9.140625" style="87"/>
    <col min="9221" max="9221" width="7.85546875" style="87" customWidth="1"/>
    <col min="9222" max="9222" width="4.5703125" style="87" customWidth="1"/>
    <col min="9223" max="9223" width="37.85546875" style="87" customWidth="1"/>
    <col min="9224" max="9225" width="9.140625" style="87"/>
    <col min="9226" max="9227" width="13.7109375" style="87" customWidth="1"/>
    <col min="9228" max="9228" width="7.5703125" style="87" customWidth="1"/>
    <col min="9229" max="9231" width="11.85546875" style="87" customWidth="1"/>
    <col min="9232" max="9232" width="12.7109375" style="87" customWidth="1"/>
    <col min="9233" max="9472" width="9.140625" style="87"/>
    <col min="9473" max="9473" width="5.28515625" style="87" customWidth="1"/>
    <col min="9474" max="9476" width="9.140625" style="87"/>
    <col min="9477" max="9477" width="7.85546875" style="87" customWidth="1"/>
    <col min="9478" max="9478" width="4.5703125" style="87" customWidth="1"/>
    <col min="9479" max="9479" width="37.85546875" style="87" customWidth="1"/>
    <col min="9480" max="9481" width="9.140625" style="87"/>
    <col min="9482" max="9483" width="13.7109375" style="87" customWidth="1"/>
    <col min="9484" max="9484" width="7.5703125" style="87" customWidth="1"/>
    <col min="9485" max="9487" width="11.85546875" style="87" customWidth="1"/>
    <col min="9488" max="9488" width="12.7109375" style="87" customWidth="1"/>
    <col min="9489" max="9728" width="9.140625" style="87"/>
    <col min="9729" max="9729" width="5.28515625" style="87" customWidth="1"/>
    <col min="9730" max="9732" width="9.140625" style="87"/>
    <col min="9733" max="9733" width="7.85546875" style="87" customWidth="1"/>
    <col min="9734" max="9734" width="4.5703125" style="87" customWidth="1"/>
    <col min="9735" max="9735" width="37.85546875" style="87" customWidth="1"/>
    <col min="9736" max="9737" width="9.140625" style="87"/>
    <col min="9738" max="9739" width="13.7109375" style="87" customWidth="1"/>
    <col min="9740" max="9740" width="7.5703125" style="87" customWidth="1"/>
    <col min="9741" max="9743" width="11.85546875" style="87" customWidth="1"/>
    <col min="9744" max="9744" width="12.7109375" style="87" customWidth="1"/>
    <col min="9745" max="9984" width="9.140625" style="87"/>
    <col min="9985" max="9985" width="5.28515625" style="87" customWidth="1"/>
    <col min="9986" max="9988" width="9.140625" style="87"/>
    <col min="9989" max="9989" width="7.85546875" style="87" customWidth="1"/>
    <col min="9990" max="9990" width="4.5703125" style="87" customWidth="1"/>
    <col min="9991" max="9991" width="37.85546875" style="87" customWidth="1"/>
    <col min="9992" max="9993" width="9.140625" style="87"/>
    <col min="9994" max="9995" width="13.7109375" style="87" customWidth="1"/>
    <col min="9996" max="9996" width="7.5703125" style="87" customWidth="1"/>
    <col min="9997" max="9999" width="11.85546875" style="87" customWidth="1"/>
    <col min="10000" max="10000" width="12.7109375" style="87" customWidth="1"/>
    <col min="10001" max="10240" width="9.140625" style="87"/>
    <col min="10241" max="10241" width="5.28515625" style="87" customWidth="1"/>
    <col min="10242" max="10244" width="9.140625" style="87"/>
    <col min="10245" max="10245" width="7.85546875" style="87" customWidth="1"/>
    <col min="10246" max="10246" width="4.5703125" style="87" customWidth="1"/>
    <col min="10247" max="10247" width="37.85546875" style="87" customWidth="1"/>
    <col min="10248" max="10249" width="9.140625" style="87"/>
    <col min="10250" max="10251" width="13.7109375" style="87" customWidth="1"/>
    <col min="10252" max="10252" width="7.5703125" style="87" customWidth="1"/>
    <col min="10253" max="10255" width="11.85546875" style="87" customWidth="1"/>
    <col min="10256" max="10256" width="12.7109375" style="87" customWidth="1"/>
    <col min="10257" max="10496" width="9.140625" style="87"/>
    <col min="10497" max="10497" width="5.28515625" style="87" customWidth="1"/>
    <col min="10498" max="10500" width="9.140625" style="87"/>
    <col min="10501" max="10501" width="7.85546875" style="87" customWidth="1"/>
    <col min="10502" max="10502" width="4.5703125" style="87" customWidth="1"/>
    <col min="10503" max="10503" width="37.85546875" style="87" customWidth="1"/>
    <col min="10504" max="10505" width="9.140625" style="87"/>
    <col min="10506" max="10507" width="13.7109375" style="87" customWidth="1"/>
    <col min="10508" max="10508" width="7.5703125" style="87" customWidth="1"/>
    <col min="10509" max="10511" width="11.85546875" style="87" customWidth="1"/>
    <col min="10512" max="10512" width="12.7109375" style="87" customWidth="1"/>
    <col min="10513" max="10752" width="9.140625" style="87"/>
    <col min="10753" max="10753" width="5.28515625" style="87" customWidth="1"/>
    <col min="10754" max="10756" width="9.140625" style="87"/>
    <col min="10757" max="10757" width="7.85546875" style="87" customWidth="1"/>
    <col min="10758" max="10758" width="4.5703125" style="87" customWidth="1"/>
    <col min="10759" max="10759" width="37.85546875" style="87" customWidth="1"/>
    <col min="10760" max="10761" width="9.140625" style="87"/>
    <col min="10762" max="10763" width="13.7109375" style="87" customWidth="1"/>
    <col min="10764" max="10764" width="7.5703125" style="87" customWidth="1"/>
    <col min="10765" max="10767" width="11.85546875" style="87" customWidth="1"/>
    <col min="10768" max="10768" width="12.7109375" style="87" customWidth="1"/>
    <col min="10769" max="11008" width="9.140625" style="87"/>
    <col min="11009" max="11009" width="5.28515625" style="87" customWidth="1"/>
    <col min="11010" max="11012" width="9.140625" style="87"/>
    <col min="11013" max="11013" width="7.85546875" style="87" customWidth="1"/>
    <col min="11014" max="11014" width="4.5703125" style="87" customWidth="1"/>
    <col min="11015" max="11015" width="37.85546875" style="87" customWidth="1"/>
    <col min="11016" max="11017" width="9.140625" style="87"/>
    <col min="11018" max="11019" width="13.7109375" style="87" customWidth="1"/>
    <col min="11020" max="11020" width="7.5703125" style="87" customWidth="1"/>
    <col min="11021" max="11023" width="11.85546875" style="87" customWidth="1"/>
    <col min="11024" max="11024" width="12.7109375" style="87" customWidth="1"/>
    <col min="11025" max="11264" width="9.140625" style="87"/>
    <col min="11265" max="11265" width="5.28515625" style="87" customWidth="1"/>
    <col min="11266" max="11268" width="9.140625" style="87"/>
    <col min="11269" max="11269" width="7.85546875" style="87" customWidth="1"/>
    <col min="11270" max="11270" width="4.5703125" style="87" customWidth="1"/>
    <col min="11271" max="11271" width="37.85546875" style="87" customWidth="1"/>
    <col min="11272" max="11273" width="9.140625" style="87"/>
    <col min="11274" max="11275" width="13.7109375" style="87" customWidth="1"/>
    <col min="11276" max="11276" width="7.5703125" style="87" customWidth="1"/>
    <col min="11277" max="11279" width="11.85546875" style="87" customWidth="1"/>
    <col min="11280" max="11280" width="12.7109375" style="87" customWidth="1"/>
    <col min="11281" max="11520" width="9.140625" style="87"/>
    <col min="11521" max="11521" width="5.28515625" style="87" customWidth="1"/>
    <col min="11522" max="11524" width="9.140625" style="87"/>
    <col min="11525" max="11525" width="7.85546875" style="87" customWidth="1"/>
    <col min="11526" max="11526" width="4.5703125" style="87" customWidth="1"/>
    <col min="11527" max="11527" width="37.85546875" style="87" customWidth="1"/>
    <col min="11528" max="11529" width="9.140625" style="87"/>
    <col min="11530" max="11531" width="13.7109375" style="87" customWidth="1"/>
    <col min="11532" max="11532" width="7.5703125" style="87" customWidth="1"/>
    <col min="11533" max="11535" width="11.85546875" style="87" customWidth="1"/>
    <col min="11536" max="11536" width="12.7109375" style="87" customWidth="1"/>
    <col min="11537" max="11776" width="9.140625" style="87"/>
    <col min="11777" max="11777" width="5.28515625" style="87" customWidth="1"/>
    <col min="11778" max="11780" width="9.140625" style="87"/>
    <col min="11781" max="11781" width="7.85546875" style="87" customWidth="1"/>
    <col min="11782" max="11782" width="4.5703125" style="87" customWidth="1"/>
    <col min="11783" max="11783" width="37.85546875" style="87" customWidth="1"/>
    <col min="11784" max="11785" width="9.140625" style="87"/>
    <col min="11786" max="11787" width="13.7109375" style="87" customWidth="1"/>
    <col min="11788" max="11788" width="7.5703125" style="87" customWidth="1"/>
    <col min="11789" max="11791" width="11.85546875" style="87" customWidth="1"/>
    <col min="11792" max="11792" width="12.7109375" style="87" customWidth="1"/>
    <col min="11793" max="12032" width="9.140625" style="87"/>
    <col min="12033" max="12033" width="5.28515625" style="87" customWidth="1"/>
    <col min="12034" max="12036" width="9.140625" style="87"/>
    <col min="12037" max="12037" width="7.85546875" style="87" customWidth="1"/>
    <col min="12038" max="12038" width="4.5703125" style="87" customWidth="1"/>
    <col min="12039" max="12039" width="37.85546875" style="87" customWidth="1"/>
    <col min="12040" max="12041" width="9.140625" style="87"/>
    <col min="12042" max="12043" width="13.7109375" style="87" customWidth="1"/>
    <col min="12044" max="12044" width="7.5703125" style="87" customWidth="1"/>
    <col min="12045" max="12047" width="11.85546875" style="87" customWidth="1"/>
    <col min="12048" max="12048" width="12.7109375" style="87" customWidth="1"/>
    <col min="12049" max="12288" width="9.140625" style="87"/>
    <col min="12289" max="12289" width="5.28515625" style="87" customWidth="1"/>
    <col min="12290" max="12292" width="9.140625" style="87"/>
    <col min="12293" max="12293" width="7.85546875" style="87" customWidth="1"/>
    <col min="12294" max="12294" width="4.5703125" style="87" customWidth="1"/>
    <col min="12295" max="12295" width="37.85546875" style="87" customWidth="1"/>
    <col min="12296" max="12297" width="9.140625" style="87"/>
    <col min="12298" max="12299" width="13.7109375" style="87" customWidth="1"/>
    <col min="12300" max="12300" width="7.5703125" style="87" customWidth="1"/>
    <col min="12301" max="12303" width="11.85546875" style="87" customWidth="1"/>
    <col min="12304" max="12304" width="12.7109375" style="87" customWidth="1"/>
    <col min="12305" max="12544" width="9.140625" style="87"/>
    <col min="12545" max="12545" width="5.28515625" style="87" customWidth="1"/>
    <col min="12546" max="12548" width="9.140625" style="87"/>
    <col min="12549" max="12549" width="7.85546875" style="87" customWidth="1"/>
    <col min="12550" max="12550" width="4.5703125" style="87" customWidth="1"/>
    <col min="12551" max="12551" width="37.85546875" style="87" customWidth="1"/>
    <col min="12552" max="12553" width="9.140625" style="87"/>
    <col min="12554" max="12555" width="13.7109375" style="87" customWidth="1"/>
    <col min="12556" max="12556" width="7.5703125" style="87" customWidth="1"/>
    <col min="12557" max="12559" width="11.85546875" style="87" customWidth="1"/>
    <col min="12560" max="12560" width="12.7109375" style="87" customWidth="1"/>
    <col min="12561" max="12800" width="9.140625" style="87"/>
    <col min="12801" max="12801" width="5.28515625" style="87" customWidth="1"/>
    <col min="12802" max="12804" width="9.140625" style="87"/>
    <col min="12805" max="12805" width="7.85546875" style="87" customWidth="1"/>
    <col min="12806" max="12806" width="4.5703125" style="87" customWidth="1"/>
    <col min="12807" max="12807" width="37.85546875" style="87" customWidth="1"/>
    <col min="12808" max="12809" width="9.140625" style="87"/>
    <col min="12810" max="12811" width="13.7109375" style="87" customWidth="1"/>
    <col min="12812" max="12812" width="7.5703125" style="87" customWidth="1"/>
    <col min="12813" max="12815" width="11.85546875" style="87" customWidth="1"/>
    <col min="12816" max="12816" width="12.7109375" style="87" customWidth="1"/>
    <col min="12817" max="13056" width="9.140625" style="87"/>
    <col min="13057" max="13057" width="5.28515625" style="87" customWidth="1"/>
    <col min="13058" max="13060" width="9.140625" style="87"/>
    <col min="13061" max="13061" width="7.85546875" style="87" customWidth="1"/>
    <col min="13062" max="13062" width="4.5703125" style="87" customWidth="1"/>
    <col min="13063" max="13063" width="37.85546875" style="87" customWidth="1"/>
    <col min="13064" max="13065" width="9.140625" style="87"/>
    <col min="13066" max="13067" width="13.7109375" style="87" customWidth="1"/>
    <col min="13068" max="13068" width="7.5703125" style="87" customWidth="1"/>
    <col min="13069" max="13071" width="11.85546875" style="87" customWidth="1"/>
    <col min="13072" max="13072" width="12.7109375" style="87" customWidth="1"/>
    <col min="13073" max="13312" width="9.140625" style="87"/>
    <col min="13313" max="13313" width="5.28515625" style="87" customWidth="1"/>
    <col min="13314" max="13316" width="9.140625" style="87"/>
    <col min="13317" max="13317" width="7.85546875" style="87" customWidth="1"/>
    <col min="13318" max="13318" width="4.5703125" style="87" customWidth="1"/>
    <col min="13319" max="13319" width="37.85546875" style="87" customWidth="1"/>
    <col min="13320" max="13321" width="9.140625" style="87"/>
    <col min="13322" max="13323" width="13.7109375" style="87" customWidth="1"/>
    <col min="13324" max="13324" width="7.5703125" style="87" customWidth="1"/>
    <col min="13325" max="13327" width="11.85546875" style="87" customWidth="1"/>
    <col min="13328" max="13328" width="12.7109375" style="87" customWidth="1"/>
    <col min="13329" max="13568" width="9.140625" style="87"/>
    <col min="13569" max="13569" width="5.28515625" style="87" customWidth="1"/>
    <col min="13570" max="13572" width="9.140625" style="87"/>
    <col min="13573" max="13573" width="7.85546875" style="87" customWidth="1"/>
    <col min="13574" max="13574" width="4.5703125" style="87" customWidth="1"/>
    <col min="13575" max="13575" width="37.85546875" style="87" customWidth="1"/>
    <col min="13576" max="13577" width="9.140625" style="87"/>
    <col min="13578" max="13579" width="13.7109375" style="87" customWidth="1"/>
    <col min="13580" max="13580" width="7.5703125" style="87" customWidth="1"/>
    <col min="13581" max="13583" width="11.85546875" style="87" customWidth="1"/>
    <col min="13584" max="13584" width="12.7109375" style="87" customWidth="1"/>
    <col min="13585" max="13824" width="9.140625" style="87"/>
    <col min="13825" max="13825" width="5.28515625" style="87" customWidth="1"/>
    <col min="13826" max="13828" width="9.140625" style="87"/>
    <col min="13829" max="13829" width="7.85546875" style="87" customWidth="1"/>
    <col min="13830" max="13830" width="4.5703125" style="87" customWidth="1"/>
    <col min="13831" max="13831" width="37.85546875" style="87" customWidth="1"/>
    <col min="13832" max="13833" width="9.140625" style="87"/>
    <col min="13834" max="13835" width="13.7109375" style="87" customWidth="1"/>
    <col min="13836" max="13836" width="7.5703125" style="87" customWidth="1"/>
    <col min="13837" max="13839" width="11.85546875" style="87" customWidth="1"/>
    <col min="13840" max="13840" width="12.7109375" style="87" customWidth="1"/>
    <col min="13841" max="14080" width="9.140625" style="87"/>
    <col min="14081" max="14081" width="5.28515625" style="87" customWidth="1"/>
    <col min="14082" max="14084" width="9.140625" style="87"/>
    <col min="14085" max="14085" width="7.85546875" style="87" customWidth="1"/>
    <col min="14086" max="14086" width="4.5703125" style="87" customWidth="1"/>
    <col min="14087" max="14087" width="37.85546875" style="87" customWidth="1"/>
    <col min="14088" max="14089" width="9.140625" style="87"/>
    <col min="14090" max="14091" width="13.7109375" style="87" customWidth="1"/>
    <col min="14092" max="14092" width="7.5703125" style="87" customWidth="1"/>
    <col min="14093" max="14095" width="11.85546875" style="87" customWidth="1"/>
    <col min="14096" max="14096" width="12.7109375" style="87" customWidth="1"/>
    <col min="14097" max="14336" width="9.140625" style="87"/>
    <col min="14337" max="14337" width="5.28515625" style="87" customWidth="1"/>
    <col min="14338" max="14340" width="9.140625" style="87"/>
    <col min="14341" max="14341" width="7.85546875" style="87" customWidth="1"/>
    <col min="14342" max="14342" width="4.5703125" style="87" customWidth="1"/>
    <col min="14343" max="14343" width="37.85546875" style="87" customWidth="1"/>
    <col min="14344" max="14345" width="9.140625" style="87"/>
    <col min="14346" max="14347" width="13.7109375" style="87" customWidth="1"/>
    <col min="14348" max="14348" width="7.5703125" style="87" customWidth="1"/>
    <col min="14349" max="14351" width="11.85546875" style="87" customWidth="1"/>
    <col min="14352" max="14352" width="12.7109375" style="87" customWidth="1"/>
    <col min="14353" max="14592" width="9.140625" style="87"/>
    <col min="14593" max="14593" width="5.28515625" style="87" customWidth="1"/>
    <col min="14594" max="14596" width="9.140625" style="87"/>
    <col min="14597" max="14597" width="7.85546875" style="87" customWidth="1"/>
    <col min="14598" max="14598" width="4.5703125" style="87" customWidth="1"/>
    <col min="14599" max="14599" width="37.85546875" style="87" customWidth="1"/>
    <col min="14600" max="14601" width="9.140625" style="87"/>
    <col min="14602" max="14603" width="13.7109375" style="87" customWidth="1"/>
    <col min="14604" max="14604" width="7.5703125" style="87" customWidth="1"/>
    <col min="14605" max="14607" width="11.85546875" style="87" customWidth="1"/>
    <col min="14608" max="14608" width="12.7109375" style="87" customWidth="1"/>
    <col min="14609" max="14848" width="9.140625" style="87"/>
    <col min="14849" max="14849" width="5.28515625" style="87" customWidth="1"/>
    <col min="14850" max="14852" width="9.140625" style="87"/>
    <col min="14853" max="14853" width="7.85546875" style="87" customWidth="1"/>
    <col min="14854" max="14854" width="4.5703125" style="87" customWidth="1"/>
    <col min="14855" max="14855" width="37.85546875" style="87" customWidth="1"/>
    <col min="14856" max="14857" width="9.140625" style="87"/>
    <col min="14858" max="14859" width="13.7109375" style="87" customWidth="1"/>
    <col min="14860" max="14860" width="7.5703125" style="87" customWidth="1"/>
    <col min="14861" max="14863" width="11.85546875" style="87" customWidth="1"/>
    <col min="14864" max="14864" width="12.7109375" style="87" customWidth="1"/>
    <col min="14865" max="15104" width="9.140625" style="87"/>
    <col min="15105" max="15105" width="5.28515625" style="87" customWidth="1"/>
    <col min="15106" max="15108" width="9.140625" style="87"/>
    <col min="15109" max="15109" width="7.85546875" style="87" customWidth="1"/>
    <col min="15110" max="15110" width="4.5703125" style="87" customWidth="1"/>
    <col min="15111" max="15111" width="37.85546875" style="87" customWidth="1"/>
    <col min="15112" max="15113" width="9.140625" style="87"/>
    <col min="15114" max="15115" width="13.7109375" style="87" customWidth="1"/>
    <col min="15116" max="15116" width="7.5703125" style="87" customWidth="1"/>
    <col min="15117" max="15119" width="11.85546875" style="87" customWidth="1"/>
    <col min="15120" max="15120" width="12.7109375" style="87" customWidth="1"/>
    <col min="15121" max="15360" width="9.140625" style="87"/>
    <col min="15361" max="15361" width="5.28515625" style="87" customWidth="1"/>
    <col min="15362" max="15364" width="9.140625" style="87"/>
    <col min="15365" max="15365" width="7.85546875" style="87" customWidth="1"/>
    <col min="15366" max="15366" width="4.5703125" style="87" customWidth="1"/>
    <col min="15367" max="15367" width="37.85546875" style="87" customWidth="1"/>
    <col min="15368" max="15369" width="9.140625" style="87"/>
    <col min="15370" max="15371" width="13.7109375" style="87" customWidth="1"/>
    <col min="15372" max="15372" width="7.5703125" style="87" customWidth="1"/>
    <col min="15373" max="15375" width="11.85546875" style="87" customWidth="1"/>
    <col min="15376" max="15376" width="12.7109375" style="87" customWidth="1"/>
    <col min="15377" max="15616" width="9.140625" style="87"/>
    <col min="15617" max="15617" width="5.28515625" style="87" customWidth="1"/>
    <col min="15618" max="15620" width="9.140625" style="87"/>
    <col min="15621" max="15621" width="7.85546875" style="87" customWidth="1"/>
    <col min="15622" max="15622" width="4.5703125" style="87" customWidth="1"/>
    <col min="15623" max="15623" width="37.85546875" style="87" customWidth="1"/>
    <col min="15624" max="15625" width="9.140625" style="87"/>
    <col min="15626" max="15627" width="13.7109375" style="87" customWidth="1"/>
    <col min="15628" max="15628" width="7.5703125" style="87" customWidth="1"/>
    <col min="15629" max="15631" width="11.85546875" style="87" customWidth="1"/>
    <col min="15632" max="15632" width="12.7109375" style="87" customWidth="1"/>
    <col min="15633" max="15872" width="9.140625" style="87"/>
    <col min="15873" max="15873" width="5.28515625" style="87" customWidth="1"/>
    <col min="15874" max="15876" width="9.140625" style="87"/>
    <col min="15877" max="15877" width="7.85546875" style="87" customWidth="1"/>
    <col min="15878" max="15878" width="4.5703125" style="87" customWidth="1"/>
    <col min="15879" max="15879" width="37.85546875" style="87" customWidth="1"/>
    <col min="15880" max="15881" width="9.140625" style="87"/>
    <col min="15882" max="15883" width="13.7109375" style="87" customWidth="1"/>
    <col min="15884" max="15884" width="7.5703125" style="87" customWidth="1"/>
    <col min="15885" max="15887" width="11.85546875" style="87" customWidth="1"/>
    <col min="15888" max="15888" width="12.7109375" style="87" customWidth="1"/>
    <col min="15889" max="16128" width="9.140625" style="87"/>
    <col min="16129" max="16129" width="5.28515625" style="87" customWidth="1"/>
    <col min="16130" max="16132" width="9.140625" style="87"/>
    <col min="16133" max="16133" width="7.85546875" style="87" customWidth="1"/>
    <col min="16134" max="16134" width="4.5703125" style="87" customWidth="1"/>
    <col min="16135" max="16135" width="37.85546875" style="87" customWidth="1"/>
    <col min="16136" max="16137" width="9.140625" style="87"/>
    <col min="16138" max="16139" width="13.7109375" style="87" customWidth="1"/>
    <col min="16140" max="16140" width="7.5703125" style="87" customWidth="1"/>
    <col min="16141" max="16143" width="11.85546875" style="87" customWidth="1"/>
    <col min="16144" max="16144" width="12.7109375" style="87" customWidth="1"/>
    <col min="16145" max="16384" width="9.140625" style="87"/>
  </cols>
  <sheetData>
    <row r="1" spans="1:16" ht="12.75" customHeight="1" x14ac:dyDescent="0.3">
      <c r="A1" s="1" t="s">
        <v>0</v>
      </c>
      <c r="B1" s="2"/>
      <c r="C1" s="85"/>
      <c r="D1" s="85"/>
      <c r="E1" s="85"/>
      <c r="F1" s="85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ht="12.75" customHeight="1" x14ac:dyDescent="0.3">
      <c r="A2" s="4"/>
      <c r="B2" s="1" t="s">
        <v>1</v>
      </c>
      <c r="C2" s="85"/>
      <c r="D2" s="85"/>
      <c r="E2" s="85"/>
      <c r="F2" s="85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6" ht="12.75" customHeight="1" x14ac:dyDescent="0.3">
      <c r="A3" s="89"/>
      <c r="G3" s="86"/>
      <c r="H3" s="86"/>
      <c r="I3" s="86"/>
      <c r="J3" s="86"/>
      <c r="K3" s="86"/>
      <c r="L3" s="86"/>
      <c r="M3" s="86"/>
      <c r="N3" s="86"/>
      <c r="O3" s="86"/>
      <c r="P3" s="90"/>
    </row>
    <row r="4" spans="1:16" ht="12.75" customHeight="1" x14ac:dyDescent="0.3">
      <c r="A4" s="91" t="s">
        <v>2</v>
      </c>
      <c r="G4" s="86"/>
      <c r="H4" s="86"/>
      <c r="I4" s="86"/>
      <c r="J4" s="86"/>
      <c r="K4" s="86"/>
      <c r="L4" s="86"/>
      <c r="M4" s="86"/>
      <c r="N4" s="86"/>
      <c r="O4" s="86"/>
      <c r="P4" s="90"/>
    </row>
    <row r="5" spans="1:16" ht="12.75" customHeight="1" x14ac:dyDescent="0.3">
      <c r="A5" s="91"/>
      <c r="G5" s="86"/>
      <c r="H5" s="86"/>
      <c r="I5" s="86"/>
      <c r="J5" s="86"/>
      <c r="K5" s="86"/>
      <c r="L5" s="86"/>
      <c r="M5" s="86"/>
      <c r="N5" s="86"/>
      <c r="O5" s="86"/>
      <c r="P5" s="90"/>
    </row>
    <row r="6" spans="1:16" ht="12.75" customHeight="1" x14ac:dyDescent="0.3">
      <c r="A6" s="91"/>
      <c r="G6" s="86"/>
      <c r="H6" s="86"/>
      <c r="I6" s="86"/>
      <c r="J6" s="86"/>
      <c r="K6" s="86"/>
      <c r="L6" s="86"/>
      <c r="M6" s="86"/>
      <c r="N6" s="86"/>
      <c r="O6" s="86"/>
      <c r="P6" s="90"/>
    </row>
    <row r="7" spans="1:16" ht="12.75" customHeight="1" x14ac:dyDescent="0.3">
      <c r="A7" s="92"/>
      <c r="B7" s="92"/>
      <c r="C7" s="92"/>
      <c r="D7" s="92"/>
      <c r="E7" s="92"/>
      <c r="F7" s="92"/>
      <c r="G7" s="93" t="s">
        <v>52</v>
      </c>
      <c r="H7" s="94"/>
      <c r="I7" s="93"/>
      <c r="J7" s="93"/>
      <c r="K7" s="93"/>
      <c r="L7" s="57"/>
      <c r="M7" s="57"/>
      <c r="N7" s="67"/>
      <c r="O7" s="8"/>
      <c r="P7" s="90"/>
    </row>
    <row r="8" spans="1:16" ht="12.75" customHeight="1" x14ac:dyDescent="0.3">
      <c r="A8" s="92"/>
      <c r="B8" s="92"/>
      <c r="C8" s="92"/>
      <c r="D8" s="92"/>
      <c r="E8" s="92"/>
      <c r="F8" s="92"/>
      <c r="G8" s="93" t="s">
        <v>329</v>
      </c>
      <c r="H8" s="93"/>
      <c r="I8" s="90"/>
      <c r="J8" s="90"/>
      <c r="K8" s="93"/>
      <c r="L8" s="95"/>
      <c r="M8" s="95"/>
      <c r="N8" s="90"/>
      <c r="O8" s="90"/>
      <c r="P8" s="90"/>
    </row>
    <row r="9" spans="1:16" ht="12.75" customHeight="1" x14ac:dyDescent="0.3">
      <c r="A9" s="89"/>
      <c r="G9" s="86"/>
      <c r="H9" s="86"/>
      <c r="I9" s="86"/>
      <c r="J9" s="86"/>
      <c r="K9" s="86"/>
      <c r="L9" s="86"/>
      <c r="M9" s="86"/>
      <c r="N9" s="86"/>
      <c r="O9" s="86"/>
      <c r="P9" s="86"/>
    </row>
    <row r="10" spans="1:16" ht="12.75" customHeight="1" x14ac:dyDescent="0.3">
      <c r="A10" s="96"/>
      <c r="B10" s="221"/>
      <c r="C10" s="221"/>
      <c r="D10" s="221"/>
      <c r="E10" s="221"/>
      <c r="F10" s="97"/>
      <c r="G10" s="98"/>
      <c r="H10" s="99" t="s">
        <v>251</v>
      </c>
      <c r="I10" s="100"/>
      <c r="J10" s="101"/>
      <c r="K10" s="102"/>
      <c r="L10" s="103" t="s">
        <v>252</v>
      </c>
      <c r="M10" s="102"/>
      <c r="N10" s="104"/>
      <c r="O10" s="101" t="s">
        <v>253</v>
      </c>
      <c r="P10" s="105"/>
    </row>
    <row r="11" spans="1:16" ht="12.75" customHeight="1" x14ac:dyDescent="0.3">
      <c r="A11" s="106" t="s">
        <v>5</v>
      </c>
      <c r="B11" s="107"/>
      <c r="C11" s="222" t="s">
        <v>254</v>
      </c>
      <c r="D11" s="222"/>
      <c r="E11" s="222"/>
      <c r="F11" s="222"/>
      <c r="G11" s="108" t="s">
        <v>49</v>
      </c>
      <c r="H11" s="109" t="s">
        <v>255</v>
      </c>
      <c r="I11" s="104" t="s">
        <v>256</v>
      </c>
      <c r="J11" s="104" t="s">
        <v>10</v>
      </c>
      <c r="K11" s="104" t="s">
        <v>10</v>
      </c>
      <c r="L11" s="104" t="s">
        <v>11</v>
      </c>
      <c r="M11" s="104" t="s">
        <v>12</v>
      </c>
      <c r="N11" s="104" t="s">
        <v>12</v>
      </c>
      <c r="O11" s="110" t="s">
        <v>13</v>
      </c>
      <c r="P11" s="110" t="s">
        <v>13</v>
      </c>
    </row>
    <row r="12" spans="1:16" ht="12.75" customHeight="1" x14ac:dyDescent="0.3">
      <c r="A12" s="111"/>
      <c r="B12" s="112"/>
      <c r="C12" s="112"/>
      <c r="D12" s="112"/>
      <c r="E12" s="112"/>
      <c r="F12" s="112"/>
      <c r="G12" s="113"/>
      <c r="H12" s="114" t="s">
        <v>257</v>
      </c>
      <c r="I12" s="104"/>
      <c r="J12" s="104" t="s">
        <v>258</v>
      </c>
      <c r="K12" s="104" t="s">
        <v>259</v>
      </c>
      <c r="L12" s="115"/>
      <c r="M12" s="104" t="s">
        <v>258</v>
      </c>
      <c r="N12" s="113" t="s">
        <v>259</v>
      </c>
      <c r="O12" s="116" t="s">
        <v>260</v>
      </c>
      <c r="P12" s="113" t="s">
        <v>261</v>
      </c>
    </row>
    <row r="13" spans="1:16" ht="12.75" customHeight="1" x14ac:dyDescent="0.3">
      <c r="A13" s="117">
        <f>A12+1</f>
        <v>1</v>
      </c>
      <c r="B13" s="215" t="s">
        <v>310</v>
      </c>
      <c r="C13" s="216" t="s">
        <v>310</v>
      </c>
      <c r="D13" s="216" t="s">
        <v>310</v>
      </c>
      <c r="E13" s="217" t="s">
        <v>310</v>
      </c>
      <c r="F13" s="53" t="s">
        <v>15</v>
      </c>
      <c r="G13" s="118"/>
      <c r="H13" s="55">
        <v>40</v>
      </c>
      <c r="I13" s="133">
        <v>240</v>
      </c>
      <c r="J13" s="119">
        <v>0</v>
      </c>
      <c r="K13" s="119">
        <v>0</v>
      </c>
      <c r="L13" s="120">
        <v>9.5</v>
      </c>
      <c r="M13" s="119">
        <f>PRODUCT(J13,1.095)</f>
        <v>0</v>
      </c>
      <c r="N13" s="119">
        <f>PRODUCT(K13,1.095)</f>
        <v>0</v>
      </c>
      <c r="O13" s="121">
        <f>PRODUCT(H13,M13)</f>
        <v>0</v>
      </c>
      <c r="P13" s="121">
        <f>PRODUCT(I13,N13)</f>
        <v>0</v>
      </c>
    </row>
    <row r="14" spans="1:16" ht="12.75" customHeight="1" x14ac:dyDescent="0.3">
      <c r="A14" s="117">
        <f>A13+1</f>
        <v>2</v>
      </c>
      <c r="B14" s="215" t="s">
        <v>311</v>
      </c>
      <c r="C14" s="216" t="s">
        <v>311</v>
      </c>
      <c r="D14" s="216" t="s">
        <v>311</v>
      </c>
      <c r="E14" s="217" t="s">
        <v>311</v>
      </c>
      <c r="F14" s="53" t="s">
        <v>15</v>
      </c>
      <c r="G14" s="118"/>
      <c r="H14" s="55">
        <v>10</v>
      </c>
      <c r="I14" s="133">
        <v>80</v>
      </c>
      <c r="J14" s="196">
        <v>0</v>
      </c>
      <c r="K14" s="196">
        <v>0</v>
      </c>
      <c r="L14" s="120">
        <v>9.5</v>
      </c>
      <c r="M14" s="119">
        <f t="shared" ref="M14:N30" si="0">PRODUCT(J14,1.095)</f>
        <v>0</v>
      </c>
      <c r="N14" s="119">
        <f t="shared" si="0"/>
        <v>0</v>
      </c>
      <c r="O14" s="121">
        <f t="shared" ref="O14:P30" si="1">PRODUCT(H14,M14)</f>
        <v>0</v>
      </c>
      <c r="P14" s="121">
        <f t="shared" si="1"/>
        <v>0</v>
      </c>
    </row>
    <row r="15" spans="1:16" ht="12.75" customHeight="1" x14ac:dyDescent="0.3">
      <c r="A15" s="117">
        <f t="shared" ref="A15:A30" si="2">A14+1</f>
        <v>3</v>
      </c>
      <c r="B15" s="215" t="s">
        <v>312</v>
      </c>
      <c r="C15" s="216" t="s">
        <v>312</v>
      </c>
      <c r="D15" s="216" t="s">
        <v>312</v>
      </c>
      <c r="E15" s="217" t="s">
        <v>312</v>
      </c>
      <c r="F15" s="53" t="s">
        <v>15</v>
      </c>
      <c r="G15" s="118"/>
      <c r="H15" s="55">
        <v>10</v>
      </c>
      <c r="I15" s="133">
        <v>80</v>
      </c>
      <c r="J15" s="196">
        <v>0</v>
      </c>
      <c r="K15" s="196">
        <v>0</v>
      </c>
      <c r="L15" s="120">
        <v>9.5</v>
      </c>
      <c r="M15" s="119">
        <f t="shared" si="0"/>
        <v>0</v>
      </c>
      <c r="N15" s="119">
        <f t="shared" si="0"/>
        <v>0</v>
      </c>
      <c r="O15" s="121">
        <f t="shared" si="1"/>
        <v>0</v>
      </c>
      <c r="P15" s="121">
        <f t="shared" si="1"/>
        <v>0</v>
      </c>
    </row>
    <row r="16" spans="1:16" ht="12.75" customHeight="1" x14ac:dyDescent="0.3">
      <c r="A16" s="117">
        <f t="shared" si="2"/>
        <v>4</v>
      </c>
      <c r="B16" s="215" t="s">
        <v>313</v>
      </c>
      <c r="C16" s="216" t="s">
        <v>313</v>
      </c>
      <c r="D16" s="216" t="s">
        <v>313</v>
      </c>
      <c r="E16" s="217" t="s">
        <v>313</v>
      </c>
      <c r="F16" s="53" t="s">
        <v>15</v>
      </c>
      <c r="G16" s="118"/>
      <c r="H16" s="55">
        <v>10</v>
      </c>
      <c r="I16" s="133">
        <v>80</v>
      </c>
      <c r="J16" s="196">
        <v>0</v>
      </c>
      <c r="K16" s="196">
        <v>0</v>
      </c>
      <c r="L16" s="120">
        <v>9.5</v>
      </c>
      <c r="M16" s="119">
        <f t="shared" si="0"/>
        <v>0</v>
      </c>
      <c r="N16" s="119">
        <f t="shared" si="0"/>
        <v>0</v>
      </c>
      <c r="O16" s="121">
        <f t="shared" si="1"/>
        <v>0</v>
      </c>
      <c r="P16" s="121">
        <f t="shared" si="1"/>
        <v>0</v>
      </c>
    </row>
    <row r="17" spans="1:16" ht="12.75" customHeight="1" x14ac:dyDescent="0.3">
      <c r="A17" s="117">
        <f t="shared" si="2"/>
        <v>5</v>
      </c>
      <c r="B17" s="215" t="s">
        <v>314</v>
      </c>
      <c r="C17" s="216" t="s">
        <v>314</v>
      </c>
      <c r="D17" s="216" t="s">
        <v>314</v>
      </c>
      <c r="E17" s="217" t="s">
        <v>314</v>
      </c>
      <c r="F17" s="53" t="s">
        <v>15</v>
      </c>
      <c r="G17" s="118"/>
      <c r="H17" s="55">
        <v>0</v>
      </c>
      <c r="I17" s="133">
        <v>200</v>
      </c>
      <c r="J17" s="196">
        <v>0</v>
      </c>
      <c r="K17" s="196">
        <v>0</v>
      </c>
      <c r="L17" s="120">
        <v>9.5</v>
      </c>
      <c r="M17" s="119">
        <f t="shared" si="0"/>
        <v>0</v>
      </c>
      <c r="N17" s="119">
        <f t="shared" si="0"/>
        <v>0</v>
      </c>
      <c r="O17" s="121">
        <f t="shared" si="1"/>
        <v>0</v>
      </c>
      <c r="P17" s="121">
        <f t="shared" si="1"/>
        <v>0</v>
      </c>
    </row>
    <row r="18" spans="1:16" ht="12.75" customHeight="1" x14ac:dyDescent="0.3">
      <c r="A18" s="117">
        <f t="shared" si="2"/>
        <v>6</v>
      </c>
      <c r="B18" s="215" t="s">
        <v>315</v>
      </c>
      <c r="C18" s="216" t="s">
        <v>315</v>
      </c>
      <c r="D18" s="216" t="s">
        <v>315</v>
      </c>
      <c r="E18" s="217" t="s">
        <v>315</v>
      </c>
      <c r="F18" s="53" t="s">
        <v>15</v>
      </c>
      <c r="G18" s="118"/>
      <c r="H18" s="55">
        <v>10</v>
      </c>
      <c r="I18" s="133">
        <v>90</v>
      </c>
      <c r="J18" s="196">
        <v>0</v>
      </c>
      <c r="K18" s="196">
        <v>0</v>
      </c>
      <c r="L18" s="120">
        <v>9.5</v>
      </c>
      <c r="M18" s="119">
        <f t="shared" si="0"/>
        <v>0</v>
      </c>
      <c r="N18" s="119">
        <f t="shared" si="0"/>
        <v>0</v>
      </c>
      <c r="O18" s="121">
        <f t="shared" si="1"/>
        <v>0</v>
      </c>
      <c r="P18" s="121">
        <f t="shared" si="1"/>
        <v>0</v>
      </c>
    </row>
    <row r="19" spans="1:16" ht="12.75" customHeight="1" x14ac:dyDescent="0.3">
      <c r="A19" s="117">
        <f t="shared" si="2"/>
        <v>7</v>
      </c>
      <c r="B19" s="215" t="s">
        <v>316</v>
      </c>
      <c r="C19" s="216" t="s">
        <v>316</v>
      </c>
      <c r="D19" s="216" t="s">
        <v>316</v>
      </c>
      <c r="E19" s="217" t="s">
        <v>316</v>
      </c>
      <c r="F19" s="53" t="s">
        <v>15</v>
      </c>
      <c r="G19" s="118"/>
      <c r="H19" s="55">
        <v>40</v>
      </c>
      <c r="I19" s="133">
        <v>120</v>
      </c>
      <c r="J19" s="196">
        <v>0</v>
      </c>
      <c r="K19" s="196">
        <v>0</v>
      </c>
      <c r="L19" s="120">
        <v>9.5</v>
      </c>
      <c r="M19" s="119">
        <f t="shared" si="0"/>
        <v>0</v>
      </c>
      <c r="N19" s="119">
        <f t="shared" si="0"/>
        <v>0</v>
      </c>
      <c r="O19" s="121">
        <f t="shared" si="1"/>
        <v>0</v>
      </c>
      <c r="P19" s="121">
        <f t="shared" si="1"/>
        <v>0</v>
      </c>
    </row>
    <row r="20" spans="1:16" ht="12.75" customHeight="1" x14ac:dyDescent="0.3">
      <c r="A20" s="117">
        <f t="shared" si="2"/>
        <v>8</v>
      </c>
      <c r="B20" s="215" t="s">
        <v>317</v>
      </c>
      <c r="C20" s="216" t="s">
        <v>317</v>
      </c>
      <c r="D20" s="216" t="s">
        <v>317</v>
      </c>
      <c r="E20" s="217" t="s">
        <v>317</v>
      </c>
      <c r="F20" s="53" t="s">
        <v>15</v>
      </c>
      <c r="G20" s="118"/>
      <c r="H20" s="55">
        <v>40</v>
      </c>
      <c r="I20" s="132">
        <v>120</v>
      </c>
      <c r="J20" s="196">
        <v>0</v>
      </c>
      <c r="K20" s="196">
        <v>0</v>
      </c>
      <c r="L20" s="120">
        <v>9.5</v>
      </c>
      <c r="M20" s="119">
        <f t="shared" si="0"/>
        <v>0</v>
      </c>
      <c r="N20" s="119">
        <f t="shared" si="0"/>
        <v>0</v>
      </c>
      <c r="O20" s="121">
        <f t="shared" si="1"/>
        <v>0</v>
      </c>
      <c r="P20" s="121">
        <f t="shared" si="1"/>
        <v>0</v>
      </c>
    </row>
    <row r="21" spans="1:16" ht="12.75" customHeight="1" x14ac:dyDescent="0.3">
      <c r="A21" s="117">
        <f t="shared" si="2"/>
        <v>9</v>
      </c>
      <c r="B21" s="215" t="s">
        <v>318</v>
      </c>
      <c r="C21" s="216" t="s">
        <v>318</v>
      </c>
      <c r="D21" s="216" t="s">
        <v>318</v>
      </c>
      <c r="E21" s="217" t="s">
        <v>318</v>
      </c>
      <c r="F21" s="53" t="s">
        <v>15</v>
      </c>
      <c r="G21" s="118"/>
      <c r="H21" s="55">
        <v>20</v>
      </c>
      <c r="I21" s="132">
        <v>150</v>
      </c>
      <c r="J21" s="196">
        <v>0</v>
      </c>
      <c r="K21" s="196">
        <v>0</v>
      </c>
      <c r="L21" s="120">
        <v>9.5</v>
      </c>
      <c r="M21" s="119">
        <f t="shared" si="0"/>
        <v>0</v>
      </c>
      <c r="N21" s="119">
        <f t="shared" si="0"/>
        <v>0</v>
      </c>
      <c r="O21" s="121">
        <f t="shared" si="1"/>
        <v>0</v>
      </c>
      <c r="P21" s="121">
        <f t="shared" si="1"/>
        <v>0</v>
      </c>
    </row>
    <row r="22" spans="1:16" ht="12.75" customHeight="1" x14ac:dyDescent="0.3">
      <c r="A22" s="117">
        <f t="shared" si="2"/>
        <v>10</v>
      </c>
      <c r="B22" s="215" t="s">
        <v>319</v>
      </c>
      <c r="C22" s="216" t="s">
        <v>319</v>
      </c>
      <c r="D22" s="216" t="s">
        <v>319</v>
      </c>
      <c r="E22" s="217" t="s">
        <v>319</v>
      </c>
      <c r="F22" s="53" t="s">
        <v>15</v>
      </c>
      <c r="G22" s="118"/>
      <c r="H22" s="55">
        <v>20</v>
      </c>
      <c r="I22" s="132">
        <v>150</v>
      </c>
      <c r="J22" s="196">
        <v>0</v>
      </c>
      <c r="K22" s="196">
        <v>0</v>
      </c>
      <c r="L22" s="120">
        <v>9.5</v>
      </c>
      <c r="M22" s="119">
        <f t="shared" si="0"/>
        <v>0</v>
      </c>
      <c r="N22" s="119">
        <f t="shared" si="0"/>
        <v>0</v>
      </c>
      <c r="O22" s="121">
        <f t="shared" si="1"/>
        <v>0</v>
      </c>
      <c r="P22" s="121">
        <f t="shared" si="1"/>
        <v>0</v>
      </c>
    </row>
    <row r="23" spans="1:16" ht="12.75" customHeight="1" x14ac:dyDescent="0.3">
      <c r="A23" s="117">
        <f t="shared" si="2"/>
        <v>11</v>
      </c>
      <c r="B23" s="215" t="s">
        <v>320</v>
      </c>
      <c r="C23" s="216" t="s">
        <v>320</v>
      </c>
      <c r="D23" s="216" t="s">
        <v>320</v>
      </c>
      <c r="E23" s="217" t="s">
        <v>320</v>
      </c>
      <c r="F23" s="53" t="s">
        <v>15</v>
      </c>
      <c r="G23" s="118"/>
      <c r="H23" s="55">
        <v>20</v>
      </c>
      <c r="I23" s="132">
        <v>180</v>
      </c>
      <c r="J23" s="196">
        <v>0</v>
      </c>
      <c r="K23" s="196">
        <v>0</v>
      </c>
      <c r="L23" s="120">
        <v>9.5</v>
      </c>
      <c r="M23" s="119">
        <f t="shared" si="0"/>
        <v>0</v>
      </c>
      <c r="N23" s="119">
        <f t="shared" si="0"/>
        <v>0</v>
      </c>
      <c r="O23" s="121">
        <f t="shared" si="1"/>
        <v>0</v>
      </c>
      <c r="P23" s="121">
        <f t="shared" si="1"/>
        <v>0</v>
      </c>
    </row>
    <row r="24" spans="1:16" ht="12.75" customHeight="1" x14ac:dyDescent="0.3">
      <c r="A24" s="117">
        <f t="shared" si="2"/>
        <v>12</v>
      </c>
      <c r="B24" s="215" t="s">
        <v>321</v>
      </c>
      <c r="C24" s="216" t="s">
        <v>321</v>
      </c>
      <c r="D24" s="216" t="s">
        <v>321</v>
      </c>
      <c r="E24" s="217" t="s">
        <v>321</v>
      </c>
      <c r="F24" s="53" t="s">
        <v>15</v>
      </c>
      <c r="G24" s="118"/>
      <c r="H24" s="55">
        <v>0</v>
      </c>
      <c r="I24" s="132">
        <v>80</v>
      </c>
      <c r="J24" s="196">
        <v>0</v>
      </c>
      <c r="K24" s="196">
        <v>0</v>
      </c>
      <c r="L24" s="120">
        <v>9.5</v>
      </c>
      <c r="M24" s="119">
        <f t="shared" si="0"/>
        <v>0</v>
      </c>
      <c r="N24" s="119">
        <f t="shared" si="0"/>
        <v>0</v>
      </c>
      <c r="O24" s="121">
        <f t="shared" si="1"/>
        <v>0</v>
      </c>
      <c r="P24" s="121">
        <f t="shared" si="1"/>
        <v>0</v>
      </c>
    </row>
    <row r="25" spans="1:16" ht="12.75" customHeight="1" x14ac:dyDescent="0.3">
      <c r="A25" s="117">
        <f t="shared" si="2"/>
        <v>13</v>
      </c>
      <c r="B25" s="215" t="s">
        <v>322</v>
      </c>
      <c r="C25" s="216" t="s">
        <v>322</v>
      </c>
      <c r="D25" s="216" t="s">
        <v>322</v>
      </c>
      <c r="E25" s="217" t="s">
        <v>322</v>
      </c>
      <c r="F25" s="42" t="s">
        <v>15</v>
      </c>
      <c r="G25" s="118"/>
      <c r="H25" s="44">
        <v>0</v>
      </c>
      <c r="I25" s="132">
        <v>30</v>
      </c>
      <c r="J25" s="196">
        <v>0</v>
      </c>
      <c r="K25" s="196">
        <v>0</v>
      </c>
      <c r="L25" s="120">
        <v>9.5</v>
      </c>
      <c r="M25" s="119">
        <f t="shared" si="0"/>
        <v>0</v>
      </c>
      <c r="N25" s="119">
        <f t="shared" si="0"/>
        <v>0</v>
      </c>
      <c r="O25" s="121">
        <f t="shared" si="1"/>
        <v>0</v>
      </c>
      <c r="P25" s="121">
        <f t="shared" si="1"/>
        <v>0</v>
      </c>
    </row>
    <row r="26" spans="1:16" ht="12.75" customHeight="1" x14ac:dyDescent="0.3">
      <c r="A26" s="117">
        <f t="shared" si="2"/>
        <v>14</v>
      </c>
      <c r="B26" s="215" t="s">
        <v>323</v>
      </c>
      <c r="C26" s="216" t="s">
        <v>323</v>
      </c>
      <c r="D26" s="216" t="s">
        <v>323</v>
      </c>
      <c r="E26" s="217" t="s">
        <v>323</v>
      </c>
      <c r="F26" s="42" t="s">
        <v>79</v>
      </c>
      <c r="G26" s="118"/>
      <c r="H26" s="44">
        <v>0</v>
      </c>
      <c r="I26" s="132">
        <v>10</v>
      </c>
      <c r="J26" s="196">
        <v>0</v>
      </c>
      <c r="K26" s="196">
        <v>0</v>
      </c>
      <c r="L26" s="120">
        <v>9.5</v>
      </c>
      <c r="M26" s="119">
        <f t="shared" si="0"/>
        <v>0</v>
      </c>
      <c r="N26" s="119">
        <f t="shared" si="0"/>
        <v>0</v>
      </c>
      <c r="O26" s="121">
        <f t="shared" si="1"/>
        <v>0</v>
      </c>
      <c r="P26" s="121">
        <f t="shared" si="1"/>
        <v>0</v>
      </c>
    </row>
    <row r="27" spans="1:16" ht="12.75" customHeight="1" x14ac:dyDescent="0.3">
      <c r="A27" s="117">
        <f t="shared" si="2"/>
        <v>15</v>
      </c>
      <c r="B27" s="215" t="s">
        <v>324</v>
      </c>
      <c r="C27" s="216" t="s">
        <v>324</v>
      </c>
      <c r="D27" s="216" t="s">
        <v>324</v>
      </c>
      <c r="E27" s="217" t="s">
        <v>324</v>
      </c>
      <c r="F27" s="42" t="s">
        <v>15</v>
      </c>
      <c r="G27" s="118"/>
      <c r="H27" s="44">
        <v>0</v>
      </c>
      <c r="I27" s="132">
        <v>40</v>
      </c>
      <c r="J27" s="196">
        <v>0</v>
      </c>
      <c r="K27" s="196">
        <v>0</v>
      </c>
      <c r="L27" s="120">
        <v>9.5</v>
      </c>
      <c r="M27" s="119">
        <f t="shared" si="0"/>
        <v>0</v>
      </c>
      <c r="N27" s="119">
        <f t="shared" si="0"/>
        <v>0</v>
      </c>
      <c r="O27" s="121">
        <f t="shared" si="1"/>
        <v>0</v>
      </c>
      <c r="P27" s="121">
        <f t="shared" si="1"/>
        <v>0</v>
      </c>
    </row>
    <row r="28" spans="1:16" ht="12.75" customHeight="1" x14ac:dyDescent="0.3">
      <c r="A28" s="117">
        <f t="shared" si="2"/>
        <v>16</v>
      </c>
      <c r="B28" s="215" t="s">
        <v>325</v>
      </c>
      <c r="C28" s="216" t="s">
        <v>325</v>
      </c>
      <c r="D28" s="216" t="s">
        <v>325</v>
      </c>
      <c r="E28" s="217" t="s">
        <v>325</v>
      </c>
      <c r="F28" s="42" t="s">
        <v>79</v>
      </c>
      <c r="G28" s="118"/>
      <c r="H28" s="44">
        <v>0</v>
      </c>
      <c r="I28" s="132">
        <v>10</v>
      </c>
      <c r="J28" s="196">
        <v>0</v>
      </c>
      <c r="K28" s="196">
        <v>0</v>
      </c>
      <c r="L28" s="120">
        <v>9.5</v>
      </c>
      <c r="M28" s="119">
        <f t="shared" si="0"/>
        <v>0</v>
      </c>
      <c r="N28" s="119">
        <f t="shared" si="0"/>
        <v>0</v>
      </c>
      <c r="O28" s="121">
        <f t="shared" si="1"/>
        <v>0</v>
      </c>
      <c r="P28" s="121">
        <f t="shared" si="1"/>
        <v>0</v>
      </c>
    </row>
    <row r="29" spans="1:16" ht="12.75" customHeight="1" x14ac:dyDescent="0.3">
      <c r="A29" s="117">
        <f t="shared" si="2"/>
        <v>17</v>
      </c>
      <c r="B29" s="215" t="s">
        <v>326</v>
      </c>
      <c r="C29" s="216" t="s">
        <v>326</v>
      </c>
      <c r="D29" s="216" t="s">
        <v>326</v>
      </c>
      <c r="E29" s="217" t="s">
        <v>326</v>
      </c>
      <c r="F29" s="42" t="s">
        <v>15</v>
      </c>
      <c r="G29" s="118"/>
      <c r="H29" s="44">
        <v>20</v>
      </c>
      <c r="I29" s="132">
        <v>120</v>
      </c>
      <c r="J29" s="196">
        <v>0</v>
      </c>
      <c r="K29" s="196">
        <v>0</v>
      </c>
      <c r="L29" s="120">
        <v>9.5</v>
      </c>
      <c r="M29" s="119">
        <f t="shared" si="0"/>
        <v>0</v>
      </c>
      <c r="N29" s="119">
        <f t="shared" si="0"/>
        <v>0</v>
      </c>
      <c r="O29" s="121">
        <f t="shared" si="1"/>
        <v>0</v>
      </c>
      <c r="P29" s="121">
        <f t="shared" si="1"/>
        <v>0</v>
      </c>
    </row>
    <row r="30" spans="1:16" ht="12.75" customHeight="1" x14ac:dyDescent="0.3">
      <c r="A30" s="117">
        <f t="shared" si="2"/>
        <v>18</v>
      </c>
      <c r="B30" s="215" t="s">
        <v>327</v>
      </c>
      <c r="C30" s="216" t="s">
        <v>327</v>
      </c>
      <c r="D30" s="216" t="s">
        <v>327</v>
      </c>
      <c r="E30" s="217" t="s">
        <v>327</v>
      </c>
      <c r="F30" s="42" t="s">
        <v>15</v>
      </c>
      <c r="G30" s="118"/>
      <c r="H30" s="44">
        <v>20</v>
      </c>
      <c r="I30" s="134">
        <v>150</v>
      </c>
      <c r="J30" s="196">
        <v>0</v>
      </c>
      <c r="K30" s="196">
        <v>0</v>
      </c>
      <c r="L30" s="120">
        <v>9.5</v>
      </c>
      <c r="M30" s="119">
        <f t="shared" si="0"/>
        <v>0</v>
      </c>
      <c r="N30" s="119">
        <f t="shared" si="0"/>
        <v>0</v>
      </c>
      <c r="O30" s="121">
        <f t="shared" si="1"/>
        <v>0</v>
      </c>
      <c r="P30" s="121">
        <f t="shared" si="1"/>
        <v>0</v>
      </c>
    </row>
    <row r="31" spans="1:16" ht="12.75" customHeight="1" x14ac:dyDescent="0.3">
      <c r="A31" s="122"/>
      <c r="B31" s="212" t="s">
        <v>328</v>
      </c>
      <c r="C31" s="213"/>
      <c r="D31" s="213"/>
      <c r="E31" s="214"/>
      <c r="F31" s="123"/>
      <c r="G31" s="123"/>
      <c r="H31" s="123"/>
      <c r="I31" s="123"/>
      <c r="J31" s="123"/>
      <c r="K31" s="123"/>
      <c r="L31" s="123"/>
      <c r="M31" s="123"/>
      <c r="N31" s="123"/>
      <c r="O31" s="124">
        <f>SUM(O13:O30)</f>
        <v>0</v>
      </c>
      <c r="P31" s="125">
        <f>SUM(P13:P30)</f>
        <v>0</v>
      </c>
    </row>
    <row r="32" spans="1:16" ht="12.75" customHeight="1" x14ac:dyDescent="0.3">
      <c r="A32" s="89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</row>
    <row r="33" spans="1:16" ht="12.75" customHeight="1" x14ac:dyDescent="0.3">
      <c r="A33" s="89" t="s">
        <v>42</v>
      </c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</row>
    <row r="34" spans="1:16" ht="12.75" customHeight="1" x14ac:dyDescent="0.3">
      <c r="A34" s="89" t="s">
        <v>43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</row>
    <row r="35" spans="1:16" ht="12.75" customHeight="1" x14ac:dyDescent="0.3">
      <c r="A35" s="89" t="s">
        <v>44</v>
      </c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</row>
    <row r="36" spans="1:16" ht="12.75" customHeight="1" x14ac:dyDescent="0.3">
      <c r="A36" s="126" t="s">
        <v>262</v>
      </c>
      <c r="B36" s="127"/>
      <c r="C36" s="126"/>
      <c r="D36" s="126"/>
      <c r="E36" s="88"/>
      <c r="F36" s="88"/>
      <c r="G36" s="88"/>
      <c r="H36" s="88"/>
      <c r="I36" s="88"/>
      <c r="J36" s="89"/>
      <c r="K36" s="89"/>
      <c r="L36" s="89"/>
      <c r="M36" s="89"/>
      <c r="N36" s="89"/>
      <c r="O36" s="89"/>
      <c r="P36" s="89"/>
    </row>
    <row r="37" spans="1:16" ht="12.75" customHeight="1" x14ac:dyDescent="0.3">
      <c r="A37" s="91" t="s">
        <v>263</v>
      </c>
      <c r="B37" s="91"/>
      <c r="C37" s="91"/>
      <c r="D37" s="91"/>
      <c r="E37" s="128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</row>
    <row r="38" spans="1:16" ht="12.75" customHeight="1" x14ac:dyDescent="0.3">
      <c r="A38" s="129"/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</row>
    <row r="39" spans="1:16" ht="12.75" customHeight="1" x14ac:dyDescent="0.3">
      <c r="A39" s="91" t="s">
        <v>309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</row>
    <row r="40" spans="1:16" ht="12.75" customHeight="1" x14ac:dyDescent="0.3">
      <c r="A40" s="91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</row>
    <row r="41" spans="1:16" ht="12.75" customHeight="1" x14ac:dyDescent="0.3">
      <c r="A41" s="91" t="s">
        <v>264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</row>
    <row r="42" spans="1:16" ht="12.75" customHeight="1" x14ac:dyDescent="0.3">
      <c r="A42" s="91" t="s">
        <v>265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</row>
    <row r="43" spans="1:16" ht="12.75" customHeight="1" x14ac:dyDescent="0.3">
      <c r="A43" s="89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</row>
    <row r="44" spans="1:16" ht="12.75" customHeight="1" x14ac:dyDescent="0.3">
      <c r="A44" s="5"/>
      <c r="B44" s="6" t="s">
        <v>198</v>
      </c>
      <c r="C44" s="5"/>
      <c r="D44" s="89"/>
      <c r="E44" s="89"/>
      <c r="F44" s="89"/>
      <c r="G44" s="89"/>
      <c r="H44" s="89"/>
      <c r="I44" s="89"/>
      <c r="J44" s="89"/>
      <c r="K44" s="89"/>
      <c r="L44" s="89"/>
      <c r="M44" s="89"/>
    </row>
    <row r="45" spans="1:16" ht="12.75" customHeight="1" x14ac:dyDescent="0.3">
      <c r="A45" s="89"/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</row>
    <row r="46" spans="1:16" ht="12.75" customHeight="1" x14ac:dyDescent="0.3">
      <c r="A46" s="89" t="s">
        <v>46</v>
      </c>
      <c r="B46" s="89"/>
      <c r="C46" s="89"/>
      <c r="D46" s="89"/>
      <c r="E46" s="89"/>
      <c r="F46" s="89"/>
      <c r="G46" s="130" t="s">
        <v>47</v>
      </c>
      <c r="H46" s="89"/>
      <c r="I46" s="89"/>
      <c r="J46" s="89"/>
      <c r="K46" s="89"/>
      <c r="L46" s="89" t="s">
        <v>48</v>
      </c>
      <c r="M46" s="89"/>
    </row>
  </sheetData>
  <sheetProtection algorithmName="SHA-512" hashValue="XfMLjt6ErmG7cq1mQDODZ6pLWGGrIEjmvkYa02CK63Wd4FkgB2j96p+i0XOE0Oc7sFQAzM72Tv+rQPyD23V2GQ==" saltValue="BP7E2FvAlOorVXchcKDD3A==" spinCount="100000" sheet="1" objects="1" scenarios="1"/>
  <protectedRanges>
    <protectedRange sqref="J13:K30" name="Range3"/>
    <protectedRange sqref="G13:G30" name="Range2"/>
    <protectedRange sqref="C4:D5" name="Range1"/>
    <protectedRange sqref="C46" name="Range4_1"/>
  </protectedRanges>
  <mergeCells count="21">
    <mergeCell ref="B16:E16"/>
    <mergeCell ref="B10:E10"/>
    <mergeCell ref="C11:F11"/>
    <mergeCell ref="B13:E13"/>
    <mergeCell ref="B14:E14"/>
    <mergeCell ref="B15:E15"/>
    <mergeCell ref="B31:E31"/>
    <mergeCell ref="B29:E29"/>
    <mergeCell ref="B30:E30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D5E78-993A-4E62-830A-6050B719175E}">
  <dimension ref="B1:J29"/>
  <sheetViews>
    <sheetView topLeftCell="A2" zoomScaleNormal="100" zoomScalePageLayoutView="110" workbookViewId="0">
      <selection activeCell="C20" sqref="C20"/>
    </sheetView>
  </sheetViews>
  <sheetFormatPr defaultRowHeight="12.75" customHeight="1" x14ac:dyDescent="0.3"/>
  <cols>
    <col min="1" max="1" width="2.7109375" style="2" customWidth="1"/>
    <col min="2" max="2" width="4.28515625" style="2" customWidth="1"/>
    <col min="3" max="3" width="55.7109375" style="25" customWidth="1"/>
    <col min="4" max="4" width="4.5703125" style="2" customWidth="1"/>
    <col min="5" max="5" width="40.7109375" style="2" customWidth="1"/>
    <col min="6" max="6" width="9.140625" style="2"/>
    <col min="7" max="7" width="13.7109375" style="2" customWidth="1"/>
    <col min="8" max="8" width="7.5703125" style="2" customWidth="1"/>
    <col min="9" max="9" width="13.7109375" style="2" customWidth="1"/>
    <col min="10" max="10" width="16.7109375" style="2" customWidth="1"/>
    <col min="11" max="16384" width="9.140625" style="2"/>
  </cols>
  <sheetData>
    <row r="1" spans="2:10" ht="12.75" customHeight="1" x14ac:dyDescent="0.3">
      <c r="B1" s="1" t="s">
        <v>0</v>
      </c>
      <c r="C1" s="2"/>
      <c r="D1" s="1"/>
      <c r="H1" s="3"/>
      <c r="I1" s="3"/>
      <c r="J1" s="3"/>
    </row>
    <row r="2" spans="2:10" ht="12.75" customHeight="1" x14ac:dyDescent="0.3">
      <c r="B2" s="4"/>
      <c r="C2" s="1" t="s">
        <v>1</v>
      </c>
      <c r="D2" s="4"/>
      <c r="H2" s="3"/>
      <c r="I2" s="3"/>
      <c r="J2" s="3"/>
    </row>
    <row r="3" spans="2:10" ht="12.75" customHeight="1" x14ac:dyDescent="0.3">
      <c r="B3" s="5"/>
      <c r="C3" s="2"/>
      <c r="H3" s="3"/>
      <c r="I3" s="3"/>
      <c r="J3" s="3"/>
    </row>
    <row r="4" spans="2:10" ht="12.75" customHeight="1" x14ac:dyDescent="0.3">
      <c r="B4" s="6" t="s">
        <v>2</v>
      </c>
      <c r="C4" s="2"/>
      <c r="H4" s="3"/>
      <c r="I4" s="3"/>
      <c r="J4" s="3"/>
    </row>
    <row r="5" spans="2:10" ht="12.75" customHeight="1" x14ac:dyDescent="0.3">
      <c r="B5" s="5"/>
      <c r="C5" s="2"/>
      <c r="H5" s="3"/>
      <c r="I5" s="3"/>
      <c r="J5" s="3"/>
    </row>
    <row r="6" spans="2:10" ht="12.75" customHeight="1" x14ac:dyDescent="0.3">
      <c r="B6" s="5"/>
      <c r="C6" s="2"/>
      <c r="H6" s="3"/>
      <c r="I6" s="3"/>
      <c r="J6" s="3"/>
    </row>
    <row r="7" spans="2:10" s="8" customFormat="1" ht="12.75" customHeight="1" x14ac:dyDescent="0.3">
      <c r="B7" s="5"/>
      <c r="C7" s="2"/>
      <c r="D7" s="2"/>
      <c r="E7" s="7" t="s">
        <v>3</v>
      </c>
      <c r="H7" s="9"/>
      <c r="I7" s="9"/>
      <c r="J7" s="9"/>
    </row>
    <row r="8" spans="2:10" s="8" customFormat="1" ht="12.75" customHeight="1" x14ac:dyDescent="0.3">
      <c r="B8" s="5"/>
      <c r="C8" s="2"/>
      <c r="D8" s="2"/>
      <c r="E8" s="7" t="s">
        <v>342</v>
      </c>
      <c r="F8" s="7"/>
      <c r="G8" s="7"/>
      <c r="H8" s="57"/>
      <c r="I8" s="57"/>
      <c r="J8" s="67"/>
    </row>
    <row r="9" spans="2:10" s="8" customFormat="1" ht="12.75" customHeight="1" x14ac:dyDescent="0.3">
      <c r="B9" s="5"/>
      <c r="C9" s="2"/>
      <c r="D9" s="2"/>
      <c r="E9" s="7"/>
      <c r="F9" s="7"/>
      <c r="G9" s="7"/>
      <c r="H9" s="9"/>
      <c r="I9" s="9"/>
      <c r="J9" s="9"/>
    </row>
    <row r="10" spans="2:10" s="6" customFormat="1" ht="12.75" customHeight="1" x14ac:dyDescent="0.3">
      <c r="B10" s="27" t="s">
        <v>5</v>
      </c>
      <c r="C10" s="28" t="s">
        <v>6</v>
      </c>
      <c r="D10" s="29" t="s">
        <v>7</v>
      </c>
      <c r="E10" s="30" t="s">
        <v>8</v>
      </c>
      <c r="F10" s="30" t="s">
        <v>9</v>
      </c>
      <c r="G10" s="30" t="s">
        <v>10</v>
      </c>
      <c r="H10" s="30" t="s">
        <v>11</v>
      </c>
      <c r="I10" s="30" t="s">
        <v>12</v>
      </c>
      <c r="J10" s="30" t="s">
        <v>13</v>
      </c>
    </row>
    <row r="11" spans="2:10" s="6" customFormat="1" ht="12.75" customHeight="1" x14ac:dyDescent="0.3">
      <c r="B11" s="12">
        <v>1</v>
      </c>
      <c r="C11" s="11" t="s">
        <v>330</v>
      </c>
      <c r="D11" s="12" t="s">
        <v>15</v>
      </c>
      <c r="E11" s="35"/>
      <c r="F11" s="44">
        <v>15</v>
      </c>
      <c r="G11" s="21">
        <v>0</v>
      </c>
      <c r="H11" s="20">
        <v>9.5</v>
      </c>
      <c r="I11" s="21">
        <f t="shared" ref="I11" si="0">G11*1.095</f>
        <v>0</v>
      </c>
      <c r="J11" s="22">
        <f t="shared" ref="J11" si="1">F11*I11</f>
        <v>0</v>
      </c>
    </row>
    <row r="12" spans="2:10" s="6" customFormat="1" ht="12.75" customHeight="1" x14ac:dyDescent="0.3">
      <c r="B12" s="12">
        <f t="shared" ref="B12:B21" si="2">B11+1</f>
        <v>2</v>
      </c>
      <c r="C12" s="11" t="s">
        <v>331</v>
      </c>
      <c r="D12" s="12" t="s">
        <v>15</v>
      </c>
      <c r="E12" s="188"/>
      <c r="F12" s="44">
        <v>15</v>
      </c>
      <c r="G12" s="187">
        <v>0</v>
      </c>
      <c r="H12" s="20">
        <v>9.5</v>
      </c>
      <c r="I12" s="21">
        <f t="shared" ref="I12:I21" si="3">G12*1.095</f>
        <v>0</v>
      </c>
      <c r="J12" s="22">
        <f t="shared" ref="J12:J21" si="4">F12*I12</f>
        <v>0</v>
      </c>
    </row>
    <row r="13" spans="2:10" s="6" customFormat="1" ht="12.75" customHeight="1" x14ac:dyDescent="0.3">
      <c r="B13" s="12">
        <f t="shared" si="2"/>
        <v>3</v>
      </c>
      <c r="C13" s="11" t="s">
        <v>332</v>
      </c>
      <c r="D13" s="12" t="s">
        <v>15</v>
      </c>
      <c r="E13" s="188"/>
      <c r="F13" s="44">
        <v>150</v>
      </c>
      <c r="G13" s="187">
        <v>0</v>
      </c>
      <c r="H13" s="20">
        <v>9.5</v>
      </c>
      <c r="I13" s="21">
        <f t="shared" si="3"/>
        <v>0</v>
      </c>
      <c r="J13" s="22">
        <f t="shared" si="4"/>
        <v>0</v>
      </c>
    </row>
    <row r="14" spans="2:10" s="6" customFormat="1" ht="12.75" customHeight="1" x14ac:dyDescent="0.3">
      <c r="B14" s="12">
        <f t="shared" si="2"/>
        <v>4</v>
      </c>
      <c r="C14" s="11" t="s">
        <v>333</v>
      </c>
      <c r="D14" s="12" t="s">
        <v>15</v>
      </c>
      <c r="E14" s="188"/>
      <c r="F14" s="44">
        <v>100</v>
      </c>
      <c r="G14" s="187">
        <v>0</v>
      </c>
      <c r="H14" s="20">
        <v>9.5</v>
      </c>
      <c r="I14" s="21">
        <f t="shared" si="3"/>
        <v>0</v>
      </c>
      <c r="J14" s="22">
        <f t="shared" si="4"/>
        <v>0</v>
      </c>
    </row>
    <row r="15" spans="2:10" s="6" customFormat="1" ht="12.75" customHeight="1" x14ac:dyDescent="0.3">
      <c r="B15" s="12">
        <f t="shared" si="2"/>
        <v>5</v>
      </c>
      <c r="C15" s="11" t="s">
        <v>334</v>
      </c>
      <c r="D15" s="12" t="s">
        <v>15</v>
      </c>
      <c r="E15" s="188"/>
      <c r="F15" s="44">
        <v>150</v>
      </c>
      <c r="G15" s="187">
        <v>0</v>
      </c>
      <c r="H15" s="20">
        <v>9.5</v>
      </c>
      <c r="I15" s="21">
        <f t="shared" si="3"/>
        <v>0</v>
      </c>
      <c r="J15" s="22">
        <f t="shared" si="4"/>
        <v>0</v>
      </c>
    </row>
    <row r="16" spans="2:10" s="6" customFormat="1" ht="15" customHeight="1" x14ac:dyDescent="0.3">
      <c r="B16" s="12">
        <f t="shared" si="2"/>
        <v>6</v>
      </c>
      <c r="C16" s="11" t="s">
        <v>335</v>
      </c>
      <c r="D16" s="12" t="s">
        <v>15</v>
      </c>
      <c r="E16" s="188"/>
      <c r="F16" s="44">
        <v>150</v>
      </c>
      <c r="G16" s="187">
        <v>0</v>
      </c>
      <c r="H16" s="20">
        <v>9.5</v>
      </c>
      <c r="I16" s="21">
        <f t="shared" si="3"/>
        <v>0</v>
      </c>
      <c r="J16" s="22">
        <f t="shared" si="4"/>
        <v>0</v>
      </c>
    </row>
    <row r="17" spans="2:10" s="6" customFormat="1" ht="15" customHeight="1" x14ac:dyDescent="0.3">
      <c r="B17" s="12">
        <f t="shared" si="2"/>
        <v>7</v>
      </c>
      <c r="C17" s="11" t="s">
        <v>336</v>
      </c>
      <c r="D17" s="12" t="s">
        <v>15</v>
      </c>
      <c r="E17" s="188"/>
      <c r="F17" s="44">
        <v>50</v>
      </c>
      <c r="G17" s="187">
        <v>0</v>
      </c>
      <c r="H17" s="20">
        <v>9.5</v>
      </c>
      <c r="I17" s="21">
        <f t="shared" si="3"/>
        <v>0</v>
      </c>
      <c r="J17" s="22">
        <f t="shared" si="4"/>
        <v>0</v>
      </c>
    </row>
    <row r="18" spans="2:10" s="6" customFormat="1" ht="15" customHeight="1" x14ac:dyDescent="0.3">
      <c r="B18" s="12">
        <f t="shared" si="2"/>
        <v>8</v>
      </c>
      <c r="C18" s="11" t="s">
        <v>337</v>
      </c>
      <c r="D18" s="12" t="s">
        <v>15</v>
      </c>
      <c r="E18" s="188"/>
      <c r="F18" s="44">
        <v>40</v>
      </c>
      <c r="G18" s="187">
        <v>0</v>
      </c>
      <c r="H18" s="20">
        <v>9.5</v>
      </c>
      <c r="I18" s="21">
        <f t="shared" si="3"/>
        <v>0</v>
      </c>
      <c r="J18" s="22">
        <f t="shared" si="4"/>
        <v>0</v>
      </c>
    </row>
    <row r="19" spans="2:10" s="6" customFormat="1" ht="15" customHeight="1" x14ac:dyDescent="0.3">
      <c r="B19" s="12">
        <f t="shared" si="2"/>
        <v>9</v>
      </c>
      <c r="C19" s="11" t="s">
        <v>338</v>
      </c>
      <c r="D19" s="12" t="s">
        <v>15</v>
      </c>
      <c r="E19" s="188"/>
      <c r="F19" s="44">
        <v>50</v>
      </c>
      <c r="G19" s="187">
        <v>0</v>
      </c>
      <c r="H19" s="20">
        <v>9.5</v>
      </c>
      <c r="I19" s="21">
        <f t="shared" si="3"/>
        <v>0</v>
      </c>
      <c r="J19" s="22">
        <f t="shared" si="4"/>
        <v>0</v>
      </c>
    </row>
    <row r="20" spans="2:10" s="6" customFormat="1" ht="12.75" customHeight="1" x14ac:dyDescent="0.3">
      <c r="B20" s="12">
        <f t="shared" si="2"/>
        <v>10</v>
      </c>
      <c r="C20" s="11" t="s">
        <v>339</v>
      </c>
      <c r="D20" s="12" t="s">
        <v>15</v>
      </c>
      <c r="E20" s="188"/>
      <c r="F20" s="44">
        <v>10</v>
      </c>
      <c r="G20" s="187">
        <v>0</v>
      </c>
      <c r="H20" s="20">
        <v>9.5</v>
      </c>
      <c r="I20" s="21">
        <f t="shared" si="3"/>
        <v>0</v>
      </c>
      <c r="J20" s="22">
        <f t="shared" si="4"/>
        <v>0</v>
      </c>
    </row>
    <row r="21" spans="2:10" s="6" customFormat="1" ht="12.75" customHeight="1" x14ac:dyDescent="0.3">
      <c r="B21" s="12">
        <f t="shared" si="2"/>
        <v>11</v>
      </c>
      <c r="C21" s="11" t="s">
        <v>340</v>
      </c>
      <c r="D21" s="12" t="s">
        <v>15</v>
      </c>
      <c r="E21" s="188"/>
      <c r="F21" s="44">
        <v>200</v>
      </c>
      <c r="G21" s="187">
        <v>0</v>
      </c>
      <c r="H21" s="20">
        <v>9.5</v>
      </c>
      <c r="I21" s="21">
        <f t="shared" si="3"/>
        <v>0</v>
      </c>
      <c r="J21" s="22">
        <f t="shared" si="4"/>
        <v>0</v>
      </c>
    </row>
    <row r="22" spans="2:10" s="5" customFormat="1" ht="12.75" customHeight="1" x14ac:dyDescent="0.3">
      <c r="B22" s="31"/>
      <c r="C22" s="32" t="s">
        <v>94</v>
      </c>
      <c r="D22" s="33"/>
      <c r="E22" s="33"/>
      <c r="F22" s="33"/>
      <c r="G22" s="33"/>
      <c r="H22" s="33"/>
      <c r="I22" s="33"/>
      <c r="J22" s="34">
        <f>SUM(J11:J21)</f>
        <v>0</v>
      </c>
    </row>
    <row r="23" spans="2:10" s="5" customFormat="1" ht="12.75" customHeight="1" x14ac:dyDescent="0.3">
      <c r="C23" s="23"/>
    </row>
    <row r="24" spans="2:10" s="5" customFormat="1" ht="12.75" customHeight="1" x14ac:dyDescent="0.3">
      <c r="B24" s="5" t="s">
        <v>42</v>
      </c>
      <c r="C24" s="24"/>
    </row>
    <row r="25" spans="2:10" s="5" customFormat="1" ht="12.75" customHeight="1" x14ac:dyDescent="0.3">
      <c r="B25" s="5" t="s">
        <v>43</v>
      </c>
      <c r="C25" s="25"/>
    </row>
    <row r="26" spans="2:10" s="5" customFormat="1" ht="12.75" customHeight="1" x14ac:dyDescent="0.3">
      <c r="B26" s="5" t="s">
        <v>44</v>
      </c>
      <c r="C26" s="25"/>
    </row>
    <row r="27" spans="2:10" s="5" customFormat="1" ht="12.75" customHeight="1" x14ac:dyDescent="0.3">
      <c r="B27" s="5" t="s">
        <v>341</v>
      </c>
    </row>
    <row r="28" spans="2:10" s="5" customFormat="1" ht="12.75" customHeight="1" x14ac:dyDescent="0.3">
      <c r="C28" s="25"/>
    </row>
    <row r="29" spans="2:10" s="5" customFormat="1" ht="12.75" customHeight="1" x14ac:dyDescent="0.3">
      <c r="B29" s="5" t="s">
        <v>46</v>
      </c>
      <c r="D29" s="2"/>
      <c r="E29" s="26" t="s">
        <v>47</v>
      </c>
      <c r="H29" s="5" t="s">
        <v>48</v>
      </c>
    </row>
  </sheetData>
  <sheetProtection algorithmName="SHA-512" hashValue="U6qIQF6RYKWx6MVitLs5L1MlcXl12I6e4q/dfcdxWH8t06a+wiSdd6dnzpwA/3s+mtySXk5tV/QFRmMzI/nKJQ==" saltValue="K5IjCMVAb+IguXFlm7rAXQ==" spinCount="100000" sheet="1" objects="1" scenarios="1"/>
  <protectedRanges>
    <protectedRange sqref="C29" name="Obseg4"/>
    <protectedRange sqref="G11:G21" name="Obseg3"/>
    <protectedRange sqref="E11:E21" name="Obseg2"/>
    <protectedRange sqref="C4:C5" name="Obseg1"/>
  </protectedRanges>
  <pageMargins left="0.26718750000000002" right="0.41562500000000002" top="0.51278409090909094" bottom="1" header="0" footer="0"/>
  <pageSetup paperSize="9" scale="66" orientation="landscape" verticalDpi="300" r:id="rId1"/>
  <headerFooter alignWithMargins="0">
    <oddHeader xml:space="preserve">&amp;C&amp;"Palatino Linotype,Poševno"&amp;8
</oddHeader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9D41C-0D77-4AF8-8FC2-74D039AE22EC}">
  <dimension ref="A1:M253"/>
  <sheetViews>
    <sheetView topLeftCell="A9" zoomScale="120" zoomScaleNormal="120" zoomScaleSheetLayoutView="100" workbookViewId="0">
      <selection activeCell="L77" sqref="L77"/>
    </sheetView>
  </sheetViews>
  <sheetFormatPr defaultRowHeight="15" x14ac:dyDescent="0.25"/>
  <cols>
    <col min="1" max="1" width="4.7109375" style="135" customWidth="1"/>
    <col min="2" max="5" width="10.7109375" style="135" customWidth="1"/>
    <col min="6" max="6" width="4.7109375" style="135" customWidth="1"/>
    <col min="7" max="7" width="50.7109375" style="135" customWidth="1"/>
    <col min="8" max="8" width="8.7109375" style="135" customWidth="1"/>
    <col min="9" max="9" width="12.7109375" style="135" customWidth="1"/>
    <col min="10" max="10" width="9.140625" style="135"/>
    <col min="11" max="12" width="12.7109375" style="135" customWidth="1"/>
    <col min="13" max="16384" width="9.140625" style="135"/>
  </cols>
  <sheetData>
    <row r="1" spans="1:13" ht="15.75" x14ac:dyDescent="0.3">
      <c r="A1" s="140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3" ht="15.75" x14ac:dyDescent="0.3">
      <c r="A2" s="145" t="s">
        <v>50</v>
      </c>
      <c r="B2" s="140"/>
      <c r="C2" s="140"/>
      <c r="D2" s="140"/>
      <c r="E2" s="140"/>
      <c r="F2" s="140"/>
      <c r="G2" s="148"/>
      <c r="H2" s="148"/>
      <c r="I2" s="148"/>
      <c r="J2" s="148"/>
      <c r="K2" s="148"/>
      <c r="L2" s="148"/>
    </row>
    <row r="3" spans="1:13" ht="15.75" x14ac:dyDescent="0.3">
      <c r="A3" s="145" t="s">
        <v>397</v>
      </c>
      <c r="B3" s="147"/>
      <c r="C3" s="147"/>
      <c r="D3" s="140"/>
      <c r="E3" s="140"/>
      <c r="F3" s="140"/>
      <c r="G3" s="148"/>
      <c r="H3" s="148"/>
      <c r="I3" s="148"/>
      <c r="J3" s="148"/>
      <c r="K3" s="148"/>
      <c r="L3" s="148"/>
    </row>
    <row r="4" spans="1:13" ht="15.75" x14ac:dyDescent="0.3">
      <c r="A4" s="144"/>
      <c r="B4" s="140"/>
      <c r="C4" s="140"/>
      <c r="D4" s="140"/>
      <c r="E4" s="140"/>
      <c r="F4" s="140"/>
      <c r="G4" s="148"/>
      <c r="H4" s="148"/>
      <c r="I4" s="148"/>
      <c r="J4" s="148"/>
      <c r="K4" s="148"/>
      <c r="L4" s="148"/>
    </row>
    <row r="5" spans="1:13" ht="15.75" x14ac:dyDescent="0.3">
      <c r="A5" s="167" t="s">
        <v>2</v>
      </c>
      <c r="B5" s="141"/>
      <c r="C5" s="141"/>
      <c r="D5" s="141"/>
      <c r="E5" s="141"/>
      <c r="F5" s="141"/>
      <c r="G5" s="166"/>
      <c r="H5" s="166"/>
      <c r="I5" s="166"/>
      <c r="J5" s="166"/>
      <c r="K5" s="166"/>
      <c r="L5" s="166"/>
    </row>
    <row r="6" spans="1:13" ht="15.75" x14ac:dyDescent="0.3">
      <c r="A6" s="142"/>
      <c r="B6" s="141"/>
      <c r="C6" s="141"/>
      <c r="D6" s="141"/>
      <c r="E6" s="141"/>
      <c r="F6" s="141"/>
      <c r="G6" s="166"/>
      <c r="H6" s="166"/>
      <c r="I6" s="166"/>
      <c r="J6" s="166"/>
      <c r="K6" s="166"/>
      <c r="L6" s="166"/>
    </row>
    <row r="7" spans="1:13" ht="15.75" x14ac:dyDescent="0.3">
      <c r="A7" s="142"/>
      <c r="B7" s="141"/>
      <c r="C7" s="141"/>
      <c r="D7" s="141"/>
      <c r="E7" s="141"/>
      <c r="F7" s="141"/>
      <c r="G7" s="166"/>
      <c r="H7" s="166"/>
      <c r="I7" s="166"/>
      <c r="J7" s="141"/>
      <c r="K7" s="166"/>
      <c r="L7" s="166"/>
    </row>
    <row r="8" spans="1:13" ht="15.75" x14ac:dyDescent="0.3">
      <c r="A8" s="164"/>
      <c r="B8" s="164"/>
      <c r="C8" s="164"/>
      <c r="D8" s="164"/>
      <c r="E8" s="164"/>
      <c r="F8" s="164"/>
      <c r="G8" s="163" t="s">
        <v>52</v>
      </c>
      <c r="H8" s="163"/>
      <c r="I8" s="163"/>
      <c r="J8" s="165"/>
      <c r="K8" s="165"/>
      <c r="L8" s="165"/>
    </row>
    <row r="9" spans="1:13" ht="15.75" x14ac:dyDescent="0.3">
      <c r="A9" s="164"/>
      <c r="B9" s="164"/>
      <c r="C9" s="164"/>
      <c r="D9" s="164"/>
      <c r="E9" s="164"/>
      <c r="F9" s="164"/>
      <c r="G9" s="163" t="s">
        <v>471</v>
      </c>
      <c r="H9" s="7"/>
      <c r="I9" s="7"/>
      <c r="J9" s="57"/>
      <c r="K9" s="57"/>
      <c r="L9" s="67"/>
      <c r="M9" s="8"/>
    </row>
    <row r="10" spans="1:13" ht="15.75" x14ac:dyDescent="0.3">
      <c r="A10" s="144"/>
      <c r="B10" s="140"/>
      <c r="C10" s="140"/>
      <c r="D10" s="140"/>
      <c r="E10" s="140"/>
      <c r="F10" s="140"/>
      <c r="G10" s="148"/>
      <c r="H10" s="148"/>
      <c r="I10" s="148"/>
      <c r="J10" s="148"/>
      <c r="K10" s="148"/>
      <c r="L10" s="148"/>
    </row>
    <row r="11" spans="1:13" ht="15.75" x14ac:dyDescent="0.3">
      <c r="A11" s="168" t="s">
        <v>5</v>
      </c>
      <c r="B11" s="233" t="s">
        <v>6</v>
      </c>
      <c r="C11" s="234"/>
      <c r="D11" s="234"/>
      <c r="E11" s="235"/>
      <c r="F11" s="169" t="s">
        <v>7</v>
      </c>
      <c r="G11" s="170" t="s">
        <v>8</v>
      </c>
      <c r="H11" s="171" t="s">
        <v>9</v>
      </c>
      <c r="I11" s="171" t="s">
        <v>10</v>
      </c>
      <c r="J11" s="171" t="s">
        <v>11</v>
      </c>
      <c r="K11" s="171" t="s">
        <v>12</v>
      </c>
      <c r="L11" s="171" t="s">
        <v>13</v>
      </c>
    </row>
    <row r="12" spans="1:13" ht="24.95" customHeight="1" x14ac:dyDescent="0.25">
      <c r="A12" s="161">
        <v>1</v>
      </c>
      <c r="B12" s="223" t="s">
        <v>343</v>
      </c>
      <c r="C12" s="224" t="s">
        <v>343</v>
      </c>
      <c r="D12" s="224" t="s">
        <v>343</v>
      </c>
      <c r="E12" s="226" t="s">
        <v>343</v>
      </c>
      <c r="F12" s="12" t="s">
        <v>79</v>
      </c>
      <c r="G12" s="159"/>
      <c r="H12" s="44">
        <v>5</v>
      </c>
      <c r="I12" s="157">
        <v>0</v>
      </c>
      <c r="J12" s="156">
        <v>9.5</v>
      </c>
      <c r="K12" s="155">
        <f>PRODUCT(I12,1.095)</f>
        <v>0</v>
      </c>
      <c r="L12" s="154">
        <f>PRODUCT(H12,K12)</f>
        <v>0</v>
      </c>
    </row>
    <row r="13" spans="1:13" ht="24.95" customHeight="1" x14ac:dyDescent="0.25">
      <c r="A13" s="161">
        <f t="shared" ref="A13:A76" si="0">A12+1</f>
        <v>2</v>
      </c>
      <c r="B13" s="223" t="s">
        <v>344</v>
      </c>
      <c r="C13" s="224" t="s">
        <v>344</v>
      </c>
      <c r="D13" s="224" t="s">
        <v>344</v>
      </c>
      <c r="E13" s="226" t="s">
        <v>344</v>
      </c>
      <c r="F13" s="12" t="s">
        <v>79</v>
      </c>
      <c r="G13" s="159"/>
      <c r="H13" s="44">
        <v>30</v>
      </c>
      <c r="I13" s="157">
        <v>0</v>
      </c>
      <c r="J13" s="156">
        <v>9.5</v>
      </c>
      <c r="K13" s="155">
        <f t="shared" ref="K13:K76" si="1">PRODUCT(I13,1.095)</f>
        <v>0</v>
      </c>
      <c r="L13" s="154">
        <f t="shared" ref="L13:L76" si="2">PRODUCT(H13,K13)</f>
        <v>0</v>
      </c>
    </row>
    <row r="14" spans="1:13" ht="15" customHeight="1" x14ac:dyDescent="0.25">
      <c r="A14" s="161">
        <f t="shared" si="0"/>
        <v>3</v>
      </c>
      <c r="B14" s="223" t="s">
        <v>345</v>
      </c>
      <c r="C14" s="224" t="s">
        <v>345</v>
      </c>
      <c r="D14" s="224" t="s">
        <v>345</v>
      </c>
      <c r="E14" s="226" t="s">
        <v>345</v>
      </c>
      <c r="F14" s="12" t="s">
        <v>79</v>
      </c>
      <c r="G14" s="159"/>
      <c r="H14" s="44">
        <v>2000</v>
      </c>
      <c r="I14" s="157">
        <v>0</v>
      </c>
      <c r="J14" s="156">
        <v>9.5</v>
      </c>
      <c r="K14" s="155">
        <f t="shared" si="1"/>
        <v>0</v>
      </c>
      <c r="L14" s="154">
        <f t="shared" si="2"/>
        <v>0</v>
      </c>
    </row>
    <row r="15" spans="1:13" ht="15" customHeight="1" x14ac:dyDescent="0.25">
      <c r="A15" s="161">
        <f t="shared" si="0"/>
        <v>4</v>
      </c>
      <c r="B15" s="223" t="s">
        <v>435</v>
      </c>
      <c r="C15" s="224" t="s">
        <v>346</v>
      </c>
      <c r="D15" s="224" t="s">
        <v>346</v>
      </c>
      <c r="E15" s="226" t="s">
        <v>346</v>
      </c>
      <c r="F15" s="12" t="s">
        <v>15</v>
      </c>
      <c r="G15" s="159"/>
      <c r="H15" s="44">
        <v>30</v>
      </c>
      <c r="I15" s="157">
        <v>0</v>
      </c>
      <c r="J15" s="156">
        <v>9.5</v>
      </c>
      <c r="K15" s="155">
        <f t="shared" si="1"/>
        <v>0</v>
      </c>
      <c r="L15" s="154">
        <f t="shared" si="2"/>
        <v>0</v>
      </c>
    </row>
    <row r="16" spans="1:13" ht="15" customHeight="1" x14ac:dyDescent="0.25">
      <c r="A16" s="161">
        <f t="shared" si="0"/>
        <v>5</v>
      </c>
      <c r="B16" s="223" t="s">
        <v>347</v>
      </c>
      <c r="C16" s="224" t="s">
        <v>347</v>
      </c>
      <c r="D16" s="224" t="s">
        <v>347</v>
      </c>
      <c r="E16" s="226" t="s">
        <v>347</v>
      </c>
      <c r="F16" s="12" t="s">
        <v>79</v>
      </c>
      <c r="G16" s="159"/>
      <c r="H16" s="44">
        <v>30</v>
      </c>
      <c r="I16" s="157">
        <v>0</v>
      </c>
      <c r="J16" s="156">
        <v>9.5</v>
      </c>
      <c r="K16" s="155">
        <f t="shared" si="1"/>
        <v>0</v>
      </c>
      <c r="L16" s="154">
        <f t="shared" si="2"/>
        <v>0</v>
      </c>
    </row>
    <row r="17" spans="1:12" ht="15" customHeight="1" x14ac:dyDescent="0.25">
      <c r="A17" s="161">
        <f t="shared" si="0"/>
        <v>6</v>
      </c>
      <c r="B17" s="223" t="s">
        <v>348</v>
      </c>
      <c r="C17" s="224" t="s">
        <v>348</v>
      </c>
      <c r="D17" s="224" t="s">
        <v>348</v>
      </c>
      <c r="E17" s="226" t="s">
        <v>348</v>
      </c>
      <c r="F17" s="12" t="s">
        <v>79</v>
      </c>
      <c r="G17" s="159"/>
      <c r="H17" s="44">
        <v>30</v>
      </c>
      <c r="I17" s="157">
        <v>0</v>
      </c>
      <c r="J17" s="156">
        <v>9.5</v>
      </c>
      <c r="K17" s="155">
        <f t="shared" si="1"/>
        <v>0</v>
      </c>
      <c r="L17" s="154">
        <f t="shared" si="2"/>
        <v>0</v>
      </c>
    </row>
    <row r="18" spans="1:12" ht="15" customHeight="1" x14ac:dyDescent="0.25">
      <c r="A18" s="161">
        <f t="shared" si="0"/>
        <v>7</v>
      </c>
      <c r="B18" s="223" t="s">
        <v>436</v>
      </c>
      <c r="C18" s="224" t="s">
        <v>349</v>
      </c>
      <c r="D18" s="224" t="s">
        <v>349</v>
      </c>
      <c r="E18" s="226" t="s">
        <v>349</v>
      </c>
      <c r="F18" s="12" t="s">
        <v>79</v>
      </c>
      <c r="G18" s="159"/>
      <c r="H18" s="44">
        <v>20</v>
      </c>
      <c r="I18" s="157">
        <v>0</v>
      </c>
      <c r="J18" s="156">
        <v>9.5</v>
      </c>
      <c r="K18" s="155">
        <f t="shared" si="1"/>
        <v>0</v>
      </c>
      <c r="L18" s="154">
        <f t="shared" si="2"/>
        <v>0</v>
      </c>
    </row>
    <row r="19" spans="1:12" ht="24.95" customHeight="1" x14ac:dyDescent="0.25">
      <c r="A19" s="161">
        <f t="shared" si="0"/>
        <v>8</v>
      </c>
      <c r="B19" s="223" t="s">
        <v>437</v>
      </c>
      <c r="C19" s="224" t="s">
        <v>350</v>
      </c>
      <c r="D19" s="224" t="s">
        <v>350</v>
      </c>
      <c r="E19" s="226" t="s">
        <v>350</v>
      </c>
      <c r="F19" s="12" t="s">
        <v>79</v>
      </c>
      <c r="G19" s="159"/>
      <c r="H19" s="44">
        <v>80</v>
      </c>
      <c r="I19" s="157">
        <v>0</v>
      </c>
      <c r="J19" s="156">
        <v>9.5</v>
      </c>
      <c r="K19" s="155">
        <f t="shared" si="1"/>
        <v>0</v>
      </c>
      <c r="L19" s="154">
        <f t="shared" si="2"/>
        <v>0</v>
      </c>
    </row>
    <row r="20" spans="1:12" ht="15" customHeight="1" x14ac:dyDescent="0.25">
      <c r="A20" s="161">
        <f t="shared" si="0"/>
        <v>9</v>
      </c>
      <c r="B20" s="223" t="s">
        <v>351</v>
      </c>
      <c r="C20" s="224" t="s">
        <v>351</v>
      </c>
      <c r="D20" s="224" t="s">
        <v>351</v>
      </c>
      <c r="E20" s="226" t="s">
        <v>351</v>
      </c>
      <c r="F20" s="12" t="s">
        <v>79</v>
      </c>
      <c r="G20" s="159"/>
      <c r="H20" s="44">
        <v>30</v>
      </c>
      <c r="I20" s="157">
        <v>0</v>
      </c>
      <c r="J20" s="156">
        <v>9.5</v>
      </c>
      <c r="K20" s="155">
        <f t="shared" si="1"/>
        <v>0</v>
      </c>
      <c r="L20" s="154">
        <f t="shared" si="2"/>
        <v>0</v>
      </c>
    </row>
    <row r="21" spans="1:12" ht="24.95" customHeight="1" x14ac:dyDescent="0.25">
      <c r="A21" s="161">
        <f t="shared" si="0"/>
        <v>10</v>
      </c>
      <c r="B21" s="223" t="s">
        <v>352</v>
      </c>
      <c r="C21" s="224" t="s">
        <v>352</v>
      </c>
      <c r="D21" s="224" t="s">
        <v>352</v>
      </c>
      <c r="E21" s="226" t="s">
        <v>352</v>
      </c>
      <c r="F21" s="12" t="s">
        <v>79</v>
      </c>
      <c r="G21" s="159"/>
      <c r="H21" s="44">
        <v>5</v>
      </c>
      <c r="I21" s="157">
        <v>0</v>
      </c>
      <c r="J21" s="156">
        <v>9.5</v>
      </c>
      <c r="K21" s="155">
        <f t="shared" si="1"/>
        <v>0</v>
      </c>
      <c r="L21" s="154">
        <f t="shared" si="2"/>
        <v>0</v>
      </c>
    </row>
    <row r="22" spans="1:12" ht="15" customHeight="1" x14ac:dyDescent="0.25">
      <c r="A22" s="161">
        <f t="shared" si="0"/>
        <v>11</v>
      </c>
      <c r="B22" s="223" t="s">
        <v>407</v>
      </c>
      <c r="C22" s="224" t="s">
        <v>353</v>
      </c>
      <c r="D22" s="224" t="s">
        <v>353</v>
      </c>
      <c r="E22" s="226" t="s">
        <v>353</v>
      </c>
      <c r="F22" s="12" t="s">
        <v>79</v>
      </c>
      <c r="G22" s="159"/>
      <c r="H22" s="44">
        <v>1200</v>
      </c>
      <c r="I22" s="157">
        <v>0</v>
      </c>
      <c r="J22" s="156">
        <v>9.5</v>
      </c>
      <c r="K22" s="155">
        <f t="shared" si="1"/>
        <v>0</v>
      </c>
      <c r="L22" s="154">
        <f t="shared" si="2"/>
        <v>0</v>
      </c>
    </row>
    <row r="23" spans="1:12" ht="15" customHeight="1" x14ac:dyDescent="0.25">
      <c r="A23" s="161">
        <f t="shared" si="0"/>
        <v>12</v>
      </c>
      <c r="B23" s="223" t="s">
        <v>408</v>
      </c>
      <c r="C23" s="224" t="s">
        <v>354</v>
      </c>
      <c r="D23" s="224" t="s">
        <v>354</v>
      </c>
      <c r="E23" s="226" t="s">
        <v>354</v>
      </c>
      <c r="F23" s="12" t="s">
        <v>79</v>
      </c>
      <c r="G23" s="159"/>
      <c r="H23" s="44">
        <v>70</v>
      </c>
      <c r="I23" s="157">
        <v>0</v>
      </c>
      <c r="J23" s="156">
        <v>9.5</v>
      </c>
      <c r="K23" s="155">
        <f t="shared" si="1"/>
        <v>0</v>
      </c>
      <c r="L23" s="154">
        <f t="shared" si="2"/>
        <v>0</v>
      </c>
    </row>
    <row r="24" spans="1:12" ht="15" customHeight="1" x14ac:dyDescent="0.25">
      <c r="A24" s="161">
        <f t="shared" si="0"/>
        <v>13</v>
      </c>
      <c r="B24" s="223" t="s">
        <v>438</v>
      </c>
      <c r="C24" s="224" t="s">
        <v>355</v>
      </c>
      <c r="D24" s="224" t="s">
        <v>355</v>
      </c>
      <c r="E24" s="226" t="s">
        <v>355</v>
      </c>
      <c r="F24" s="12" t="s">
        <v>79</v>
      </c>
      <c r="G24" s="159"/>
      <c r="H24" s="44">
        <v>10</v>
      </c>
      <c r="I24" s="157">
        <v>0</v>
      </c>
      <c r="J24" s="156">
        <v>9.5</v>
      </c>
      <c r="K24" s="155">
        <f t="shared" si="1"/>
        <v>0</v>
      </c>
      <c r="L24" s="154">
        <f t="shared" si="2"/>
        <v>0</v>
      </c>
    </row>
    <row r="25" spans="1:12" ht="24.95" customHeight="1" x14ac:dyDescent="0.25">
      <c r="A25" s="161">
        <f t="shared" si="0"/>
        <v>14</v>
      </c>
      <c r="B25" s="230" t="s">
        <v>410</v>
      </c>
      <c r="C25" s="231" t="s">
        <v>409</v>
      </c>
      <c r="D25" s="231" t="s">
        <v>409</v>
      </c>
      <c r="E25" s="232" t="s">
        <v>409</v>
      </c>
      <c r="F25" s="12" t="s">
        <v>79</v>
      </c>
      <c r="G25" s="159"/>
      <c r="H25" s="44">
        <v>1200</v>
      </c>
      <c r="I25" s="157">
        <v>0</v>
      </c>
      <c r="J25" s="156">
        <v>9.5</v>
      </c>
      <c r="K25" s="155">
        <f t="shared" si="1"/>
        <v>0</v>
      </c>
      <c r="L25" s="154">
        <f t="shared" si="2"/>
        <v>0</v>
      </c>
    </row>
    <row r="26" spans="1:12" ht="24.95" customHeight="1" x14ac:dyDescent="0.25">
      <c r="A26" s="161">
        <f t="shared" si="0"/>
        <v>15</v>
      </c>
      <c r="B26" s="230" t="s">
        <v>411</v>
      </c>
      <c r="C26" s="231"/>
      <c r="D26" s="231"/>
      <c r="E26" s="232"/>
      <c r="F26" s="12" t="s">
        <v>79</v>
      </c>
      <c r="G26" s="159"/>
      <c r="H26" s="44">
        <v>800</v>
      </c>
      <c r="I26" s="157">
        <v>0</v>
      </c>
      <c r="J26" s="156">
        <v>9.5</v>
      </c>
      <c r="K26" s="155">
        <f t="shared" si="1"/>
        <v>0</v>
      </c>
      <c r="L26" s="154">
        <f t="shared" si="2"/>
        <v>0</v>
      </c>
    </row>
    <row r="27" spans="1:12" ht="24.95" customHeight="1" x14ac:dyDescent="0.25">
      <c r="A27" s="161">
        <f t="shared" si="0"/>
        <v>16</v>
      </c>
      <c r="B27" s="223" t="s">
        <v>356</v>
      </c>
      <c r="C27" s="224" t="s">
        <v>356</v>
      </c>
      <c r="D27" s="224" t="s">
        <v>356</v>
      </c>
      <c r="E27" s="226" t="s">
        <v>356</v>
      </c>
      <c r="F27" s="12" t="s">
        <v>79</v>
      </c>
      <c r="G27" s="159"/>
      <c r="H27" s="44">
        <v>15</v>
      </c>
      <c r="I27" s="157">
        <v>0</v>
      </c>
      <c r="J27" s="156">
        <v>9.5</v>
      </c>
      <c r="K27" s="155">
        <f t="shared" si="1"/>
        <v>0</v>
      </c>
      <c r="L27" s="154">
        <f t="shared" si="2"/>
        <v>0</v>
      </c>
    </row>
    <row r="28" spans="1:12" ht="24.95" customHeight="1" x14ac:dyDescent="0.25">
      <c r="A28" s="161">
        <f t="shared" si="0"/>
        <v>17</v>
      </c>
      <c r="B28" s="223" t="s">
        <v>357</v>
      </c>
      <c r="C28" s="224" t="s">
        <v>357</v>
      </c>
      <c r="D28" s="224" t="s">
        <v>357</v>
      </c>
      <c r="E28" s="226" t="s">
        <v>357</v>
      </c>
      <c r="F28" s="12" t="s">
        <v>79</v>
      </c>
      <c r="G28" s="159"/>
      <c r="H28" s="44">
        <v>15</v>
      </c>
      <c r="I28" s="157">
        <v>0</v>
      </c>
      <c r="J28" s="156">
        <v>9.5</v>
      </c>
      <c r="K28" s="155">
        <f t="shared" si="1"/>
        <v>0</v>
      </c>
      <c r="L28" s="154">
        <f t="shared" si="2"/>
        <v>0</v>
      </c>
    </row>
    <row r="29" spans="1:12" ht="15" customHeight="1" x14ac:dyDescent="0.25">
      <c r="A29" s="161">
        <f t="shared" si="0"/>
        <v>18</v>
      </c>
      <c r="B29" s="223" t="s">
        <v>358</v>
      </c>
      <c r="C29" s="224" t="s">
        <v>358</v>
      </c>
      <c r="D29" s="224" t="s">
        <v>358</v>
      </c>
      <c r="E29" s="226" t="s">
        <v>358</v>
      </c>
      <c r="F29" s="12" t="s">
        <v>79</v>
      </c>
      <c r="G29" s="159"/>
      <c r="H29" s="44">
        <v>300</v>
      </c>
      <c r="I29" s="157">
        <v>0</v>
      </c>
      <c r="J29" s="156">
        <v>9.5</v>
      </c>
      <c r="K29" s="155">
        <f t="shared" si="1"/>
        <v>0</v>
      </c>
      <c r="L29" s="154">
        <f t="shared" si="2"/>
        <v>0</v>
      </c>
    </row>
    <row r="30" spans="1:12" ht="15" customHeight="1" x14ac:dyDescent="0.25">
      <c r="A30" s="161">
        <f t="shared" si="0"/>
        <v>19</v>
      </c>
      <c r="B30" s="223" t="s">
        <v>359</v>
      </c>
      <c r="C30" s="224" t="s">
        <v>359</v>
      </c>
      <c r="D30" s="224" t="s">
        <v>359</v>
      </c>
      <c r="E30" s="226" t="s">
        <v>359</v>
      </c>
      <c r="F30" s="12" t="s">
        <v>79</v>
      </c>
      <c r="G30" s="159"/>
      <c r="H30" s="44">
        <v>3</v>
      </c>
      <c r="I30" s="157">
        <v>0</v>
      </c>
      <c r="J30" s="156">
        <v>9.5</v>
      </c>
      <c r="K30" s="155">
        <f t="shared" si="1"/>
        <v>0</v>
      </c>
      <c r="L30" s="154">
        <f t="shared" si="2"/>
        <v>0</v>
      </c>
    </row>
    <row r="31" spans="1:12" ht="15" customHeight="1" x14ac:dyDescent="0.25">
      <c r="A31" s="161">
        <f t="shared" si="0"/>
        <v>20</v>
      </c>
      <c r="B31" s="223" t="s">
        <v>360</v>
      </c>
      <c r="C31" s="224" t="s">
        <v>360</v>
      </c>
      <c r="D31" s="224" t="s">
        <v>360</v>
      </c>
      <c r="E31" s="226" t="s">
        <v>360</v>
      </c>
      <c r="F31" s="12" t="s">
        <v>79</v>
      </c>
      <c r="G31" s="159"/>
      <c r="H31" s="44">
        <v>10</v>
      </c>
      <c r="I31" s="157">
        <v>0</v>
      </c>
      <c r="J31" s="156">
        <v>9.5</v>
      </c>
      <c r="K31" s="155">
        <f t="shared" si="1"/>
        <v>0</v>
      </c>
      <c r="L31" s="154">
        <f t="shared" si="2"/>
        <v>0</v>
      </c>
    </row>
    <row r="32" spans="1:12" ht="24.95" customHeight="1" x14ac:dyDescent="0.25">
      <c r="A32" s="161">
        <f t="shared" si="0"/>
        <v>21</v>
      </c>
      <c r="B32" s="223" t="s">
        <v>441</v>
      </c>
      <c r="C32" s="224" t="s">
        <v>361</v>
      </c>
      <c r="D32" s="224" t="s">
        <v>361</v>
      </c>
      <c r="E32" s="226" t="s">
        <v>361</v>
      </c>
      <c r="F32" s="12" t="s">
        <v>79</v>
      </c>
      <c r="G32" s="159"/>
      <c r="H32" s="44">
        <v>25</v>
      </c>
      <c r="I32" s="157">
        <v>0</v>
      </c>
      <c r="J32" s="156">
        <v>9.5</v>
      </c>
      <c r="K32" s="155">
        <f t="shared" si="1"/>
        <v>0</v>
      </c>
      <c r="L32" s="154">
        <f t="shared" si="2"/>
        <v>0</v>
      </c>
    </row>
    <row r="33" spans="1:12" ht="24.95" customHeight="1" x14ac:dyDescent="0.25">
      <c r="A33" s="161">
        <f t="shared" si="0"/>
        <v>22</v>
      </c>
      <c r="B33" s="223" t="s">
        <v>442</v>
      </c>
      <c r="C33" s="224" t="s">
        <v>362</v>
      </c>
      <c r="D33" s="224" t="s">
        <v>362</v>
      </c>
      <c r="E33" s="226" t="s">
        <v>362</v>
      </c>
      <c r="F33" s="12" t="s">
        <v>79</v>
      </c>
      <c r="G33" s="159"/>
      <c r="H33" s="44">
        <v>25</v>
      </c>
      <c r="I33" s="157">
        <v>0</v>
      </c>
      <c r="J33" s="156">
        <v>9.5</v>
      </c>
      <c r="K33" s="155">
        <f t="shared" si="1"/>
        <v>0</v>
      </c>
      <c r="L33" s="154">
        <f t="shared" si="2"/>
        <v>0</v>
      </c>
    </row>
    <row r="34" spans="1:12" ht="24.95" customHeight="1" x14ac:dyDescent="0.25">
      <c r="A34" s="161">
        <f t="shared" si="0"/>
        <v>23</v>
      </c>
      <c r="B34" s="223" t="s">
        <v>443</v>
      </c>
      <c r="C34" s="224" t="s">
        <v>363</v>
      </c>
      <c r="D34" s="224" t="s">
        <v>363</v>
      </c>
      <c r="E34" s="226" t="s">
        <v>363</v>
      </c>
      <c r="F34" s="12" t="s">
        <v>79</v>
      </c>
      <c r="G34" s="159"/>
      <c r="H34" s="44">
        <v>1200</v>
      </c>
      <c r="I34" s="157">
        <v>0</v>
      </c>
      <c r="J34" s="156">
        <v>9.5</v>
      </c>
      <c r="K34" s="155">
        <f t="shared" si="1"/>
        <v>0</v>
      </c>
      <c r="L34" s="154">
        <f t="shared" si="2"/>
        <v>0</v>
      </c>
    </row>
    <row r="35" spans="1:12" ht="24.95" customHeight="1" x14ac:dyDescent="0.25">
      <c r="A35" s="161">
        <f t="shared" si="0"/>
        <v>24</v>
      </c>
      <c r="B35" s="223" t="s">
        <v>444</v>
      </c>
      <c r="C35" s="224" t="s">
        <v>364</v>
      </c>
      <c r="D35" s="224" t="s">
        <v>364</v>
      </c>
      <c r="E35" s="226" t="s">
        <v>364</v>
      </c>
      <c r="F35" s="12" t="s">
        <v>79</v>
      </c>
      <c r="G35" s="159"/>
      <c r="H35" s="44">
        <v>1200</v>
      </c>
      <c r="I35" s="157">
        <v>0</v>
      </c>
      <c r="J35" s="156">
        <v>9.5</v>
      </c>
      <c r="K35" s="155">
        <f t="shared" si="1"/>
        <v>0</v>
      </c>
      <c r="L35" s="154">
        <f t="shared" si="2"/>
        <v>0</v>
      </c>
    </row>
    <row r="36" spans="1:12" ht="24.95" customHeight="1" x14ac:dyDescent="0.25">
      <c r="A36" s="161">
        <f t="shared" si="0"/>
        <v>25</v>
      </c>
      <c r="B36" s="223" t="s">
        <v>365</v>
      </c>
      <c r="C36" s="224" t="s">
        <v>365</v>
      </c>
      <c r="D36" s="224" t="s">
        <v>365</v>
      </c>
      <c r="E36" s="226" t="s">
        <v>365</v>
      </c>
      <c r="F36" s="12" t="s">
        <v>79</v>
      </c>
      <c r="G36" s="159"/>
      <c r="H36" s="44">
        <v>80</v>
      </c>
      <c r="I36" s="157">
        <v>0</v>
      </c>
      <c r="J36" s="156">
        <v>9.5</v>
      </c>
      <c r="K36" s="155">
        <f t="shared" si="1"/>
        <v>0</v>
      </c>
      <c r="L36" s="154">
        <f t="shared" si="2"/>
        <v>0</v>
      </c>
    </row>
    <row r="37" spans="1:12" ht="15" customHeight="1" x14ac:dyDescent="0.25">
      <c r="A37" s="161">
        <f t="shared" si="0"/>
        <v>26</v>
      </c>
      <c r="B37" s="223" t="s">
        <v>439</v>
      </c>
      <c r="C37" s="224" t="s">
        <v>366</v>
      </c>
      <c r="D37" s="224" t="s">
        <v>366</v>
      </c>
      <c r="E37" s="226" t="s">
        <v>366</v>
      </c>
      <c r="F37" s="12" t="s">
        <v>79</v>
      </c>
      <c r="G37" s="159"/>
      <c r="H37" s="44">
        <v>6000</v>
      </c>
      <c r="I37" s="157">
        <v>0</v>
      </c>
      <c r="J37" s="156">
        <v>9.5</v>
      </c>
      <c r="K37" s="155">
        <f t="shared" si="1"/>
        <v>0</v>
      </c>
      <c r="L37" s="154">
        <f t="shared" si="2"/>
        <v>0</v>
      </c>
    </row>
    <row r="38" spans="1:12" ht="15" customHeight="1" x14ac:dyDescent="0.25">
      <c r="A38" s="161">
        <f t="shared" si="0"/>
        <v>27</v>
      </c>
      <c r="B38" s="223" t="s">
        <v>440</v>
      </c>
      <c r="C38" s="224" t="s">
        <v>367</v>
      </c>
      <c r="D38" s="224" t="s">
        <v>367</v>
      </c>
      <c r="E38" s="226" t="s">
        <v>367</v>
      </c>
      <c r="F38" s="12" t="s">
        <v>79</v>
      </c>
      <c r="G38" s="159"/>
      <c r="H38" s="44">
        <v>1200</v>
      </c>
      <c r="I38" s="157">
        <v>0</v>
      </c>
      <c r="J38" s="156">
        <v>9.5</v>
      </c>
      <c r="K38" s="155">
        <f t="shared" si="1"/>
        <v>0</v>
      </c>
      <c r="L38" s="154">
        <f t="shared" si="2"/>
        <v>0</v>
      </c>
    </row>
    <row r="39" spans="1:12" ht="24.95" customHeight="1" x14ac:dyDescent="0.25">
      <c r="A39" s="161">
        <f t="shared" si="0"/>
        <v>28</v>
      </c>
      <c r="B39" s="223" t="s">
        <v>445</v>
      </c>
      <c r="C39" s="224" t="s">
        <v>368</v>
      </c>
      <c r="D39" s="224" t="s">
        <v>368</v>
      </c>
      <c r="E39" s="226" t="s">
        <v>368</v>
      </c>
      <c r="F39" s="12" t="s">
        <v>79</v>
      </c>
      <c r="G39" s="159"/>
      <c r="H39" s="44">
        <v>10</v>
      </c>
      <c r="I39" s="157">
        <v>0</v>
      </c>
      <c r="J39" s="156">
        <v>9.5</v>
      </c>
      <c r="K39" s="155">
        <f t="shared" si="1"/>
        <v>0</v>
      </c>
      <c r="L39" s="154">
        <f t="shared" si="2"/>
        <v>0</v>
      </c>
    </row>
    <row r="40" spans="1:12" ht="24.95" customHeight="1" x14ac:dyDescent="0.25">
      <c r="A40" s="161">
        <f t="shared" si="0"/>
        <v>29</v>
      </c>
      <c r="B40" s="223" t="s">
        <v>446</v>
      </c>
      <c r="C40" s="224" t="s">
        <v>369</v>
      </c>
      <c r="D40" s="224" t="s">
        <v>369</v>
      </c>
      <c r="E40" s="226" t="s">
        <v>369</v>
      </c>
      <c r="F40" s="12" t="s">
        <v>79</v>
      </c>
      <c r="G40" s="159"/>
      <c r="H40" s="44">
        <v>120</v>
      </c>
      <c r="I40" s="157">
        <v>0</v>
      </c>
      <c r="J40" s="156">
        <v>9.5</v>
      </c>
      <c r="K40" s="155">
        <f t="shared" si="1"/>
        <v>0</v>
      </c>
      <c r="L40" s="154">
        <f t="shared" si="2"/>
        <v>0</v>
      </c>
    </row>
    <row r="41" spans="1:12" ht="15" customHeight="1" x14ac:dyDescent="0.25">
      <c r="A41" s="161">
        <f t="shared" si="0"/>
        <v>30</v>
      </c>
      <c r="B41" s="223" t="s">
        <v>370</v>
      </c>
      <c r="C41" s="224" t="s">
        <v>370</v>
      </c>
      <c r="D41" s="224" t="s">
        <v>370</v>
      </c>
      <c r="E41" s="226" t="s">
        <v>370</v>
      </c>
      <c r="F41" s="12" t="s">
        <v>79</v>
      </c>
      <c r="G41" s="159"/>
      <c r="H41" s="44">
        <v>10</v>
      </c>
      <c r="I41" s="157">
        <v>0</v>
      </c>
      <c r="J41" s="156">
        <v>9.5</v>
      </c>
      <c r="K41" s="155">
        <f t="shared" si="1"/>
        <v>0</v>
      </c>
      <c r="L41" s="154">
        <f t="shared" si="2"/>
        <v>0</v>
      </c>
    </row>
    <row r="42" spans="1:12" ht="15" customHeight="1" x14ac:dyDescent="0.25">
      <c r="A42" s="161">
        <f t="shared" si="0"/>
        <v>31</v>
      </c>
      <c r="B42" s="223" t="s">
        <v>447</v>
      </c>
      <c r="C42" s="224"/>
      <c r="D42" s="224"/>
      <c r="E42" s="225"/>
      <c r="F42" s="162" t="s">
        <v>79</v>
      </c>
      <c r="G42" s="159"/>
      <c r="H42" s="158">
        <v>20</v>
      </c>
      <c r="I42" s="157">
        <v>0</v>
      </c>
      <c r="J42" s="156">
        <v>9.5</v>
      </c>
      <c r="K42" s="155">
        <f t="shared" si="1"/>
        <v>0</v>
      </c>
      <c r="L42" s="154">
        <f t="shared" si="2"/>
        <v>0</v>
      </c>
    </row>
    <row r="43" spans="1:12" ht="15" customHeight="1" x14ac:dyDescent="0.25">
      <c r="A43" s="161">
        <f t="shared" si="0"/>
        <v>32</v>
      </c>
      <c r="B43" s="223" t="s">
        <v>396</v>
      </c>
      <c r="C43" s="224"/>
      <c r="D43" s="224"/>
      <c r="E43" s="225"/>
      <c r="F43" s="162" t="s">
        <v>79</v>
      </c>
      <c r="G43" s="159"/>
      <c r="H43" s="158">
        <v>15</v>
      </c>
      <c r="I43" s="157">
        <v>0</v>
      </c>
      <c r="J43" s="156">
        <v>9.5</v>
      </c>
      <c r="K43" s="155">
        <f t="shared" si="1"/>
        <v>0</v>
      </c>
      <c r="L43" s="154">
        <f t="shared" si="2"/>
        <v>0</v>
      </c>
    </row>
    <row r="44" spans="1:12" ht="15" customHeight="1" x14ac:dyDescent="0.25">
      <c r="A44" s="161">
        <f t="shared" si="0"/>
        <v>33</v>
      </c>
      <c r="B44" s="223" t="s">
        <v>448</v>
      </c>
      <c r="C44" s="224" t="s">
        <v>395</v>
      </c>
      <c r="D44" s="224" t="s">
        <v>395</v>
      </c>
      <c r="E44" s="225" t="s">
        <v>395</v>
      </c>
      <c r="F44" s="162" t="s">
        <v>79</v>
      </c>
      <c r="G44" s="159"/>
      <c r="H44" s="158">
        <v>10</v>
      </c>
      <c r="I44" s="157">
        <v>0</v>
      </c>
      <c r="J44" s="156">
        <v>9.5</v>
      </c>
      <c r="K44" s="155">
        <f t="shared" si="1"/>
        <v>0</v>
      </c>
      <c r="L44" s="154">
        <f t="shared" si="2"/>
        <v>0</v>
      </c>
    </row>
    <row r="45" spans="1:12" ht="15" customHeight="1" x14ac:dyDescent="0.25">
      <c r="A45" s="161">
        <f t="shared" si="0"/>
        <v>34</v>
      </c>
      <c r="B45" s="223" t="s">
        <v>394</v>
      </c>
      <c r="C45" s="224" t="s">
        <v>393</v>
      </c>
      <c r="D45" s="224" t="s">
        <v>393</v>
      </c>
      <c r="E45" s="225" t="s">
        <v>393</v>
      </c>
      <c r="F45" s="162" t="s">
        <v>79</v>
      </c>
      <c r="G45" s="159"/>
      <c r="H45" s="158">
        <v>15</v>
      </c>
      <c r="I45" s="157">
        <v>0</v>
      </c>
      <c r="J45" s="156">
        <v>9.5</v>
      </c>
      <c r="K45" s="155">
        <f t="shared" si="1"/>
        <v>0</v>
      </c>
      <c r="L45" s="154">
        <f t="shared" si="2"/>
        <v>0</v>
      </c>
    </row>
    <row r="46" spans="1:12" ht="15" customHeight="1" x14ac:dyDescent="0.25">
      <c r="A46" s="161">
        <f t="shared" si="0"/>
        <v>35</v>
      </c>
      <c r="B46" s="223" t="s">
        <v>392</v>
      </c>
      <c r="C46" s="224"/>
      <c r="D46" s="224"/>
      <c r="E46" s="225"/>
      <c r="F46" s="162" t="s">
        <v>79</v>
      </c>
      <c r="G46" s="159"/>
      <c r="H46" s="158">
        <v>10</v>
      </c>
      <c r="I46" s="157">
        <v>0</v>
      </c>
      <c r="J46" s="156">
        <v>9.5</v>
      </c>
      <c r="K46" s="155">
        <f t="shared" si="1"/>
        <v>0</v>
      </c>
      <c r="L46" s="154">
        <f t="shared" si="2"/>
        <v>0</v>
      </c>
    </row>
    <row r="47" spans="1:12" ht="15" customHeight="1" x14ac:dyDescent="0.25">
      <c r="A47" s="161">
        <f t="shared" si="0"/>
        <v>36</v>
      </c>
      <c r="B47" s="223" t="s">
        <v>449</v>
      </c>
      <c r="C47" s="224" t="s">
        <v>391</v>
      </c>
      <c r="D47" s="224" t="s">
        <v>391</v>
      </c>
      <c r="E47" s="225" t="s">
        <v>391</v>
      </c>
      <c r="F47" s="162" t="s">
        <v>79</v>
      </c>
      <c r="G47" s="159"/>
      <c r="H47" s="158">
        <v>35</v>
      </c>
      <c r="I47" s="157">
        <v>0</v>
      </c>
      <c r="J47" s="156">
        <v>9.5</v>
      </c>
      <c r="K47" s="155">
        <f t="shared" si="1"/>
        <v>0</v>
      </c>
      <c r="L47" s="154">
        <f t="shared" si="2"/>
        <v>0</v>
      </c>
    </row>
    <row r="48" spans="1:12" ht="24.95" customHeight="1" x14ac:dyDescent="0.25">
      <c r="A48" s="161">
        <f t="shared" si="0"/>
        <v>37</v>
      </c>
      <c r="B48" s="223" t="s">
        <v>450</v>
      </c>
      <c r="C48" s="224"/>
      <c r="D48" s="224"/>
      <c r="E48" s="225"/>
      <c r="F48" s="162" t="s">
        <v>79</v>
      </c>
      <c r="G48" s="159"/>
      <c r="H48" s="158">
        <v>35</v>
      </c>
      <c r="I48" s="157">
        <v>0</v>
      </c>
      <c r="J48" s="156">
        <v>9.5</v>
      </c>
      <c r="K48" s="155">
        <f t="shared" si="1"/>
        <v>0</v>
      </c>
      <c r="L48" s="154">
        <f t="shared" si="2"/>
        <v>0</v>
      </c>
    </row>
    <row r="49" spans="1:12" ht="15" customHeight="1" x14ac:dyDescent="0.25">
      <c r="A49" s="161">
        <f t="shared" si="0"/>
        <v>38</v>
      </c>
      <c r="B49" s="223" t="s">
        <v>390</v>
      </c>
      <c r="C49" s="224"/>
      <c r="D49" s="224"/>
      <c r="E49" s="225"/>
      <c r="F49" s="162" t="s">
        <v>79</v>
      </c>
      <c r="G49" s="159"/>
      <c r="H49" s="158">
        <v>10</v>
      </c>
      <c r="I49" s="157">
        <v>0</v>
      </c>
      <c r="J49" s="156">
        <v>9.5</v>
      </c>
      <c r="K49" s="155">
        <f t="shared" si="1"/>
        <v>0</v>
      </c>
      <c r="L49" s="154">
        <f t="shared" si="2"/>
        <v>0</v>
      </c>
    </row>
    <row r="50" spans="1:12" ht="24.95" customHeight="1" x14ac:dyDescent="0.25">
      <c r="A50" s="161">
        <f t="shared" si="0"/>
        <v>39</v>
      </c>
      <c r="B50" s="223" t="s">
        <v>389</v>
      </c>
      <c r="C50" s="224"/>
      <c r="D50" s="224"/>
      <c r="E50" s="225"/>
      <c r="F50" s="162" t="s">
        <v>79</v>
      </c>
      <c r="G50" s="159"/>
      <c r="H50" s="158">
        <v>20</v>
      </c>
      <c r="I50" s="157">
        <v>0</v>
      </c>
      <c r="J50" s="156">
        <v>9.5</v>
      </c>
      <c r="K50" s="155">
        <f t="shared" si="1"/>
        <v>0</v>
      </c>
      <c r="L50" s="154">
        <f t="shared" si="2"/>
        <v>0</v>
      </c>
    </row>
    <row r="51" spans="1:12" ht="15" customHeight="1" x14ac:dyDescent="0.25">
      <c r="A51" s="161">
        <f t="shared" si="0"/>
        <v>40</v>
      </c>
      <c r="B51" s="223" t="s">
        <v>451</v>
      </c>
      <c r="C51" s="224" t="s">
        <v>388</v>
      </c>
      <c r="D51" s="224" t="s">
        <v>388</v>
      </c>
      <c r="E51" s="225" t="s">
        <v>388</v>
      </c>
      <c r="F51" s="162" t="s">
        <v>79</v>
      </c>
      <c r="G51" s="159"/>
      <c r="H51" s="158">
        <v>15</v>
      </c>
      <c r="I51" s="157">
        <v>0</v>
      </c>
      <c r="J51" s="156">
        <v>9.5</v>
      </c>
      <c r="K51" s="155">
        <f t="shared" si="1"/>
        <v>0</v>
      </c>
      <c r="L51" s="154">
        <f t="shared" si="2"/>
        <v>0</v>
      </c>
    </row>
    <row r="52" spans="1:12" ht="24.95" customHeight="1" x14ac:dyDescent="0.25">
      <c r="A52" s="161">
        <f t="shared" si="0"/>
        <v>41</v>
      </c>
      <c r="B52" s="223" t="s">
        <v>452</v>
      </c>
      <c r="C52" s="224" t="s">
        <v>387</v>
      </c>
      <c r="D52" s="224" t="s">
        <v>387</v>
      </c>
      <c r="E52" s="225" t="s">
        <v>387</v>
      </c>
      <c r="F52" s="162" t="s">
        <v>79</v>
      </c>
      <c r="G52" s="159"/>
      <c r="H52" s="158">
        <v>40</v>
      </c>
      <c r="I52" s="157">
        <v>0</v>
      </c>
      <c r="J52" s="156">
        <v>9.5</v>
      </c>
      <c r="K52" s="155">
        <f t="shared" si="1"/>
        <v>0</v>
      </c>
      <c r="L52" s="154">
        <f t="shared" si="2"/>
        <v>0</v>
      </c>
    </row>
    <row r="53" spans="1:12" ht="24.95" customHeight="1" x14ac:dyDescent="0.25">
      <c r="A53" s="161">
        <f t="shared" si="0"/>
        <v>42</v>
      </c>
      <c r="B53" s="223" t="s">
        <v>386</v>
      </c>
      <c r="C53" s="224" t="s">
        <v>385</v>
      </c>
      <c r="D53" s="224" t="s">
        <v>385</v>
      </c>
      <c r="E53" s="225" t="s">
        <v>385</v>
      </c>
      <c r="F53" s="162" t="s">
        <v>79</v>
      </c>
      <c r="G53" s="159"/>
      <c r="H53" s="158">
        <v>10</v>
      </c>
      <c r="I53" s="157">
        <v>0</v>
      </c>
      <c r="J53" s="156">
        <v>9.5</v>
      </c>
      <c r="K53" s="155">
        <f t="shared" si="1"/>
        <v>0</v>
      </c>
      <c r="L53" s="154">
        <f t="shared" si="2"/>
        <v>0</v>
      </c>
    </row>
    <row r="54" spans="1:12" ht="24.95" customHeight="1" x14ac:dyDescent="0.25">
      <c r="A54" s="161">
        <f t="shared" si="0"/>
        <v>43</v>
      </c>
      <c r="B54" s="223" t="s">
        <v>453</v>
      </c>
      <c r="C54" s="224"/>
      <c r="D54" s="224"/>
      <c r="E54" s="225"/>
      <c r="F54" s="162" t="s">
        <v>79</v>
      </c>
      <c r="G54" s="159"/>
      <c r="H54" s="158">
        <v>30</v>
      </c>
      <c r="I54" s="157">
        <v>0</v>
      </c>
      <c r="J54" s="156">
        <v>9.5</v>
      </c>
      <c r="K54" s="155">
        <f t="shared" si="1"/>
        <v>0</v>
      </c>
      <c r="L54" s="154">
        <f t="shared" si="2"/>
        <v>0</v>
      </c>
    </row>
    <row r="55" spans="1:12" ht="15" customHeight="1" x14ac:dyDescent="0.25">
      <c r="A55" s="161">
        <f t="shared" si="0"/>
        <v>44</v>
      </c>
      <c r="B55" s="223" t="s">
        <v>454</v>
      </c>
      <c r="C55" s="224" t="s">
        <v>384</v>
      </c>
      <c r="D55" s="224" t="s">
        <v>384</v>
      </c>
      <c r="E55" s="225" t="s">
        <v>384</v>
      </c>
      <c r="F55" s="162" t="s">
        <v>79</v>
      </c>
      <c r="G55" s="159"/>
      <c r="H55" s="158">
        <v>15</v>
      </c>
      <c r="I55" s="157">
        <v>0</v>
      </c>
      <c r="J55" s="156">
        <v>9.5</v>
      </c>
      <c r="K55" s="155">
        <f t="shared" si="1"/>
        <v>0</v>
      </c>
      <c r="L55" s="154">
        <f t="shared" si="2"/>
        <v>0</v>
      </c>
    </row>
    <row r="56" spans="1:12" ht="24.95" customHeight="1" x14ac:dyDescent="0.25">
      <c r="A56" s="161">
        <f t="shared" si="0"/>
        <v>45</v>
      </c>
      <c r="B56" s="223" t="s">
        <v>455</v>
      </c>
      <c r="C56" s="224"/>
      <c r="D56" s="224"/>
      <c r="E56" s="225"/>
      <c r="F56" s="162" t="s">
        <v>79</v>
      </c>
      <c r="G56" s="159"/>
      <c r="H56" s="158">
        <v>20</v>
      </c>
      <c r="I56" s="157">
        <v>0</v>
      </c>
      <c r="J56" s="156">
        <v>9.5</v>
      </c>
      <c r="K56" s="155">
        <f t="shared" si="1"/>
        <v>0</v>
      </c>
      <c r="L56" s="154">
        <f t="shared" si="2"/>
        <v>0</v>
      </c>
    </row>
    <row r="57" spans="1:12" ht="24.95" customHeight="1" x14ac:dyDescent="0.25">
      <c r="A57" s="161">
        <f t="shared" si="0"/>
        <v>46</v>
      </c>
      <c r="B57" s="223" t="s">
        <v>456</v>
      </c>
      <c r="C57" s="224"/>
      <c r="D57" s="224"/>
      <c r="E57" s="225"/>
      <c r="F57" s="162" t="s">
        <v>79</v>
      </c>
      <c r="G57" s="159"/>
      <c r="H57" s="158">
        <v>70</v>
      </c>
      <c r="I57" s="157">
        <v>0</v>
      </c>
      <c r="J57" s="156">
        <v>9.5</v>
      </c>
      <c r="K57" s="155">
        <f t="shared" si="1"/>
        <v>0</v>
      </c>
      <c r="L57" s="154">
        <f t="shared" si="2"/>
        <v>0</v>
      </c>
    </row>
    <row r="58" spans="1:12" ht="15" customHeight="1" x14ac:dyDescent="0.25">
      <c r="A58" s="161">
        <f t="shared" si="0"/>
        <v>47</v>
      </c>
      <c r="B58" s="223" t="s">
        <v>457</v>
      </c>
      <c r="C58" s="224" t="s">
        <v>383</v>
      </c>
      <c r="D58" s="224" t="s">
        <v>383</v>
      </c>
      <c r="E58" s="225" t="s">
        <v>383</v>
      </c>
      <c r="F58" s="162" t="s">
        <v>79</v>
      </c>
      <c r="G58" s="159"/>
      <c r="H58" s="158">
        <v>60</v>
      </c>
      <c r="I58" s="157">
        <v>0</v>
      </c>
      <c r="J58" s="156">
        <v>9.5</v>
      </c>
      <c r="K58" s="155">
        <f t="shared" si="1"/>
        <v>0</v>
      </c>
      <c r="L58" s="154">
        <f t="shared" si="2"/>
        <v>0</v>
      </c>
    </row>
    <row r="59" spans="1:12" ht="15" customHeight="1" x14ac:dyDescent="0.25">
      <c r="A59" s="161">
        <f t="shared" si="0"/>
        <v>48</v>
      </c>
      <c r="B59" s="223" t="s">
        <v>382</v>
      </c>
      <c r="C59" s="224"/>
      <c r="D59" s="224"/>
      <c r="E59" s="225"/>
      <c r="F59" s="162" t="s">
        <v>79</v>
      </c>
      <c r="G59" s="159"/>
      <c r="H59" s="158">
        <v>10</v>
      </c>
      <c r="I59" s="157">
        <v>0</v>
      </c>
      <c r="J59" s="156">
        <v>9.5</v>
      </c>
      <c r="K59" s="155">
        <f t="shared" si="1"/>
        <v>0</v>
      </c>
      <c r="L59" s="154">
        <f t="shared" si="2"/>
        <v>0</v>
      </c>
    </row>
    <row r="60" spans="1:12" ht="15" customHeight="1" x14ac:dyDescent="0.25">
      <c r="A60" s="161">
        <f t="shared" si="0"/>
        <v>49</v>
      </c>
      <c r="B60" s="223" t="s">
        <v>458</v>
      </c>
      <c r="C60" s="224" t="s">
        <v>381</v>
      </c>
      <c r="D60" s="224" t="s">
        <v>381</v>
      </c>
      <c r="E60" s="225" t="s">
        <v>381</v>
      </c>
      <c r="F60" s="162" t="s">
        <v>79</v>
      </c>
      <c r="G60" s="159"/>
      <c r="H60" s="158">
        <v>15</v>
      </c>
      <c r="I60" s="157">
        <v>0</v>
      </c>
      <c r="J60" s="156">
        <v>9.5</v>
      </c>
      <c r="K60" s="155">
        <f t="shared" si="1"/>
        <v>0</v>
      </c>
      <c r="L60" s="154">
        <f t="shared" si="2"/>
        <v>0</v>
      </c>
    </row>
    <row r="61" spans="1:12" ht="15" customHeight="1" x14ac:dyDescent="0.25">
      <c r="A61" s="161">
        <f t="shared" si="0"/>
        <v>50</v>
      </c>
      <c r="B61" s="223" t="s">
        <v>470</v>
      </c>
      <c r="C61" s="224"/>
      <c r="D61" s="224"/>
      <c r="E61" s="225"/>
      <c r="F61" s="162" t="s">
        <v>79</v>
      </c>
      <c r="G61" s="159"/>
      <c r="H61" s="158">
        <v>40</v>
      </c>
      <c r="I61" s="157">
        <v>0</v>
      </c>
      <c r="J61" s="156">
        <v>9.5</v>
      </c>
      <c r="K61" s="155">
        <f t="shared" si="1"/>
        <v>0</v>
      </c>
      <c r="L61" s="154">
        <f t="shared" si="2"/>
        <v>0</v>
      </c>
    </row>
    <row r="62" spans="1:12" ht="24.95" customHeight="1" x14ac:dyDescent="0.25">
      <c r="A62" s="161">
        <f t="shared" si="0"/>
        <v>51</v>
      </c>
      <c r="B62" s="223" t="s">
        <v>459</v>
      </c>
      <c r="C62" s="224"/>
      <c r="D62" s="224"/>
      <c r="E62" s="225"/>
      <c r="F62" s="162" t="s">
        <v>79</v>
      </c>
      <c r="G62" s="159"/>
      <c r="H62" s="158">
        <v>10</v>
      </c>
      <c r="I62" s="157">
        <v>0</v>
      </c>
      <c r="J62" s="156">
        <v>9.5</v>
      </c>
      <c r="K62" s="155">
        <f t="shared" si="1"/>
        <v>0</v>
      </c>
      <c r="L62" s="154">
        <f t="shared" si="2"/>
        <v>0</v>
      </c>
    </row>
    <row r="63" spans="1:12" ht="15" customHeight="1" x14ac:dyDescent="0.25">
      <c r="A63" s="161">
        <f t="shared" si="0"/>
        <v>52</v>
      </c>
      <c r="B63" s="223" t="s">
        <v>380</v>
      </c>
      <c r="C63" s="224" t="s">
        <v>379</v>
      </c>
      <c r="D63" s="224" t="s">
        <v>379</v>
      </c>
      <c r="E63" s="225" t="s">
        <v>379</v>
      </c>
      <c r="F63" s="162" t="s">
        <v>79</v>
      </c>
      <c r="G63" s="159"/>
      <c r="H63" s="158">
        <v>10</v>
      </c>
      <c r="I63" s="157">
        <v>0</v>
      </c>
      <c r="J63" s="156">
        <v>9.5</v>
      </c>
      <c r="K63" s="155">
        <f t="shared" si="1"/>
        <v>0</v>
      </c>
      <c r="L63" s="154">
        <f t="shared" si="2"/>
        <v>0</v>
      </c>
    </row>
    <row r="64" spans="1:12" ht="15" customHeight="1" x14ac:dyDescent="0.25">
      <c r="A64" s="161">
        <f t="shared" si="0"/>
        <v>53</v>
      </c>
      <c r="B64" s="223" t="s">
        <v>460</v>
      </c>
      <c r="C64" s="224" t="s">
        <v>378</v>
      </c>
      <c r="D64" s="224" t="s">
        <v>378</v>
      </c>
      <c r="E64" s="225" t="s">
        <v>378</v>
      </c>
      <c r="F64" s="162" t="s">
        <v>79</v>
      </c>
      <c r="G64" s="159"/>
      <c r="H64" s="158">
        <v>15</v>
      </c>
      <c r="I64" s="157">
        <v>0</v>
      </c>
      <c r="J64" s="156">
        <v>9.5</v>
      </c>
      <c r="K64" s="155">
        <f t="shared" si="1"/>
        <v>0</v>
      </c>
      <c r="L64" s="154">
        <f t="shared" si="2"/>
        <v>0</v>
      </c>
    </row>
    <row r="65" spans="1:12" ht="15" customHeight="1" x14ac:dyDescent="0.25">
      <c r="A65" s="161">
        <f t="shared" si="0"/>
        <v>54</v>
      </c>
      <c r="B65" s="223" t="s">
        <v>461</v>
      </c>
      <c r="C65" s="224" t="s">
        <v>377</v>
      </c>
      <c r="D65" s="224" t="s">
        <v>377</v>
      </c>
      <c r="E65" s="225" t="s">
        <v>377</v>
      </c>
      <c r="F65" s="162" t="s">
        <v>15</v>
      </c>
      <c r="G65" s="159"/>
      <c r="H65" s="158">
        <v>30</v>
      </c>
      <c r="I65" s="157">
        <v>0</v>
      </c>
      <c r="J65" s="156">
        <v>9.5</v>
      </c>
      <c r="K65" s="155">
        <f t="shared" si="1"/>
        <v>0</v>
      </c>
      <c r="L65" s="154">
        <f t="shared" si="2"/>
        <v>0</v>
      </c>
    </row>
    <row r="66" spans="1:12" ht="15" customHeight="1" x14ac:dyDescent="0.25">
      <c r="A66" s="161">
        <f t="shared" si="0"/>
        <v>55</v>
      </c>
      <c r="B66" s="223" t="s">
        <v>398</v>
      </c>
      <c r="C66" s="224"/>
      <c r="D66" s="224"/>
      <c r="E66" s="225"/>
      <c r="F66" s="162" t="s">
        <v>79</v>
      </c>
      <c r="G66" s="159"/>
      <c r="H66" s="158">
        <v>1200</v>
      </c>
      <c r="I66" s="157">
        <v>0</v>
      </c>
      <c r="J66" s="156">
        <v>9.5</v>
      </c>
      <c r="K66" s="155">
        <f t="shared" si="1"/>
        <v>0</v>
      </c>
      <c r="L66" s="154">
        <f t="shared" si="2"/>
        <v>0</v>
      </c>
    </row>
    <row r="67" spans="1:12" ht="15" customHeight="1" x14ac:dyDescent="0.25">
      <c r="A67" s="161">
        <f t="shared" si="0"/>
        <v>56</v>
      </c>
      <c r="B67" s="223" t="s">
        <v>462</v>
      </c>
      <c r="C67" s="224"/>
      <c r="D67" s="224"/>
      <c r="E67" s="225"/>
      <c r="F67" s="162" t="s">
        <v>79</v>
      </c>
      <c r="G67" s="159"/>
      <c r="H67" s="158">
        <v>30</v>
      </c>
      <c r="I67" s="157">
        <v>0</v>
      </c>
      <c r="J67" s="156">
        <v>9.5</v>
      </c>
      <c r="K67" s="155">
        <f t="shared" si="1"/>
        <v>0</v>
      </c>
      <c r="L67" s="154">
        <f t="shared" si="2"/>
        <v>0</v>
      </c>
    </row>
    <row r="68" spans="1:12" ht="15" customHeight="1" x14ac:dyDescent="0.25">
      <c r="A68" s="161">
        <f t="shared" si="0"/>
        <v>57</v>
      </c>
      <c r="B68" s="223" t="s">
        <v>463</v>
      </c>
      <c r="C68" s="224"/>
      <c r="D68" s="224"/>
      <c r="E68" s="225"/>
      <c r="F68" s="162" t="s">
        <v>79</v>
      </c>
      <c r="G68" s="159"/>
      <c r="H68" s="158">
        <v>10</v>
      </c>
      <c r="I68" s="157">
        <v>0</v>
      </c>
      <c r="J68" s="156">
        <v>9.5</v>
      </c>
      <c r="K68" s="155">
        <f t="shared" si="1"/>
        <v>0</v>
      </c>
      <c r="L68" s="154">
        <f t="shared" si="2"/>
        <v>0</v>
      </c>
    </row>
    <row r="69" spans="1:12" ht="15" customHeight="1" x14ac:dyDescent="0.25">
      <c r="A69" s="161">
        <f t="shared" si="0"/>
        <v>58</v>
      </c>
      <c r="B69" s="223" t="s">
        <v>464</v>
      </c>
      <c r="C69" s="224" t="s">
        <v>376</v>
      </c>
      <c r="D69" s="224" t="s">
        <v>376</v>
      </c>
      <c r="E69" s="225" t="s">
        <v>376</v>
      </c>
      <c r="F69" s="162" t="s">
        <v>79</v>
      </c>
      <c r="G69" s="159"/>
      <c r="H69" s="158">
        <v>20</v>
      </c>
      <c r="I69" s="157">
        <v>0</v>
      </c>
      <c r="J69" s="156">
        <v>9.5</v>
      </c>
      <c r="K69" s="155">
        <f t="shared" si="1"/>
        <v>0</v>
      </c>
      <c r="L69" s="154">
        <f t="shared" si="2"/>
        <v>0</v>
      </c>
    </row>
    <row r="70" spans="1:12" ht="15" customHeight="1" x14ac:dyDescent="0.25">
      <c r="A70" s="161">
        <f t="shared" si="0"/>
        <v>59</v>
      </c>
      <c r="B70" s="223" t="s">
        <v>465</v>
      </c>
      <c r="C70" s="224" t="s">
        <v>375</v>
      </c>
      <c r="D70" s="224" t="s">
        <v>375</v>
      </c>
      <c r="E70" s="225" t="s">
        <v>375</v>
      </c>
      <c r="F70" s="162" t="s">
        <v>79</v>
      </c>
      <c r="G70" s="159"/>
      <c r="H70" s="158">
        <v>20</v>
      </c>
      <c r="I70" s="157">
        <v>0</v>
      </c>
      <c r="J70" s="156">
        <v>9.5</v>
      </c>
      <c r="K70" s="155">
        <f t="shared" si="1"/>
        <v>0</v>
      </c>
      <c r="L70" s="154">
        <f t="shared" si="2"/>
        <v>0</v>
      </c>
    </row>
    <row r="71" spans="1:12" ht="15" customHeight="1" x14ac:dyDescent="0.25">
      <c r="A71" s="161">
        <f t="shared" si="0"/>
        <v>60</v>
      </c>
      <c r="B71" s="223" t="s">
        <v>466</v>
      </c>
      <c r="C71" s="224" t="s">
        <v>374</v>
      </c>
      <c r="D71" s="224" t="s">
        <v>374</v>
      </c>
      <c r="E71" s="225" t="s">
        <v>374</v>
      </c>
      <c r="F71" s="162" t="s">
        <v>79</v>
      </c>
      <c r="G71" s="159"/>
      <c r="H71" s="158">
        <v>20</v>
      </c>
      <c r="I71" s="157">
        <v>0</v>
      </c>
      <c r="J71" s="156">
        <v>9.5</v>
      </c>
      <c r="K71" s="155">
        <f t="shared" si="1"/>
        <v>0</v>
      </c>
      <c r="L71" s="154">
        <f t="shared" si="2"/>
        <v>0</v>
      </c>
    </row>
    <row r="72" spans="1:12" ht="15" customHeight="1" x14ac:dyDescent="0.25">
      <c r="A72" s="161">
        <f t="shared" si="0"/>
        <v>61</v>
      </c>
      <c r="B72" s="223" t="s">
        <v>467</v>
      </c>
      <c r="C72" s="224" t="s">
        <v>373</v>
      </c>
      <c r="D72" s="224" t="s">
        <v>373</v>
      </c>
      <c r="E72" s="225" t="s">
        <v>373</v>
      </c>
      <c r="F72" s="162" t="s">
        <v>79</v>
      </c>
      <c r="G72" s="159"/>
      <c r="H72" s="158">
        <v>10</v>
      </c>
      <c r="I72" s="157">
        <v>0</v>
      </c>
      <c r="J72" s="156">
        <v>9.5</v>
      </c>
      <c r="K72" s="155">
        <f t="shared" si="1"/>
        <v>0</v>
      </c>
      <c r="L72" s="154">
        <f t="shared" si="2"/>
        <v>0</v>
      </c>
    </row>
    <row r="73" spans="1:12" ht="15" customHeight="1" x14ac:dyDescent="0.25">
      <c r="A73" s="161">
        <f t="shared" si="0"/>
        <v>62</v>
      </c>
      <c r="B73" s="223" t="s">
        <v>468</v>
      </c>
      <c r="C73" s="224" t="s">
        <v>372</v>
      </c>
      <c r="D73" s="224" t="s">
        <v>372</v>
      </c>
      <c r="E73" s="225" t="s">
        <v>372</v>
      </c>
      <c r="F73" s="162" t="s">
        <v>79</v>
      </c>
      <c r="G73" s="159"/>
      <c r="H73" s="158">
        <v>120</v>
      </c>
      <c r="I73" s="157">
        <v>0</v>
      </c>
      <c r="J73" s="156">
        <v>9.5</v>
      </c>
      <c r="K73" s="155">
        <f t="shared" si="1"/>
        <v>0</v>
      </c>
      <c r="L73" s="154">
        <f t="shared" si="2"/>
        <v>0</v>
      </c>
    </row>
    <row r="74" spans="1:12" ht="15" customHeight="1" x14ac:dyDescent="0.25">
      <c r="A74" s="161">
        <f t="shared" si="0"/>
        <v>63</v>
      </c>
      <c r="B74" s="223" t="s">
        <v>469</v>
      </c>
      <c r="C74" s="224"/>
      <c r="D74" s="224"/>
      <c r="E74" s="225"/>
      <c r="F74" s="162" t="s">
        <v>79</v>
      </c>
      <c r="G74" s="159"/>
      <c r="H74" s="158">
        <v>40</v>
      </c>
      <c r="I74" s="157">
        <v>0</v>
      </c>
      <c r="J74" s="156">
        <v>9.5</v>
      </c>
      <c r="K74" s="155">
        <f t="shared" si="1"/>
        <v>0</v>
      </c>
      <c r="L74" s="154">
        <f t="shared" si="2"/>
        <v>0</v>
      </c>
    </row>
    <row r="75" spans="1:12" ht="15" customHeight="1" x14ac:dyDescent="0.25">
      <c r="A75" s="161">
        <f t="shared" si="0"/>
        <v>64</v>
      </c>
      <c r="B75" s="223" t="s">
        <v>215</v>
      </c>
      <c r="C75" s="224" t="s">
        <v>215</v>
      </c>
      <c r="D75" s="224" t="s">
        <v>215</v>
      </c>
      <c r="E75" s="225" t="s">
        <v>215</v>
      </c>
      <c r="F75" s="160" t="s">
        <v>15</v>
      </c>
      <c r="G75" s="159"/>
      <c r="H75" s="158">
        <v>20</v>
      </c>
      <c r="I75" s="157">
        <v>0</v>
      </c>
      <c r="J75" s="156">
        <v>9.5</v>
      </c>
      <c r="K75" s="155">
        <f t="shared" si="1"/>
        <v>0</v>
      </c>
      <c r="L75" s="154">
        <f t="shared" si="2"/>
        <v>0</v>
      </c>
    </row>
    <row r="76" spans="1:12" ht="15" customHeight="1" x14ac:dyDescent="0.25">
      <c r="A76" s="161">
        <f t="shared" si="0"/>
        <v>65</v>
      </c>
      <c r="B76" s="223" t="s">
        <v>429</v>
      </c>
      <c r="C76" s="224" t="s">
        <v>216</v>
      </c>
      <c r="D76" s="224" t="s">
        <v>216</v>
      </c>
      <c r="E76" s="225" t="s">
        <v>216</v>
      </c>
      <c r="F76" s="160" t="s">
        <v>15</v>
      </c>
      <c r="G76" s="159"/>
      <c r="H76" s="158">
        <v>20</v>
      </c>
      <c r="I76" s="157">
        <v>0</v>
      </c>
      <c r="J76" s="156">
        <v>9.5</v>
      </c>
      <c r="K76" s="155">
        <f t="shared" si="1"/>
        <v>0</v>
      </c>
      <c r="L76" s="154">
        <f t="shared" si="2"/>
        <v>0</v>
      </c>
    </row>
    <row r="77" spans="1:12" ht="15.75" customHeight="1" x14ac:dyDescent="0.3">
      <c r="A77" s="172"/>
      <c r="B77" s="227" t="s">
        <v>472</v>
      </c>
      <c r="C77" s="228"/>
      <c r="D77" s="228"/>
      <c r="E77" s="229"/>
      <c r="F77" s="173"/>
      <c r="G77" s="173"/>
      <c r="H77" s="173"/>
      <c r="I77" s="173"/>
      <c r="J77" s="173"/>
      <c r="K77" s="173"/>
      <c r="L77" s="174">
        <f>SUM(L12:L76)</f>
        <v>0</v>
      </c>
    </row>
    <row r="78" spans="1:12" ht="15.75" customHeight="1" x14ac:dyDescent="0.3">
      <c r="A78" s="153"/>
      <c r="B78" s="152"/>
      <c r="C78" s="152"/>
      <c r="D78" s="152"/>
      <c r="E78" s="152"/>
      <c r="F78" s="151"/>
      <c r="G78" s="151"/>
      <c r="H78" s="151"/>
      <c r="I78" s="151"/>
      <c r="J78" s="151"/>
      <c r="K78" s="151"/>
      <c r="L78" s="150"/>
    </row>
    <row r="79" spans="1:12" ht="15.75" customHeight="1" x14ac:dyDescent="0.3">
      <c r="A79" s="144" t="s">
        <v>42</v>
      </c>
      <c r="B79" s="144"/>
      <c r="C79" s="144"/>
      <c r="D79" s="144"/>
      <c r="E79" s="144"/>
      <c r="F79" s="144"/>
      <c r="H79" s="144"/>
      <c r="I79" s="144"/>
      <c r="J79" s="144"/>
      <c r="K79" s="144"/>
      <c r="L79" s="144"/>
    </row>
    <row r="80" spans="1:12" ht="15.75" customHeight="1" x14ac:dyDescent="0.3">
      <c r="A80" s="144" t="s">
        <v>43</v>
      </c>
      <c r="B80" s="144"/>
      <c r="C80" s="144"/>
      <c r="D80" s="144"/>
      <c r="E80" s="144"/>
      <c r="F80" s="144"/>
      <c r="H80" s="144"/>
      <c r="I80" s="144"/>
      <c r="J80" s="144"/>
      <c r="K80" s="144"/>
      <c r="L80" s="144"/>
    </row>
    <row r="81" spans="1:12" ht="15.75" customHeight="1" x14ac:dyDescent="0.3">
      <c r="A81" s="144" t="s">
        <v>44</v>
      </c>
      <c r="B81" s="144"/>
      <c r="C81" s="144"/>
      <c r="D81" s="144"/>
      <c r="E81" s="144"/>
      <c r="F81" s="144"/>
      <c r="H81" s="144"/>
      <c r="I81" s="144"/>
      <c r="J81" s="144"/>
      <c r="K81" s="144"/>
      <c r="L81" s="144"/>
    </row>
    <row r="82" spans="1:12" ht="15.75" customHeight="1" x14ac:dyDescent="0.3">
      <c r="A82" s="144" t="s">
        <v>371</v>
      </c>
      <c r="B82" s="140"/>
      <c r="C82" s="140"/>
      <c r="D82" s="140"/>
      <c r="E82" s="140"/>
      <c r="F82" s="149"/>
      <c r="G82" s="148"/>
      <c r="H82" s="144"/>
      <c r="I82" s="144"/>
      <c r="J82" s="144"/>
      <c r="K82" s="144"/>
      <c r="L82" s="144"/>
    </row>
    <row r="83" spans="1:12" ht="15.75" customHeight="1" x14ac:dyDescent="0.3">
      <c r="A83" s="144" t="s">
        <v>125</v>
      </c>
      <c r="B83" s="147"/>
      <c r="C83" s="146"/>
      <c r="D83" s="145"/>
      <c r="E83" s="145"/>
      <c r="F83" s="144"/>
      <c r="H83" s="144"/>
      <c r="I83" s="144"/>
      <c r="J83" s="144"/>
      <c r="K83" s="144"/>
      <c r="L83" s="144"/>
    </row>
    <row r="84" spans="1:12" ht="15.75" customHeight="1" x14ac:dyDescent="0.3">
      <c r="A84" s="144"/>
      <c r="B84" s="144"/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1:12" ht="15.75" customHeight="1" x14ac:dyDescent="0.3">
      <c r="A85" s="142" t="s">
        <v>46</v>
      </c>
      <c r="B85" s="142"/>
      <c r="C85" s="142"/>
      <c r="D85" s="142"/>
      <c r="E85" s="142"/>
      <c r="F85" s="142"/>
      <c r="G85" s="143" t="s">
        <v>47</v>
      </c>
      <c r="H85" s="142"/>
      <c r="I85" s="142"/>
      <c r="J85" s="142" t="s">
        <v>48</v>
      </c>
      <c r="K85" s="142"/>
      <c r="L85" s="142"/>
    </row>
    <row r="86" spans="1:12" ht="15.75" customHeight="1" x14ac:dyDescent="0.3">
      <c r="A86" s="141"/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</row>
    <row r="87" spans="1:12" ht="15.75" customHeight="1" x14ac:dyDescent="0.3">
      <c r="A87" s="140"/>
      <c r="B87" s="140"/>
      <c r="C87" s="140"/>
      <c r="D87" s="140"/>
      <c r="E87" s="140"/>
      <c r="F87" s="140"/>
      <c r="G87" s="140"/>
      <c r="H87" s="140"/>
      <c r="I87" s="140"/>
      <c r="J87" s="140"/>
      <c r="K87" s="140"/>
      <c r="L87" s="140"/>
    </row>
    <row r="88" spans="1:12" ht="15.75" customHeight="1" x14ac:dyDescent="0.3">
      <c r="A88" s="140"/>
      <c r="B88" s="140"/>
      <c r="C88" s="140"/>
      <c r="D88" s="140"/>
      <c r="E88" s="140"/>
      <c r="F88" s="140"/>
      <c r="G88" s="140"/>
      <c r="H88" s="140"/>
      <c r="I88" s="140"/>
      <c r="J88" s="140"/>
      <c r="K88" s="140"/>
      <c r="L88" s="140"/>
    </row>
    <row r="89" spans="1:12" ht="15.75" x14ac:dyDescent="0.3">
      <c r="A89" s="140"/>
      <c r="B89" s="140"/>
      <c r="C89" s="140"/>
      <c r="D89" s="140"/>
      <c r="E89" s="140"/>
      <c r="F89" s="140"/>
      <c r="G89" s="140"/>
      <c r="H89" s="140"/>
      <c r="I89" s="140"/>
      <c r="J89" s="140"/>
      <c r="K89" s="140"/>
      <c r="L89" s="140"/>
    </row>
    <row r="90" spans="1:12" ht="15.75" x14ac:dyDescent="0.3">
      <c r="A90" s="140"/>
      <c r="B90" s="140"/>
      <c r="C90" s="140"/>
      <c r="D90" s="140"/>
      <c r="E90" s="140"/>
      <c r="F90" s="140"/>
      <c r="G90" s="140"/>
      <c r="H90" s="140"/>
      <c r="I90" s="140"/>
      <c r="J90" s="140"/>
      <c r="K90" s="140"/>
      <c r="L90" s="140"/>
    </row>
    <row r="91" spans="1:12" ht="15.75" x14ac:dyDescent="0.3">
      <c r="A91" s="140"/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</row>
    <row r="92" spans="1:12" ht="15.75" x14ac:dyDescent="0.3">
      <c r="A92" s="139"/>
      <c r="B92" s="138"/>
      <c r="C92" s="127"/>
      <c r="D92" s="127"/>
      <c r="E92" s="127"/>
      <c r="F92" s="127"/>
      <c r="G92" s="137"/>
      <c r="H92" s="136"/>
      <c r="I92" s="136"/>
      <c r="J92" s="136"/>
      <c r="K92" s="136"/>
      <c r="L92" s="136"/>
    </row>
    <row r="99" ht="27" customHeight="1" x14ac:dyDescent="0.25"/>
    <row r="100" ht="15.75" customHeight="1" x14ac:dyDescent="0.25"/>
    <row r="101" ht="27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27" customHeight="1" x14ac:dyDescent="0.25"/>
    <row r="107" ht="27" customHeight="1" x14ac:dyDescent="0.25"/>
    <row r="108" ht="27" customHeight="1" x14ac:dyDescent="0.25"/>
    <row r="109" ht="27" customHeight="1" x14ac:dyDescent="0.25"/>
    <row r="110" ht="27" customHeight="1" x14ac:dyDescent="0.25"/>
    <row r="111" ht="27" customHeight="1" x14ac:dyDescent="0.25"/>
    <row r="112" ht="27" customHeight="1" x14ac:dyDescent="0.25"/>
    <row r="113" ht="27" customHeight="1" x14ac:dyDescent="0.25"/>
    <row r="114" ht="27" customHeight="1" x14ac:dyDescent="0.25"/>
    <row r="115" ht="27" customHeight="1" x14ac:dyDescent="0.25"/>
    <row r="116" ht="27" customHeight="1" x14ac:dyDescent="0.25"/>
    <row r="117" ht="27" customHeight="1" x14ac:dyDescent="0.25"/>
    <row r="118" ht="15.75" customHeight="1" x14ac:dyDescent="0.25"/>
    <row r="119" ht="15.75" customHeight="1" x14ac:dyDescent="0.25"/>
    <row r="120" ht="27" customHeight="1" x14ac:dyDescent="0.25"/>
    <row r="121" ht="15.75" customHeight="1" x14ac:dyDescent="0.25"/>
    <row r="122" ht="15.75" customHeight="1" x14ac:dyDescent="0.25"/>
    <row r="123" ht="27" customHeight="1" x14ac:dyDescent="0.25"/>
    <row r="124" ht="15.75" customHeight="1" x14ac:dyDescent="0.25"/>
    <row r="125" ht="27" customHeight="1" x14ac:dyDescent="0.25"/>
    <row r="126" ht="15.75" customHeight="1" x14ac:dyDescent="0.25"/>
    <row r="127" ht="27" customHeight="1" x14ac:dyDescent="0.25"/>
    <row r="128" ht="27" customHeight="1" x14ac:dyDescent="0.25"/>
    <row r="129" ht="27" customHeight="1" x14ac:dyDescent="0.25"/>
    <row r="130" ht="15.75" customHeight="1" x14ac:dyDescent="0.25"/>
    <row r="131" ht="27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.75" customHeight="1" x14ac:dyDescent="0.25"/>
    <row r="148" ht="15" customHeight="1" x14ac:dyDescent="0.25"/>
    <row r="149" ht="1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.75" customHeight="1" x14ac:dyDescent="0.25"/>
    <row r="228" ht="15" customHeight="1" x14ac:dyDescent="0.25"/>
    <row r="229" ht="1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</sheetData>
  <sheetProtection algorithmName="SHA-512" hashValue="N4EyBugXHq0Jjul5Iumd0fkojUBJ9SH8yufCic/nofobXweYGaF0jcw+NK0Ahd6VhLAlz0TiBI1xFGX+u3VA8A==" saltValue="reXNziGAH6+EF904OGrpEw==" spinCount="100000" sheet="1" objects="1" scenarios="1"/>
  <protectedRanges>
    <protectedRange sqref="C85" name="Obseg4"/>
    <protectedRange sqref="I12:I76" name="Obseg3"/>
    <protectedRange sqref="G12:G76" name="Obseg2"/>
    <protectedRange sqref="C5:D6" name="Obseg1"/>
  </protectedRanges>
  <mergeCells count="67"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34:E34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41:E41"/>
    <mergeCell ref="B77:E77"/>
    <mergeCell ref="B66:E66"/>
    <mergeCell ref="B35:E35"/>
    <mergeCell ref="B36:E36"/>
    <mergeCell ref="B37:E37"/>
    <mergeCell ref="B38:E38"/>
    <mergeCell ref="B39:E39"/>
    <mergeCell ref="B40:E40"/>
    <mergeCell ref="B52:E52"/>
    <mergeCell ref="B73:E73"/>
    <mergeCell ref="B74:E74"/>
    <mergeCell ref="B42:E42"/>
    <mergeCell ref="B43:E43"/>
    <mergeCell ref="B44:E44"/>
    <mergeCell ref="B45:E45"/>
    <mergeCell ref="B46:E46"/>
    <mergeCell ref="B67:E67"/>
    <mergeCell ref="B68:E68"/>
    <mergeCell ref="B69:E69"/>
    <mergeCell ref="B60:E60"/>
    <mergeCell ref="B62:E62"/>
    <mergeCell ref="B63:E63"/>
    <mergeCell ref="B64:E64"/>
    <mergeCell ref="B61:E61"/>
    <mergeCell ref="B65:E65"/>
    <mergeCell ref="B53:E53"/>
    <mergeCell ref="B54:E54"/>
    <mergeCell ref="B55:E55"/>
    <mergeCell ref="B56:E56"/>
    <mergeCell ref="B57:E57"/>
    <mergeCell ref="B58:E58"/>
    <mergeCell ref="B59:E59"/>
    <mergeCell ref="B47:E47"/>
    <mergeCell ref="B48:E48"/>
    <mergeCell ref="B49:E49"/>
    <mergeCell ref="B50:E50"/>
    <mergeCell ref="B51:E51"/>
    <mergeCell ref="B75:E75"/>
    <mergeCell ref="B76:E76"/>
    <mergeCell ref="B70:E70"/>
    <mergeCell ref="B71:E71"/>
    <mergeCell ref="B72:E72"/>
  </mergeCells>
  <pageMargins left="0.70866141732283472" right="0.70866141732283472" top="0.74803149606299213" bottom="0.74803149606299213" header="0.31496062992125984" footer="0.31496062992125984"/>
  <pageSetup paperSize="9" scale="74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91B79-D992-4C71-B4F1-7A4BB4AEEEDE}">
  <dimension ref="A1:M28"/>
  <sheetViews>
    <sheetView topLeftCell="A4" zoomScaleNormal="100" workbookViewId="0">
      <selection activeCell="B15" sqref="B15:E15"/>
    </sheetView>
  </sheetViews>
  <sheetFormatPr defaultRowHeight="12.75" x14ac:dyDescent="0.2"/>
  <cols>
    <col min="1" max="1" width="4.7109375" customWidth="1"/>
    <col min="5" max="5" width="10.5703125" customWidth="1"/>
    <col min="6" max="6" width="7.28515625" customWidth="1"/>
    <col min="7" max="7" width="40.7109375" customWidth="1"/>
    <col min="9" max="9" width="15.28515625" customWidth="1"/>
    <col min="11" max="11" width="14.85546875" customWidth="1"/>
    <col min="12" max="12" width="18.140625" customWidth="1"/>
    <col min="257" max="257" width="4.7109375" customWidth="1"/>
    <col min="261" max="261" width="10.5703125" customWidth="1"/>
    <col min="262" max="262" width="7.28515625" customWidth="1"/>
    <col min="263" max="263" width="40.7109375" customWidth="1"/>
    <col min="265" max="265" width="15.28515625" customWidth="1"/>
    <col min="267" max="267" width="14.85546875" customWidth="1"/>
    <col min="268" max="268" width="18.140625" customWidth="1"/>
    <col min="513" max="513" width="4.7109375" customWidth="1"/>
    <col min="517" max="517" width="10.5703125" customWidth="1"/>
    <col min="518" max="518" width="7.28515625" customWidth="1"/>
    <col min="519" max="519" width="40.7109375" customWidth="1"/>
    <col min="521" max="521" width="15.28515625" customWidth="1"/>
    <col min="523" max="523" width="14.85546875" customWidth="1"/>
    <col min="524" max="524" width="18.140625" customWidth="1"/>
    <col min="769" max="769" width="4.7109375" customWidth="1"/>
    <col min="773" max="773" width="10.5703125" customWidth="1"/>
    <col min="774" max="774" width="7.28515625" customWidth="1"/>
    <col min="775" max="775" width="40.7109375" customWidth="1"/>
    <col min="777" max="777" width="15.28515625" customWidth="1"/>
    <col min="779" max="779" width="14.85546875" customWidth="1"/>
    <col min="780" max="780" width="18.140625" customWidth="1"/>
    <col min="1025" max="1025" width="4.7109375" customWidth="1"/>
    <col min="1029" max="1029" width="10.5703125" customWidth="1"/>
    <col min="1030" max="1030" width="7.28515625" customWidth="1"/>
    <col min="1031" max="1031" width="40.7109375" customWidth="1"/>
    <col min="1033" max="1033" width="15.28515625" customWidth="1"/>
    <col min="1035" max="1035" width="14.85546875" customWidth="1"/>
    <col min="1036" max="1036" width="18.140625" customWidth="1"/>
    <col min="1281" max="1281" width="4.7109375" customWidth="1"/>
    <col min="1285" max="1285" width="10.5703125" customWidth="1"/>
    <col min="1286" max="1286" width="7.28515625" customWidth="1"/>
    <col min="1287" max="1287" width="40.7109375" customWidth="1"/>
    <col min="1289" max="1289" width="15.28515625" customWidth="1"/>
    <col min="1291" max="1291" width="14.85546875" customWidth="1"/>
    <col min="1292" max="1292" width="18.140625" customWidth="1"/>
    <col min="1537" max="1537" width="4.7109375" customWidth="1"/>
    <col min="1541" max="1541" width="10.5703125" customWidth="1"/>
    <col min="1542" max="1542" width="7.28515625" customWidth="1"/>
    <col min="1543" max="1543" width="40.7109375" customWidth="1"/>
    <col min="1545" max="1545" width="15.28515625" customWidth="1"/>
    <col min="1547" max="1547" width="14.85546875" customWidth="1"/>
    <col min="1548" max="1548" width="18.140625" customWidth="1"/>
    <col min="1793" max="1793" width="4.7109375" customWidth="1"/>
    <col min="1797" max="1797" width="10.5703125" customWidth="1"/>
    <col min="1798" max="1798" width="7.28515625" customWidth="1"/>
    <col min="1799" max="1799" width="40.7109375" customWidth="1"/>
    <col min="1801" max="1801" width="15.28515625" customWidth="1"/>
    <col min="1803" max="1803" width="14.85546875" customWidth="1"/>
    <col min="1804" max="1804" width="18.140625" customWidth="1"/>
    <col min="2049" max="2049" width="4.7109375" customWidth="1"/>
    <col min="2053" max="2053" width="10.5703125" customWidth="1"/>
    <col min="2054" max="2054" width="7.28515625" customWidth="1"/>
    <col min="2055" max="2055" width="40.7109375" customWidth="1"/>
    <col min="2057" max="2057" width="15.28515625" customWidth="1"/>
    <col min="2059" max="2059" width="14.85546875" customWidth="1"/>
    <col min="2060" max="2060" width="18.140625" customWidth="1"/>
    <col min="2305" max="2305" width="4.7109375" customWidth="1"/>
    <col min="2309" max="2309" width="10.5703125" customWidth="1"/>
    <col min="2310" max="2310" width="7.28515625" customWidth="1"/>
    <col min="2311" max="2311" width="40.7109375" customWidth="1"/>
    <col min="2313" max="2313" width="15.28515625" customWidth="1"/>
    <col min="2315" max="2315" width="14.85546875" customWidth="1"/>
    <col min="2316" max="2316" width="18.140625" customWidth="1"/>
    <col min="2561" max="2561" width="4.7109375" customWidth="1"/>
    <col min="2565" max="2565" width="10.5703125" customWidth="1"/>
    <col min="2566" max="2566" width="7.28515625" customWidth="1"/>
    <col min="2567" max="2567" width="40.7109375" customWidth="1"/>
    <col min="2569" max="2569" width="15.28515625" customWidth="1"/>
    <col min="2571" max="2571" width="14.85546875" customWidth="1"/>
    <col min="2572" max="2572" width="18.140625" customWidth="1"/>
    <col min="2817" max="2817" width="4.7109375" customWidth="1"/>
    <col min="2821" max="2821" width="10.5703125" customWidth="1"/>
    <col min="2822" max="2822" width="7.28515625" customWidth="1"/>
    <col min="2823" max="2823" width="40.7109375" customWidth="1"/>
    <col min="2825" max="2825" width="15.28515625" customWidth="1"/>
    <col min="2827" max="2827" width="14.85546875" customWidth="1"/>
    <col min="2828" max="2828" width="18.140625" customWidth="1"/>
    <col min="3073" max="3073" width="4.7109375" customWidth="1"/>
    <col min="3077" max="3077" width="10.5703125" customWidth="1"/>
    <col min="3078" max="3078" width="7.28515625" customWidth="1"/>
    <col min="3079" max="3079" width="40.7109375" customWidth="1"/>
    <col min="3081" max="3081" width="15.28515625" customWidth="1"/>
    <col min="3083" max="3083" width="14.85546875" customWidth="1"/>
    <col min="3084" max="3084" width="18.140625" customWidth="1"/>
    <col min="3329" max="3329" width="4.7109375" customWidth="1"/>
    <col min="3333" max="3333" width="10.5703125" customWidth="1"/>
    <col min="3334" max="3334" width="7.28515625" customWidth="1"/>
    <col min="3335" max="3335" width="40.7109375" customWidth="1"/>
    <col min="3337" max="3337" width="15.28515625" customWidth="1"/>
    <col min="3339" max="3339" width="14.85546875" customWidth="1"/>
    <col min="3340" max="3340" width="18.140625" customWidth="1"/>
    <col min="3585" max="3585" width="4.7109375" customWidth="1"/>
    <col min="3589" max="3589" width="10.5703125" customWidth="1"/>
    <col min="3590" max="3590" width="7.28515625" customWidth="1"/>
    <col min="3591" max="3591" width="40.7109375" customWidth="1"/>
    <col min="3593" max="3593" width="15.28515625" customWidth="1"/>
    <col min="3595" max="3595" width="14.85546875" customWidth="1"/>
    <col min="3596" max="3596" width="18.140625" customWidth="1"/>
    <col min="3841" max="3841" width="4.7109375" customWidth="1"/>
    <col min="3845" max="3845" width="10.5703125" customWidth="1"/>
    <col min="3846" max="3846" width="7.28515625" customWidth="1"/>
    <col min="3847" max="3847" width="40.7109375" customWidth="1"/>
    <col min="3849" max="3849" width="15.28515625" customWidth="1"/>
    <col min="3851" max="3851" width="14.85546875" customWidth="1"/>
    <col min="3852" max="3852" width="18.140625" customWidth="1"/>
    <col min="4097" max="4097" width="4.7109375" customWidth="1"/>
    <col min="4101" max="4101" width="10.5703125" customWidth="1"/>
    <col min="4102" max="4102" width="7.28515625" customWidth="1"/>
    <col min="4103" max="4103" width="40.7109375" customWidth="1"/>
    <col min="4105" max="4105" width="15.28515625" customWidth="1"/>
    <col min="4107" max="4107" width="14.85546875" customWidth="1"/>
    <col min="4108" max="4108" width="18.140625" customWidth="1"/>
    <col min="4353" max="4353" width="4.7109375" customWidth="1"/>
    <col min="4357" max="4357" width="10.5703125" customWidth="1"/>
    <col min="4358" max="4358" width="7.28515625" customWidth="1"/>
    <col min="4359" max="4359" width="40.7109375" customWidth="1"/>
    <col min="4361" max="4361" width="15.28515625" customWidth="1"/>
    <col min="4363" max="4363" width="14.85546875" customWidth="1"/>
    <col min="4364" max="4364" width="18.140625" customWidth="1"/>
    <col min="4609" max="4609" width="4.7109375" customWidth="1"/>
    <col min="4613" max="4613" width="10.5703125" customWidth="1"/>
    <col min="4614" max="4614" width="7.28515625" customWidth="1"/>
    <col min="4615" max="4615" width="40.7109375" customWidth="1"/>
    <col min="4617" max="4617" width="15.28515625" customWidth="1"/>
    <col min="4619" max="4619" width="14.85546875" customWidth="1"/>
    <col min="4620" max="4620" width="18.140625" customWidth="1"/>
    <col min="4865" max="4865" width="4.7109375" customWidth="1"/>
    <col min="4869" max="4869" width="10.5703125" customWidth="1"/>
    <col min="4870" max="4870" width="7.28515625" customWidth="1"/>
    <col min="4871" max="4871" width="40.7109375" customWidth="1"/>
    <col min="4873" max="4873" width="15.28515625" customWidth="1"/>
    <col min="4875" max="4875" width="14.85546875" customWidth="1"/>
    <col min="4876" max="4876" width="18.140625" customWidth="1"/>
    <col min="5121" max="5121" width="4.7109375" customWidth="1"/>
    <col min="5125" max="5125" width="10.5703125" customWidth="1"/>
    <col min="5126" max="5126" width="7.28515625" customWidth="1"/>
    <col min="5127" max="5127" width="40.7109375" customWidth="1"/>
    <col min="5129" max="5129" width="15.28515625" customWidth="1"/>
    <col min="5131" max="5131" width="14.85546875" customWidth="1"/>
    <col min="5132" max="5132" width="18.140625" customWidth="1"/>
    <col min="5377" max="5377" width="4.7109375" customWidth="1"/>
    <col min="5381" max="5381" width="10.5703125" customWidth="1"/>
    <col min="5382" max="5382" width="7.28515625" customWidth="1"/>
    <col min="5383" max="5383" width="40.7109375" customWidth="1"/>
    <col min="5385" max="5385" width="15.28515625" customWidth="1"/>
    <col min="5387" max="5387" width="14.85546875" customWidth="1"/>
    <col min="5388" max="5388" width="18.140625" customWidth="1"/>
    <col min="5633" max="5633" width="4.7109375" customWidth="1"/>
    <col min="5637" max="5637" width="10.5703125" customWidth="1"/>
    <col min="5638" max="5638" width="7.28515625" customWidth="1"/>
    <col min="5639" max="5639" width="40.7109375" customWidth="1"/>
    <col min="5641" max="5641" width="15.28515625" customWidth="1"/>
    <col min="5643" max="5643" width="14.85546875" customWidth="1"/>
    <col min="5644" max="5644" width="18.140625" customWidth="1"/>
    <col min="5889" max="5889" width="4.7109375" customWidth="1"/>
    <col min="5893" max="5893" width="10.5703125" customWidth="1"/>
    <col min="5894" max="5894" width="7.28515625" customWidth="1"/>
    <col min="5895" max="5895" width="40.7109375" customWidth="1"/>
    <col min="5897" max="5897" width="15.28515625" customWidth="1"/>
    <col min="5899" max="5899" width="14.85546875" customWidth="1"/>
    <col min="5900" max="5900" width="18.140625" customWidth="1"/>
    <col min="6145" max="6145" width="4.7109375" customWidth="1"/>
    <col min="6149" max="6149" width="10.5703125" customWidth="1"/>
    <col min="6150" max="6150" width="7.28515625" customWidth="1"/>
    <col min="6151" max="6151" width="40.7109375" customWidth="1"/>
    <col min="6153" max="6153" width="15.28515625" customWidth="1"/>
    <col min="6155" max="6155" width="14.85546875" customWidth="1"/>
    <col min="6156" max="6156" width="18.140625" customWidth="1"/>
    <col min="6401" max="6401" width="4.7109375" customWidth="1"/>
    <col min="6405" max="6405" width="10.5703125" customWidth="1"/>
    <col min="6406" max="6406" width="7.28515625" customWidth="1"/>
    <col min="6407" max="6407" width="40.7109375" customWidth="1"/>
    <col min="6409" max="6409" width="15.28515625" customWidth="1"/>
    <col min="6411" max="6411" width="14.85546875" customWidth="1"/>
    <col min="6412" max="6412" width="18.140625" customWidth="1"/>
    <col min="6657" max="6657" width="4.7109375" customWidth="1"/>
    <col min="6661" max="6661" width="10.5703125" customWidth="1"/>
    <col min="6662" max="6662" width="7.28515625" customWidth="1"/>
    <col min="6663" max="6663" width="40.7109375" customWidth="1"/>
    <col min="6665" max="6665" width="15.28515625" customWidth="1"/>
    <col min="6667" max="6667" width="14.85546875" customWidth="1"/>
    <col min="6668" max="6668" width="18.140625" customWidth="1"/>
    <col min="6913" max="6913" width="4.7109375" customWidth="1"/>
    <col min="6917" max="6917" width="10.5703125" customWidth="1"/>
    <col min="6918" max="6918" width="7.28515625" customWidth="1"/>
    <col min="6919" max="6919" width="40.7109375" customWidth="1"/>
    <col min="6921" max="6921" width="15.28515625" customWidth="1"/>
    <col min="6923" max="6923" width="14.85546875" customWidth="1"/>
    <col min="6924" max="6924" width="18.140625" customWidth="1"/>
    <col min="7169" max="7169" width="4.7109375" customWidth="1"/>
    <col min="7173" max="7173" width="10.5703125" customWidth="1"/>
    <col min="7174" max="7174" width="7.28515625" customWidth="1"/>
    <col min="7175" max="7175" width="40.7109375" customWidth="1"/>
    <col min="7177" max="7177" width="15.28515625" customWidth="1"/>
    <col min="7179" max="7179" width="14.85546875" customWidth="1"/>
    <col min="7180" max="7180" width="18.140625" customWidth="1"/>
    <col min="7425" max="7425" width="4.7109375" customWidth="1"/>
    <col min="7429" max="7429" width="10.5703125" customWidth="1"/>
    <col min="7430" max="7430" width="7.28515625" customWidth="1"/>
    <col min="7431" max="7431" width="40.7109375" customWidth="1"/>
    <col min="7433" max="7433" width="15.28515625" customWidth="1"/>
    <col min="7435" max="7435" width="14.85546875" customWidth="1"/>
    <col min="7436" max="7436" width="18.140625" customWidth="1"/>
    <col min="7681" max="7681" width="4.7109375" customWidth="1"/>
    <col min="7685" max="7685" width="10.5703125" customWidth="1"/>
    <col min="7686" max="7686" width="7.28515625" customWidth="1"/>
    <col min="7687" max="7687" width="40.7109375" customWidth="1"/>
    <col min="7689" max="7689" width="15.28515625" customWidth="1"/>
    <col min="7691" max="7691" width="14.85546875" customWidth="1"/>
    <col min="7692" max="7692" width="18.140625" customWidth="1"/>
    <col min="7937" max="7937" width="4.7109375" customWidth="1"/>
    <col min="7941" max="7941" width="10.5703125" customWidth="1"/>
    <col min="7942" max="7942" width="7.28515625" customWidth="1"/>
    <col min="7943" max="7943" width="40.7109375" customWidth="1"/>
    <col min="7945" max="7945" width="15.28515625" customWidth="1"/>
    <col min="7947" max="7947" width="14.85546875" customWidth="1"/>
    <col min="7948" max="7948" width="18.140625" customWidth="1"/>
    <col min="8193" max="8193" width="4.7109375" customWidth="1"/>
    <col min="8197" max="8197" width="10.5703125" customWidth="1"/>
    <col min="8198" max="8198" width="7.28515625" customWidth="1"/>
    <col min="8199" max="8199" width="40.7109375" customWidth="1"/>
    <col min="8201" max="8201" width="15.28515625" customWidth="1"/>
    <col min="8203" max="8203" width="14.85546875" customWidth="1"/>
    <col min="8204" max="8204" width="18.140625" customWidth="1"/>
    <col min="8449" max="8449" width="4.7109375" customWidth="1"/>
    <col min="8453" max="8453" width="10.5703125" customWidth="1"/>
    <col min="8454" max="8454" width="7.28515625" customWidth="1"/>
    <col min="8455" max="8455" width="40.7109375" customWidth="1"/>
    <col min="8457" max="8457" width="15.28515625" customWidth="1"/>
    <col min="8459" max="8459" width="14.85546875" customWidth="1"/>
    <col min="8460" max="8460" width="18.140625" customWidth="1"/>
    <col min="8705" max="8705" width="4.7109375" customWidth="1"/>
    <col min="8709" max="8709" width="10.5703125" customWidth="1"/>
    <col min="8710" max="8710" width="7.28515625" customWidth="1"/>
    <col min="8711" max="8711" width="40.7109375" customWidth="1"/>
    <col min="8713" max="8713" width="15.28515625" customWidth="1"/>
    <col min="8715" max="8715" width="14.85546875" customWidth="1"/>
    <col min="8716" max="8716" width="18.140625" customWidth="1"/>
    <col min="8961" max="8961" width="4.7109375" customWidth="1"/>
    <col min="8965" max="8965" width="10.5703125" customWidth="1"/>
    <col min="8966" max="8966" width="7.28515625" customWidth="1"/>
    <col min="8967" max="8967" width="40.7109375" customWidth="1"/>
    <col min="8969" max="8969" width="15.28515625" customWidth="1"/>
    <col min="8971" max="8971" width="14.85546875" customWidth="1"/>
    <col min="8972" max="8972" width="18.140625" customWidth="1"/>
    <col min="9217" max="9217" width="4.7109375" customWidth="1"/>
    <col min="9221" max="9221" width="10.5703125" customWidth="1"/>
    <col min="9222" max="9222" width="7.28515625" customWidth="1"/>
    <col min="9223" max="9223" width="40.7109375" customWidth="1"/>
    <col min="9225" max="9225" width="15.28515625" customWidth="1"/>
    <col min="9227" max="9227" width="14.85546875" customWidth="1"/>
    <col min="9228" max="9228" width="18.140625" customWidth="1"/>
    <col min="9473" max="9473" width="4.7109375" customWidth="1"/>
    <col min="9477" max="9477" width="10.5703125" customWidth="1"/>
    <col min="9478" max="9478" width="7.28515625" customWidth="1"/>
    <col min="9479" max="9479" width="40.7109375" customWidth="1"/>
    <col min="9481" max="9481" width="15.28515625" customWidth="1"/>
    <col min="9483" max="9483" width="14.85546875" customWidth="1"/>
    <col min="9484" max="9484" width="18.140625" customWidth="1"/>
    <col min="9729" max="9729" width="4.7109375" customWidth="1"/>
    <col min="9733" max="9733" width="10.5703125" customWidth="1"/>
    <col min="9734" max="9734" width="7.28515625" customWidth="1"/>
    <col min="9735" max="9735" width="40.7109375" customWidth="1"/>
    <col min="9737" max="9737" width="15.28515625" customWidth="1"/>
    <col min="9739" max="9739" width="14.85546875" customWidth="1"/>
    <col min="9740" max="9740" width="18.140625" customWidth="1"/>
    <col min="9985" max="9985" width="4.7109375" customWidth="1"/>
    <col min="9989" max="9989" width="10.5703125" customWidth="1"/>
    <col min="9990" max="9990" width="7.28515625" customWidth="1"/>
    <col min="9991" max="9991" width="40.7109375" customWidth="1"/>
    <col min="9993" max="9993" width="15.28515625" customWidth="1"/>
    <col min="9995" max="9995" width="14.85546875" customWidth="1"/>
    <col min="9996" max="9996" width="18.140625" customWidth="1"/>
    <col min="10241" max="10241" width="4.7109375" customWidth="1"/>
    <col min="10245" max="10245" width="10.5703125" customWidth="1"/>
    <col min="10246" max="10246" width="7.28515625" customWidth="1"/>
    <col min="10247" max="10247" width="40.7109375" customWidth="1"/>
    <col min="10249" max="10249" width="15.28515625" customWidth="1"/>
    <col min="10251" max="10251" width="14.85546875" customWidth="1"/>
    <col min="10252" max="10252" width="18.140625" customWidth="1"/>
    <col min="10497" max="10497" width="4.7109375" customWidth="1"/>
    <col min="10501" max="10501" width="10.5703125" customWidth="1"/>
    <col min="10502" max="10502" width="7.28515625" customWidth="1"/>
    <col min="10503" max="10503" width="40.7109375" customWidth="1"/>
    <col min="10505" max="10505" width="15.28515625" customWidth="1"/>
    <col min="10507" max="10507" width="14.85546875" customWidth="1"/>
    <col min="10508" max="10508" width="18.140625" customWidth="1"/>
    <col min="10753" max="10753" width="4.7109375" customWidth="1"/>
    <col min="10757" max="10757" width="10.5703125" customWidth="1"/>
    <col min="10758" max="10758" width="7.28515625" customWidth="1"/>
    <col min="10759" max="10759" width="40.7109375" customWidth="1"/>
    <col min="10761" max="10761" width="15.28515625" customWidth="1"/>
    <col min="10763" max="10763" width="14.85546875" customWidth="1"/>
    <col min="10764" max="10764" width="18.140625" customWidth="1"/>
    <col min="11009" max="11009" width="4.7109375" customWidth="1"/>
    <col min="11013" max="11013" width="10.5703125" customWidth="1"/>
    <col min="11014" max="11014" width="7.28515625" customWidth="1"/>
    <col min="11015" max="11015" width="40.7109375" customWidth="1"/>
    <col min="11017" max="11017" width="15.28515625" customWidth="1"/>
    <col min="11019" max="11019" width="14.85546875" customWidth="1"/>
    <col min="11020" max="11020" width="18.140625" customWidth="1"/>
    <col min="11265" max="11265" width="4.7109375" customWidth="1"/>
    <col min="11269" max="11269" width="10.5703125" customWidth="1"/>
    <col min="11270" max="11270" width="7.28515625" customWidth="1"/>
    <col min="11271" max="11271" width="40.7109375" customWidth="1"/>
    <col min="11273" max="11273" width="15.28515625" customWidth="1"/>
    <col min="11275" max="11275" width="14.85546875" customWidth="1"/>
    <col min="11276" max="11276" width="18.140625" customWidth="1"/>
    <col min="11521" max="11521" width="4.7109375" customWidth="1"/>
    <col min="11525" max="11525" width="10.5703125" customWidth="1"/>
    <col min="11526" max="11526" width="7.28515625" customWidth="1"/>
    <col min="11527" max="11527" width="40.7109375" customWidth="1"/>
    <col min="11529" max="11529" width="15.28515625" customWidth="1"/>
    <col min="11531" max="11531" width="14.85546875" customWidth="1"/>
    <col min="11532" max="11532" width="18.140625" customWidth="1"/>
    <col min="11777" max="11777" width="4.7109375" customWidth="1"/>
    <col min="11781" max="11781" width="10.5703125" customWidth="1"/>
    <col min="11782" max="11782" width="7.28515625" customWidth="1"/>
    <col min="11783" max="11783" width="40.7109375" customWidth="1"/>
    <col min="11785" max="11785" width="15.28515625" customWidth="1"/>
    <col min="11787" max="11787" width="14.85546875" customWidth="1"/>
    <col min="11788" max="11788" width="18.140625" customWidth="1"/>
    <col min="12033" max="12033" width="4.7109375" customWidth="1"/>
    <col min="12037" max="12037" width="10.5703125" customWidth="1"/>
    <col min="12038" max="12038" width="7.28515625" customWidth="1"/>
    <col min="12039" max="12039" width="40.7109375" customWidth="1"/>
    <col min="12041" max="12041" width="15.28515625" customWidth="1"/>
    <col min="12043" max="12043" width="14.85546875" customWidth="1"/>
    <col min="12044" max="12044" width="18.140625" customWidth="1"/>
    <col min="12289" max="12289" width="4.7109375" customWidth="1"/>
    <col min="12293" max="12293" width="10.5703125" customWidth="1"/>
    <col min="12294" max="12294" width="7.28515625" customWidth="1"/>
    <col min="12295" max="12295" width="40.7109375" customWidth="1"/>
    <col min="12297" max="12297" width="15.28515625" customWidth="1"/>
    <col min="12299" max="12299" width="14.85546875" customWidth="1"/>
    <col min="12300" max="12300" width="18.140625" customWidth="1"/>
    <col min="12545" max="12545" width="4.7109375" customWidth="1"/>
    <col min="12549" max="12549" width="10.5703125" customWidth="1"/>
    <col min="12550" max="12550" width="7.28515625" customWidth="1"/>
    <col min="12551" max="12551" width="40.7109375" customWidth="1"/>
    <col min="12553" max="12553" width="15.28515625" customWidth="1"/>
    <col min="12555" max="12555" width="14.85546875" customWidth="1"/>
    <col min="12556" max="12556" width="18.140625" customWidth="1"/>
    <col min="12801" max="12801" width="4.7109375" customWidth="1"/>
    <col min="12805" max="12805" width="10.5703125" customWidth="1"/>
    <col min="12806" max="12806" width="7.28515625" customWidth="1"/>
    <col min="12807" max="12807" width="40.7109375" customWidth="1"/>
    <col min="12809" max="12809" width="15.28515625" customWidth="1"/>
    <col min="12811" max="12811" width="14.85546875" customWidth="1"/>
    <col min="12812" max="12812" width="18.140625" customWidth="1"/>
    <col min="13057" max="13057" width="4.7109375" customWidth="1"/>
    <col min="13061" max="13061" width="10.5703125" customWidth="1"/>
    <col min="13062" max="13062" width="7.28515625" customWidth="1"/>
    <col min="13063" max="13063" width="40.7109375" customWidth="1"/>
    <col min="13065" max="13065" width="15.28515625" customWidth="1"/>
    <col min="13067" max="13067" width="14.85546875" customWidth="1"/>
    <col min="13068" max="13068" width="18.140625" customWidth="1"/>
    <col min="13313" max="13313" width="4.7109375" customWidth="1"/>
    <col min="13317" max="13317" width="10.5703125" customWidth="1"/>
    <col min="13318" max="13318" width="7.28515625" customWidth="1"/>
    <col min="13319" max="13319" width="40.7109375" customWidth="1"/>
    <col min="13321" max="13321" width="15.28515625" customWidth="1"/>
    <col min="13323" max="13323" width="14.85546875" customWidth="1"/>
    <col min="13324" max="13324" width="18.140625" customWidth="1"/>
    <col min="13569" max="13569" width="4.7109375" customWidth="1"/>
    <col min="13573" max="13573" width="10.5703125" customWidth="1"/>
    <col min="13574" max="13574" width="7.28515625" customWidth="1"/>
    <col min="13575" max="13575" width="40.7109375" customWidth="1"/>
    <col min="13577" max="13577" width="15.28515625" customWidth="1"/>
    <col min="13579" max="13579" width="14.85546875" customWidth="1"/>
    <col min="13580" max="13580" width="18.140625" customWidth="1"/>
    <col min="13825" max="13825" width="4.7109375" customWidth="1"/>
    <col min="13829" max="13829" width="10.5703125" customWidth="1"/>
    <col min="13830" max="13830" width="7.28515625" customWidth="1"/>
    <col min="13831" max="13831" width="40.7109375" customWidth="1"/>
    <col min="13833" max="13833" width="15.28515625" customWidth="1"/>
    <col min="13835" max="13835" width="14.85546875" customWidth="1"/>
    <col min="13836" max="13836" width="18.140625" customWidth="1"/>
    <col min="14081" max="14081" width="4.7109375" customWidth="1"/>
    <col min="14085" max="14085" width="10.5703125" customWidth="1"/>
    <col min="14086" max="14086" width="7.28515625" customWidth="1"/>
    <col min="14087" max="14087" width="40.7109375" customWidth="1"/>
    <col min="14089" max="14089" width="15.28515625" customWidth="1"/>
    <col min="14091" max="14091" width="14.85546875" customWidth="1"/>
    <col min="14092" max="14092" width="18.140625" customWidth="1"/>
    <col min="14337" max="14337" width="4.7109375" customWidth="1"/>
    <col min="14341" max="14341" width="10.5703125" customWidth="1"/>
    <col min="14342" max="14342" width="7.28515625" customWidth="1"/>
    <col min="14343" max="14343" width="40.7109375" customWidth="1"/>
    <col min="14345" max="14345" width="15.28515625" customWidth="1"/>
    <col min="14347" max="14347" width="14.85546875" customWidth="1"/>
    <col min="14348" max="14348" width="18.140625" customWidth="1"/>
    <col min="14593" max="14593" width="4.7109375" customWidth="1"/>
    <col min="14597" max="14597" width="10.5703125" customWidth="1"/>
    <col min="14598" max="14598" width="7.28515625" customWidth="1"/>
    <col min="14599" max="14599" width="40.7109375" customWidth="1"/>
    <col min="14601" max="14601" width="15.28515625" customWidth="1"/>
    <col min="14603" max="14603" width="14.85546875" customWidth="1"/>
    <col min="14604" max="14604" width="18.140625" customWidth="1"/>
    <col min="14849" max="14849" width="4.7109375" customWidth="1"/>
    <col min="14853" max="14853" width="10.5703125" customWidth="1"/>
    <col min="14854" max="14854" width="7.28515625" customWidth="1"/>
    <col min="14855" max="14855" width="40.7109375" customWidth="1"/>
    <col min="14857" max="14857" width="15.28515625" customWidth="1"/>
    <col min="14859" max="14859" width="14.85546875" customWidth="1"/>
    <col min="14860" max="14860" width="18.140625" customWidth="1"/>
    <col min="15105" max="15105" width="4.7109375" customWidth="1"/>
    <col min="15109" max="15109" width="10.5703125" customWidth="1"/>
    <col min="15110" max="15110" width="7.28515625" customWidth="1"/>
    <col min="15111" max="15111" width="40.7109375" customWidth="1"/>
    <col min="15113" max="15113" width="15.28515625" customWidth="1"/>
    <col min="15115" max="15115" width="14.85546875" customWidth="1"/>
    <col min="15116" max="15116" width="18.140625" customWidth="1"/>
    <col min="15361" max="15361" width="4.7109375" customWidth="1"/>
    <col min="15365" max="15365" width="10.5703125" customWidth="1"/>
    <col min="15366" max="15366" width="7.28515625" customWidth="1"/>
    <col min="15367" max="15367" width="40.7109375" customWidth="1"/>
    <col min="15369" max="15369" width="15.28515625" customWidth="1"/>
    <col min="15371" max="15371" width="14.85546875" customWidth="1"/>
    <col min="15372" max="15372" width="18.140625" customWidth="1"/>
    <col min="15617" max="15617" width="4.7109375" customWidth="1"/>
    <col min="15621" max="15621" width="10.5703125" customWidth="1"/>
    <col min="15622" max="15622" width="7.28515625" customWidth="1"/>
    <col min="15623" max="15623" width="40.7109375" customWidth="1"/>
    <col min="15625" max="15625" width="15.28515625" customWidth="1"/>
    <col min="15627" max="15627" width="14.85546875" customWidth="1"/>
    <col min="15628" max="15628" width="18.140625" customWidth="1"/>
    <col min="15873" max="15873" width="4.7109375" customWidth="1"/>
    <col min="15877" max="15877" width="10.5703125" customWidth="1"/>
    <col min="15878" max="15878" width="7.28515625" customWidth="1"/>
    <col min="15879" max="15879" width="40.7109375" customWidth="1"/>
    <col min="15881" max="15881" width="15.28515625" customWidth="1"/>
    <col min="15883" max="15883" width="14.85546875" customWidth="1"/>
    <col min="15884" max="15884" width="18.140625" customWidth="1"/>
    <col min="16129" max="16129" width="4.7109375" customWidth="1"/>
    <col min="16133" max="16133" width="10.5703125" customWidth="1"/>
    <col min="16134" max="16134" width="7.28515625" customWidth="1"/>
    <col min="16135" max="16135" width="40.7109375" customWidth="1"/>
    <col min="16137" max="16137" width="15.28515625" customWidth="1"/>
    <col min="16139" max="16139" width="14.85546875" customWidth="1"/>
    <col min="16140" max="16140" width="18.140625" customWidth="1"/>
  </cols>
  <sheetData>
    <row r="1" spans="1:13" ht="15" x14ac:dyDescent="0.3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3" ht="15" x14ac:dyDescent="0.3">
      <c r="A2" s="6" t="s">
        <v>50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</row>
    <row r="3" spans="1:13" ht="15" x14ac:dyDescent="0.3">
      <c r="A3" s="6" t="s">
        <v>51</v>
      </c>
      <c r="B3" s="2"/>
      <c r="C3" s="2"/>
      <c r="D3" s="2"/>
      <c r="E3" s="2"/>
      <c r="F3" s="2"/>
      <c r="G3" s="3"/>
      <c r="H3" s="3"/>
      <c r="I3" s="3"/>
      <c r="J3" s="3"/>
      <c r="K3" s="3"/>
      <c r="L3" s="3"/>
    </row>
    <row r="4" spans="1:13" ht="15" x14ac:dyDescent="0.3">
      <c r="A4" s="5"/>
      <c r="B4" s="2"/>
      <c r="C4" s="2"/>
      <c r="D4" s="2"/>
      <c r="E4" s="2"/>
      <c r="F4" s="2"/>
      <c r="G4" s="3"/>
      <c r="H4" s="3"/>
      <c r="I4" s="3"/>
      <c r="J4" s="3"/>
      <c r="K4" s="3"/>
      <c r="L4" s="3"/>
    </row>
    <row r="5" spans="1:13" ht="15" x14ac:dyDescent="0.3">
      <c r="A5" s="6" t="s">
        <v>2</v>
      </c>
      <c r="B5" s="2"/>
      <c r="C5" s="2"/>
      <c r="D5" s="2"/>
      <c r="E5" s="2"/>
      <c r="F5" s="2"/>
      <c r="G5" s="3"/>
      <c r="H5" s="3"/>
      <c r="I5" s="3"/>
      <c r="J5" s="3"/>
      <c r="K5" s="3"/>
      <c r="L5" s="3"/>
    </row>
    <row r="6" spans="1:13" ht="15" x14ac:dyDescent="0.3">
      <c r="A6" s="5"/>
      <c r="B6" s="2"/>
      <c r="C6" s="2"/>
      <c r="D6" s="2"/>
      <c r="E6" s="2"/>
      <c r="F6" s="2"/>
      <c r="G6" s="3"/>
      <c r="H6" s="3"/>
      <c r="I6" s="3"/>
      <c r="J6" s="3"/>
      <c r="K6" s="3"/>
      <c r="L6" s="3"/>
    </row>
    <row r="7" spans="1:13" ht="15" x14ac:dyDescent="0.3">
      <c r="A7" s="5"/>
      <c r="B7" s="2"/>
      <c r="C7" s="2"/>
      <c r="D7" s="2"/>
      <c r="E7" s="2"/>
      <c r="F7" s="2"/>
      <c r="G7" s="3"/>
      <c r="H7" s="3"/>
      <c r="I7" s="3"/>
      <c r="J7" s="2"/>
      <c r="K7" s="3"/>
      <c r="L7" s="3"/>
    </row>
    <row r="8" spans="1:13" ht="14.25" x14ac:dyDescent="0.3">
      <c r="A8" s="8"/>
      <c r="B8" s="8"/>
      <c r="C8" s="8"/>
      <c r="D8" s="8"/>
      <c r="E8" s="8"/>
      <c r="F8" s="8"/>
      <c r="G8" s="7" t="s">
        <v>52</v>
      </c>
      <c r="H8" s="7"/>
      <c r="I8" s="7"/>
      <c r="J8" s="9"/>
      <c r="K8" s="9"/>
      <c r="L8" s="9"/>
    </row>
    <row r="9" spans="1:13" ht="14.25" x14ac:dyDescent="0.3">
      <c r="A9" s="8"/>
      <c r="B9" s="8"/>
      <c r="C9" s="8"/>
      <c r="D9" s="8"/>
      <c r="E9" s="8"/>
      <c r="F9" s="8"/>
      <c r="G9" s="7" t="s">
        <v>406</v>
      </c>
      <c r="H9" s="7"/>
      <c r="I9" s="7"/>
      <c r="J9" s="57"/>
      <c r="K9" s="57"/>
      <c r="L9" s="67"/>
      <c r="M9" s="8"/>
    </row>
    <row r="10" spans="1:13" ht="15" x14ac:dyDescent="0.3">
      <c r="A10" s="5"/>
      <c r="B10" s="2"/>
      <c r="C10" s="2"/>
      <c r="D10" s="2"/>
      <c r="E10" s="2"/>
      <c r="F10" s="2"/>
      <c r="G10" s="3"/>
      <c r="H10" s="3"/>
      <c r="I10" s="3"/>
      <c r="J10" s="3"/>
      <c r="K10" s="3"/>
      <c r="L10" s="3"/>
    </row>
    <row r="11" spans="1:13" ht="14.25" x14ac:dyDescent="0.3">
      <c r="A11" s="27" t="s">
        <v>5</v>
      </c>
      <c r="B11" s="203" t="s">
        <v>6</v>
      </c>
      <c r="C11" s="204"/>
      <c r="D11" s="204"/>
      <c r="E11" s="205"/>
      <c r="F11" s="29" t="s">
        <v>7</v>
      </c>
      <c r="G11" s="48" t="s">
        <v>8</v>
      </c>
      <c r="H11" s="48" t="s">
        <v>9</v>
      </c>
      <c r="I11" s="48" t="s">
        <v>10</v>
      </c>
      <c r="J11" s="48" t="s">
        <v>11</v>
      </c>
      <c r="K11" s="48" t="s">
        <v>12</v>
      </c>
      <c r="L11" s="48" t="s">
        <v>13</v>
      </c>
    </row>
    <row r="12" spans="1:13" ht="14.25" x14ac:dyDescent="0.3">
      <c r="A12" s="52">
        <v>1</v>
      </c>
      <c r="B12" s="236" t="s">
        <v>399</v>
      </c>
      <c r="C12" s="236"/>
      <c r="D12" s="236"/>
      <c r="E12" s="236"/>
      <c r="F12" s="175" t="s">
        <v>79</v>
      </c>
      <c r="G12" s="53"/>
      <c r="H12" s="55">
        <v>30</v>
      </c>
      <c r="I12" s="15">
        <v>0</v>
      </c>
      <c r="J12" s="53">
        <v>9.5</v>
      </c>
      <c r="K12" s="15">
        <f t="shared" ref="K12:K18" si="0">PRODUCT(I12,1.095)</f>
        <v>0</v>
      </c>
      <c r="L12" s="17">
        <f t="shared" ref="L12:L18" si="1">PRODUCT(H12,K12)</f>
        <v>0</v>
      </c>
    </row>
    <row r="13" spans="1:13" ht="14.25" x14ac:dyDescent="0.3">
      <c r="A13" s="52">
        <f>A12+1</f>
        <v>2</v>
      </c>
      <c r="B13" s="236" t="s">
        <v>400</v>
      </c>
      <c r="C13" s="236"/>
      <c r="D13" s="236"/>
      <c r="E13" s="236"/>
      <c r="F13" s="175" t="s">
        <v>79</v>
      </c>
      <c r="G13" s="195"/>
      <c r="H13" s="55">
        <v>30</v>
      </c>
      <c r="I13" s="186">
        <v>0</v>
      </c>
      <c r="J13" s="53">
        <v>9.5</v>
      </c>
      <c r="K13" s="15">
        <f t="shared" si="0"/>
        <v>0</v>
      </c>
      <c r="L13" s="17">
        <f t="shared" si="1"/>
        <v>0</v>
      </c>
    </row>
    <row r="14" spans="1:13" ht="14.25" x14ac:dyDescent="0.3">
      <c r="A14" s="52">
        <f t="shared" ref="A14:A18" si="2">A13+1</f>
        <v>3</v>
      </c>
      <c r="B14" s="236" t="s">
        <v>401</v>
      </c>
      <c r="C14" s="236"/>
      <c r="D14" s="236"/>
      <c r="E14" s="236"/>
      <c r="F14" s="175" t="s">
        <v>79</v>
      </c>
      <c r="G14" s="195"/>
      <c r="H14" s="55">
        <v>20</v>
      </c>
      <c r="I14" s="186">
        <v>0</v>
      </c>
      <c r="J14" s="53">
        <v>9.5</v>
      </c>
      <c r="K14" s="15">
        <f t="shared" si="0"/>
        <v>0</v>
      </c>
      <c r="L14" s="17">
        <f t="shared" si="1"/>
        <v>0</v>
      </c>
    </row>
    <row r="15" spans="1:13" ht="14.25" x14ac:dyDescent="0.3">
      <c r="A15" s="52">
        <f t="shared" si="2"/>
        <v>4</v>
      </c>
      <c r="B15" s="236" t="s">
        <v>402</v>
      </c>
      <c r="C15" s="236"/>
      <c r="D15" s="236"/>
      <c r="E15" s="236"/>
      <c r="F15" s="175" t="s">
        <v>79</v>
      </c>
      <c r="G15" s="195"/>
      <c r="H15" s="55">
        <v>20</v>
      </c>
      <c r="I15" s="186">
        <v>0</v>
      </c>
      <c r="J15" s="53">
        <v>9.5</v>
      </c>
      <c r="K15" s="15">
        <f t="shared" si="0"/>
        <v>0</v>
      </c>
      <c r="L15" s="17">
        <f t="shared" si="1"/>
        <v>0</v>
      </c>
    </row>
    <row r="16" spans="1:13" ht="14.25" x14ac:dyDescent="0.3">
      <c r="A16" s="52">
        <f t="shared" si="2"/>
        <v>5</v>
      </c>
      <c r="B16" s="236" t="s">
        <v>434</v>
      </c>
      <c r="C16" s="236"/>
      <c r="D16" s="236"/>
      <c r="E16" s="236"/>
      <c r="F16" s="175" t="s">
        <v>15</v>
      </c>
      <c r="G16" s="195"/>
      <c r="H16" s="55">
        <v>30</v>
      </c>
      <c r="I16" s="186">
        <v>0</v>
      </c>
      <c r="J16" s="53">
        <v>9.5</v>
      </c>
      <c r="K16" s="15">
        <f t="shared" si="0"/>
        <v>0</v>
      </c>
      <c r="L16" s="17">
        <f t="shared" si="1"/>
        <v>0</v>
      </c>
    </row>
    <row r="17" spans="1:12" ht="14.25" x14ac:dyDescent="0.3">
      <c r="A17" s="52">
        <f t="shared" si="2"/>
        <v>6</v>
      </c>
      <c r="B17" s="236" t="s">
        <v>403</v>
      </c>
      <c r="C17" s="236"/>
      <c r="D17" s="236"/>
      <c r="E17" s="236"/>
      <c r="F17" s="175" t="s">
        <v>15</v>
      </c>
      <c r="G17" s="195"/>
      <c r="H17" s="55">
        <v>10</v>
      </c>
      <c r="I17" s="186">
        <v>0</v>
      </c>
      <c r="J17" s="53">
        <v>9.5</v>
      </c>
      <c r="K17" s="15">
        <f t="shared" si="0"/>
        <v>0</v>
      </c>
      <c r="L17" s="17">
        <f t="shared" si="1"/>
        <v>0</v>
      </c>
    </row>
    <row r="18" spans="1:12" ht="14.25" x14ac:dyDescent="0.3">
      <c r="A18" s="52">
        <f t="shared" si="2"/>
        <v>7</v>
      </c>
      <c r="B18" s="236" t="s">
        <v>404</v>
      </c>
      <c r="C18" s="236"/>
      <c r="D18" s="236"/>
      <c r="E18" s="236"/>
      <c r="F18" s="175" t="s">
        <v>79</v>
      </c>
      <c r="G18" s="195"/>
      <c r="H18" s="55">
        <v>40</v>
      </c>
      <c r="I18" s="186">
        <v>0</v>
      </c>
      <c r="J18" s="53">
        <v>9.5</v>
      </c>
      <c r="K18" s="15">
        <f t="shared" si="0"/>
        <v>0</v>
      </c>
      <c r="L18" s="17">
        <f t="shared" si="1"/>
        <v>0</v>
      </c>
    </row>
    <row r="19" spans="1:12" ht="14.25" x14ac:dyDescent="0.3">
      <c r="A19" s="31"/>
      <c r="B19" s="200" t="s">
        <v>197</v>
      </c>
      <c r="C19" s="201"/>
      <c r="D19" s="201"/>
      <c r="E19" s="202"/>
      <c r="F19" s="33"/>
      <c r="G19" s="33"/>
      <c r="H19" s="33"/>
      <c r="I19" s="33"/>
      <c r="J19" s="33"/>
      <c r="K19" s="33"/>
      <c r="L19" s="34">
        <f>SUM(L12:L18)</f>
        <v>0</v>
      </c>
    </row>
    <row r="20" spans="1:12" ht="14.25" x14ac:dyDescent="0.3">
      <c r="A20" s="176"/>
      <c r="B20" s="177"/>
      <c r="C20" s="177"/>
      <c r="D20" s="177"/>
      <c r="E20" s="177"/>
      <c r="F20" s="5"/>
      <c r="G20" s="5"/>
      <c r="H20" s="5"/>
      <c r="I20" s="5"/>
      <c r="J20" s="5"/>
      <c r="K20" s="5"/>
      <c r="L20" s="178"/>
    </row>
    <row r="21" spans="1:12" ht="14.25" x14ac:dyDescent="0.3">
      <c r="A21" s="5" t="s">
        <v>42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1:12" ht="14.25" x14ac:dyDescent="0.3">
      <c r="A22" s="5" t="s">
        <v>43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</row>
    <row r="23" spans="1:12" ht="14.25" x14ac:dyDescent="0.3">
      <c r="A23" s="5" t="s">
        <v>44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</row>
    <row r="24" spans="1:12" ht="14.25" x14ac:dyDescent="0.3">
      <c r="A24" s="5" t="s">
        <v>405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</row>
    <row r="25" spans="1:12" ht="15" x14ac:dyDescent="0.3">
      <c r="A25" s="5" t="s">
        <v>125</v>
      </c>
      <c r="B25" s="56"/>
      <c r="C25" s="179"/>
      <c r="D25" s="6"/>
      <c r="E25" s="6"/>
      <c r="F25" s="5"/>
      <c r="G25" s="5"/>
      <c r="H25" s="5"/>
      <c r="I25" s="5"/>
      <c r="J25" s="5"/>
      <c r="K25" s="5"/>
      <c r="L25" s="5"/>
    </row>
    <row r="26" spans="1:12" ht="14.25" x14ac:dyDescent="0.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  <row r="27" spans="1:12" ht="14.25" x14ac:dyDescent="0.3">
      <c r="A27" s="5" t="s">
        <v>46</v>
      </c>
      <c r="B27" s="5"/>
      <c r="C27" s="5"/>
      <c r="D27" s="5"/>
      <c r="E27" s="5"/>
      <c r="F27" s="5"/>
      <c r="G27" s="26" t="s">
        <v>47</v>
      </c>
      <c r="H27" s="5"/>
      <c r="I27" s="5"/>
      <c r="J27" s="5" t="s">
        <v>48</v>
      </c>
      <c r="K27" s="5"/>
      <c r="L27" s="5"/>
    </row>
    <row r="28" spans="1:12" ht="15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</sheetData>
  <sheetProtection algorithmName="SHA-512" hashValue="IAu8+YganJp7NlMgS6MlsHqqPcWcPSvMZsHLhos1qFIwv1Punvl0nIcLA56H2d+4R+286ouyQ43ouUeFo9ZVRw==" saltValue="khplPbgoPC7uaJcrUamCZw==" spinCount="100000" sheet="1" objects="1" scenarios="1"/>
  <protectedRanges>
    <protectedRange sqref="C27" name="Obseg4"/>
    <protectedRange sqref="I12:I18" name="Obseg3"/>
    <protectedRange sqref="G12:G18" name="Obseg2"/>
    <protectedRange sqref="C5:D6" name="Obseg1"/>
  </protectedRanges>
  <mergeCells count="9">
    <mergeCell ref="B17:E17"/>
    <mergeCell ref="B18:E18"/>
    <mergeCell ref="B19:E19"/>
    <mergeCell ref="B11:E11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scale="5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10</vt:i4>
      </vt:variant>
    </vt:vector>
  </HeadingPairs>
  <TitlesOfParts>
    <vt:vector size="27" baseType="lpstr">
      <vt:lpstr>1 Meso in mesni izdelki</vt:lpstr>
      <vt:lpstr>2 Eko meso</vt:lpstr>
      <vt:lpstr>3 Perutninsko meso</vt:lpstr>
      <vt:lpstr>4 Eko perutnina</vt:lpstr>
      <vt:lpstr>5 Eko jajca</vt:lpstr>
      <vt:lpstr>6 Mleko in mlečni izdelki</vt:lpstr>
      <vt:lpstr>7 Eko mlečni izdelki</vt:lpstr>
      <vt:lpstr>8 Kruh in pekovski izdelki</vt:lpstr>
      <vt:lpstr>9 Bio kruh</vt:lpstr>
      <vt:lpstr>10 Žita, mlevski izdelki</vt:lpstr>
      <vt:lpstr>11 Zamrzneni izdelki iz testa</vt:lpstr>
      <vt:lpstr>12 Ribe</vt:lpstr>
      <vt:lpstr>13 Sadje, zelenjava </vt:lpstr>
      <vt:lpstr>14 Eko sadje-zelenjava</vt:lpstr>
      <vt:lpstr>15  Zamrznjeno sadje in zelenj.</vt:lpstr>
      <vt:lpstr>16. Splošno blago</vt:lpstr>
      <vt:lpstr>17 Čaji</vt:lpstr>
      <vt:lpstr>'1 Meso in mesni izdelki'!Print_Titles</vt:lpstr>
      <vt:lpstr>'10 Žita, mlevski izdelki'!Print_Titles</vt:lpstr>
      <vt:lpstr>'11 Zamrzneni izdelki iz testa'!Print_Titles</vt:lpstr>
      <vt:lpstr>'12 Ribe'!Print_Titles</vt:lpstr>
      <vt:lpstr>'15  Zamrznjeno sadje in zelenj.'!Print_Titles</vt:lpstr>
      <vt:lpstr>'3 Perutninsko meso'!Print_Titles</vt:lpstr>
      <vt:lpstr>'6 Mleko in mlečni izdelki'!Print_Titles</vt:lpstr>
      <vt:lpstr>'7 Eko mlečni izdelki'!Print_Titles</vt:lpstr>
      <vt:lpstr>'8 Kruh in pekovski izdelki'!Print_Titles</vt:lpstr>
      <vt:lpstr>'9 Bio kruh'!Print_Titles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pcpc</dc:creator>
  <cp:lastModifiedBy>pcpc</cp:lastModifiedBy>
  <cp:lastPrinted>2021-01-21T08:41:44Z</cp:lastPrinted>
  <dcterms:created xsi:type="dcterms:W3CDTF">2021-01-14T08:48:51Z</dcterms:created>
  <dcterms:modified xsi:type="dcterms:W3CDTF">2021-01-22T16:49:41Z</dcterms:modified>
</cp:coreProperties>
</file>