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G:\Diski v skupni rabi\Stranke\Univerza v Mariboru\05_Delovne verzije JN\06_JN 302 59 – RIUM30-FE02 2020\03_RD\RD_26_1\"/>
    </mc:Choice>
  </mc:AlternateContent>
  <xr:revisionPtr revIDLastSave="0" documentId="13_ncr:1_{78A53FB4-C8C6-48CE-AB5E-65E7CEADE61D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KLOP 1" sheetId="2" r:id="rId1"/>
    <sheet name="SKLOP 2" sheetId="10" r:id="rId2"/>
    <sheet name="SKLOP 3" sheetId="13" r:id="rId3"/>
  </sheets>
  <calcPr calcId="191029"/>
  <extLs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F12" i="13" l="1"/>
  <c r="H12" i="13" s="1"/>
  <c r="F13" i="13"/>
  <c r="F14" i="13"/>
  <c r="H14" i="13" s="1"/>
  <c r="F11" i="13"/>
  <c r="H11" i="13" s="1"/>
  <c r="F14" i="2"/>
  <c r="H14" i="2" s="1"/>
  <c r="F15" i="2"/>
  <c r="F16" i="2"/>
  <c r="H16" i="2" s="1"/>
  <c r="F14" i="10"/>
  <c r="H14" i="10" s="1"/>
  <c r="I14" i="10" s="1"/>
  <c r="I14" i="13" l="1"/>
  <c r="H13" i="13"/>
  <c r="I13" i="13" s="1"/>
  <c r="I12" i="13"/>
  <c r="I16" i="2"/>
  <c r="H15" i="2"/>
  <c r="I15" i="2" s="1"/>
  <c r="I11" i="13"/>
  <c r="F10" i="13"/>
  <c r="F9" i="13"/>
  <c r="F13" i="10"/>
  <c r="H13" i="10" s="1"/>
  <c r="F12" i="10"/>
  <c r="H12" i="10" s="1"/>
  <c r="I12" i="10" s="1"/>
  <c r="F11" i="10"/>
  <c r="F10" i="10"/>
  <c r="F9" i="10"/>
  <c r="F15" i="13" l="1"/>
  <c r="H10" i="13"/>
  <c r="I10" i="13" s="1"/>
  <c r="H9" i="13"/>
  <c r="I9" i="13" s="1"/>
  <c r="I13" i="10"/>
  <c r="H11" i="10"/>
  <c r="I11" i="10" s="1"/>
  <c r="H10" i="10"/>
  <c r="I10" i="10" s="1"/>
  <c r="H9" i="10"/>
  <c r="F15" i="10"/>
  <c r="I15" i="13" l="1"/>
  <c r="H15" i="13"/>
  <c r="H15" i="10"/>
  <c r="I9" i="10"/>
  <c r="I15" i="10" s="1"/>
  <c r="F10" i="2" l="1"/>
  <c r="F11" i="2"/>
  <c r="F12" i="2"/>
  <c r="H12" i="2" s="1"/>
  <c r="F13" i="2"/>
  <c r="H13" i="2" s="1"/>
  <c r="F9" i="2"/>
  <c r="F17" i="2" l="1"/>
  <c r="I14" i="2"/>
  <c r="I12" i="2"/>
  <c r="I13" i="2"/>
  <c r="H11" i="2"/>
  <c r="H10" i="2"/>
  <c r="I10" i="2" s="1"/>
  <c r="I11" i="2" l="1"/>
  <c r="H9" i="2"/>
  <c r="H17" i="2" s="1"/>
  <c r="I9" i="2" l="1"/>
  <c r="I17" i="2" s="1"/>
</calcChain>
</file>

<file path=xl/sharedStrings.xml><?xml version="1.0" encoding="utf-8"?>
<sst xmlns="http://schemas.openxmlformats.org/spreadsheetml/2006/main" count="147" uniqueCount="75">
  <si>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</si>
  <si>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</si>
  <si>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</si>
  <si>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</si>
  <si>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</si>
  <si>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</si>
  <si>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</si>
  <si>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</si>
  <si>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</si>
  <si>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</si>
  <si>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Ponudnik izpolnjuje samo rumena polja.</t>
  </si>
  <si>
    <t>Ponudnik ne sme spreminjati vsebine predračuna. V kolikor bo to storil, bo naročnik ponudbo zavrnil kot nedopustno.</t>
  </si>
  <si>
    <t>Oprema mora biti skladna z zahtevanimi, navedenimi v tehničnih specifikacijah.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</si>
  <si>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</si>
  <si>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</si>
  <si>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</si>
  <si>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</si>
  <si>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</si>
  <si>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</si>
  <si>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</si>
  <si>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</si>
  <si>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</si>
  <si>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</si>
  <si>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Cena na enoto (v EUR brez DDV)</t>
  </si>
  <si>
    <t>Vrednost 
(v EUR brez DDV)</t>
  </si>
  <si>
    <t>Stopnja DDV 
(v %)</t>
  </si>
  <si>
    <t>Znesek DDV 
(v EUR)</t>
  </si>
  <si>
    <t>1.1</t>
  </si>
  <si>
    <t>2.1</t>
  </si>
  <si>
    <t>3.1</t>
  </si>
  <si>
    <t>1.2</t>
  </si>
  <si>
    <t>1.3</t>
  </si>
  <si>
    <t>1.4</t>
  </si>
  <si>
    <t>1.5</t>
  </si>
  <si>
    <t>1.6</t>
  </si>
  <si>
    <t>1.7</t>
  </si>
  <si>
    <t>1.8</t>
  </si>
  <si>
    <t>SKUPAJ</t>
  </si>
  <si>
    <t>2.2</t>
  </si>
  <si>
    <t>2.3</t>
  </si>
  <si>
    <t>2.4</t>
  </si>
  <si>
    <t>2.5</t>
  </si>
  <si>
    <t>2.6</t>
  </si>
  <si>
    <t>3.2</t>
  </si>
  <si>
    <t>3.3</t>
  </si>
  <si>
    <t>3.4</t>
  </si>
  <si>
    <t>3.5</t>
  </si>
  <si>
    <t>3.6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</si>
  <si>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</si>
  <si>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</si>
  <si>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		</t>
  </si>
  <si>
    <t>Predračun za SKLOP št. 1: Preizkuševalna temperaturna komora</t>
  </si>
  <si>
    <t>Preizkuševalna temperaturna komora s posodo za tekoči dušik in 2 jeklenkama</t>
  </si>
  <si>
    <t>Razširitveni komplet za izvedbo meritev in povezovalni drogovi</t>
  </si>
  <si>
    <t>Viskokotemperaturni adapterji in izmenjljivi vstavki</t>
  </si>
  <si>
    <t>Izolacijski obroči in vrtljiva montažna enota s tipali za ekstenziometer</t>
  </si>
  <si>
    <t>Standardni preskusni modul za lezenje</t>
  </si>
  <si>
    <t>Dokumentacija v slovenščini in angleščini</t>
  </si>
  <si>
    <t>Transport, montaža, zagon, šolanje</t>
  </si>
  <si>
    <t>Kalibracija termočlenov</t>
  </si>
  <si>
    <t>Predračun za SKLOP št. 2: 6-osna varilna robotska roka  s krmiljem in premično varilno celico na kolesih</t>
  </si>
  <si>
    <t>Varilna miza s kolesi, ograjo in vrati</t>
  </si>
  <si>
    <t>6-osni robot</t>
  </si>
  <si>
    <t>Brezžični WiTP učni panel</t>
  </si>
  <si>
    <t>Vrtljivi pozicioner z delovno opremo</t>
  </si>
  <si>
    <t xml:space="preserve">Programski paket »offline programiranje« s prenosnim računalnikom </t>
  </si>
  <si>
    <t>Dobava, montaža, zagon in šolanje</t>
  </si>
  <si>
    <t>Predračun za SKLOP št. 3: Modul za hitro rentgensko spektralno kemično analizo materialov</t>
  </si>
  <si>
    <t>MODUL "H" ZA XRF PRENOSNI SPEKTORMETER SERIJE XL3t IN XL2</t>
  </si>
  <si>
    <t>MODUL "M" ZA XRF PRENOSNI SPEKTORMETER SERIJE XL3t IN XL2</t>
  </si>
  <si>
    <t>MODUL "D" ZA XRF PRENOSNI SPEKTORMETER SERIJE XL3t IN XL2</t>
  </si>
  <si>
    <t>KOMPLET ZA VZORČENJE, MLETJE IN STISKANJE, NITON XL2 / XL3 za kovine, polimere in rudnine</t>
  </si>
  <si>
    <t>PRENOSNO TESTNO STOJALO - PTS XL2/3 – ONSCITE s pripravo vzorcev za stiskanje in mletje</t>
  </si>
  <si>
    <t>Transport, montaža, šolanje, zagon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</si>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</sst>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167" fontId="1" fillId="3" borderId="1" xfId="0" applyNumberFormat="1" applyFont="1" applyFill="1" applyBorder="1" applyAlignment="1" applyProtection="1">
      <alignment horizontal="left" vertical="center"/>
      <protection locked="0"/>
    </xf>
    <xf numFmtId="168" fontId="1" fillId="3" borderId="1" xfId="0" applyNumberFormat="1" applyFont="1" applyFill="1" applyBorder="1" applyAlignment="1" applyProtection="1">
      <alignment horizontal="left" vertical="center"/>
      <protection locked="0"/>
    </xf>
    <xf numFmtId="10" fontId="8" fillId="3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1" fillId="0" borderId="6" xfId="0" applyFont="1" applyBorder="1" applyProtection="1"/>
    <xf numFmtId="3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6" fontId="1" fillId="0" borderId="0" xfId="0" applyNumberFormat="1" applyFont="1" applyProtection="1"/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164" fontId="1" fillId="0" borderId="0" xfId="0" applyNumberFormat="1" applyFont="1" applyProtection="1"/>
    <xf numFmtId="0" fontId="6" fillId="0" borderId="0" xfId="0" applyFont="1" applyAlignment="1" applyProtection="1">
      <alignment horizontal="left"/>
    </xf>
    <xf numFmtId="165" fontId="4" fillId="0" borderId="0" xfId="0" applyNumberFormat="1" applyFont="1" applyAlignment="1" applyProtection="1">
      <alignment horizontal="left" vertical="center"/>
    </xf>
    <xf numFmtId="0" fontId="8" fillId="0" borderId="0" xfId="0" applyFont="1" applyProtection="1"/>
    <xf numFmtId="0" fontId="9" fillId="0" borderId="1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10" fontId="9" fillId="2" borderId="9" xfId="0" applyNumberFormat="1" applyFont="1" applyFill="1" applyBorder="1" applyAlignment="1" applyProtection="1">
      <alignment horizontal="center" vertical="center"/>
    </xf>
    <xf numFmtId="0" fontId="8" fillId="0" borderId="6" xfId="0" applyFont="1" applyBorder="1" applyProtection="1"/>
    <xf numFmtId="0" fontId="1" fillId="4" borderId="6" xfId="0" applyFont="1" applyFill="1" applyBorder="1" applyProtection="1"/>
    <xf numFmtId="0" fontId="9" fillId="0" borderId="15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2" fontId="8" fillId="3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</xf>
    <xf numFmtId="2" fontId="8" fillId="0" borderId="2" xfId="0" applyNumberFormat="1" applyFont="1" applyBorder="1" applyAlignment="1" applyProtection="1">
      <alignment horizontal="center" vertical="center"/>
    </xf>
    <xf numFmtId="4" fontId="9" fillId="2" borderId="9" xfId="0" applyNumberFormat="1" applyFont="1" applyFill="1" applyBorder="1" applyAlignment="1" applyProtection="1">
      <alignment horizontal="center" vertical="center"/>
    </xf>
    <xf numFmtId="4" fontId="9" fillId="2" borderId="10" xfId="0" applyNumberFormat="1" applyFont="1" applyFill="1" applyBorder="1" applyAlignment="1" applyProtection="1">
      <alignment horizontal="center" vertical="center"/>
    </xf>
    <xf numFmtId="0" fontId="9" fillId="2" borderId="16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2" fontId="9" fillId="2" borderId="17" xfId="0" applyNumberFormat="1" applyFont="1" applyFill="1" applyBorder="1" applyAlignment="1" applyProtection="1">
      <alignment horizontal="center" vertical="center" wrapText="1"/>
    </xf>
    <xf numFmtId="2" fontId="9" fillId="2" borderId="18" xfId="0" applyNumberFormat="1" applyFont="1" applyFill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/>
    </xf>
    <xf numFmtId="2" fontId="8" fillId="0" borderId="20" xfId="0" applyNumberFormat="1" applyFont="1" applyBorder="1" applyAlignment="1" applyProtection="1">
      <alignment horizontal="center" vertical="center"/>
    </xf>
    <xf numFmtId="0" fontId="8" fillId="0" borderId="19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2" fontId="8" fillId="3" borderId="22" xfId="0" applyNumberFormat="1" applyFont="1" applyFill="1" applyBorder="1" applyAlignment="1" applyProtection="1">
      <alignment horizontal="center" vertical="center"/>
      <protection locked="0"/>
    </xf>
    <xf numFmtId="10" fontId="8" fillId="3" borderId="22" xfId="0" applyNumberFormat="1" applyFont="1" applyFill="1" applyBorder="1" applyAlignment="1" applyProtection="1">
      <alignment vertical="center"/>
      <protection locked="0"/>
    </xf>
    <xf numFmtId="4" fontId="9" fillId="2" borderId="24" xfId="0" applyNumberFormat="1" applyFont="1" applyFill="1" applyBorder="1" applyAlignment="1" applyProtection="1">
      <alignment horizontal="center" vertical="center"/>
    </xf>
    <xf numFmtId="10" fontId="9" fillId="2" borderId="24" xfId="0" applyNumberFormat="1" applyFont="1" applyFill="1" applyBorder="1" applyAlignment="1" applyProtection="1">
      <alignment horizontal="center" vertical="center"/>
    </xf>
    <xf numFmtId="0" fontId="9" fillId="2" borderId="26" xfId="0" applyFont="1" applyFill="1" applyBorder="1" applyAlignment="1" applyProtection="1">
      <alignment horizontal="center" vertical="center"/>
    </xf>
    <xf numFmtId="0" fontId="9" fillId="2" borderId="18" xfId="0" applyFont="1" applyFill="1" applyBorder="1" applyAlignment="1" applyProtection="1">
      <alignment horizontal="center" vertical="center" wrapText="1"/>
    </xf>
    <xf numFmtId="4" fontId="9" fillId="2" borderId="22" xfId="0" applyNumberFormat="1" applyFont="1" applyFill="1" applyBorder="1" applyAlignment="1" applyProtection="1">
      <alignment horizontal="center" vertical="center"/>
    </xf>
    <xf numFmtId="10" fontId="9" fillId="2" borderId="22" xfId="0" applyNumberFormat="1" applyFont="1" applyFill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21" xfId="0" applyFont="1" applyBorder="1" applyAlignment="1" applyProtection="1">
      <alignment horizontal="center" vertical="center" wrapText="1"/>
    </xf>
    <xf numFmtId="0" fontId="9" fillId="2" borderId="30" xfId="0" applyFont="1" applyFill="1" applyBorder="1" applyAlignment="1" applyProtection="1">
      <alignment horizontal="center" vertical="center"/>
    </xf>
    <xf numFmtId="2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Border="1" applyAlignment="1" applyProtection="1">
      <alignment horizontal="center" vertical="center" wrapText="1"/>
    </xf>
    <xf numFmtId="10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 applyProtection="1">
      <alignment horizontal="center" vertical="center" wrapText="1"/>
    </xf>
    <xf numFmtId="4" fontId="8" fillId="0" borderId="20" xfId="0" applyNumberFormat="1" applyFont="1" applyBorder="1" applyAlignment="1" applyProtection="1">
      <alignment horizontal="center" vertical="center" wrapText="1"/>
    </xf>
    <xf numFmtId="2" fontId="8" fillId="3" borderId="22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22" xfId="0" applyNumberFormat="1" applyFont="1" applyBorder="1" applyAlignment="1" applyProtection="1">
      <alignment horizontal="center" vertical="center" wrapText="1"/>
    </xf>
    <xf numFmtId="10" fontId="8" fillId="3" borderId="2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2" xfId="0" applyNumberFormat="1" applyFont="1" applyBorder="1" applyAlignment="1" applyProtection="1">
      <alignment horizontal="center" vertical="center" wrapText="1"/>
    </xf>
    <xf numFmtId="4" fontId="8" fillId="0" borderId="23" xfId="0" applyNumberFormat="1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/>
    </xf>
    <xf numFmtId="0" fontId="9" fillId="2" borderId="31" xfId="0" applyFont="1" applyFill="1" applyBorder="1" applyAlignment="1" applyProtection="1">
      <alignment horizontal="center" vertical="center"/>
    </xf>
    <xf numFmtId="4" fontId="9" fillId="2" borderId="23" xfId="0" applyNumberFormat="1" applyFont="1" applyFill="1" applyBorder="1" applyAlignment="1" applyProtection="1">
      <alignment horizontal="center" vertical="center"/>
    </xf>
    <xf numFmtId="4" fontId="8" fillId="0" borderId="28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3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/>
    </xf>
    <xf numFmtId="2" fontId="13" fillId="0" borderId="2" xfId="0" applyNumberFormat="1" applyFont="1" applyBorder="1" applyAlignment="1" applyProtection="1">
      <alignment horizontal="center" vertical="center"/>
    </xf>
    <xf numFmtId="0" fontId="13" fillId="0" borderId="22" xfId="0" applyFont="1" applyBorder="1" applyAlignment="1" applyProtection="1">
      <alignment horizontal="left" vertical="center" wrapText="1"/>
    </xf>
    <xf numFmtId="0" fontId="13" fillId="0" borderId="22" xfId="0" applyFont="1" applyBorder="1" applyAlignment="1" applyProtection="1">
      <alignment horizontal="center" vertical="center"/>
    </xf>
    <xf numFmtId="2" fontId="13" fillId="0" borderId="22" xfId="0" applyNumberFormat="1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vertical="center" wrapText="1"/>
    </xf>
    <xf numFmtId="0" fontId="13" fillId="0" borderId="22" xfId="0" applyFont="1" applyBorder="1" applyAlignment="1" applyProtection="1">
      <alignment vertical="center" wrapText="1"/>
    </xf>
    <xf numFmtId="0" fontId="14" fillId="0" borderId="2" xfId="0" applyFont="1" applyBorder="1" applyAlignment="1" applyProtection="1">
      <alignment vertical="center" wrapText="1"/>
    </xf>
    <xf numFmtId="0" fontId="14" fillId="0" borderId="29" xfId="0" applyFont="1" applyBorder="1" applyAlignment="1" applyProtection="1">
      <alignment vertical="center" wrapText="1"/>
    </xf>
    <xf numFmtId="0" fontId="13" fillId="0" borderId="29" xfId="0" applyFont="1" applyBorder="1" applyAlignment="1" applyProtection="1">
      <alignment horizontal="center" vertical="center"/>
    </xf>
    <xf numFmtId="2" fontId="13" fillId="0" borderId="29" xfId="0" applyNumberFormat="1" applyFont="1" applyBorder="1" applyAlignment="1" applyProtection="1">
      <alignment horizontal="center" vertical="center"/>
    </xf>
    <xf numFmtId="168" fontId="1" fillId="3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168" fontId="1" fillId="3" borderId="1" xfId="0" applyNumberFormat="1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3" fillId="0" borderId="4" xfId="0" applyFont="1" applyBorder="1" applyProtection="1"/>
    <xf numFmtId="0" fontId="3" fillId="0" borderId="5" xfId="0" applyFont="1" applyBorder="1" applyProtection="1"/>
    <xf numFmtId="0" fontId="1" fillId="0" borderId="7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/>
    </xf>
    <xf numFmtId="165" fontId="4" fillId="3" borderId="3" xfId="0" applyNumberFormat="1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11" fillId="0" borderId="7" xfId="0" applyFont="1" applyBorder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left" vertical="center"/>
    </xf>
    <xf numFmtId="2" fontId="9" fillId="2" borderId="24" xfId="0" applyNumberFormat="1" applyFont="1" applyFill="1" applyBorder="1" applyAlignment="1" applyProtection="1">
      <alignment horizontal="center" vertical="center"/>
    </xf>
    <xf numFmtId="2" fontId="9" fillId="2" borderId="25" xfId="0" applyNumberFormat="1" applyFont="1" applyFill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20"/>
  <sheetViews>
    <sheetView tabSelected="1" zoomScale="85" zoomScaleNormal="85" workbookViewId="0">
      <selection activeCell="G11" sqref="G11"/>
    </sheetView>
  </sheetViews>
  <sheetFormatPr defaultColWidth="12.6640625" defaultRowHeight="15" customHeight="1" x14ac:dyDescent="0.3"/>
  <cols>
    <col min="1" max="1" width="8" style="5" customWidth="1"/>
    <col min="2" max="2" width="35.6640625" style="5" customWidth="1"/>
    <col min="3" max="3" width="15" style="5" customWidth="1"/>
    <col min="4" max="4" width="16.6640625" style="5" customWidth="1"/>
    <col min="5" max="5" width="20.33203125" style="5" customWidth="1"/>
    <col min="6" max="6" width="17.83203125" style="5" customWidth="1"/>
    <col min="7" max="7" width="18.4140625" style="5" customWidth="1"/>
    <col min="8" max="8" width="21.75" style="5" customWidth="1"/>
    <col min="9" max="9" width="20.33203125" style="5" customWidth="1"/>
    <col min="10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35">
      <c r="A2" s="92" t="s">
        <v>51</v>
      </c>
      <c r="B2" s="93"/>
      <c r="C2" s="93"/>
      <c r="D2" s="93"/>
      <c r="E2" s="93"/>
      <c r="F2" s="93"/>
      <c r="G2" s="9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35">
      <c r="A4" s="99" t="s">
        <v>0</v>
      </c>
      <c r="B4" s="96"/>
      <c r="C4" s="100"/>
      <c r="D4" s="101"/>
      <c r="E4" s="10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5">
      <c r="A6" s="99" t="s">
        <v>1</v>
      </c>
      <c r="B6" s="96"/>
      <c r="C6" s="100"/>
      <c r="D6" s="101"/>
      <c r="E6" s="10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4">
      <c r="A7" s="18"/>
      <c r="B7" s="18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x14ac:dyDescent="0.35">
      <c r="A8" s="38" t="s">
        <v>2</v>
      </c>
      <c r="B8" s="39" t="s">
        <v>3</v>
      </c>
      <c r="C8" s="40" t="s">
        <v>4</v>
      </c>
      <c r="D8" s="41" t="s">
        <v>5</v>
      </c>
      <c r="E8" s="40" t="s">
        <v>23</v>
      </c>
      <c r="F8" s="40" t="s">
        <v>24</v>
      </c>
      <c r="G8" s="40" t="s">
        <v>25</v>
      </c>
      <c r="H8" s="42" t="s">
        <v>26</v>
      </c>
      <c r="I8" s="43" t="s">
        <v>6</v>
      </c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31" customHeight="1" x14ac:dyDescent="0.35">
      <c r="A9" s="44" t="s">
        <v>27</v>
      </c>
      <c r="B9" s="75" t="s">
        <v>52</v>
      </c>
      <c r="C9" s="76" t="s">
        <v>74</v>
      </c>
      <c r="D9" s="77">
        <v>1</v>
      </c>
      <c r="E9" s="33"/>
      <c r="F9" s="34">
        <f>D9*E9</f>
        <v>0</v>
      </c>
      <c r="G9" s="3"/>
      <c r="H9" s="35">
        <f t="shared" ref="H9" si="0">F9*G9</f>
        <v>0</v>
      </c>
      <c r="I9" s="45">
        <f t="shared" ref="I9" si="1">F9+H9</f>
        <v>0</v>
      </c>
      <c r="J9" s="2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35">
      <c r="A10" s="46" t="s">
        <v>30</v>
      </c>
      <c r="B10" s="75" t="s">
        <v>53</v>
      </c>
      <c r="C10" s="76" t="s">
        <v>74</v>
      </c>
      <c r="D10" s="77">
        <v>1</v>
      </c>
      <c r="E10" s="33"/>
      <c r="F10" s="34">
        <f t="shared" ref="F10:F16" si="2">D10*E10</f>
        <v>0</v>
      </c>
      <c r="G10" s="3"/>
      <c r="H10" s="35">
        <f t="shared" ref="H10" si="3">F10*G10</f>
        <v>0</v>
      </c>
      <c r="I10" s="45">
        <f t="shared" ref="I10" si="4">F10+H10</f>
        <v>0</v>
      </c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3" customHeight="1" x14ac:dyDescent="0.35">
      <c r="A11" s="44" t="s">
        <v>31</v>
      </c>
      <c r="B11" s="75" t="s">
        <v>54</v>
      </c>
      <c r="C11" s="76" t="s">
        <v>74</v>
      </c>
      <c r="D11" s="77">
        <v>1</v>
      </c>
      <c r="E11" s="33"/>
      <c r="F11" s="34">
        <f t="shared" si="2"/>
        <v>0</v>
      </c>
      <c r="G11" s="3"/>
      <c r="H11" s="35">
        <f t="shared" ref="H11:H16" si="5">F11*G11</f>
        <v>0</v>
      </c>
      <c r="I11" s="45">
        <f t="shared" ref="I11:I16" si="6">F11+H11</f>
        <v>0</v>
      </c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28" customHeight="1" x14ac:dyDescent="0.35">
      <c r="A12" s="44" t="s">
        <v>32</v>
      </c>
      <c r="B12" s="75" t="s">
        <v>55</v>
      </c>
      <c r="C12" s="76" t="s">
        <v>74</v>
      </c>
      <c r="D12" s="77">
        <v>1</v>
      </c>
      <c r="E12" s="33"/>
      <c r="F12" s="34">
        <f t="shared" si="2"/>
        <v>0</v>
      </c>
      <c r="G12" s="3"/>
      <c r="H12" s="35">
        <f t="shared" si="5"/>
        <v>0</v>
      </c>
      <c r="I12" s="45">
        <f t="shared" si="6"/>
        <v>0</v>
      </c>
      <c r="J12" s="2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33" customHeight="1" x14ac:dyDescent="0.35">
      <c r="A13" s="46" t="s">
        <v>33</v>
      </c>
      <c r="B13" s="75" t="s">
        <v>56</v>
      </c>
      <c r="C13" s="76" t="s">
        <v>74</v>
      </c>
      <c r="D13" s="77">
        <v>1</v>
      </c>
      <c r="E13" s="33"/>
      <c r="F13" s="34">
        <f t="shared" si="2"/>
        <v>0</v>
      </c>
      <c r="G13" s="3"/>
      <c r="H13" s="35">
        <f t="shared" si="5"/>
        <v>0</v>
      </c>
      <c r="I13" s="45">
        <f t="shared" si="6"/>
        <v>0</v>
      </c>
      <c r="J13" s="2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7" customHeight="1" x14ac:dyDescent="0.35">
      <c r="A14" s="44" t="s">
        <v>34</v>
      </c>
      <c r="B14" s="75" t="s">
        <v>57</v>
      </c>
      <c r="C14" s="76" t="s">
        <v>74</v>
      </c>
      <c r="D14" s="77">
        <v>1</v>
      </c>
      <c r="E14" s="33"/>
      <c r="F14" s="34">
        <f t="shared" si="2"/>
        <v>0</v>
      </c>
      <c r="G14" s="3"/>
      <c r="H14" s="35">
        <f t="shared" si="5"/>
        <v>0</v>
      </c>
      <c r="I14" s="45">
        <f t="shared" si="6"/>
        <v>0</v>
      </c>
      <c r="J14" s="2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27" customHeight="1" x14ac:dyDescent="0.35">
      <c r="A15" s="44" t="s">
        <v>35</v>
      </c>
      <c r="B15" s="75" t="s">
        <v>58</v>
      </c>
      <c r="C15" s="76" t="s">
        <v>74</v>
      </c>
      <c r="D15" s="77">
        <v>1</v>
      </c>
      <c r="E15" s="33"/>
      <c r="F15" s="34">
        <f t="shared" si="2"/>
        <v>0</v>
      </c>
      <c r="G15" s="3"/>
      <c r="H15" s="35">
        <f t="shared" si="5"/>
        <v>0</v>
      </c>
      <c r="I15" s="45">
        <f t="shared" si="6"/>
        <v>0</v>
      </c>
      <c r="J15" s="2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8" customHeight="1" thickBot="1" x14ac:dyDescent="0.4">
      <c r="A16" s="47" t="s">
        <v>36</v>
      </c>
      <c r="B16" s="78" t="s">
        <v>59</v>
      </c>
      <c r="C16" s="76" t="s">
        <v>74</v>
      </c>
      <c r="D16" s="80">
        <v>1</v>
      </c>
      <c r="E16" s="48"/>
      <c r="F16" s="34">
        <f t="shared" si="2"/>
        <v>0</v>
      </c>
      <c r="G16" s="49"/>
      <c r="H16" s="35">
        <f t="shared" si="5"/>
        <v>0</v>
      </c>
      <c r="I16" s="45">
        <f t="shared" si="6"/>
        <v>0</v>
      </c>
      <c r="J16" s="2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30" customHeight="1" thickBot="1" x14ac:dyDescent="0.4">
      <c r="A17" s="21"/>
      <c r="B17" s="22"/>
      <c r="C17" s="23"/>
      <c r="D17" s="24"/>
      <c r="E17" s="52" t="s">
        <v>37</v>
      </c>
      <c r="F17" s="50">
        <f>SUM(F9:F16)</f>
        <v>0</v>
      </c>
      <c r="G17" s="51"/>
      <c r="H17" s="105">
        <f>SUM(H9:H16)</f>
        <v>0</v>
      </c>
      <c r="I17" s="106">
        <f>SUM(I9:I16)</f>
        <v>0</v>
      </c>
      <c r="J17" s="2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15.75" customHeight="1" x14ac:dyDescent="0.35">
      <c r="A18" s="26"/>
      <c r="B18" s="20"/>
      <c r="C18" s="26"/>
      <c r="D18" s="26"/>
      <c r="E18" s="20"/>
      <c r="F18" s="20"/>
      <c r="G18" s="20"/>
      <c r="H18" s="20"/>
      <c r="I18" s="20"/>
      <c r="J18" s="2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15.75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6" ht="15.7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6" ht="15.75" customHeight="1" x14ac:dyDescent="0.35">
      <c r="A21" s="103" t="s">
        <v>10</v>
      </c>
      <c r="B21" s="95"/>
      <c r="C21" s="95"/>
      <c r="D21" s="95"/>
      <c r="E21" s="95"/>
      <c r="F21" s="95"/>
      <c r="G21" s="9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104" t="s">
        <v>11</v>
      </c>
      <c r="B22" s="95"/>
      <c r="C22" s="95"/>
      <c r="D22" s="95"/>
      <c r="E22" s="95"/>
      <c r="F22" s="95"/>
      <c r="G22" s="9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35">
      <c r="A23" s="103" t="s">
        <v>12</v>
      </c>
      <c r="B23" s="95"/>
      <c r="C23" s="95"/>
      <c r="D23" s="95"/>
      <c r="E23" s="95"/>
      <c r="F23" s="95"/>
      <c r="G23" s="96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94" t="s">
        <v>13</v>
      </c>
      <c r="B24" s="95"/>
      <c r="C24" s="95"/>
      <c r="D24" s="95"/>
      <c r="E24" s="95"/>
      <c r="F24" s="95"/>
      <c r="G24" s="96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30" customHeight="1" x14ac:dyDescent="0.35">
      <c r="A25" s="94" t="s">
        <v>14</v>
      </c>
      <c r="B25" s="95"/>
      <c r="C25" s="95"/>
      <c r="D25" s="95"/>
      <c r="E25" s="95"/>
      <c r="F25" s="95"/>
      <c r="G25" s="96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" customHeight="1" x14ac:dyDescent="0.35">
      <c r="A26" s="94" t="s">
        <v>15</v>
      </c>
      <c r="B26" s="95"/>
      <c r="C26" s="95"/>
      <c r="D26" s="95"/>
      <c r="E26" s="95"/>
      <c r="F26" s="95"/>
      <c r="G26" s="96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 x14ac:dyDescent="0.35">
      <c r="A27" s="97" t="s">
        <v>16</v>
      </c>
      <c r="B27" s="95"/>
      <c r="C27" s="95"/>
      <c r="D27" s="95"/>
      <c r="E27" s="95"/>
      <c r="F27" s="95"/>
      <c r="G27" s="96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 x14ac:dyDescent="0.35">
      <c r="A28" s="97" t="s">
        <v>17</v>
      </c>
      <c r="B28" s="95"/>
      <c r="C28" s="95"/>
      <c r="D28" s="95"/>
      <c r="E28" s="95"/>
      <c r="F28" s="95"/>
      <c r="G28" s="96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74" customHeight="1" x14ac:dyDescent="0.35">
      <c r="A29" s="98" t="s">
        <v>48</v>
      </c>
      <c r="B29" s="95"/>
      <c r="C29" s="95"/>
      <c r="D29" s="95"/>
      <c r="E29" s="95"/>
      <c r="F29" s="95"/>
      <c r="G29" s="96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6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5.75" customHeight="1" x14ac:dyDescent="0.35">
      <c r="A32" s="8" t="s">
        <v>18</v>
      </c>
      <c r="B32" s="1"/>
      <c r="C32" s="9"/>
      <c r="D32" s="4"/>
      <c r="E32" s="89" t="s">
        <v>19</v>
      </c>
      <c r="F32" s="90"/>
      <c r="G32" s="90"/>
      <c r="H32" s="90"/>
      <c r="I32" s="9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5.75" customHeight="1" x14ac:dyDescent="0.35">
      <c r="A33" s="4"/>
      <c r="B33" s="10"/>
      <c r="C33" s="4"/>
      <c r="D33" s="74" t="s">
        <v>20</v>
      </c>
      <c r="E33" s="11"/>
      <c r="F33" s="11"/>
      <c r="G33" s="12"/>
      <c r="H33" s="13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customHeight="1" x14ac:dyDescent="0.35">
      <c r="A34" s="14" t="s">
        <v>21</v>
      </c>
      <c r="B34" s="2"/>
      <c r="C34" s="9"/>
      <c r="D34" s="4"/>
      <c r="E34" s="91"/>
      <c r="F34" s="88"/>
      <c r="G34" s="88"/>
      <c r="H34" s="1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customHeight="1" x14ac:dyDescent="0.35">
      <c r="A35" s="15"/>
      <c r="B35" s="16"/>
      <c r="C35" s="6"/>
      <c r="D35" s="6"/>
      <c r="E35" s="6"/>
      <c r="F35" s="6"/>
      <c r="G35" s="6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35">
      <c r="A36" s="15"/>
      <c r="B36" s="16"/>
      <c r="C36" s="6"/>
      <c r="D36" s="6"/>
      <c r="E36" s="89" t="s">
        <v>22</v>
      </c>
      <c r="F36" s="90"/>
      <c r="G36" s="9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35">
      <c r="A37" s="15"/>
      <c r="B37" s="16"/>
      <c r="C37" s="6"/>
      <c r="D37" s="6"/>
      <c r="E37" s="6"/>
      <c r="F37" s="6"/>
      <c r="G37" s="6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35">
      <c r="A38" s="15"/>
      <c r="B38" s="16"/>
      <c r="C38" s="6"/>
      <c r="D38" s="6"/>
      <c r="E38" s="87"/>
      <c r="F38" s="88"/>
      <c r="G38" s="88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" hidden="1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hidden="1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>
        <v>1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>
        <v>2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>
        <v>3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 t="s">
        <v>7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 t="s">
        <v>8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hidden="1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hidden="1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27"/>
      <c r="E543" s="27"/>
      <c r="F543" s="27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27"/>
      <c r="E544" s="27"/>
      <c r="F544" s="27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27"/>
      <c r="E545" s="27"/>
      <c r="F545" s="27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27"/>
      <c r="E546" s="27"/>
      <c r="F546" s="27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27"/>
      <c r="E547" s="27"/>
      <c r="F547" s="27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27"/>
      <c r="E548" s="27"/>
      <c r="F548" s="27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27"/>
      <c r="E549" s="27"/>
      <c r="F549" s="27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27"/>
      <c r="E550" s="27"/>
      <c r="F550" s="27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27"/>
      <c r="E551" s="27"/>
      <c r="F551" s="27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27"/>
      <c r="E552" s="27"/>
      <c r="F552" s="27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27"/>
      <c r="E553" s="27"/>
      <c r="F553" s="27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27"/>
      <c r="E554" s="27"/>
      <c r="F554" s="27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27"/>
      <c r="E555" s="27"/>
      <c r="F555" s="27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27"/>
      <c r="E556" s="27"/>
      <c r="F556" s="27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27"/>
      <c r="E557" s="27"/>
      <c r="F557" s="27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27"/>
      <c r="E558" s="27"/>
      <c r="F558" s="27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27"/>
      <c r="E559" s="27"/>
      <c r="F559" s="27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27"/>
      <c r="E560" s="27"/>
      <c r="F560" s="27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27"/>
      <c r="E561" s="27"/>
      <c r="F561" s="27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27"/>
      <c r="E562" s="27"/>
      <c r="F562" s="27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27"/>
      <c r="E563" s="27"/>
      <c r="F563" s="27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27"/>
      <c r="E564" s="27"/>
      <c r="F564" s="27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27"/>
      <c r="E565" s="27"/>
      <c r="F565" s="27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27"/>
      <c r="E566" s="27"/>
      <c r="F566" s="27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27"/>
      <c r="E567" s="27"/>
      <c r="F567" s="27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27"/>
      <c r="E568" s="27"/>
      <c r="F568" s="27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27"/>
      <c r="E569" s="27"/>
      <c r="F569" s="27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27"/>
      <c r="E570" s="27"/>
      <c r="F570" s="27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27"/>
      <c r="E571" s="27"/>
      <c r="F571" s="27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27"/>
      <c r="E572" s="27"/>
      <c r="F572" s="27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27"/>
      <c r="E573" s="27"/>
      <c r="F573" s="27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27"/>
      <c r="E574" s="27"/>
      <c r="F574" s="27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27"/>
      <c r="E575" s="27"/>
      <c r="F575" s="27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27"/>
      <c r="E576" s="27"/>
      <c r="F576" s="27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27"/>
      <c r="E577" s="27"/>
      <c r="F577" s="27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27"/>
      <c r="E578" s="27"/>
      <c r="F578" s="27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27"/>
      <c r="E579" s="27"/>
      <c r="F579" s="27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27"/>
      <c r="E580" s="27"/>
      <c r="F580" s="27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27"/>
      <c r="E581" s="27"/>
      <c r="F581" s="27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27"/>
      <c r="E582" s="27"/>
      <c r="F582" s="27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27"/>
      <c r="E583" s="27"/>
      <c r="F583" s="27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27"/>
      <c r="E584" s="27"/>
      <c r="F584" s="27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27"/>
      <c r="E585" s="27"/>
      <c r="F585" s="27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27"/>
      <c r="E586" s="27"/>
      <c r="F586" s="27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27"/>
      <c r="E587" s="27"/>
      <c r="F587" s="27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27"/>
      <c r="E588" s="27"/>
      <c r="F588" s="27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27"/>
      <c r="E589" s="27"/>
      <c r="F589" s="27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27"/>
      <c r="E590" s="27"/>
      <c r="F590" s="27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27"/>
      <c r="E591" s="27"/>
      <c r="F591" s="27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27"/>
      <c r="E592" s="27"/>
      <c r="F592" s="27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27"/>
      <c r="E593" s="27"/>
      <c r="F593" s="27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27"/>
      <c r="E594" s="27"/>
      <c r="F594" s="27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27"/>
      <c r="E595" s="27"/>
      <c r="F595" s="27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27"/>
      <c r="E596" s="27"/>
      <c r="F596" s="27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27"/>
      <c r="E597" s="27"/>
      <c r="F597" s="27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27"/>
      <c r="E598" s="27"/>
      <c r="F598" s="27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27"/>
      <c r="E599" s="27"/>
      <c r="F599" s="27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27"/>
      <c r="E600" s="27"/>
      <c r="F600" s="27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27"/>
      <c r="E601" s="27"/>
      <c r="F601" s="27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27"/>
      <c r="E602" s="27"/>
      <c r="F602" s="27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27"/>
      <c r="E603" s="27"/>
      <c r="F603" s="27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27"/>
      <c r="E604" s="27"/>
      <c r="F604" s="27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27"/>
      <c r="E605" s="27"/>
      <c r="F605" s="27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27"/>
      <c r="E606" s="27"/>
      <c r="F606" s="27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27"/>
      <c r="E607" s="27"/>
      <c r="F607" s="27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27"/>
      <c r="E608" s="27"/>
      <c r="F608" s="27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27"/>
      <c r="E609" s="27"/>
      <c r="F609" s="27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27"/>
      <c r="E610" s="27"/>
      <c r="F610" s="27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27"/>
      <c r="E611" s="27"/>
      <c r="F611" s="27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27"/>
      <c r="E612" s="27"/>
      <c r="F612" s="27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27"/>
      <c r="E613" s="27"/>
      <c r="F613" s="27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27"/>
      <c r="E614" s="27"/>
      <c r="F614" s="27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27"/>
      <c r="E615" s="27"/>
      <c r="F615" s="27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27"/>
      <c r="E616" s="27"/>
      <c r="F616" s="27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27"/>
      <c r="E617" s="27"/>
      <c r="F617" s="27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27"/>
      <c r="E618" s="27"/>
      <c r="F618" s="27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27"/>
      <c r="E619" s="27"/>
      <c r="F619" s="27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27"/>
      <c r="E620" s="27"/>
      <c r="F620" s="27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27"/>
      <c r="E621" s="27"/>
      <c r="F621" s="27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27"/>
      <c r="E622" s="27"/>
      <c r="F622" s="27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27"/>
      <c r="E623" s="27"/>
      <c r="F623" s="27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27"/>
      <c r="E624" s="27"/>
      <c r="F624" s="27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27"/>
      <c r="E625" s="27"/>
      <c r="F625" s="27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27"/>
      <c r="E626" s="27"/>
      <c r="F626" s="27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27"/>
      <c r="E627" s="27"/>
      <c r="F627" s="27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27"/>
      <c r="E628" s="27"/>
      <c r="F628" s="27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27"/>
      <c r="E629" s="27"/>
      <c r="F629" s="27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27"/>
      <c r="E630" s="27"/>
      <c r="F630" s="27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27"/>
      <c r="E631" s="27"/>
      <c r="F631" s="27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27"/>
      <c r="E632" s="27"/>
      <c r="F632" s="27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27"/>
      <c r="E633" s="27"/>
      <c r="F633" s="27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27"/>
      <c r="E634" s="27"/>
      <c r="F634" s="27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27"/>
      <c r="E635" s="27"/>
      <c r="F635" s="27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27"/>
      <c r="E636" s="27"/>
      <c r="F636" s="27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27"/>
      <c r="E637" s="27"/>
      <c r="F637" s="27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27"/>
      <c r="E638" s="27"/>
      <c r="F638" s="27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27"/>
      <c r="E639" s="27"/>
      <c r="F639" s="27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27"/>
      <c r="E640" s="27"/>
      <c r="F640" s="27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27"/>
      <c r="E641" s="27"/>
      <c r="F641" s="27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27"/>
      <c r="E642" s="27"/>
      <c r="F642" s="27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27"/>
      <c r="E643" s="27"/>
      <c r="F643" s="27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27"/>
      <c r="E644" s="27"/>
      <c r="F644" s="27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27"/>
      <c r="E645" s="27"/>
      <c r="F645" s="27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27"/>
      <c r="E646" s="27"/>
      <c r="F646" s="27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27"/>
      <c r="E647" s="27"/>
      <c r="F647" s="27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27"/>
      <c r="E648" s="27"/>
      <c r="F648" s="27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27"/>
      <c r="E649" s="27"/>
      <c r="F649" s="27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27"/>
      <c r="E650" s="27"/>
      <c r="F650" s="27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27"/>
      <c r="E651" s="27"/>
      <c r="F651" s="27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27"/>
      <c r="E652" s="27"/>
      <c r="F652" s="27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27"/>
      <c r="E653" s="27"/>
      <c r="F653" s="27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27"/>
      <c r="E654" s="27"/>
      <c r="F654" s="27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27"/>
      <c r="E655" s="27"/>
      <c r="F655" s="27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27"/>
      <c r="E656" s="27"/>
      <c r="F656" s="27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27"/>
      <c r="E657" s="27"/>
      <c r="F657" s="27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27"/>
      <c r="E658" s="27"/>
      <c r="F658" s="27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27"/>
      <c r="E659" s="27"/>
      <c r="F659" s="27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27"/>
      <c r="E660" s="27"/>
      <c r="F660" s="27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27"/>
      <c r="E661" s="27"/>
      <c r="F661" s="27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27"/>
      <c r="E662" s="27"/>
      <c r="F662" s="27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27"/>
      <c r="E663" s="27"/>
      <c r="F663" s="27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27"/>
      <c r="E664" s="27"/>
      <c r="F664" s="27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27"/>
      <c r="E665" s="27"/>
      <c r="F665" s="27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27"/>
      <c r="E666" s="27"/>
      <c r="F666" s="27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27"/>
      <c r="E667" s="27"/>
      <c r="F667" s="27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27"/>
      <c r="E668" s="27"/>
      <c r="F668" s="27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27"/>
      <c r="E669" s="27"/>
      <c r="F669" s="27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27"/>
      <c r="E670" s="27"/>
      <c r="F670" s="27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27"/>
      <c r="E671" s="27"/>
      <c r="F671" s="27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27"/>
      <c r="E672" s="27"/>
      <c r="F672" s="27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27"/>
      <c r="E673" s="27"/>
      <c r="F673" s="27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27"/>
      <c r="E674" s="27"/>
      <c r="F674" s="27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27"/>
      <c r="E675" s="27"/>
      <c r="F675" s="27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27"/>
      <c r="E676" s="27"/>
      <c r="F676" s="27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27"/>
      <c r="E677" s="27"/>
      <c r="F677" s="27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27"/>
      <c r="E678" s="27"/>
      <c r="F678" s="27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27"/>
      <c r="E679" s="27"/>
      <c r="F679" s="27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27"/>
      <c r="E680" s="27"/>
      <c r="F680" s="27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27"/>
      <c r="E681" s="27"/>
      <c r="F681" s="27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27"/>
      <c r="E682" s="27"/>
      <c r="F682" s="27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27"/>
      <c r="E683" s="27"/>
      <c r="F683" s="27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27"/>
      <c r="E684" s="27"/>
      <c r="F684" s="27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27"/>
      <c r="E685" s="27"/>
      <c r="F685" s="27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27"/>
      <c r="E686" s="27"/>
      <c r="F686" s="27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27"/>
      <c r="E687" s="27"/>
      <c r="F687" s="27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27"/>
      <c r="E688" s="27"/>
      <c r="F688" s="27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27"/>
      <c r="E689" s="27"/>
      <c r="F689" s="27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27"/>
      <c r="E690" s="27"/>
      <c r="F690" s="27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27"/>
      <c r="E691" s="27"/>
      <c r="F691" s="27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27"/>
      <c r="E692" s="27"/>
      <c r="F692" s="27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27"/>
      <c r="E693" s="27"/>
      <c r="F693" s="27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27"/>
      <c r="E694" s="27"/>
      <c r="F694" s="27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27"/>
      <c r="E695" s="27"/>
      <c r="F695" s="27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27"/>
      <c r="E696" s="27"/>
      <c r="F696" s="27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27"/>
      <c r="E697" s="27"/>
      <c r="F697" s="27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27"/>
      <c r="E698" s="27"/>
      <c r="F698" s="27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27"/>
      <c r="E699" s="27"/>
      <c r="F699" s="27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27"/>
      <c r="E700" s="27"/>
      <c r="F700" s="27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27"/>
      <c r="E701" s="27"/>
      <c r="F701" s="27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27"/>
      <c r="E702" s="27"/>
      <c r="F702" s="27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27"/>
      <c r="E703" s="27"/>
      <c r="F703" s="27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27"/>
      <c r="E704" s="27"/>
      <c r="F704" s="27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27"/>
      <c r="E705" s="27"/>
      <c r="F705" s="27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27"/>
      <c r="E706" s="27"/>
      <c r="F706" s="27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27"/>
      <c r="E707" s="27"/>
      <c r="F707" s="27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27"/>
      <c r="E708" s="27"/>
      <c r="F708" s="27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27"/>
      <c r="E709" s="27"/>
      <c r="F709" s="27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27"/>
      <c r="E710" s="27"/>
      <c r="F710" s="27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27"/>
      <c r="E711" s="27"/>
      <c r="F711" s="27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27"/>
      <c r="E712" s="27"/>
      <c r="F712" s="27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27"/>
      <c r="E713" s="27"/>
      <c r="F713" s="27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27"/>
      <c r="E714" s="27"/>
      <c r="F714" s="27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27"/>
      <c r="E715" s="27"/>
      <c r="F715" s="27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27"/>
      <c r="E716" s="27"/>
      <c r="F716" s="27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27"/>
      <c r="E717" s="27"/>
      <c r="F717" s="27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27"/>
      <c r="E718" s="27"/>
      <c r="F718" s="27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27"/>
      <c r="E719" s="27"/>
      <c r="F719" s="27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27"/>
      <c r="E720" s="27"/>
      <c r="F720" s="27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27"/>
      <c r="E721" s="27"/>
      <c r="F721" s="27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27"/>
      <c r="E722" s="27"/>
      <c r="F722" s="27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27"/>
      <c r="E723" s="27"/>
      <c r="F723" s="27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27"/>
      <c r="E724" s="27"/>
      <c r="F724" s="27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27"/>
      <c r="E725" s="27"/>
      <c r="F725" s="27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27"/>
      <c r="E726" s="27"/>
      <c r="F726" s="27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27"/>
      <c r="E727" s="27"/>
      <c r="F727" s="27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27"/>
      <c r="E728" s="27"/>
      <c r="F728" s="27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27"/>
      <c r="E729" s="27"/>
      <c r="F729" s="27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27"/>
      <c r="E730" s="27"/>
      <c r="F730" s="27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27"/>
      <c r="E731" s="27"/>
      <c r="F731" s="27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27"/>
      <c r="E732" s="27"/>
      <c r="F732" s="27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27"/>
      <c r="E733" s="27"/>
      <c r="F733" s="27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27"/>
      <c r="E734" s="27"/>
      <c r="F734" s="27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27"/>
      <c r="E735" s="27"/>
      <c r="F735" s="27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27"/>
      <c r="E736" s="27"/>
      <c r="F736" s="27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27"/>
      <c r="E737" s="27"/>
      <c r="F737" s="27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27"/>
      <c r="E738" s="27"/>
      <c r="F738" s="27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27"/>
      <c r="E739" s="27"/>
      <c r="F739" s="27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27"/>
      <c r="E740" s="27"/>
      <c r="F740" s="27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27"/>
      <c r="E741" s="27"/>
      <c r="F741" s="27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27"/>
      <c r="E742" s="27"/>
      <c r="F742" s="27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27"/>
      <c r="E743" s="27"/>
      <c r="F743" s="27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27"/>
      <c r="E744" s="27"/>
      <c r="F744" s="27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27"/>
      <c r="E745" s="27"/>
      <c r="F745" s="27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27"/>
      <c r="E746" s="27"/>
      <c r="F746" s="27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27"/>
      <c r="E747" s="27"/>
      <c r="F747" s="27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27"/>
      <c r="E748" s="27"/>
      <c r="F748" s="27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27"/>
      <c r="E749" s="27"/>
      <c r="F749" s="27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27"/>
      <c r="E750" s="27"/>
      <c r="F750" s="27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27"/>
      <c r="E751" s="27"/>
      <c r="F751" s="27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27"/>
      <c r="E752" s="27"/>
      <c r="F752" s="27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27"/>
      <c r="E753" s="27"/>
      <c r="F753" s="27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27"/>
      <c r="E754" s="27"/>
      <c r="F754" s="27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27"/>
      <c r="E755" s="27"/>
      <c r="F755" s="27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27"/>
      <c r="E756" s="27"/>
      <c r="F756" s="27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27"/>
      <c r="E757" s="27"/>
      <c r="F757" s="27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27"/>
      <c r="E758" s="27"/>
      <c r="F758" s="27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27"/>
      <c r="E759" s="27"/>
      <c r="F759" s="27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27"/>
      <c r="E760" s="27"/>
      <c r="F760" s="27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27"/>
      <c r="E761" s="27"/>
      <c r="F761" s="27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27"/>
      <c r="E762" s="27"/>
      <c r="F762" s="27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27"/>
      <c r="E763" s="27"/>
      <c r="F763" s="27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27"/>
      <c r="E764" s="27"/>
      <c r="F764" s="27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27"/>
      <c r="E765" s="27"/>
      <c r="F765" s="27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27"/>
      <c r="E766" s="27"/>
      <c r="F766" s="27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27"/>
      <c r="E767" s="27"/>
      <c r="F767" s="27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27"/>
      <c r="E768" s="27"/>
      <c r="F768" s="27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27"/>
      <c r="E769" s="27"/>
      <c r="F769" s="27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27"/>
      <c r="E770" s="27"/>
      <c r="F770" s="27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27"/>
      <c r="E771" s="27"/>
      <c r="F771" s="27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27"/>
      <c r="E772" s="27"/>
      <c r="F772" s="27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27"/>
      <c r="E773" s="27"/>
      <c r="F773" s="27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27"/>
      <c r="E774" s="27"/>
      <c r="F774" s="27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27"/>
      <c r="E775" s="27"/>
      <c r="F775" s="27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27"/>
      <c r="E776" s="27"/>
      <c r="F776" s="27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27"/>
      <c r="E777" s="27"/>
      <c r="F777" s="27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27"/>
      <c r="E778" s="27"/>
      <c r="F778" s="27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27"/>
      <c r="E779" s="27"/>
      <c r="F779" s="27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27"/>
      <c r="E780" s="27"/>
      <c r="F780" s="27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27"/>
      <c r="E781" s="27"/>
      <c r="F781" s="27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27"/>
      <c r="E782" s="27"/>
      <c r="F782" s="27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27"/>
      <c r="E783" s="27"/>
      <c r="F783" s="27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27"/>
      <c r="E784" s="27"/>
      <c r="F784" s="27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27"/>
      <c r="E785" s="27"/>
      <c r="F785" s="27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27"/>
      <c r="E786" s="27"/>
      <c r="F786" s="27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27"/>
      <c r="E787" s="27"/>
      <c r="F787" s="27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27"/>
      <c r="E788" s="27"/>
      <c r="F788" s="27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27"/>
      <c r="E789" s="27"/>
      <c r="F789" s="27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27"/>
      <c r="E790" s="27"/>
      <c r="F790" s="27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27"/>
      <c r="E791" s="27"/>
      <c r="F791" s="27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27"/>
      <c r="E792" s="27"/>
      <c r="F792" s="27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27"/>
      <c r="E793" s="27"/>
      <c r="F793" s="27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27"/>
      <c r="E794" s="27"/>
      <c r="F794" s="27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27"/>
      <c r="E795" s="27"/>
      <c r="F795" s="27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27"/>
      <c r="E796" s="27"/>
      <c r="F796" s="27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27"/>
      <c r="E797" s="27"/>
      <c r="F797" s="27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27"/>
      <c r="E798" s="27"/>
      <c r="F798" s="27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27"/>
      <c r="E799" s="27"/>
      <c r="F799" s="27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27"/>
      <c r="E800" s="27"/>
      <c r="F800" s="27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27"/>
      <c r="E801" s="27"/>
      <c r="F801" s="27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27"/>
      <c r="E802" s="27"/>
      <c r="F802" s="27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27"/>
      <c r="E803" s="27"/>
      <c r="F803" s="27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27"/>
      <c r="E804" s="27"/>
      <c r="F804" s="27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27"/>
      <c r="E805" s="27"/>
      <c r="F805" s="27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27"/>
      <c r="E806" s="27"/>
      <c r="F806" s="27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27"/>
      <c r="E807" s="27"/>
      <c r="F807" s="27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27"/>
      <c r="E808" s="27"/>
      <c r="F808" s="27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27"/>
      <c r="E809" s="27"/>
      <c r="F809" s="27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27"/>
      <c r="E810" s="27"/>
      <c r="F810" s="27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27"/>
      <c r="E811" s="27"/>
      <c r="F811" s="27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27"/>
      <c r="E812" s="27"/>
      <c r="F812" s="27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27"/>
      <c r="E813" s="27"/>
      <c r="F813" s="27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27"/>
      <c r="E814" s="27"/>
      <c r="F814" s="27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27"/>
      <c r="E815" s="27"/>
      <c r="F815" s="27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27"/>
      <c r="E816" s="27"/>
      <c r="F816" s="27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27"/>
      <c r="E817" s="27"/>
      <c r="F817" s="27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27"/>
      <c r="E818" s="27"/>
      <c r="F818" s="27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27"/>
      <c r="E819" s="27"/>
      <c r="F819" s="27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27"/>
      <c r="E820" s="27"/>
      <c r="F820" s="27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27"/>
      <c r="E821" s="27"/>
      <c r="F821" s="27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27"/>
      <c r="E822" s="27"/>
      <c r="F822" s="27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27"/>
      <c r="E823" s="27"/>
      <c r="F823" s="27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27"/>
      <c r="E824" s="27"/>
      <c r="F824" s="27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27"/>
      <c r="E825" s="27"/>
      <c r="F825" s="27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27"/>
      <c r="E826" s="27"/>
      <c r="F826" s="27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27"/>
      <c r="E827" s="27"/>
      <c r="F827" s="27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27"/>
      <c r="E828" s="27"/>
      <c r="F828" s="27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27"/>
      <c r="E829" s="27"/>
      <c r="F829" s="27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27"/>
      <c r="E830" s="27"/>
      <c r="F830" s="27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27"/>
      <c r="E831" s="27"/>
      <c r="F831" s="27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27"/>
      <c r="E832" s="27"/>
      <c r="F832" s="27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27"/>
      <c r="E833" s="27"/>
      <c r="F833" s="27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27"/>
      <c r="E834" s="27"/>
      <c r="F834" s="27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27"/>
      <c r="E835" s="27"/>
      <c r="F835" s="27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27"/>
      <c r="E836" s="27"/>
      <c r="F836" s="27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27"/>
      <c r="E837" s="27"/>
      <c r="F837" s="27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27"/>
      <c r="E838" s="27"/>
      <c r="F838" s="27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27"/>
      <c r="E839" s="27"/>
      <c r="F839" s="27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27"/>
      <c r="E840" s="27"/>
      <c r="F840" s="27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27"/>
      <c r="E841" s="27"/>
      <c r="F841" s="27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27"/>
      <c r="E842" s="27"/>
      <c r="F842" s="27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27"/>
      <c r="E843" s="27"/>
      <c r="F843" s="27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27"/>
      <c r="E844" s="27"/>
      <c r="F844" s="27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27"/>
      <c r="E845" s="27"/>
      <c r="F845" s="27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27"/>
      <c r="E846" s="27"/>
      <c r="F846" s="27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27"/>
      <c r="E847" s="27"/>
      <c r="F847" s="27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27"/>
      <c r="E848" s="27"/>
      <c r="F848" s="27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27"/>
      <c r="E849" s="27"/>
      <c r="F849" s="27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27"/>
      <c r="E850" s="27"/>
      <c r="F850" s="27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27"/>
      <c r="E851" s="27"/>
      <c r="F851" s="27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27"/>
      <c r="E852" s="27"/>
      <c r="F852" s="27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27"/>
      <c r="E853" s="27"/>
      <c r="F853" s="27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27"/>
      <c r="E854" s="27"/>
      <c r="F854" s="27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27"/>
      <c r="E855" s="27"/>
      <c r="F855" s="27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27"/>
      <c r="E856" s="27"/>
      <c r="F856" s="27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27"/>
      <c r="E857" s="27"/>
      <c r="F857" s="27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27"/>
      <c r="E858" s="27"/>
      <c r="F858" s="27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27"/>
      <c r="E859" s="27"/>
      <c r="F859" s="27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27"/>
      <c r="E860" s="27"/>
      <c r="F860" s="27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27"/>
      <c r="E861" s="27"/>
      <c r="F861" s="27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27"/>
      <c r="E862" s="27"/>
      <c r="F862" s="27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27"/>
      <c r="E863" s="27"/>
      <c r="F863" s="27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27"/>
      <c r="E864" s="27"/>
      <c r="F864" s="27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27"/>
      <c r="E865" s="27"/>
      <c r="F865" s="27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27"/>
      <c r="E866" s="27"/>
      <c r="F866" s="27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27"/>
      <c r="E867" s="27"/>
      <c r="F867" s="27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27"/>
      <c r="E868" s="27"/>
      <c r="F868" s="27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27"/>
      <c r="E869" s="27"/>
      <c r="F869" s="27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27"/>
      <c r="E870" s="27"/>
      <c r="F870" s="27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27"/>
      <c r="E871" s="27"/>
      <c r="F871" s="27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27"/>
      <c r="E872" s="27"/>
      <c r="F872" s="27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27"/>
      <c r="E873" s="27"/>
      <c r="F873" s="27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27"/>
      <c r="E874" s="27"/>
      <c r="F874" s="27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27"/>
      <c r="E875" s="27"/>
      <c r="F875" s="27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27"/>
      <c r="E876" s="27"/>
      <c r="F876" s="27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27"/>
      <c r="E877" s="27"/>
      <c r="F877" s="27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27"/>
      <c r="E878" s="27"/>
      <c r="F878" s="27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27"/>
      <c r="E879" s="27"/>
      <c r="F879" s="27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27"/>
      <c r="E880" s="27"/>
      <c r="F880" s="27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27"/>
      <c r="E881" s="27"/>
      <c r="F881" s="27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27"/>
      <c r="E882" s="27"/>
      <c r="F882" s="27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27"/>
      <c r="E883" s="27"/>
      <c r="F883" s="27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27"/>
      <c r="E884" s="27"/>
      <c r="F884" s="27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27"/>
      <c r="E885" s="27"/>
      <c r="F885" s="27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27"/>
      <c r="E886" s="27"/>
      <c r="F886" s="27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27"/>
      <c r="E887" s="27"/>
      <c r="F887" s="27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27"/>
      <c r="E888" s="27"/>
      <c r="F888" s="27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27"/>
      <c r="E889" s="27"/>
      <c r="F889" s="27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27"/>
      <c r="E890" s="27"/>
      <c r="F890" s="27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27"/>
      <c r="E891" s="27"/>
      <c r="F891" s="27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27"/>
      <c r="E892" s="27"/>
      <c r="F892" s="27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27"/>
      <c r="E893" s="27"/>
      <c r="F893" s="27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27"/>
      <c r="E894" s="27"/>
      <c r="F894" s="27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27"/>
      <c r="E895" s="27"/>
      <c r="F895" s="27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27"/>
      <c r="E896" s="27"/>
      <c r="F896" s="27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27"/>
      <c r="E897" s="27"/>
      <c r="F897" s="27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27"/>
      <c r="E898" s="27"/>
      <c r="F898" s="27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27"/>
      <c r="E899" s="27"/>
      <c r="F899" s="27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27"/>
      <c r="E900" s="27"/>
      <c r="F900" s="27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27"/>
      <c r="E901" s="27"/>
      <c r="F901" s="27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27"/>
      <c r="E902" s="27"/>
      <c r="F902" s="27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27"/>
      <c r="E903" s="27"/>
      <c r="F903" s="27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27"/>
      <c r="E904" s="27"/>
      <c r="F904" s="27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27"/>
      <c r="E905" s="27"/>
      <c r="F905" s="27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27"/>
      <c r="E906" s="27"/>
      <c r="F906" s="27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27"/>
      <c r="E907" s="27"/>
      <c r="F907" s="27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27"/>
      <c r="E908" s="27"/>
      <c r="F908" s="27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27"/>
      <c r="E909" s="27"/>
      <c r="F909" s="27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27"/>
      <c r="E910" s="27"/>
      <c r="F910" s="27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27"/>
      <c r="E911" s="27"/>
      <c r="F911" s="27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27"/>
      <c r="E912" s="27"/>
      <c r="F912" s="27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27"/>
      <c r="E913" s="27"/>
      <c r="F913" s="27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27"/>
      <c r="E914" s="27"/>
      <c r="F914" s="27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27"/>
      <c r="E915" s="27"/>
      <c r="F915" s="27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35">
      <c r="A916" s="4"/>
      <c r="B916" s="4"/>
      <c r="C916" s="4"/>
      <c r="D916" s="27"/>
      <c r="E916" s="27"/>
      <c r="F916" s="27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35">
      <c r="A917" s="4"/>
      <c r="B917" s="4"/>
      <c r="C917" s="4"/>
      <c r="D917" s="27"/>
      <c r="E917" s="27"/>
      <c r="F917" s="27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35">
      <c r="A918" s="4"/>
      <c r="B918" s="4"/>
      <c r="C918" s="4"/>
      <c r="D918" s="27"/>
      <c r="E918" s="27"/>
      <c r="F918" s="27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35">
      <c r="A919" s="4"/>
      <c r="B919" s="4"/>
      <c r="C919" s="4"/>
      <c r="D919" s="27"/>
      <c r="E919" s="27"/>
      <c r="F919" s="27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35">
      <c r="A920" s="4"/>
      <c r="B920" s="4"/>
      <c r="C920" s="4"/>
      <c r="D920" s="27"/>
      <c r="E920" s="27"/>
      <c r="F920" s="27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</sheetData>
  <sheetProtection algorithmName="SHA-512" hashValue="6lzH+Sr4/WuPO2cEP+RD4vk/fxWaMxvV3VXHGUbNGE8XoCK0UXD1QBIuxbKxL5ZF4xBQhUWedDGm4dwOTVTTcQ==" saltValue="4PZEyt6cAeJH65FyUpwsrg==" spinCount="100000" sheet="1" selectLockedCells="1"/>
  <mergeCells count="18">
    <mergeCell ref="A24:G24"/>
    <mergeCell ref="A25:G25"/>
    <mergeCell ref="E38:G38"/>
    <mergeCell ref="E32:I32"/>
    <mergeCell ref="E34:G34"/>
    <mergeCell ref="E36:G36"/>
    <mergeCell ref="A2:G2"/>
    <mergeCell ref="A26:G26"/>
    <mergeCell ref="A27:G27"/>
    <mergeCell ref="A28:G28"/>
    <mergeCell ref="A29:G29"/>
    <mergeCell ref="A4:B4"/>
    <mergeCell ref="C4:E4"/>
    <mergeCell ref="A6:B6"/>
    <mergeCell ref="C6:E6"/>
    <mergeCell ref="A21:G21"/>
    <mergeCell ref="A22:G22"/>
    <mergeCell ref="A23:G23"/>
  </mergeCells>
  <phoneticPr fontId="15" type="noConversion"/>
  <pageMargins left="0.7" right="0.7" top="0.75" bottom="0.75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20"/>
  <sheetViews>
    <sheetView topLeftCell="A4" zoomScaleNormal="100" workbookViewId="0">
      <selection activeCell="E38" sqref="E38:G38"/>
    </sheetView>
  </sheetViews>
  <sheetFormatPr defaultColWidth="12.6640625" defaultRowHeight="15" customHeight="1" x14ac:dyDescent="0.3"/>
  <cols>
    <col min="1" max="1" width="8" style="5" customWidth="1"/>
    <col min="2" max="2" width="40.5" style="5" customWidth="1"/>
    <col min="3" max="3" width="15" style="5" customWidth="1"/>
    <col min="4" max="4" width="21.83203125" style="5" customWidth="1"/>
    <col min="5" max="5" width="16.83203125" style="5" customWidth="1"/>
    <col min="6" max="6" width="17.58203125" style="5" customWidth="1"/>
    <col min="7" max="7" width="16.58203125" style="5" customWidth="1"/>
    <col min="8" max="8" width="17.6640625" style="5" customWidth="1"/>
    <col min="9" max="9" width="21.9140625" style="5" customWidth="1"/>
    <col min="10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35">
      <c r="A2" s="92" t="s">
        <v>60</v>
      </c>
      <c r="B2" s="93"/>
      <c r="C2" s="93"/>
      <c r="D2" s="93"/>
      <c r="E2" s="93"/>
      <c r="F2" s="93"/>
      <c r="G2" s="9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35">
      <c r="A4" s="99" t="s">
        <v>0</v>
      </c>
      <c r="B4" s="96"/>
      <c r="C4" s="100"/>
      <c r="D4" s="101"/>
      <c r="E4" s="10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5">
      <c r="A6" s="99" t="s">
        <v>1</v>
      </c>
      <c r="B6" s="96"/>
      <c r="C6" s="100"/>
      <c r="D6" s="101"/>
      <c r="E6" s="10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4">
      <c r="A7" s="18"/>
      <c r="B7" s="18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x14ac:dyDescent="0.35">
      <c r="A8" s="38" t="s">
        <v>2</v>
      </c>
      <c r="B8" s="39" t="s">
        <v>3</v>
      </c>
      <c r="C8" s="40" t="s">
        <v>4</v>
      </c>
      <c r="D8" s="41" t="s">
        <v>5</v>
      </c>
      <c r="E8" s="40" t="s">
        <v>23</v>
      </c>
      <c r="F8" s="40" t="s">
        <v>24</v>
      </c>
      <c r="G8" s="40" t="s">
        <v>25</v>
      </c>
      <c r="H8" s="40" t="s">
        <v>26</v>
      </c>
      <c r="I8" s="53" t="s">
        <v>6</v>
      </c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7" customHeight="1" x14ac:dyDescent="0.35">
      <c r="A9" s="56" t="s">
        <v>28</v>
      </c>
      <c r="B9" s="81" t="s">
        <v>61</v>
      </c>
      <c r="C9" s="76" t="s">
        <v>9</v>
      </c>
      <c r="D9" s="77">
        <v>1</v>
      </c>
      <c r="E9" s="60"/>
      <c r="F9" s="61">
        <f>D9*E9</f>
        <v>0</v>
      </c>
      <c r="G9" s="62"/>
      <c r="H9" s="63">
        <f t="shared" ref="H9:H14" si="0">F9*G9</f>
        <v>0</v>
      </c>
      <c r="I9" s="64">
        <f t="shared" ref="I9:I12" si="1">F9+H9</f>
        <v>0</v>
      </c>
      <c r="J9" s="2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35">
      <c r="A10" s="57" t="s">
        <v>38</v>
      </c>
      <c r="B10" s="81" t="s">
        <v>62</v>
      </c>
      <c r="C10" s="76" t="s">
        <v>9</v>
      </c>
      <c r="D10" s="77">
        <v>1</v>
      </c>
      <c r="E10" s="60"/>
      <c r="F10" s="61">
        <f t="shared" ref="F10:F14" si="2">D10*E10</f>
        <v>0</v>
      </c>
      <c r="G10" s="62"/>
      <c r="H10" s="63">
        <f t="shared" si="0"/>
        <v>0</v>
      </c>
      <c r="I10" s="64">
        <f t="shared" si="1"/>
        <v>0</v>
      </c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2" customHeight="1" x14ac:dyDescent="0.35">
      <c r="A11" s="57" t="s">
        <v>39</v>
      </c>
      <c r="B11" s="81" t="s">
        <v>63</v>
      </c>
      <c r="C11" s="76" t="s">
        <v>9</v>
      </c>
      <c r="D11" s="77">
        <v>1</v>
      </c>
      <c r="E11" s="60"/>
      <c r="F11" s="61">
        <f t="shared" si="2"/>
        <v>0</v>
      </c>
      <c r="G11" s="62"/>
      <c r="H11" s="63">
        <f t="shared" si="0"/>
        <v>0</v>
      </c>
      <c r="I11" s="64">
        <f t="shared" si="1"/>
        <v>0</v>
      </c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22" customHeight="1" x14ac:dyDescent="0.35">
      <c r="A12" s="57" t="s">
        <v>40</v>
      </c>
      <c r="B12" s="81" t="s">
        <v>64</v>
      </c>
      <c r="C12" s="76" t="s">
        <v>9</v>
      </c>
      <c r="D12" s="77">
        <v>1</v>
      </c>
      <c r="E12" s="60"/>
      <c r="F12" s="61">
        <f t="shared" si="2"/>
        <v>0</v>
      </c>
      <c r="G12" s="62"/>
      <c r="H12" s="63">
        <f t="shared" si="0"/>
        <v>0</v>
      </c>
      <c r="I12" s="64">
        <f t="shared" si="1"/>
        <v>0</v>
      </c>
      <c r="J12" s="2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34" customHeight="1" x14ac:dyDescent="0.35">
      <c r="A13" s="57" t="s">
        <v>41</v>
      </c>
      <c r="B13" s="81" t="s">
        <v>65</v>
      </c>
      <c r="C13" s="76" t="s">
        <v>9</v>
      </c>
      <c r="D13" s="77">
        <v>1</v>
      </c>
      <c r="E13" s="60"/>
      <c r="F13" s="61">
        <f t="shared" si="2"/>
        <v>0</v>
      </c>
      <c r="G13" s="62"/>
      <c r="H13" s="63">
        <f t="shared" si="0"/>
        <v>0</v>
      </c>
      <c r="I13" s="64">
        <f>F13+H13</f>
        <v>0</v>
      </c>
      <c r="J13" s="2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9.5" customHeight="1" thickBot="1" x14ac:dyDescent="0.4">
      <c r="A14" s="58" t="s">
        <v>42</v>
      </c>
      <c r="B14" s="82" t="s">
        <v>66</v>
      </c>
      <c r="C14" s="79" t="s">
        <v>9</v>
      </c>
      <c r="D14" s="80">
        <v>1</v>
      </c>
      <c r="E14" s="65"/>
      <c r="F14" s="66">
        <f t="shared" si="2"/>
        <v>0</v>
      </c>
      <c r="G14" s="67"/>
      <c r="H14" s="68">
        <f t="shared" si="0"/>
        <v>0</v>
      </c>
      <c r="I14" s="69">
        <f>F14+H14</f>
        <v>0</v>
      </c>
      <c r="J14" s="2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30" customHeight="1" thickBot="1" x14ac:dyDescent="0.4">
      <c r="A15" s="28"/>
      <c r="B15" s="22"/>
      <c r="C15" s="23"/>
      <c r="D15" s="24"/>
      <c r="E15" s="59" t="s">
        <v>37</v>
      </c>
      <c r="F15" s="36">
        <f>SUM(F9:F14)</f>
        <v>0</v>
      </c>
      <c r="G15" s="25"/>
      <c r="H15" s="36">
        <f>SUM(H9:H14)</f>
        <v>0</v>
      </c>
      <c r="I15" s="37">
        <f>SUM(I9:I14)</f>
        <v>0</v>
      </c>
      <c r="J15" s="2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35">
      <c r="A16" s="26"/>
      <c r="B16" s="26"/>
      <c r="C16" s="26"/>
      <c r="D16" s="26"/>
      <c r="E16" s="20"/>
      <c r="F16" s="20"/>
      <c r="G16" s="20"/>
      <c r="H16" s="20"/>
      <c r="I16" s="20"/>
      <c r="J16" s="2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15.7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15.7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15.75" customHeight="1" x14ac:dyDescent="0.35">
      <c r="A19" s="4"/>
      <c r="B19" s="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6" ht="15.7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6" ht="15.75" customHeight="1" x14ac:dyDescent="0.35">
      <c r="A21" s="103" t="s">
        <v>10</v>
      </c>
      <c r="B21" s="95"/>
      <c r="C21" s="95"/>
      <c r="D21" s="95"/>
      <c r="E21" s="95"/>
      <c r="F21" s="95"/>
      <c r="G21" s="9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104" t="s">
        <v>11</v>
      </c>
      <c r="B22" s="95"/>
      <c r="C22" s="95"/>
      <c r="D22" s="95"/>
      <c r="E22" s="95"/>
      <c r="F22" s="95"/>
      <c r="G22" s="9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35">
      <c r="A23" s="103" t="s">
        <v>12</v>
      </c>
      <c r="B23" s="95"/>
      <c r="C23" s="95"/>
      <c r="D23" s="95"/>
      <c r="E23" s="95"/>
      <c r="F23" s="95"/>
      <c r="G23" s="96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94" t="s">
        <v>13</v>
      </c>
      <c r="B24" s="95"/>
      <c r="C24" s="95"/>
      <c r="D24" s="95"/>
      <c r="E24" s="95"/>
      <c r="F24" s="95"/>
      <c r="G24" s="96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36" customHeight="1" x14ac:dyDescent="0.35">
      <c r="A25" s="94" t="s">
        <v>14</v>
      </c>
      <c r="B25" s="95"/>
      <c r="C25" s="95"/>
      <c r="D25" s="95"/>
      <c r="E25" s="95"/>
      <c r="F25" s="95"/>
      <c r="G25" s="96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" customHeight="1" x14ac:dyDescent="0.35">
      <c r="A26" s="94" t="s">
        <v>15</v>
      </c>
      <c r="B26" s="95"/>
      <c r="C26" s="95"/>
      <c r="D26" s="95"/>
      <c r="E26" s="95"/>
      <c r="F26" s="95"/>
      <c r="G26" s="96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 x14ac:dyDescent="0.35">
      <c r="A27" s="97" t="s">
        <v>16</v>
      </c>
      <c r="B27" s="95"/>
      <c r="C27" s="95"/>
      <c r="D27" s="95"/>
      <c r="E27" s="95"/>
      <c r="F27" s="95"/>
      <c r="G27" s="96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 x14ac:dyDescent="0.35">
      <c r="A28" s="97" t="s">
        <v>17</v>
      </c>
      <c r="B28" s="95"/>
      <c r="C28" s="95"/>
      <c r="D28" s="95"/>
      <c r="E28" s="95"/>
      <c r="F28" s="95"/>
      <c r="G28" s="96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67" customHeight="1" x14ac:dyDescent="0.35">
      <c r="A29" s="98" t="s">
        <v>49</v>
      </c>
      <c r="B29" s="95"/>
      <c r="C29" s="95"/>
      <c r="D29" s="95"/>
      <c r="E29" s="95"/>
      <c r="F29" s="95"/>
      <c r="G29" s="96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6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5.75" customHeight="1" x14ac:dyDescent="0.35">
      <c r="A32" s="8" t="s">
        <v>18</v>
      </c>
      <c r="B32" s="1"/>
      <c r="C32" s="9"/>
      <c r="D32" s="4"/>
      <c r="E32" s="89" t="s">
        <v>19</v>
      </c>
      <c r="F32" s="90"/>
      <c r="G32" s="90"/>
      <c r="H32" s="90"/>
      <c r="I32" s="9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5.75" customHeight="1" x14ac:dyDescent="0.35">
      <c r="A33" s="4"/>
      <c r="B33" s="10"/>
      <c r="C33" s="4"/>
      <c r="D33" s="74" t="s">
        <v>20</v>
      </c>
      <c r="E33" s="11"/>
      <c r="F33" s="11"/>
      <c r="G33" s="12"/>
      <c r="H33" s="13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customHeight="1" x14ac:dyDescent="0.35">
      <c r="A34" s="14" t="s">
        <v>21</v>
      </c>
      <c r="B34" s="2"/>
      <c r="C34" s="9"/>
      <c r="D34" s="4"/>
      <c r="E34" s="91"/>
      <c r="F34" s="88"/>
      <c r="G34" s="88"/>
      <c r="H34" s="1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customHeight="1" x14ac:dyDescent="0.35">
      <c r="A35" s="15"/>
      <c r="B35" s="16"/>
      <c r="C35" s="6"/>
      <c r="D35" s="6"/>
      <c r="E35" s="6"/>
      <c r="F35" s="6"/>
      <c r="G35" s="6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35">
      <c r="A36" s="15"/>
      <c r="B36" s="16"/>
      <c r="C36" s="6"/>
      <c r="D36" s="6"/>
      <c r="E36" s="89" t="s">
        <v>22</v>
      </c>
      <c r="F36" s="90"/>
      <c r="G36" s="9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35">
      <c r="A37" s="15"/>
      <c r="B37" s="16"/>
      <c r="C37" s="6"/>
      <c r="D37" s="6"/>
      <c r="E37" s="6"/>
      <c r="F37" s="6"/>
      <c r="G37" s="6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35">
      <c r="A38" s="15"/>
      <c r="B38" s="16"/>
      <c r="C38" s="6"/>
      <c r="D38" s="6"/>
      <c r="E38" s="87"/>
      <c r="F38" s="88"/>
      <c r="G38" s="88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" hidden="1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hidden="1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>
        <v>1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>
        <v>2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>
        <v>3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 t="s">
        <v>7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 t="s">
        <v>8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hidden="1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hidden="1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27"/>
      <c r="E543" s="27"/>
      <c r="F543" s="27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27"/>
      <c r="E544" s="27"/>
      <c r="F544" s="27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27"/>
      <c r="E545" s="27"/>
      <c r="F545" s="27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27"/>
      <c r="E546" s="27"/>
      <c r="F546" s="27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27"/>
      <c r="E547" s="27"/>
      <c r="F547" s="27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27"/>
      <c r="E548" s="27"/>
      <c r="F548" s="27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27"/>
      <c r="E549" s="27"/>
      <c r="F549" s="27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27"/>
      <c r="E550" s="27"/>
      <c r="F550" s="27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27"/>
      <c r="E551" s="27"/>
      <c r="F551" s="27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27"/>
      <c r="E552" s="27"/>
      <c r="F552" s="27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27"/>
      <c r="E553" s="27"/>
      <c r="F553" s="27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27"/>
      <c r="E554" s="27"/>
      <c r="F554" s="27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27"/>
      <c r="E555" s="27"/>
      <c r="F555" s="27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27"/>
      <c r="E556" s="27"/>
      <c r="F556" s="27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27"/>
      <c r="E557" s="27"/>
      <c r="F557" s="27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27"/>
      <c r="E558" s="27"/>
      <c r="F558" s="27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27"/>
      <c r="E559" s="27"/>
      <c r="F559" s="27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27"/>
      <c r="E560" s="27"/>
      <c r="F560" s="27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27"/>
      <c r="E561" s="27"/>
      <c r="F561" s="27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27"/>
      <c r="E562" s="27"/>
      <c r="F562" s="27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27"/>
      <c r="E563" s="27"/>
      <c r="F563" s="27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27"/>
      <c r="E564" s="27"/>
      <c r="F564" s="27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27"/>
      <c r="E565" s="27"/>
      <c r="F565" s="27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27"/>
      <c r="E566" s="27"/>
      <c r="F566" s="27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27"/>
      <c r="E567" s="27"/>
      <c r="F567" s="27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27"/>
      <c r="E568" s="27"/>
      <c r="F568" s="27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27"/>
      <c r="E569" s="27"/>
      <c r="F569" s="27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27"/>
      <c r="E570" s="27"/>
      <c r="F570" s="27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27"/>
      <c r="E571" s="27"/>
      <c r="F571" s="27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27"/>
      <c r="E572" s="27"/>
      <c r="F572" s="27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27"/>
      <c r="E573" s="27"/>
      <c r="F573" s="27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27"/>
      <c r="E574" s="27"/>
      <c r="F574" s="27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27"/>
      <c r="E575" s="27"/>
      <c r="F575" s="27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27"/>
      <c r="E576" s="27"/>
      <c r="F576" s="27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27"/>
      <c r="E577" s="27"/>
      <c r="F577" s="27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27"/>
      <c r="E578" s="27"/>
      <c r="F578" s="27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27"/>
      <c r="E579" s="27"/>
      <c r="F579" s="27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27"/>
      <c r="E580" s="27"/>
      <c r="F580" s="27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27"/>
      <c r="E581" s="27"/>
      <c r="F581" s="27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27"/>
      <c r="E582" s="27"/>
      <c r="F582" s="27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27"/>
      <c r="E583" s="27"/>
      <c r="F583" s="27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27"/>
      <c r="E584" s="27"/>
      <c r="F584" s="27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27"/>
      <c r="E585" s="27"/>
      <c r="F585" s="27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27"/>
      <c r="E586" s="27"/>
      <c r="F586" s="27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27"/>
      <c r="E587" s="27"/>
      <c r="F587" s="27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27"/>
      <c r="E588" s="27"/>
      <c r="F588" s="27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27"/>
      <c r="E589" s="27"/>
      <c r="F589" s="27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27"/>
      <c r="E590" s="27"/>
      <c r="F590" s="27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27"/>
      <c r="E591" s="27"/>
      <c r="F591" s="27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27"/>
      <c r="E592" s="27"/>
      <c r="F592" s="27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27"/>
      <c r="E593" s="27"/>
      <c r="F593" s="27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27"/>
      <c r="E594" s="27"/>
      <c r="F594" s="27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27"/>
      <c r="E595" s="27"/>
      <c r="F595" s="27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27"/>
      <c r="E596" s="27"/>
      <c r="F596" s="27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27"/>
      <c r="E597" s="27"/>
      <c r="F597" s="27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27"/>
      <c r="E598" s="27"/>
      <c r="F598" s="27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27"/>
      <c r="E599" s="27"/>
      <c r="F599" s="27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27"/>
      <c r="E600" s="27"/>
      <c r="F600" s="27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27"/>
      <c r="E601" s="27"/>
      <c r="F601" s="27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27"/>
      <c r="E602" s="27"/>
      <c r="F602" s="27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27"/>
      <c r="E603" s="27"/>
      <c r="F603" s="27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27"/>
      <c r="E604" s="27"/>
      <c r="F604" s="27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27"/>
      <c r="E605" s="27"/>
      <c r="F605" s="27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27"/>
      <c r="E606" s="27"/>
      <c r="F606" s="27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27"/>
      <c r="E607" s="27"/>
      <c r="F607" s="27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27"/>
      <c r="E608" s="27"/>
      <c r="F608" s="27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27"/>
      <c r="E609" s="27"/>
      <c r="F609" s="27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27"/>
      <c r="E610" s="27"/>
      <c r="F610" s="27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27"/>
      <c r="E611" s="27"/>
      <c r="F611" s="27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27"/>
      <c r="E612" s="27"/>
      <c r="F612" s="27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27"/>
      <c r="E613" s="27"/>
      <c r="F613" s="27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27"/>
      <c r="E614" s="27"/>
      <c r="F614" s="27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27"/>
      <c r="E615" s="27"/>
      <c r="F615" s="27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27"/>
      <c r="E616" s="27"/>
      <c r="F616" s="27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27"/>
      <c r="E617" s="27"/>
      <c r="F617" s="27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27"/>
      <c r="E618" s="27"/>
      <c r="F618" s="27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27"/>
      <c r="E619" s="27"/>
      <c r="F619" s="27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27"/>
      <c r="E620" s="27"/>
      <c r="F620" s="27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27"/>
      <c r="E621" s="27"/>
      <c r="F621" s="27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27"/>
      <c r="E622" s="27"/>
      <c r="F622" s="27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27"/>
      <c r="E623" s="27"/>
      <c r="F623" s="27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27"/>
      <c r="E624" s="27"/>
      <c r="F624" s="27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27"/>
      <c r="E625" s="27"/>
      <c r="F625" s="27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27"/>
      <c r="E626" s="27"/>
      <c r="F626" s="27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27"/>
      <c r="E627" s="27"/>
      <c r="F627" s="27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27"/>
      <c r="E628" s="27"/>
      <c r="F628" s="27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27"/>
      <c r="E629" s="27"/>
      <c r="F629" s="27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27"/>
      <c r="E630" s="27"/>
      <c r="F630" s="27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27"/>
      <c r="E631" s="27"/>
      <c r="F631" s="27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27"/>
      <c r="E632" s="27"/>
      <c r="F632" s="27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27"/>
      <c r="E633" s="27"/>
      <c r="F633" s="27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27"/>
      <c r="E634" s="27"/>
      <c r="F634" s="27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27"/>
      <c r="E635" s="27"/>
      <c r="F635" s="27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27"/>
      <c r="E636" s="27"/>
      <c r="F636" s="27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27"/>
      <c r="E637" s="27"/>
      <c r="F637" s="27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27"/>
      <c r="E638" s="27"/>
      <c r="F638" s="27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27"/>
      <c r="E639" s="27"/>
      <c r="F639" s="27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27"/>
      <c r="E640" s="27"/>
      <c r="F640" s="27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27"/>
      <c r="E641" s="27"/>
      <c r="F641" s="27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27"/>
      <c r="E642" s="27"/>
      <c r="F642" s="27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27"/>
      <c r="E643" s="27"/>
      <c r="F643" s="27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27"/>
      <c r="E644" s="27"/>
      <c r="F644" s="27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27"/>
      <c r="E645" s="27"/>
      <c r="F645" s="27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27"/>
      <c r="E646" s="27"/>
      <c r="F646" s="27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27"/>
      <c r="E647" s="27"/>
      <c r="F647" s="27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27"/>
      <c r="E648" s="27"/>
      <c r="F648" s="27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27"/>
      <c r="E649" s="27"/>
      <c r="F649" s="27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27"/>
      <c r="E650" s="27"/>
      <c r="F650" s="27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27"/>
      <c r="E651" s="27"/>
      <c r="F651" s="27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27"/>
      <c r="E652" s="27"/>
      <c r="F652" s="27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27"/>
      <c r="E653" s="27"/>
      <c r="F653" s="27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27"/>
      <c r="E654" s="27"/>
      <c r="F654" s="27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27"/>
      <c r="E655" s="27"/>
      <c r="F655" s="27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27"/>
      <c r="E656" s="27"/>
      <c r="F656" s="27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27"/>
      <c r="E657" s="27"/>
      <c r="F657" s="27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27"/>
      <c r="E658" s="27"/>
      <c r="F658" s="27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27"/>
      <c r="E659" s="27"/>
      <c r="F659" s="27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27"/>
      <c r="E660" s="27"/>
      <c r="F660" s="27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27"/>
      <c r="E661" s="27"/>
      <c r="F661" s="27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27"/>
      <c r="E662" s="27"/>
      <c r="F662" s="27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27"/>
      <c r="E663" s="27"/>
      <c r="F663" s="27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27"/>
      <c r="E664" s="27"/>
      <c r="F664" s="27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27"/>
      <c r="E665" s="27"/>
      <c r="F665" s="27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27"/>
      <c r="E666" s="27"/>
      <c r="F666" s="27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27"/>
      <c r="E667" s="27"/>
      <c r="F667" s="27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27"/>
      <c r="E668" s="27"/>
      <c r="F668" s="27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27"/>
      <c r="E669" s="27"/>
      <c r="F669" s="27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27"/>
      <c r="E670" s="27"/>
      <c r="F670" s="27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27"/>
      <c r="E671" s="27"/>
      <c r="F671" s="27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27"/>
      <c r="E672" s="27"/>
      <c r="F672" s="27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27"/>
      <c r="E673" s="27"/>
      <c r="F673" s="27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27"/>
      <c r="E674" s="27"/>
      <c r="F674" s="27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27"/>
      <c r="E675" s="27"/>
      <c r="F675" s="27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27"/>
      <c r="E676" s="27"/>
      <c r="F676" s="27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27"/>
      <c r="E677" s="27"/>
      <c r="F677" s="27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27"/>
      <c r="E678" s="27"/>
      <c r="F678" s="27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27"/>
      <c r="E679" s="27"/>
      <c r="F679" s="27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27"/>
      <c r="E680" s="27"/>
      <c r="F680" s="27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27"/>
      <c r="E681" s="27"/>
      <c r="F681" s="27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27"/>
      <c r="E682" s="27"/>
      <c r="F682" s="27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27"/>
      <c r="E683" s="27"/>
      <c r="F683" s="27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27"/>
      <c r="E684" s="27"/>
      <c r="F684" s="27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27"/>
      <c r="E685" s="27"/>
      <c r="F685" s="27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27"/>
      <c r="E686" s="27"/>
      <c r="F686" s="27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27"/>
      <c r="E687" s="27"/>
      <c r="F687" s="27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27"/>
      <c r="E688" s="27"/>
      <c r="F688" s="27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27"/>
      <c r="E689" s="27"/>
      <c r="F689" s="27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27"/>
      <c r="E690" s="27"/>
      <c r="F690" s="27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27"/>
      <c r="E691" s="27"/>
      <c r="F691" s="27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27"/>
      <c r="E692" s="27"/>
      <c r="F692" s="27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27"/>
      <c r="E693" s="27"/>
      <c r="F693" s="27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27"/>
      <c r="E694" s="27"/>
      <c r="F694" s="27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27"/>
      <c r="E695" s="27"/>
      <c r="F695" s="27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27"/>
      <c r="E696" s="27"/>
      <c r="F696" s="27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27"/>
      <c r="E697" s="27"/>
      <c r="F697" s="27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27"/>
      <c r="E698" s="27"/>
      <c r="F698" s="27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27"/>
      <c r="E699" s="27"/>
      <c r="F699" s="27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27"/>
      <c r="E700" s="27"/>
      <c r="F700" s="27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27"/>
      <c r="E701" s="27"/>
      <c r="F701" s="27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27"/>
      <c r="E702" s="27"/>
      <c r="F702" s="27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27"/>
      <c r="E703" s="27"/>
      <c r="F703" s="27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27"/>
      <c r="E704" s="27"/>
      <c r="F704" s="27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27"/>
      <c r="E705" s="27"/>
      <c r="F705" s="27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27"/>
      <c r="E706" s="27"/>
      <c r="F706" s="27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27"/>
      <c r="E707" s="27"/>
      <c r="F707" s="27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27"/>
      <c r="E708" s="27"/>
      <c r="F708" s="27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27"/>
      <c r="E709" s="27"/>
      <c r="F709" s="27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27"/>
      <c r="E710" s="27"/>
      <c r="F710" s="27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27"/>
      <c r="E711" s="27"/>
      <c r="F711" s="27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27"/>
      <c r="E712" s="27"/>
      <c r="F712" s="27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27"/>
      <c r="E713" s="27"/>
      <c r="F713" s="27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27"/>
      <c r="E714" s="27"/>
      <c r="F714" s="27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27"/>
      <c r="E715" s="27"/>
      <c r="F715" s="27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27"/>
      <c r="E716" s="27"/>
      <c r="F716" s="27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27"/>
      <c r="E717" s="27"/>
      <c r="F717" s="27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27"/>
      <c r="E718" s="27"/>
      <c r="F718" s="27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27"/>
      <c r="E719" s="27"/>
      <c r="F719" s="27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27"/>
      <c r="E720" s="27"/>
      <c r="F720" s="27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27"/>
      <c r="E721" s="27"/>
      <c r="F721" s="27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27"/>
      <c r="E722" s="27"/>
      <c r="F722" s="27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27"/>
      <c r="E723" s="27"/>
      <c r="F723" s="27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27"/>
      <c r="E724" s="27"/>
      <c r="F724" s="27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27"/>
      <c r="E725" s="27"/>
      <c r="F725" s="27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27"/>
      <c r="E726" s="27"/>
      <c r="F726" s="27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27"/>
      <c r="E727" s="27"/>
      <c r="F727" s="27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27"/>
      <c r="E728" s="27"/>
      <c r="F728" s="27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27"/>
      <c r="E729" s="27"/>
      <c r="F729" s="27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27"/>
      <c r="E730" s="27"/>
      <c r="F730" s="27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27"/>
      <c r="E731" s="27"/>
      <c r="F731" s="27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27"/>
      <c r="E732" s="27"/>
      <c r="F732" s="27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27"/>
      <c r="E733" s="27"/>
      <c r="F733" s="27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27"/>
      <c r="E734" s="27"/>
      <c r="F734" s="27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27"/>
      <c r="E735" s="27"/>
      <c r="F735" s="27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27"/>
      <c r="E736" s="27"/>
      <c r="F736" s="27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27"/>
      <c r="E737" s="27"/>
      <c r="F737" s="27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27"/>
      <c r="E738" s="27"/>
      <c r="F738" s="27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27"/>
      <c r="E739" s="27"/>
      <c r="F739" s="27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27"/>
      <c r="E740" s="27"/>
      <c r="F740" s="27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27"/>
      <c r="E741" s="27"/>
      <c r="F741" s="27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27"/>
      <c r="E742" s="27"/>
      <c r="F742" s="27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27"/>
      <c r="E743" s="27"/>
      <c r="F743" s="27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27"/>
      <c r="E744" s="27"/>
      <c r="F744" s="27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27"/>
      <c r="E745" s="27"/>
      <c r="F745" s="27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27"/>
      <c r="E746" s="27"/>
      <c r="F746" s="27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27"/>
      <c r="E747" s="27"/>
      <c r="F747" s="27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27"/>
      <c r="E748" s="27"/>
      <c r="F748" s="27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27"/>
      <c r="E749" s="27"/>
      <c r="F749" s="27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27"/>
      <c r="E750" s="27"/>
      <c r="F750" s="27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27"/>
      <c r="E751" s="27"/>
      <c r="F751" s="27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27"/>
      <c r="E752" s="27"/>
      <c r="F752" s="27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27"/>
      <c r="E753" s="27"/>
      <c r="F753" s="27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27"/>
      <c r="E754" s="27"/>
      <c r="F754" s="27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27"/>
      <c r="E755" s="27"/>
      <c r="F755" s="27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27"/>
      <c r="E756" s="27"/>
      <c r="F756" s="27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27"/>
      <c r="E757" s="27"/>
      <c r="F757" s="27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27"/>
      <c r="E758" s="27"/>
      <c r="F758" s="27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27"/>
      <c r="E759" s="27"/>
      <c r="F759" s="27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27"/>
      <c r="E760" s="27"/>
      <c r="F760" s="27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27"/>
      <c r="E761" s="27"/>
      <c r="F761" s="27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27"/>
      <c r="E762" s="27"/>
      <c r="F762" s="27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27"/>
      <c r="E763" s="27"/>
      <c r="F763" s="27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27"/>
      <c r="E764" s="27"/>
      <c r="F764" s="27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27"/>
      <c r="E765" s="27"/>
      <c r="F765" s="27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27"/>
      <c r="E766" s="27"/>
      <c r="F766" s="27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27"/>
      <c r="E767" s="27"/>
      <c r="F767" s="27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27"/>
      <c r="E768" s="27"/>
      <c r="F768" s="27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27"/>
      <c r="E769" s="27"/>
      <c r="F769" s="27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27"/>
      <c r="E770" s="27"/>
      <c r="F770" s="27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27"/>
      <c r="E771" s="27"/>
      <c r="F771" s="27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27"/>
      <c r="E772" s="27"/>
      <c r="F772" s="27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27"/>
      <c r="E773" s="27"/>
      <c r="F773" s="27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27"/>
      <c r="E774" s="27"/>
      <c r="F774" s="27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27"/>
      <c r="E775" s="27"/>
      <c r="F775" s="27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27"/>
      <c r="E776" s="27"/>
      <c r="F776" s="27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27"/>
      <c r="E777" s="27"/>
      <c r="F777" s="27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27"/>
      <c r="E778" s="27"/>
      <c r="F778" s="27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27"/>
      <c r="E779" s="27"/>
      <c r="F779" s="27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27"/>
      <c r="E780" s="27"/>
      <c r="F780" s="27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27"/>
      <c r="E781" s="27"/>
      <c r="F781" s="27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27"/>
      <c r="E782" s="27"/>
      <c r="F782" s="27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27"/>
      <c r="E783" s="27"/>
      <c r="F783" s="27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27"/>
      <c r="E784" s="27"/>
      <c r="F784" s="27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27"/>
      <c r="E785" s="27"/>
      <c r="F785" s="27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27"/>
      <c r="E786" s="27"/>
      <c r="F786" s="27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27"/>
      <c r="E787" s="27"/>
      <c r="F787" s="27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27"/>
      <c r="E788" s="27"/>
      <c r="F788" s="27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27"/>
      <c r="E789" s="27"/>
      <c r="F789" s="27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27"/>
      <c r="E790" s="27"/>
      <c r="F790" s="27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27"/>
      <c r="E791" s="27"/>
      <c r="F791" s="27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27"/>
      <c r="E792" s="27"/>
      <c r="F792" s="27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27"/>
      <c r="E793" s="27"/>
      <c r="F793" s="27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27"/>
      <c r="E794" s="27"/>
      <c r="F794" s="27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27"/>
      <c r="E795" s="27"/>
      <c r="F795" s="27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27"/>
      <c r="E796" s="27"/>
      <c r="F796" s="27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27"/>
      <c r="E797" s="27"/>
      <c r="F797" s="27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27"/>
      <c r="E798" s="27"/>
      <c r="F798" s="27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27"/>
      <c r="E799" s="27"/>
      <c r="F799" s="27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27"/>
      <c r="E800" s="27"/>
      <c r="F800" s="27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27"/>
      <c r="E801" s="27"/>
      <c r="F801" s="27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27"/>
      <c r="E802" s="27"/>
      <c r="F802" s="27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27"/>
      <c r="E803" s="27"/>
      <c r="F803" s="27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27"/>
      <c r="E804" s="27"/>
      <c r="F804" s="27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27"/>
      <c r="E805" s="27"/>
      <c r="F805" s="27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27"/>
      <c r="E806" s="27"/>
      <c r="F806" s="27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27"/>
      <c r="E807" s="27"/>
      <c r="F807" s="27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27"/>
      <c r="E808" s="27"/>
      <c r="F808" s="27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27"/>
      <c r="E809" s="27"/>
      <c r="F809" s="27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27"/>
      <c r="E810" s="27"/>
      <c r="F810" s="27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27"/>
      <c r="E811" s="27"/>
      <c r="F811" s="27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27"/>
      <c r="E812" s="27"/>
      <c r="F812" s="27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27"/>
      <c r="E813" s="27"/>
      <c r="F813" s="27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27"/>
      <c r="E814" s="27"/>
      <c r="F814" s="27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27"/>
      <c r="E815" s="27"/>
      <c r="F815" s="27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27"/>
      <c r="E816" s="27"/>
      <c r="F816" s="27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27"/>
      <c r="E817" s="27"/>
      <c r="F817" s="27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27"/>
      <c r="E818" s="27"/>
      <c r="F818" s="27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27"/>
      <c r="E819" s="27"/>
      <c r="F819" s="27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27"/>
      <c r="E820" s="27"/>
      <c r="F820" s="27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27"/>
      <c r="E821" s="27"/>
      <c r="F821" s="27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27"/>
      <c r="E822" s="27"/>
      <c r="F822" s="27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27"/>
      <c r="E823" s="27"/>
      <c r="F823" s="27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27"/>
      <c r="E824" s="27"/>
      <c r="F824" s="27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27"/>
      <c r="E825" s="27"/>
      <c r="F825" s="27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27"/>
      <c r="E826" s="27"/>
      <c r="F826" s="27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27"/>
      <c r="E827" s="27"/>
      <c r="F827" s="27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27"/>
      <c r="E828" s="27"/>
      <c r="F828" s="27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27"/>
      <c r="E829" s="27"/>
      <c r="F829" s="27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27"/>
      <c r="E830" s="27"/>
      <c r="F830" s="27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27"/>
      <c r="E831" s="27"/>
      <c r="F831" s="27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27"/>
      <c r="E832" s="27"/>
      <c r="F832" s="27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27"/>
      <c r="E833" s="27"/>
      <c r="F833" s="27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27"/>
      <c r="E834" s="27"/>
      <c r="F834" s="27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27"/>
      <c r="E835" s="27"/>
      <c r="F835" s="27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27"/>
      <c r="E836" s="27"/>
      <c r="F836" s="27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27"/>
      <c r="E837" s="27"/>
      <c r="F837" s="27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27"/>
      <c r="E838" s="27"/>
      <c r="F838" s="27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27"/>
      <c r="E839" s="27"/>
      <c r="F839" s="27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27"/>
      <c r="E840" s="27"/>
      <c r="F840" s="27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27"/>
      <c r="E841" s="27"/>
      <c r="F841" s="27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27"/>
      <c r="E842" s="27"/>
      <c r="F842" s="27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27"/>
      <c r="E843" s="27"/>
      <c r="F843" s="27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27"/>
      <c r="E844" s="27"/>
      <c r="F844" s="27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27"/>
      <c r="E845" s="27"/>
      <c r="F845" s="27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27"/>
      <c r="E846" s="27"/>
      <c r="F846" s="27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27"/>
      <c r="E847" s="27"/>
      <c r="F847" s="27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27"/>
      <c r="E848" s="27"/>
      <c r="F848" s="27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27"/>
      <c r="E849" s="27"/>
      <c r="F849" s="27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27"/>
      <c r="E850" s="27"/>
      <c r="F850" s="27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27"/>
      <c r="E851" s="27"/>
      <c r="F851" s="27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27"/>
      <c r="E852" s="27"/>
      <c r="F852" s="27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27"/>
      <c r="E853" s="27"/>
      <c r="F853" s="27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27"/>
      <c r="E854" s="27"/>
      <c r="F854" s="27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27"/>
      <c r="E855" s="27"/>
      <c r="F855" s="27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27"/>
      <c r="E856" s="27"/>
      <c r="F856" s="27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27"/>
      <c r="E857" s="27"/>
      <c r="F857" s="27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27"/>
      <c r="E858" s="27"/>
      <c r="F858" s="27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27"/>
      <c r="E859" s="27"/>
      <c r="F859" s="27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27"/>
      <c r="E860" s="27"/>
      <c r="F860" s="27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27"/>
      <c r="E861" s="27"/>
      <c r="F861" s="27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27"/>
      <c r="E862" s="27"/>
      <c r="F862" s="27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27"/>
      <c r="E863" s="27"/>
      <c r="F863" s="27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27"/>
      <c r="E864" s="27"/>
      <c r="F864" s="27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27"/>
      <c r="E865" s="27"/>
      <c r="F865" s="27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27"/>
      <c r="E866" s="27"/>
      <c r="F866" s="27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27"/>
      <c r="E867" s="27"/>
      <c r="F867" s="27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27"/>
      <c r="E868" s="27"/>
      <c r="F868" s="27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27"/>
      <c r="E869" s="27"/>
      <c r="F869" s="27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27"/>
      <c r="E870" s="27"/>
      <c r="F870" s="27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27"/>
      <c r="E871" s="27"/>
      <c r="F871" s="27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27"/>
      <c r="E872" s="27"/>
      <c r="F872" s="27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27"/>
      <c r="E873" s="27"/>
      <c r="F873" s="27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27"/>
      <c r="E874" s="27"/>
      <c r="F874" s="27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27"/>
      <c r="E875" s="27"/>
      <c r="F875" s="27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27"/>
      <c r="E876" s="27"/>
      <c r="F876" s="27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27"/>
      <c r="E877" s="27"/>
      <c r="F877" s="27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27"/>
      <c r="E878" s="27"/>
      <c r="F878" s="27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27"/>
      <c r="E879" s="27"/>
      <c r="F879" s="27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27"/>
      <c r="E880" s="27"/>
      <c r="F880" s="27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27"/>
      <c r="E881" s="27"/>
      <c r="F881" s="27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27"/>
      <c r="E882" s="27"/>
      <c r="F882" s="27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27"/>
      <c r="E883" s="27"/>
      <c r="F883" s="27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27"/>
      <c r="E884" s="27"/>
      <c r="F884" s="27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27"/>
      <c r="E885" s="27"/>
      <c r="F885" s="27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27"/>
      <c r="E886" s="27"/>
      <c r="F886" s="27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27"/>
      <c r="E887" s="27"/>
      <c r="F887" s="27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27"/>
      <c r="E888" s="27"/>
      <c r="F888" s="27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27"/>
      <c r="E889" s="27"/>
      <c r="F889" s="27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27"/>
      <c r="E890" s="27"/>
      <c r="F890" s="27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27"/>
      <c r="E891" s="27"/>
      <c r="F891" s="27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27"/>
      <c r="E892" s="27"/>
      <c r="F892" s="27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27"/>
      <c r="E893" s="27"/>
      <c r="F893" s="27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27"/>
      <c r="E894" s="27"/>
      <c r="F894" s="27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27"/>
      <c r="E895" s="27"/>
      <c r="F895" s="27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27"/>
      <c r="E896" s="27"/>
      <c r="F896" s="27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27"/>
      <c r="E897" s="27"/>
      <c r="F897" s="27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27"/>
      <c r="E898" s="27"/>
      <c r="F898" s="27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27"/>
      <c r="E899" s="27"/>
      <c r="F899" s="27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27"/>
      <c r="E900" s="27"/>
      <c r="F900" s="27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27"/>
      <c r="E901" s="27"/>
      <c r="F901" s="27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27"/>
      <c r="E902" s="27"/>
      <c r="F902" s="27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27"/>
      <c r="E903" s="27"/>
      <c r="F903" s="27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27"/>
      <c r="E904" s="27"/>
      <c r="F904" s="27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27"/>
      <c r="E905" s="27"/>
      <c r="F905" s="27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27"/>
      <c r="E906" s="27"/>
      <c r="F906" s="27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27"/>
      <c r="E907" s="27"/>
      <c r="F907" s="27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27"/>
      <c r="E908" s="27"/>
      <c r="F908" s="27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27"/>
      <c r="E909" s="27"/>
      <c r="F909" s="27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27"/>
      <c r="E910" s="27"/>
      <c r="F910" s="27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27"/>
      <c r="E911" s="27"/>
      <c r="F911" s="27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27"/>
      <c r="E912" s="27"/>
      <c r="F912" s="27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27"/>
      <c r="E913" s="27"/>
      <c r="F913" s="27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27"/>
      <c r="E914" s="27"/>
      <c r="F914" s="27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27"/>
      <c r="E915" s="27"/>
      <c r="F915" s="27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35">
      <c r="A916" s="4"/>
      <c r="B916" s="4"/>
      <c r="C916" s="4"/>
      <c r="D916" s="27"/>
      <c r="E916" s="27"/>
      <c r="F916" s="27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35">
      <c r="A917" s="4"/>
      <c r="B917" s="4"/>
      <c r="C917" s="4"/>
      <c r="D917" s="27"/>
      <c r="E917" s="27"/>
      <c r="F917" s="27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35">
      <c r="A918" s="4"/>
      <c r="B918" s="4"/>
      <c r="C918" s="4"/>
      <c r="D918" s="27"/>
      <c r="E918" s="27"/>
      <c r="F918" s="27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35">
      <c r="A919" s="4"/>
      <c r="B919" s="4"/>
      <c r="C919" s="4"/>
      <c r="D919" s="27"/>
      <c r="E919" s="27"/>
      <c r="F919" s="27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35">
      <c r="A920" s="4"/>
      <c r="B920" s="4"/>
      <c r="C920" s="4"/>
      <c r="D920" s="27"/>
      <c r="E920" s="27"/>
      <c r="F920" s="27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</sheetData>
  <sheetProtection algorithmName="SHA-512" hashValue="BNC5HxhemcYFdrDRGsQA5xRVMnVGLMZSz4572wE776Yaej/QKao/KSK+qoRPdOxx0Qca8C37+bxIE2Pyu2y8Sg==" saltValue="sngzJHAEl78efbhn0zAAMg==" spinCount="100000" sheet="1" selectLockedCells="1"/>
  <mergeCells count="18">
    <mergeCell ref="E32:I32"/>
    <mergeCell ref="E34:G34"/>
    <mergeCell ref="E36:G36"/>
    <mergeCell ref="E38:G38"/>
    <mergeCell ref="A21:G21"/>
    <mergeCell ref="A28:G28"/>
    <mergeCell ref="A29:G29"/>
    <mergeCell ref="A22:G22"/>
    <mergeCell ref="A23:G23"/>
    <mergeCell ref="A24:G24"/>
    <mergeCell ref="A25:G25"/>
    <mergeCell ref="A26:G26"/>
    <mergeCell ref="A27:G27"/>
    <mergeCell ref="A2:G2"/>
    <mergeCell ref="A4:B4"/>
    <mergeCell ref="C4:E4"/>
    <mergeCell ref="A6:B6"/>
    <mergeCell ref="C6:E6"/>
  </mergeCells>
  <phoneticPr fontId="12" type="noConversion"/>
  <pageMargins left="0.7" right="0.7" top="0.75" bottom="0.7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7EDC-F5A2-6246-B521-8F6C3FC8FB4E}">
  <sheetPr>
    <pageSetUpPr fitToPage="1"/>
  </sheetPr>
  <dimension ref="A1:Z921"/>
  <sheetViews>
    <sheetView topLeftCell="A19" zoomScaleNormal="100" workbookViewId="0">
      <selection activeCell="E39" sqref="E39:G39"/>
    </sheetView>
  </sheetViews>
  <sheetFormatPr defaultColWidth="12.6640625" defaultRowHeight="15" customHeight="1" x14ac:dyDescent="0.3"/>
  <cols>
    <col min="1" max="1" width="8" style="5" customWidth="1"/>
    <col min="2" max="2" width="35.6640625" style="5" customWidth="1"/>
    <col min="3" max="3" width="15" style="5" customWidth="1"/>
    <col min="4" max="4" width="21.83203125" style="5" customWidth="1"/>
    <col min="5" max="5" width="18.58203125" style="5" customWidth="1"/>
    <col min="6" max="6" width="18.75" style="5" customWidth="1"/>
    <col min="7" max="7" width="15.75" style="5" customWidth="1"/>
    <col min="8" max="8" width="17.08203125" style="5" customWidth="1"/>
    <col min="9" max="9" width="17.33203125" style="5" customWidth="1"/>
    <col min="10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35">
      <c r="A2" s="92" t="s">
        <v>67</v>
      </c>
      <c r="B2" s="93"/>
      <c r="C2" s="93"/>
      <c r="D2" s="93"/>
      <c r="E2" s="93"/>
      <c r="F2" s="93"/>
      <c r="G2" s="9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35">
      <c r="A4" s="99" t="s">
        <v>0</v>
      </c>
      <c r="B4" s="96"/>
      <c r="C4" s="100"/>
      <c r="D4" s="101"/>
      <c r="E4" s="10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5">
      <c r="A6" s="99" t="s">
        <v>1</v>
      </c>
      <c r="B6" s="96"/>
      <c r="C6" s="100"/>
      <c r="D6" s="101"/>
      <c r="E6" s="10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4">
      <c r="A7" s="18"/>
      <c r="B7" s="18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x14ac:dyDescent="0.35">
      <c r="A8" s="38" t="s">
        <v>2</v>
      </c>
      <c r="B8" s="39" t="s">
        <v>3</v>
      </c>
      <c r="C8" s="40" t="s">
        <v>4</v>
      </c>
      <c r="D8" s="41" t="s">
        <v>5</v>
      </c>
      <c r="E8" s="40" t="s">
        <v>23</v>
      </c>
      <c r="F8" s="40" t="s">
        <v>24</v>
      </c>
      <c r="G8" s="40" t="s">
        <v>25</v>
      </c>
      <c r="H8" s="40" t="s">
        <v>26</v>
      </c>
      <c r="I8" s="53" t="s">
        <v>6</v>
      </c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7" customHeight="1" x14ac:dyDescent="0.35">
      <c r="A9" s="70" t="s">
        <v>29</v>
      </c>
      <c r="B9" s="83" t="s">
        <v>68</v>
      </c>
      <c r="C9" s="76" t="s">
        <v>9</v>
      </c>
      <c r="D9" s="77">
        <v>1</v>
      </c>
      <c r="E9" s="60"/>
      <c r="F9" s="61">
        <f>D9*E9</f>
        <v>0</v>
      </c>
      <c r="G9" s="62"/>
      <c r="H9" s="63">
        <f t="shared" ref="H9:H14" si="0">F9*G9</f>
        <v>0</v>
      </c>
      <c r="I9" s="73">
        <f t="shared" ref="I9:I14" si="1">F9+H9</f>
        <v>0</v>
      </c>
      <c r="J9" s="2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35">
      <c r="A10" s="70" t="s">
        <v>43</v>
      </c>
      <c r="B10" s="83" t="s">
        <v>69</v>
      </c>
      <c r="C10" s="76" t="s">
        <v>9</v>
      </c>
      <c r="D10" s="77">
        <v>1</v>
      </c>
      <c r="E10" s="60"/>
      <c r="F10" s="61">
        <f t="shared" ref="F10:F14" si="2">D10*E10</f>
        <v>0</v>
      </c>
      <c r="G10" s="62"/>
      <c r="H10" s="63">
        <f t="shared" si="0"/>
        <v>0</v>
      </c>
      <c r="I10" s="73">
        <f t="shared" si="1"/>
        <v>0</v>
      </c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8.5" customHeight="1" x14ac:dyDescent="0.35">
      <c r="A11" s="70" t="s">
        <v>44</v>
      </c>
      <c r="B11" s="83" t="s">
        <v>70</v>
      </c>
      <c r="C11" s="76" t="s">
        <v>9</v>
      </c>
      <c r="D11" s="77">
        <v>1</v>
      </c>
      <c r="E11" s="60"/>
      <c r="F11" s="61">
        <f t="shared" si="2"/>
        <v>0</v>
      </c>
      <c r="G11" s="62"/>
      <c r="H11" s="63">
        <f t="shared" si="0"/>
        <v>0</v>
      </c>
      <c r="I11" s="73">
        <f t="shared" si="1"/>
        <v>0</v>
      </c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33.5" customHeight="1" x14ac:dyDescent="0.35">
      <c r="A12" s="70" t="s">
        <v>45</v>
      </c>
      <c r="B12" s="83" t="s">
        <v>71</v>
      </c>
      <c r="C12" s="76" t="s">
        <v>9</v>
      </c>
      <c r="D12" s="77">
        <v>1</v>
      </c>
      <c r="E12" s="60"/>
      <c r="F12" s="61">
        <f>D12*E12</f>
        <v>0</v>
      </c>
      <c r="G12" s="62"/>
      <c r="H12" s="63">
        <f t="shared" si="0"/>
        <v>0</v>
      </c>
      <c r="I12" s="73">
        <f t="shared" si="1"/>
        <v>0</v>
      </c>
      <c r="J12" s="2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7" customHeight="1" x14ac:dyDescent="0.35">
      <c r="A13" s="70" t="s">
        <v>46</v>
      </c>
      <c r="B13" s="83" t="s">
        <v>72</v>
      </c>
      <c r="C13" s="76" t="s">
        <v>9</v>
      </c>
      <c r="D13" s="77">
        <v>1</v>
      </c>
      <c r="E13" s="60"/>
      <c r="F13" s="61">
        <f t="shared" si="2"/>
        <v>0</v>
      </c>
      <c r="G13" s="62"/>
      <c r="H13" s="63">
        <f t="shared" si="0"/>
        <v>0</v>
      </c>
      <c r="I13" s="73">
        <f t="shared" si="1"/>
        <v>0</v>
      </c>
      <c r="J13" s="2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3" customHeight="1" thickBot="1" x14ac:dyDescent="0.4">
      <c r="A14" s="70" t="s">
        <v>47</v>
      </c>
      <c r="B14" s="84" t="s">
        <v>73</v>
      </c>
      <c r="C14" s="85" t="s">
        <v>9</v>
      </c>
      <c r="D14" s="86">
        <v>1</v>
      </c>
      <c r="E14" s="60"/>
      <c r="F14" s="61">
        <f t="shared" si="2"/>
        <v>0</v>
      </c>
      <c r="G14" s="62"/>
      <c r="H14" s="63">
        <f t="shared" si="0"/>
        <v>0</v>
      </c>
      <c r="I14" s="73">
        <f t="shared" si="1"/>
        <v>0</v>
      </c>
      <c r="J14" s="2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30" customHeight="1" thickBot="1" x14ac:dyDescent="0.4">
      <c r="A15" s="31"/>
      <c r="B15" s="29"/>
      <c r="C15" s="30"/>
      <c r="D15" s="32"/>
      <c r="E15" s="71" t="s">
        <v>37</v>
      </c>
      <c r="F15" s="54">
        <f>SUM(F9:F14)</f>
        <v>0</v>
      </c>
      <c r="G15" s="55"/>
      <c r="H15" s="54">
        <f>SUM(H9:H14)</f>
        <v>0</v>
      </c>
      <c r="I15" s="72">
        <f>SUM(I9:I14)</f>
        <v>0</v>
      </c>
      <c r="J15" s="2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35">
      <c r="A16" s="20"/>
      <c r="B16" s="20"/>
      <c r="C16" s="26"/>
      <c r="D16" s="20"/>
      <c r="E16" s="20"/>
      <c r="F16" s="20"/>
      <c r="G16" s="20"/>
      <c r="H16" s="20"/>
      <c r="I16" s="20"/>
      <c r="J16" s="2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15.7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15.7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15.75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6" ht="15.7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6" ht="15.7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6" ht="15.75" customHeight="1" x14ac:dyDescent="0.35">
      <c r="A22" s="103" t="s">
        <v>10</v>
      </c>
      <c r="B22" s="95"/>
      <c r="C22" s="95"/>
      <c r="D22" s="95"/>
      <c r="E22" s="95"/>
      <c r="F22" s="95"/>
      <c r="G22" s="9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104" t="s">
        <v>11</v>
      </c>
      <c r="B23" s="95"/>
      <c r="C23" s="95"/>
      <c r="D23" s="95"/>
      <c r="E23" s="95"/>
      <c r="F23" s="95"/>
      <c r="G23" s="96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35">
      <c r="A24" s="103" t="s">
        <v>12</v>
      </c>
      <c r="B24" s="95"/>
      <c r="C24" s="95"/>
      <c r="D24" s="95"/>
      <c r="E24" s="95"/>
      <c r="F24" s="95"/>
      <c r="G24" s="96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5">
      <c r="A25" s="94" t="s">
        <v>13</v>
      </c>
      <c r="B25" s="95"/>
      <c r="C25" s="95"/>
      <c r="D25" s="95"/>
      <c r="E25" s="95"/>
      <c r="F25" s="95"/>
      <c r="G25" s="96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30.5" customHeight="1" x14ac:dyDescent="0.35">
      <c r="A26" s="94" t="s">
        <v>14</v>
      </c>
      <c r="B26" s="95"/>
      <c r="C26" s="95"/>
      <c r="D26" s="95"/>
      <c r="E26" s="95"/>
      <c r="F26" s="95"/>
      <c r="G26" s="96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" customHeight="1" x14ac:dyDescent="0.35">
      <c r="A27" s="94" t="s">
        <v>15</v>
      </c>
      <c r="B27" s="95"/>
      <c r="C27" s="95"/>
      <c r="D27" s="95"/>
      <c r="E27" s="95"/>
      <c r="F27" s="95"/>
      <c r="G27" s="96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 x14ac:dyDescent="0.35">
      <c r="A28" s="97" t="s">
        <v>16</v>
      </c>
      <c r="B28" s="95"/>
      <c r="C28" s="95"/>
      <c r="D28" s="95"/>
      <c r="E28" s="95"/>
      <c r="F28" s="95"/>
      <c r="G28" s="96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 x14ac:dyDescent="0.35">
      <c r="A29" s="97" t="s">
        <v>17</v>
      </c>
      <c r="B29" s="95"/>
      <c r="C29" s="95"/>
      <c r="D29" s="95"/>
      <c r="E29" s="95"/>
      <c r="F29" s="95"/>
      <c r="G29" s="96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71" customHeight="1" x14ac:dyDescent="0.35">
      <c r="A30" s="98" t="s">
        <v>50</v>
      </c>
      <c r="B30" s="95"/>
      <c r="C30" s="95"/>
      <c r="D30" s="95"/>
      <c r="E30" s="95"/>
      <c r="F30" s="95"/>
      <c r="G30" s="96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6" customHeight="1" x14ac:dyDescent="0.35">
      <c r="A33" s="8" t="s">
        <v>18</v>
      </c>
      <c r="B33" s="1"/>
      <c r="C33" s="9"/>
      <c r="D33" s="4"/>
      <c r="E33" s="89" t="s">
        <v>19</v>
      </c>
      <c r="F33" s="90"/>
      <c r="G33" s="90"/>
      <c r="H33" s="90"/>
      <c r="I33" s="90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6" customHeight="1" x14ac:dyDescent="0.35">
      <c r="A34" s="4"/>
      <c r="B34" s="10"/>
      <c r="C34" s="4"/>
      <c r="D34" s="74" t="s">
        <v>20</v>
      </c>
      <c r="E34" s="11"/>
      <c r="F34" s="11"/>
      <c r="G34" s="12"/>
      <c r="H34" s="1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6" customHeight="1" x14ac:dyDescent="0.35">
      <c r="A35" s="14" t="s">
        <v>21</v>
      </c>
      <c r="B35" s="2"/>
      <c r="C35" s="9"/>
      <c r="D35" s="4"/>
      <c r="E35" s="91"/>
      <c r="F35" s="88"/>
      <c r="G35" s="88"/>
      <c r="H35" s="13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6" customHeight="1" x14ac:dyDescent="0.35">
      <c r="A36" s="15"/>
      <c r="B36" s="16"/>
      <c r="C36" s="6"/>
      <c r="D36" s="6"/>
      <c r="E36" s="6"/>
      <c r="F36" s="6"/>
      <c r="G36" s="6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6" customHeight="1" x14ac:dyDescent="0.35">
      <c r="A37" s="15"/>
      <c r="B37" s="16"/>
      <c r="C37" s="6"/>
      <c r="D37" s="6"/>
      <c r="E37" s="89" t="s">
        <v>22</v>
      </c>
      <c r="F37" s="90"/>
      <c r="G37" s="90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6" customHeight="1" x14ac:dyDescent="0.35">
      <c r="A38" s="15"/>
      <c r="B38" s="16"/>
      <c r="C38" s="6"/>
      <c r="D38" s="6"/>
      <c r="E38" s="6"/>
      <c r="F38" s="6"/>
      <c r="G38" s="6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6" customHeight="1" x14ac:dyDescent="0.35">
      <c r="A39" s="15"/>
      <c r="B39" s="16"/>
      <c r="C39" s="6"/>
      <c r="D39" s="6"/>
      <c r="E39" s="87"/>
      <c r="F39" s="88"/>
      <c r="G39" s="88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6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" hidden="1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>
        <v>1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>
        <v>2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>
        <v>3</v>
      </c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 t="s">
        <v>7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 t="s">
        <v>8</v>
      </c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hidden="1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hidden="1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hidden="1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27"/>
      <c r="E544" s="27"/>
      <c r="F544" s="27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27"/>
      <c r="E545" s="27"/>
      <c r="F545" s="27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27"/>
      <c r="E546" s="27"/>
      <c r="F546" s="27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27"/>
      <c r="E547" s="27"/>
      <c r="F547" s="27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27"/>
      <c r="E548" s="27"/>
      <c r="F548" s="27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27"/>
      <c r="E549" s="27"/>
      <c r="F549" s="27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27"/>
      <c r="E550" s="27"/>
      <c r="F550" s="27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27"/>
      <c r="E551" s="27"/>
      <c r="F551" s="27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27"/>
      <c r="E552" s="27"/>
      <c r="F552" s="27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27"/>
      <c r="E553" s="27"/>
      <c r="F553" s="27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27"/>
      <c r="E554" s="27"/>
      <c r="F554" s="27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27"/>
      <c r="E555" s="27"/>
      <c r="F555" s="27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27"/>
      <c r="E556" s="27"/>
      <c r="F556" s="27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27"/>
      <c r="E557" s="27"/>
      <c r="F557" s="27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27"/>
      <c r="E558" s="27"/>
      <c r="F558" s="27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27"/>
      <c r="E559" s="27"/>
      <c r="F559" s="27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27"/>
      <c r="E560" s="27"/>
      <c r="F560" s="27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27"/>
      <c r="E561" s="27"/>
      <c r="F561" s="27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27"/>
      <c r="E562" s="27"/>
      <c r="F562" s="27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27"/>
      <c r="E563" s="27"/>
      <c r="F563" s="27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27"/>
      <c r="E564" s="27"/>
      <c r="F564" s="27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27"/>
      <c r="E565" s="27"/>
      <c r="F565" s="27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27"/>
      <c r="E566" s="27"/>
      <c r="F566" s="27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27"/>
      <c r="E567" s="27"/>
      <c r="F567" s="27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27"/>
      <c r="E568" s="27"/>
      <c r="F568" s="27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27"/>
      <c r="E569" s="27"/>
      <c r="F569" s="27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27"/>
      <c r="E570" s="27"/>
      <c r="F570" s="27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27"/>
      <c r="E571" s="27"/>
      <c r="F571" s="27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27"/>
      <c r="E572" s="27"/>
      <c r="F572" s="27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27"/>
      <c r="E573" s="27"/>
      <c r="F573" s="27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27"/>
      <c r="E574" s="27"/>
      <c r="F574" s="27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27"/>
      <c r="E575" s="27"/>
      <c r="F575" s="27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27"/>
      <c r="E576" s="27"/>
      <c r="F576" s="27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27"/>
      <c r="E577" s="27"/>
      <c r="F577" s="27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27"/>
      <c r="E578" s="27"/>
      <c r="F578" s="27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27"/>
      <c r="E579" s="27"/>
      <c r="F579" s="27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27"/>
      <c r="E580" s="27"/>
      <c r="F580" s="27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27"/>
      <c r="E581" s="27"/>
      <c r="F581" s="27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27"/>
      <c r="E582" s="27"/>
      <c r="F582" s="27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27"/>
      <c r="E583" s="27"/>
      <c r="F583" s="27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27"/>
      <c r="E584" s="27"/>
      <c r="F584" s="27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27"/>
      <c r="E585" s="27"/>
      <c r="F585" s="27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27"/>
      <c r="E586" s="27"/>
      <c r="F586" s="27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27"/>
      <c r="E587" s="27"/>
      <c r="F587" s="27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27"/>
      <c r="E588" s="27"/>
      <c r="F588" s="27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27"/>
      <c r="E589" s="27"/>
      <c r="F589" s="27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27"/>
      <c r="E590" s="27"/>
      <c r="F590" s="27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27"/>
      <c r="E591" s="27"/>
      <c r="F591" s="27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27"/>
      <c r="E592" s="27"/>
      <c r="F592" s="27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27"/>
      <c r="E593" s="27"/>
      <c r="F593" s="27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27"/>
      <c r="E594" s="27"/>
      <c r="F594" s="27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27"/>
      <c r="E595" s="27"/>
      <c r="F595" s="27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27"/>
      <c r="E596" s="27"/>
      <c r="F596" s="27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27"/>
      <c r="E597" s="27"/>
      <c r="F597" s="27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27"/>
      <c r="E598" s="27"/>
      <c r="F598" s="27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27"/>
      <c r="E599" s="27"/>
      <c r="F599" s="27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27"/>
      <c r="E600" s="27"/>
      <c r="F600" s="27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27"/>
      <c r="E601" s="27"/>
      <c r="F601" s="27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27"/>
      <c r="E602" s="27"/>
      <c r="F602" s="27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27"/>
      <c r="E603" s="27"/>
      <c r="F603" s="27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27"/>
      <c r="E604" s="27"/>
      <c r="F604" s="27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27"/>
      <c r="E605" s="27"/>
      <c r="F605" s="27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27"/>
      <c r="E606" s="27"/>
      <c r="F606" s="27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27"/>
      <c r="E607" s="27"/>
      <c r="F607" s="27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27"/>
      <c r="E608" s="27"/>
      <c r="F608" s="27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27"/>
      <c r="E609" s="27"/>
      <c r="F609" s="27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27"/>
      <c r="E610" s="27"/>
      <c r="F610" s="27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27"/>
      <c r="E611" s="27"/>
      <c r="F611" s="27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27"/>
      <c r="E612" s="27"/>
      <c r="F612" s="27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27"/>
      <c r="E613" s="27"/>
      <c r="F613" s="27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27"/>
      <c r="E614" s="27"/>
      <c r="F614" s="27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27"/>
      <c r="E615" s="27"/>
      <c r="F615" s="27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27"/>
      <c r="E616" s="27"/>
      <c r="F616" s="27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27"/>
      <c r="E617" s="27"/>
      <c r="F617" s="27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27"/>
      <c r="E618" s="27"/>
      <c r="F618" s="27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27"/>
      <c r="E619" s="27"/>
      <c r="F619" s="27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27"/>
      <c r="E620" s="27"/>
      <c r="F620" s="27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27"/>
      <c r="E621" s="27"/>
      <c r="F621" s="27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27"/>
      <c r="E622" s="27"/>
      <c r="F622" s="27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27"/>
      <c r="E623" s="27"/>
      <c r="F623" s="27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27"/>
      <c r="E624" s="27"/>
      <c r="F624" s="27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27"/>
      <c r="E625" s="27"/>
      <c r="F625" s="27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27"/>
      <c r="E626" s="27"/>
      <c r="F626" s="27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27"/>
      <c r="E627" s="27"/>
      <c r="F627" s="27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27"/>
      <c r="E628" s="27"/>
      <c r="F628" s="27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27"/>
      <c r="E629" s="27"/>
      <c r="F629" s="27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27"/>
      <c r="E630" s="27"/>
      <c r="F630" s="27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27"/>
      <c r="E631" s="27"/>
      <c r="F631" s="27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27"/>
      <c r="E632" s="27"/>
      <c r="F632" s="27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27"/>
      <c r="E633" s="27"/>
      <c r="F633" s="27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27"/>
      <c r="E634" s="27"/>
      <c r="F634" s="27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27"/>
      <c r="E635" s="27"/>
      <c r="F635" s="27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27"/>
      <c r="E636" s="27"/>
      <c r="F636" s="27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27"/>
      <c r="E637" s="27"/>
      <c r="F637" s="27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27"/>
      <c r="E638" s="27"/>
      <c r="F638" s="27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27"/>
      <c r="E639" s="27"/>
      <c r="F639" s="27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27"/>
      <c r="E640" s="27"/>
      <c r="F640" s="27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27"/>
      <c r="E641" s="27"/>
      <c r="F641" s="27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27"/>
      <c r="E642" s="27"/>
      <c r="F642" s="27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27"/>
      <c r="E643" s="27"/>
      <c r="F643" s="27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27"/>
      <c r="E644" s="27"/>
      <c r="F644" s="27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27"/>
      <c r="E645" s="27"/>
      <c r="F645" s="27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27"/>
      <c r="E646" s="27"/>
      <c r="F646" s="27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27"/>
      <c r="E647" s="27"/>
      <c r="F647" s="27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27"/>
      <c r="E648" s="27"/>
      <c r="F648" s="27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27"/>
      <c r="E649" s="27"/>
      <c r="F649" s="27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27"/>
      <c r="E650" s="27"/>
      <c r="F650" s="27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27"/>
      <c r="E651" s="27"/>
      <c r="F651" s="27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27"/>
      <c r="E652" s="27"/>
      <c r="F652" s="27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27"/>
      <c r="E653" s="27"/>
      <c r="F653" s="27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27"/>
      <c r="E654" s="27"/>
      <c r="F654" s="27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27"/>
      <c r="E655" s="27"/>
      <c r="F655" s="27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27"/>
      <c r="E656" s="27"/>
      <c r="F656" s="27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27"/>
      <c r="E657" s="27"/>
      <c r="F657" s="27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27"/>
      <c r="E658" s="27"/>
      <c r="F658" s="27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27"/>
      <c r="E659" s="27"/>
      <c r="F659" s="27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27"/>
      <c r="E660" s="27"/>
      <c r="F660" s="27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27"/>
      <c r="E661" s="27"/>
      <c r="F661" s="27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27"/>
      <c r="E662" s="27"/>
      <c r="F662" s="27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27"/>
      <c r="E663" s="27"/>
      <c r="F663" s="27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27"/>
      <c r="E664" s="27"/>
      <c r="F664" s="27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27"/>
      <c r="E665" s="27"/>
      <c r="F665" s="27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27"/>
      <c r="E666" s="27"/>
      <c r="F666" s="27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27"/>
      <c r="E667" s="27"/>
      <c r="F667" s="27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27"/>
      <c r="E668" s="27"/>
      <c r="F668" s="27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27"/>
      <c r="E669" s="27"/>
      <c r="F669" s="27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27"/>
      <c r="E670" s="27"/>
      <c r="F670" s="27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27"/>
      <c r="E671" s="27"/>
      <c r="F671" s="27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27"/>
      <c r="E672" s="27"/>
      <c r="F672" s="27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27"/>
      <c r="E673" s="27"/>
      <c r="F673" s="27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27"/>
      <c r="E674" s="27"/>
      <c r="F674" s="27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27"/>
      <c r="E675" s="27"/>
      <c r="F675" s="27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27"/>
      <c r="E676" s="27"/>
      <c r="F676" s="27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27"/>
      <c r="E677" s="27"/>
      <c r="F677" s="27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27"/>
      <c r="E678" s="27"/>
      <c r="F678" s="27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27"/>
      <c r="E679" s="27"/>
      <c r="F679" s="27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27"/>
      <c r="E680" s="27"/>
      <c r="F680" s="27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27"/>
      <c r="E681" s="27"/>
      <c r="F681" s="27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27"/>
      <c r="E682" s="27"/>
      <c r="F682" s="27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27"/>
      <c r="E683" s="27"/>
      <c r="F683" s="27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27"/>
      <c r="E684" s="27"/>
      <c r="F684" s="27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27"/>
      <c r="E685" s="27"/>
      <c r="F685" s="27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27"/>
      <c r="E686" s="27"/>
      <c r="F686" s="27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27"/>
      <c r="E687" s="27"/>
      <c r="F687" s="27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27"/>
      <c r="E688" s="27"/>
      <c r="F688" s="27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27"/>
      <c r="E689" s="27"/>
      <c r="F689" s="27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27"/>
      <c r="E690" s="27"/>
      <c r="F690" s="27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27"/>
      <c r="E691" s="27"/>
      <c r="F691" s="27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27"/>
      <c r="E692" s="27"/>
      <c r="F692" s="27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27"/>
      <c r="E693" s="27"/>
      <c r="F693" s="27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27"/>
      <c r="E694" s="27"/>
      <c r="F694" s="27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27"/>
      <c r="E695" s="27"/>
      <c r="F695" s="27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27"/>
      <c r="E696" s="27"/>
      <c r="F696" s="27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27"/>
      <c r="E697" s="27"/>
      <c r="F697" s="27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27"/>
      <c r="E698" s="27"/>
      <c r="F698" s="27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27"/>
      <c r="E699" s="27"/>
      <c r="F699" s="27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27"/>
      <c r="E700" s="27"/>
      <c r="F700" s="27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27"/>
      <c r="E701" s="27"/>
      <c r="F701" s="27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27"/>
      <c r="E702" s="27"/>
      <c r="F702" s="27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27"/>
      <c r="E703" s="27"/>
      <c r="F703" s="27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27"/>
      <c r="E704" s="27"/>
      <c r="F704" s="27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27"/>
      <c r="E705" s="27"/>
      <c r="F705" s="27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27"/>
      <c r="E706" s="27"/>
      <c r="F706" s="27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27"/>
      <c r="E707" s="27"/>
      <c r="F707" s="27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27"/>
      <c r="E708" s="27"/>
      <c r="F708" s="27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27"/>
      <c r="E709" s="27"/>
      <c r="F709" s="27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27"/>
      <c r="E710" s="27"/>
      <c r="F710" s="27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27"/>
      <c r="E711" s="27"/>
      <c r="F711" s="27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27"/>
      <c r="E712" s="27"/>
      <c r="F712" s="27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27"/>
      <c r="E713" s="27"/>
      <c r="F713" s="27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27"/>
      <c r="E714" s="27"/>
      <c r="F714" s="27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27"/>
      <c r="E715" s="27"/>
      <c r="F715" s="27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27"/>
      <c r="E716" s="27"/>
      <c r="F716" s="27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27"/>
      <c r="E717" s="27"/>
      <c r="F717" s="27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27"/>
      <c r="E718" s="27"/>
      <c r="F718" s="27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27"/>
      <c r="E719" s="27"/>
      <c r="F719" s="27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27"/>
      <c r="E720" s="27"/>
      <c r="F720" s="27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27"/>
      <c r="E721" s="27"/>
      <c r="F721" s="27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27"/>
      <c r="E722" s="27"/>
      <c r="F722" s="27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27"/>
      <c r="E723" s="27"/>
      <c r="F723" s="27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27"/>
      <c r="E724" s="27"/>
      <c r="F724" s="27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27"/>
      <c r="E725" s="27"/>
      <c r="F725" s="27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27"/>
      <c r="E726" s="27"/>
      <c r="F726" s="27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27"/>
      <c r="E727" s="27"/>
      <c r="F727" s="27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27"/>
      <c r="E728" s="27"/>
      <c r="F728" s="27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27"/>
      <c r="E729" s="27"/>
      <c r="F729" s="27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27"/>
      <c r="E730" s="27"/>
      <c r="F730" s="27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27"/>
      <c r="E731" s="27"/>
      <c r="F731" s="27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27"/>
      <c r="E732" s="27"/>
      <c r="F732" s="27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27"/>
      <c r="E733" s="27"/>
      <c r="F733" s="27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27"/>
      <c r="E734" s="27"/>
      <c r="F734" s="27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27"/>
      <c r="E735" s="27"/>
      <c r="F735" s="27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27"/>
      <c r="E736" s="27"/>
      <c r="F736" s="27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27"/>
      <c r="E737" s="27"/>
      <c r="F737" s="27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27"/>
      <c r="E738" s="27"/>
      <c r="F738" s="27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27"/>
      <c r="E739" s="27"/>
      <c r="F739" s="27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27"/>
      <c r="E740" s="27"/>
      <c r="F740" s="27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27"/>
      <c r="E741" s="27"/>
      <c r="F741" s="27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27"/>
      <c r="E742" s="27"/>
      <c r="F742" s="27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27"/>
      <c r="E743" s="27"/>
      <c r="F743" s="27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27"/>
      <c r="E744" s="27"/>
      <c r="F744" s="27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27"/>
      <c r="E745" s="27"/>
      <c r="F745" s="27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27"/>
      <c r="E746" s="27"/>
      <c r="F746" s="27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27"/>
      <c r="E747" s="27"/>
      <c r="F747" s="27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27"/>
      <c r="E748" s="27"/>
      <c r="F748" s="27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27"/>
      <c r="E749" s="27"/>
      <c r="F749" s="27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27"/>
      <c r="E750" s="27"/>
      <c r="F750" s="27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27"/>
      <c r="E751" s="27"/>
      <c r="F751" s="27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27"/>
      <c r="E752" s="27"/>
      <c r="F752" s="27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27"/>
      <c r="E753" s="27"/>
      <c r="F753" s="27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27"/>
      <c r="E754" s="27"/>
      <c r="F754" s="27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27"/>
      <c r="E755" s="27"/>
      <c r="F755" s="27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27"/>
      <c r="E756" s="27"/>
      <c r="F756" s="27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27"/>
      <c r="E757" s="27"/>
      <c r="F757" s="27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27"/>
      <c r="E758" s="27"/>
      <c r="F758" s="27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27"/>
      <c r="E759" s="27"/>
      <c r="F759" s="27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27"/>
      <c r="E760" s="27"/>
      <c r="F760" s="27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27"/>
      <c r="E761" s="27"/>
      <c r="F761" s="27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27"/>
      <c r="E762" s="27"/>
      <c r="F762" s="27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27"/>
      <c r="E763" s="27"/>
      <c r="F763" s="27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27"/>
      <c r="E764" s="27"/>
      <c r="F764" s="27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27"/>
      <c r="E765" s="27"/>
      <c r="F765" s="27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27"/>
      <c r="E766" s="27"/>
      <c r="F766" s="27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27"/>
      <c r="E767" s="27"/>
      <c r="F767" s="27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27"/>
      <c r="E768" s="27"/>
      <c r="F768" s="27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27"/>
      <c r="E769" s="27"/>
      <c r="F769" s="27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27"/>
      <c r="E770" s="27"/>
      <c r="F770" s="27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27"/>
      <c r="E771" s="27"/>
      <c r="F771" s="27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27"/>
      <c r="E772" s="27"/>
      <c r="F772" s="27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27"/>
      <c r="E773" s="27"/>
      <c r="F773" s="27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27"/>
      <c r="E774" s="27"/>
      <c r="F774" s="27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27"/>
      <c r="E775" s="27"/>
      <c r="F775" s="27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27"/>
      <c r="E776" s="27"/>
      <c r="F776" s="27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27"/>
      <c r="E777" s="27"/>
      <c r="F777" s="27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27"/>
      <c r="E778" s="27"/>
      <c r="F778" s="27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27"/>
      <c r="E779" s="27"/>
      <c r="F779" s="27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27"/>
      <c r="E780" s="27"/>
      <c r="F780" s="27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27"/>
      <c r="E781" s="27"/>
      <c r="F781" s="27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27"/>
      <c r="E782" s="27"/>
      <c r="F782" s="27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27"/>
      <c r="E783" s="27"/>
      <c r="F783" s="27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27"/>
      <c r="E784" s="27"/>
      <c r="F784" s="27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27"/>
      <c r="E785" s="27"/>
      <c r="F785" s="27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27"/>
      <c r="E786" s="27"/>
      <c r="F786" s="27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27"/>
      <c r="E787" s="27"/>
      <c r="F787" s="27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27"/>
      <c r="E788" s="27"/>
      <c r="F788" s="27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27"/>
      <c r="E789" s="27"/>
      <c r="F789" s="27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27"/>
      <c r="E790" s="27"/>
      <c r="F790" s="27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27"/>
      <c r="E791" s="27"/>
      <c r="F791" s="27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27"/>
      <c r="E792" s="27"/>
      <c r="F792" s="27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27"/>
      <c r="E793" s="27"/>
      <c r="F793" s="27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27"/>
      <c r="E794" s="27"/>
      <c r="F794" s="27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27"/>
      <c r="E795" s="27"/>
      <c r="F795" s="27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27"/>
      <c r="E796" s="27"/>
      <c r="F796" s="27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27"/>
      <c r="E797" s="27"/>
      <c r="F797" s="27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27"/>
      <c r="E798" s="27"/>
      <c r="F798" s="27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27"/>
      <c r="E799" s="27"/>
      <c r="F799" s="27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27"/>
      <c r="E800" s="27"/>
      <c r="F800" s="27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27"/>
      <c r="E801" s="27"/>
      <c r="F801" s="27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27"/>
      <c r="E802" s="27"/>
      <c r="F802" s="27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27"/>
      <c r="E803" s="27"/>
      <c r="F803" s="27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27"/>
      <c r="E804" s="27"/>
      <c r="F804" s="27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27"/>
      <c r="E805" s="27"/>
      <c r="F805" s="27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27"/>
      <c r="E806" s="27"/>
      <c r="F806" s="27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27"/>
      <c r="E807" s="27"/>
      <c r="F807" s="27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27"/>
      <c r="E808" s="27"/>
      <c r="F808" s="27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27"/>
      <c r="E809" s="27"/>
      <c r="F809" s="27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27"/>
      <c r="E810" s="27"/>
      <c r="F810" s="27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27"/>
      <c r="E811" s="27"/>
      <c r="F811" s="27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27"/>
      <c r="E812" s="27"/>
      <c r="F812" s="27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27"/>
      <c r="E813" s="27"/>
      <c r="F813" s="27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27"/>
      <c r="E814" s="27"/>
      <c r="F814" s="27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27"/>
      <c r="E815" s="27"/>
      <c r="F815" s="27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27"/>
      <c r="E816" s="27"/>
      <c r="F816" s="27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27"/>
      <c r="E817" s="27"/>
      <c r="F817" s="27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27"/>
      <c r="E818" s="27"/>
      <c r="F818" s="27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27"/>
      <c r="E819" s="27"/>
      <c r="F819" s="27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27"/>
      <c r="E820" s="27"/>
      <c r="F820" s="27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27"/>
      <c r="E821" s="27"/>
      <c r="F821" s="27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27"/>
      <c r="E822" s="27"/>
      <c r="F822" s="27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27"/>
      <c r="E823" s="27"/>
      <c r="F823" s="27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27"/>
      <c r="E824" s="27"/>
      <c r="F824" s="27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27"/>
      <c r="E825" s="27"/>
      <c r="F825" s="27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27"/>
      <c r="E826" s="27"/>
      <c r="F826" s="27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27"/>
      <c r="E827" s="27"/>
      <c r="F827" s="27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27"/>
      <c r="E828" s="27"/>
      <c r="F828" s="27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27"/>
      <c r="E829" s="27"/>
      <c r="F829" s="27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27"/>
      <c r="E830" s="27"/>
      <c r="F830" s="27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27"/>
      <c r="E831" s="27"/>
      <c r="F831" s="27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27"/>
      <c r="E832" s="27"/>
      <c r="F832" s="27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27"/>
      <c r="E833" s="27"/>
      <c r="F833" s="27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27"/>
      <c r="E834" s="27"/>
      <c r="F834" s="27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27"/>
      <c r="E835" s="27"/>
      <c r="F835" s="27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27"/>
      <c r="E836" s="27"/>
      <c r="F836" s="27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27"/>
      <c r="E837" s="27"/>
      <c r="F837" s="27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27"/>
      <c r="E838" s="27"/>
      <c r="F838" s="27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27"/>
      <c r="E839" s="27"/>
      <c r="F839" s="27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27"/>
      <c r="E840" s="27"/>
      <c r="F840" s="27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27"/>
      <c r="E841" s="27"/>
      <c r="F841" s="27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27"/>
      <c r="E842" s="27"/>
      <c r="F842" s="27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27"/>
      <c r="E843" s="27"/>
      <c r="F843" s="27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27"/>
      <c r="E844" s="27"/>
      <c r="F844" s="27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27"/>
      <c r="E845" s="27"/>
      <c r="F845" s="27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27"/>
      <c r="E846" s="27"/>
      <c r="F846" s="27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27"/>
      <c r="E847" s="27"/>
      <c r="F847" s="27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27"/>
      <c r="E848" s="27"/>
      <c r="F848" s="27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27"/>
      <c r="E849" s="27"/>
      <c r="F849" s="27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27"/>
      <c r="E850" s="27"/>
      <c r="F850" s="27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27"/>
      <c r="E851" s="27"/>
      <c r="F851" s="27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27"/>
      <c r="E852" s="27"/>
      <c r="F852" s="27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27"/>
      <c r="E853" s="27"/>
      <c r="F853" s="27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27"/>
      <c r="E854" s="27"/>
      <c r="F854" s="27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27"/>
      <c r="E855" s="27"/>
      <c r="F855" s="27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27"/>
      <c r="E856" s="27"/>
      <c r="F856" s="27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27"/>
      <c r="E857" s="27"/>
      <c r="F857" s="27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27"/>
      <c r="E858" s="27"/>
      <c r="F858" s="27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27"/>
      <c r="E859" s="27"/>
      <c r="F859" s="27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27"/>
      <c r="E860" s="27"/>
      <c r="F860" s="27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27"/>
      <c r="E861" s="27"/>
      <c r="F861" s="27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27"/>
      <c r="E862" s="27"/>
      <c r="F862" s="27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27"/>
      <c r="E863" s="27"/>
      <c r="F863" s="27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27"/>
      <c r="E864" s="27"/>
      <c r="F864" s="27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27"/>
      <c r="E865" s="27"/>
      <c r="F865" s="27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27"/>
      <c r="E866" s="27"/>
      <c r="F866" s="27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27"/>
      <c r="E867" s="27"/>
      <c r="F867" s="27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27"/>
      <c r="E868" s="27"/>
      <c r="F868" s="27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27"/>
      <c r="E869" s="27"/>
      <c r="F869" s="27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27"/>
      <c r="E870" s="27"/>
      <c r="F870" s="27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27"/>
      <c r="E871" s="27"/>
      <c r="F871" s="27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27"/>
      <c r="E872" s="27"/>
      <c r="F872" s="27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27"/>
      <c r="E873" s="27"/>
      <c r="F873" s="27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27"/>
      <c r="E874" s="27"/>
      <c r="F874" s="27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27"/>
      <c r="E875" s="27"/>
      <c r="F875" s="27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27"/>
      <c r="E876" s="27"/>
      <c r="F876" s="27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27"/>
      <c r="E877" s="27"/>
      <c r="F877" s="27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27"/>
      <c r="E878" s="27"/>
      <c r="F878" s="27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27"/>
      <c r="E879" s="27"/>
      <c r="F879" s="27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27"/>
      <c r="E880" s="27"/>
      <c r="F880" s="27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27"/>
      <c r="E881" s="27"/>
      <c r="F881" s="27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27"/>
      <c r="E882" s="27"/>
      <c r="F882" s="27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27"/>
      <c r="E883" s="27"/>
      <c r="F883" s="27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27"/>
      <c r="E884" s="27"/>
      <c r="F884" s="27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27"/>
      <c r="E885" s="27"/>
      <c r="F885" s="27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27"/>
      <c r="E886" s="27"/>
      <c r="F886" s="27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27"/>
      <c r="E887" s="27"/>
      <c r="F887" s="27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27"/>
      <c r="E888" s="27"/>
      <c r="F888" s="27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27"/>
      <c r="E889" s="27"/>
      <c r="F889" s="27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27"/>
      <c r="E890" s="27"/>
      <c r="F890" s="27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27"/>
      <c r="E891" s="27"/>
      <c r="F891" s="27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27"/>
      <c r="E892" s="27"/>
      <c r="F892" s="27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27"/>
      <c r="E893" s="27"/>
      <c r="F893" s="27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27"/>
      <c r="E894" s="27"/>
      <c r="F894" s="27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27"/>
      <c r="E895" s="27"/>
      <c r="F895" s="27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27"/>
      <c r="E896" s="27"/>
      <c r="F896" s="27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27"/>
      <c r="E897" s="27"/>
      <c r="F897" s="27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27"/>
      <c r="E898" s="27"/>
      <c r="F898" s="27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27"/>
      <c r="E899" s="27"/>
      <c r="F899" s="27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27"/>
      <c r="E900" s="27"/>
      <c r="F900" s="27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27"/>
      <c r="E901" s="27"/>
      <c r="F901" s="27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27"/>
      <c r="E902" s="27"/>
      <c r="F902" s="27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27"/>
      <c r="E903" s="27"/>
      <c r="F903" s="27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27"/>
      <c r="E904" s="27"/>
      <c r="F904" s="27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27"/>
      <c r="E905" s="27"/>
      <c r="F905" s="27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27"/>
      <c r="E906" s="27"/>
      <c r="F906" s="27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27"/>
      <c r="E907" s="27"/>
      <c r="F907" s="27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27"/>
      <c r="E908" s="27"/>
      <c r="F908" s="27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27"/>
      <c r="E909" s="27"/>
      <c r="F909" s="27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27"/>
      <c r="E910" s="27"/>
      <c r="F910" s="27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27"/>
      <c r="E911" s="27"/>
      <c r="F911" s="27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27"/>
      <c r="E912" s="27"/>
      <c r="F912" s="27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27"/>
      <c r="E913" s="27"/>
      <c r="F913" s="27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27"/>
      <c r="E914" s="27"/>
      <c r="F914" s="27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27"/>
      <c r="E915" s="27"/>
      <c r="F915" s="27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35">
      <c r="A916" s="4"/>
      <c r="B916" s="4"/>
      <c r="C916" s="4"/>
      <c r="D916" s="27"/>
      <c r="E916" s="27"/>
      <c r="F916" s="27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35">
      <c r="A917" s="4"/>
      <c r="B917" s="4"/>
      <c r="C917" s="4"/>
      <c r="D917" s="27"/>
      <c r="E917" s="27"/>
      <c r="F917" s="27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35">
      <c r="A918" s="4"/>
      <c r="B918" s="4"/>
      <c r="C918" s="4"/>
      <c r="D918" s="27"/>
      <c r="E918" s="27"/>
      <c r="F918" s="27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35">
      <c r="A919" s="4"/>
      <c r="B919" s="4"/>
      <c r="C919" s="4"/>
      <c r="D919" s="27"/>
      <c r="E919" s="27"/>
      <c r="F919" s="27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35">
      <c r="A920" s="4"/>
      <c r="B920" s="4"/>
      <c r="C920" s="4"/>
      <c r="D920" s="27"/>
      <c r="E920" s="27"/>
      <c r="F920" s="27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5.75" customHeight="1" x14ac:dyDescent="0.35">
      <c r="A921" s="4"/>
      <c r="B921" s="4"/>
      <c r="C921" s="4"/>
      <c r="D921" s="27"/>
      <c r="E921" s="27"/>
      <c r="F921" s="27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</sheetData>
  <sheetProtection algorithmName="SHA-512" hashValue="H8bS3mPKuVJDXeywWvq4PenCTxzvV0cfDO16zjk0bMF1Cb0KuLUuJwvou6jS6mfXqCO5BXiX0D/B+uhaJyyYgw==" saltValue="Mq/NTFMWSXb3y5hx2GtcfQ==" spinCount="100000" sheet="1" selectLockedCells="1"/>
  <mergeCells count="18">
    <mergeCell ref="E33:I33"/>
    <mergeCell ref="E35:G35"/>
    <mergeCell ref="E37:G37"/>
    <mergeCell ref="E39:G39"/>
    <mergeCell ref="A22:G22"/>
    <mergeCell ref="A29:G29"/>
    <mergeCell ref="A30:G30"/>
    <mergeCell ref="A23:G23"/>
    <mergeCell ref="A24:G24"/>
    <mergeCell ref="A25:G25"/>
    <mergeCell ref="A26:G26"/>
    <mergeCell ref="A27:G27"/>
    <mergeCell ref="A28:G28"/>
    <mergeCell ref="A2:G2"/>
    <mergeCell ref="A4:B4"/>
    <mergeCell ref="C4:E4"/>
    <mergeCell ref="A6:B6"/>
    <mergeCell ref="C6:E6"/>
  </mergeCells>
  <phoneticPr fontId="15" type="noConversion"/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</dc:creator>
  <cp:keywords/>
  <dc:description/>
  <cp:lastModifiedBy>IJZP</cp:lastModifiedBy>
  <dcterms:created xsi:type="dcterms:W3CDTF">2020-01-23T12:12:34Z</dcterms:created>
  <dcterms:modified xsi:type="dcterms:W3CDTF">2021-01-26T08:32:18Z</dcterms:modified>
  <cp:category/>
</cp:coreProperties>
</file>