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14\Desktop\My Documents\01-JR 2021 ZDRAVILA povečana poraba COVID JN000306-2021-B01 samsa\"/>
    </mc:Choice>
  </mc:AlternateContent>
  <bookViews>
    <workbookView xWindow="0" yWindow="0" windowWidth="19200" windowHeight="7230"/>
  </bookViews>
  <sheets>
    <sheet name="Objava javnega naročila" sheetId="1" r:id="rId1"/>
  </sheets>
  <definedNames>
    <definedName name="_xlnm.Print_Area" localSheetId="0">'Objava javnega naročila'!$A$1:$Y$27</definedName>
    <definedName name="_xlnm.Print_Titles" localSheetId="0">'Objava javnega naročila'!$3:$3</definedName>
  </definedNames>
  <calcPr calcId="152511"/>
</workbook>
</file>

<file path=xl/calcChain.xml><?xml version="1.0" encoding="utf-8"?>
<calcChain xmlns="http://schemas.openxmlformats.org/spreadsheetml/2006/main">
  <c r="N26" i="1" l="1"/>
  <c r="Q26" i="1" s="1"/>
  <c r="N25" i="1"/>
  <c r="Q25" i="1" s="1"/>
  <c r="N24" i="1"/>
  <c r="Q24" i="1" s="1"/>
  <c r="N23" i="1"/>
  <c r="Q23" i="1" s="1"/>
  <c r="N22" i="1"/>
  <c r="Q22" i="1" s="1"/>
  <c r="N21" i="1"/>
  <c r="Q21" i="1" s="1"/>
  <c r="N20" i="1"/>
  <c r="Q20" i="1" s="1"/>
  <c r="N19" i="1"/>
  <c r="Q19" i="1" s="1"/>
  <c r="N18" i="1"/>
  <c r="Q18" i="1" s="1"/>
  <c r="N17" i="1"/>
  <c r="Q17" i="1" s="1"/>
  <c r="N16" i="1"/>
  <c r="Q16" i="1" s="1"/>
  <c r="N15" i="1"/>
  <c r="Q15" i="1" s="1"/>
  <c r="N14" i="1"/>
  <c r="Q14" i="1" s="1"/>
  <c r="N13" i="1"/>
  <c r="Q13" i="1" s="1"/>
  <c r="N12" i="1"/>
  <c r="Q12" i="1" s="1"/>
  <c r="N11" i="1"/>
  <c r="Q11" i="1" s="1"/>
  <c r="N10" i="1"/>
  <c r="Q10" i="1" s="1"/>
  <c r="N9" i="1"/>
  <c r="Q9" i="1" s="1"/>
  <c r="N8" i="1"/>
  <c r="Q8" i="1" s="1"/>
  <c r="N7" i="1"/>
  <c r="Q7" i="1" s="1"/>
  <c r="N6" i="1"/>
  <c r="Q6" i="1" s="1"/>
  <c r="N5" i="1"/>
  <c r="Q5" i="1" s="1"/>
  <c r="N4" i="1"/>
  <c r="Q4" i="1" s="1"/>
  <c r="S26" i="1" l="1"/>
  <c r="V26" i="1"/>
  <c r="S25" i="1"/>
  <c r="V25" i="1"/>
  <c r="S24" i="1"/>
  <c r="V24" i="1"/>
  <c r="S23" i="1"/>
  <c r="V23" i="1"/>
  <c r="S22" i="1"/>
  <c r="V22" i="1"/>
  <c r="S21" i="1"/>
  <c r="V21" i="1"/>
  <c r="S20" i="1"/>
  <c r="V20" i="1"/>
  <c r="S19" i="1"/>
  <c r="V19" i="1"/>
  <c r="S18" i="1"/>
  <c r="V18" i="1"/>
  <c r="S17" i="1"/>
  <c r="V17" i="1"/>
  <c r="S16" i="1"/>
  <c r="V16" i="1"/>
  <c r="S15" i="1"/>
  <c r="V15" i="1"/>
  <c r="S14" i="1"/>
  <c r="V14" i="1"/>
  <c r="S13" i="1"/>
  <c r="V13" i="1"/>
  <c r="S12" i="1"/>
  <c r="V12" i="1"/>
  <c r="S11" i="1"/>
  <c r="V11" i="1"/>
  <c r="S10" i="1"/>
  <c r="V10" i="1"/>
  <c r="S9" i="1"/>
  <c r="V9" i="1"/>
  <c r="S8" i="1"/>
  <c r="V8" i="1"/>
  <c r="T10" i="1" l="1"/>
  <c r="W10" i="1"/>
  <c r="T14" i="1"/>
  <c r="W14" i="1"/>
  <c r="T18" i="1"/>
  <c r="W18" i="1"/>
  <c r="T22" i="1"/>
  <c r="W22" i="1"/>
  <c r="T26" i="1"/>
  <c r="W26" i="1"/>
  <c r="T11" i="1"/>
  <c r="W11" i="1"/>
  <c r="T15" i="1"/>
  <c r="W15" i="1"/>
  <c r="T19" i="1"/>
  <c r="W19" i="1"/>
  <c r="T23" i="1"/>
  <c r="W23" i="1"/>
  <c r="T8" i="1"/>
  <c r="W8" i="1"/>
  <c r="T24" i="1"/>
  <c r="W24" i="1"/>
  <c r="T12" i="1"/>
  <c r="W12" i="1"/>
  <c r="T16" i="1"/>
  <c r="W16" i="1"/>
  <c r="T20" i="1"/>
  <c r="W20" i="1"/>
  <c r="T9" i="1"/>
  <c r="W9" i="1"/>
  <c r="T13" i="1"/>
  <c r="W13" i="1"/>
  <c r="T17" i="1"/>
  <c r="W17" i="1"/>
  <c r="T21" i="1"/>
  <c r="W21" i="1"/>
  <c r="T25" i="1"/>
  <c r="W25" i="1"/>
  <c r="S5" i="1"/>
  <c r="W5" i="1" s="1"/>
  <c r="S6" i="1"/>
  <c r="W6" i="1" s="1"/>
  <c r="S7" i="1"/>
  <c r="W7" i="1" s="1"/>
  <c r="T6" i="1" l="1"/>
  <c r="T5" i="1"/>
  <c r="V5" i="1"/>
  <c r="V6" i="1"/>
  <c r="V7" i="1"/>
  <c r="T7" i="1"/>
  <c r="S4" i="1" l="1"/>
  <c r="V4" i="1"/>
  <c r="T4" i="1" l="1"/>
  <c r="W4" i="1"/>
</calcChain>
</file>

<file path=xl/sharedStrings.xml><?xml version="1.0" encoding="utf-8"?>
<sst xmlns="http://schemas.openxmlformats.org/spreadsheetml/2006/main" count="177" uniqueCount="124">
  <si>
    <t>Poz</t>
  </si>
  <si>
    <t>ATC</t>
  </si>
  <si>
    <t>Sklop</t>
  </si>
  <si>
    <t>Proizvajalec</t>
  </si>
  <si>
    <t>Kat. ali Del. šif.</t>
  </si>
  <si>
    <t>Enota mere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</si>
  <si>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</si>
  <si>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</si>
  <si>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</si>
  <si>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</si>
  <si>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</si>
  <si>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</si>
  <si>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</si>
  <si>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</si>
  <si>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</si>
  <si>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</si>
  <si>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</si>
  <si>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Iid postavka jn</t>
  </si>
  <si>
    <t>0001</t>
  </si>
  <si>
    <t>KO</t>
  </si>
  <si>
    <t>0002</t>
  </si>
  <si>
    <t>SPLOŠNO IME ZDRAVILA (INN)</t>
  </si>
  <si>
    <t>Nakup zdravil - iz naslova povečane porabe zdravil zaradi COVID</t>
  </si>
  <si>
    <t>AMFOTERICIN B, VGRAJEN V LIPOSOME</t>
  </si>
  <si>
    <t>PRAŠEK ZA RAZTOPINO ZA INFUNDIRANJE</t>
  </si>
  <si>
    <t>50MG</t>
  </si>
  <si>
    <t>AMIKACIN</t>
  </si>
  <si>
    <t>RAZTOPINA ZA INJICIRANJE</t>
  </si>
  <si>
    <t>250MG/ML</t>
  </si>
  <si>
    <t>2ML</t>
  </si>
  <si>
    <t>AMIODARON</t>
  </si>
  <si>
    <t>RAZTOPINA ZA INJICIRANJE/INFUNDIRANJE</t>
  </si>
  <si>
    <t>50MG/ML</t>
  </si>
  <si>
    <t>3ML</t>
  </si>
  <si>
    <t>AMPICILIN</t>
  </si>
  <si>
    <t>PRAŠEK ZA RAZTOPINO ZA INJICIRANJE/INFUNDIRANJE</t>
  </si>
  <si>
    <t>1000MG</t>
  </si>
  <si>
    <t xml:space="preserve">ANIDULAFUNGIN </t>
  </si>
  <si>
    <t>PRAŠEK ZA KONCENTRAT ZA RAZTOPINO ZA INFUNDIRANJE</t>
  </si>
  <si>
    <t>100 mg/ 1 viala</t>
  </si>
  <si>
    <t>ASKORBINSKA KISLINA</t>
  </si>
  <si>
    <t>TABLETA</t>
  </si>
  <si>
    <t>500MG</t>
  </si>
  <si>
    <t>CEFUROKSIM</t>
  </si>
  <si>
    <t>1500MG</t>
  </si>
  <si>
    <t>DEKSAMETAZON</t>
  </si>
  <si>
    <t>4MG</t>
  </si>
  <si>
    <t>DEKSMEDETOMIDIN</t>
  </si>
  <si>
    <t>KONCENTRAT ZA RAZTOPINO ZA INFUNDIRANJE</t>
  </si>
  <si>
    <t>100MCG/ML</t>
  </si>
  <si>
    <t>4ML</t>
  </si>
  <si>
    <t>10ML</t>
  </si>
  <si>
    <t>ESKETAMIN</t>
  </si>
  <si>
    <t>25MG/ML</t>
  </si>
  <si>
    <t>5MG/ML</t>
  </si>
  <si>
    <t>5ML</t>
  </si>
  <si>
    <t>METILNALTREKSONIJEV BROMID</t>
  </si>
  <si>
    <t>12MG/0,6ML</t>
  </si>
  <si>
    <t>METILPREDNIZOLON</t>
  </si>
  <si>
    <t>PRAŠEK IN VEHIKEL ZA RAZTOPINO ZA INJICIRANJE/INFUNDIRANJE</t>
  </si>
  <si>
    <t>125MG</t>
  </si>
  <si>
    <t>40MG</t>
  </si>
  <si>
    <t>METOKLOPRAMID</t>
  </si>
  <si>
    <t>MIDAZOLAM</t>
  </si>
  <si>
    <t>PANTOPRAZOL</t>
  </si>
  <si>
    <t>PRAŠEK ZA RAZTOPINO ZA INJICIRANJE</t>
  </si>
  <si>
    <t>TRAMADOL+PARACETAMOL</t>
  </si>
  <si>
    <t>FILMSKO OBLOŽENA TABLETA</t>
  </si>
  <si>
    <t>37,5MG+325MG</t>
  </si>
  <si>
    <t>ŠUMEČA TABLETA</t>
  </si>
  <si>
    <t>PROPOFOL</t>
  </si>
  <si>
    <t>EMULZIJA ZA INJICIRANJE ALI INFUNDIRANJE</t>
  </si>
  <si>
    <t>20MG/ML</t>
  </si>
  <si>
    <t>50ML</t>
  </si>
  <si>
    <t>VORIKONAZOL</t>
  </si>
  <si>
    <t>200MG</t>
  </si>
  <si>
    <t>J02AA01</t>
  </si>
  <si>
    <t>J01GB06</t>
  </si>
  <si>
    <t>C01BD01</t>
  </si>
  <si>
    <t>J01CA01</t>
  </si>
  <si>
    <t>J02AX06</t>
  </si>
  <si>
    <t>A11GA01</t>
  </si>
  <si>
    <t>J01DC02</t>
  </si>
  <si>
    <t>H02AB02</t>
  </si>
  <si>
    <t>N05CM18</t>
  </si>
  <si>
    <t>N01AX14</t>
  </si>
  <si>
    <t>A06AH01</t>
  </si>
  <si>
    <t>H02AB04</t>
  </si>
  <si>
    <t>A03FA01</t>
  </si>
  <si>
    <t>N05CD08</t>
  </si>
  <si>
    <t>A02BC02</t>
  </si>
  <si>
    <t>N02AJ13</t>
  </si>
  <si>
    <t>N01AX10</t>
  </si>
  <si>
    <t>J02AC03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</si>
  <si>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</si>
  <si>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</si>
  <si>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</si>
  <si>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</si>
  <si>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</si>
  <si>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</si>
  <si>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</si>
  <si>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</si>
  <si>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</si>
  <si>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</si>
  <si>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</si>
  <si>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</si>
  <si>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</si>
  <si>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</si>
  <si>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</si>
  <si>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</si>
  <si>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</si>
  <si>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</si>
  <si>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</si>
  <si>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</si>
  <si>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</si>
  <si>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ZAHTEVANA FARMACEVTSKA OBLIKA</t>
  </si>
  <si>
    <t>ZAHTEVANA JAKOST ALI KONCENTRACIJA IN ENOTA</t>
  </si>
  <si>
    <t>ZAHTEVANI VOLUMEN IN ENOTA</t>
  </si>
  <si>
    <t>Naziv postavke (lastniško ime zdravila)</t>
  </si>
  <si>
    <t>zagotovljena sredstva naročnika</t>
  </si>
  <si>
    <t>Objava javnega naročila 845080110-150-20</t>
  </si>
  <si>
    <t>Cena na pakiranje brez DDV, veljavna na dan 1.1.2021</t>
  </si>
  <si>
    <t>Osnovno pakiranje (opisno)</t>
  </si>
  <si>
    <t>KOLIČINA OKVIRNA LETNA/EM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</si>
</sst>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name val="Arial"/>
      <family val="2"/>
      <charset val="238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8" fillId="0" borderId="10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49" fontId="18" fillId="34" borderId="10" xfId="0" applyNumberFormat="1" applyFont="1" applyFill="1" applyBorder="1" applyAlignment="1">
      <alignment vertical="center"/>
    </xf>
    <xf numFmtId="4" fontId="18" fillId="36" borderId="10" xfId="0" applyNumberFormat="1" applyFont="1" applyFill="1" applyBorder="1" applyAlignment="1">
      <alignment horizontal="right" vertical="center"/>
    </xf>
    <xf numFmtId="4" fontId="18" fillId="0" borderId="10" xfId="0" applyNumberFormat="1" applyFont="1" applyBorder="1" applyAlignment="1">
      <alignment horizontal="right" vertical="center"/>
    </xf>
    <xf numFmtId="164" fontId="18" fillId="0" borderId="10" xfId="0" applyNumberFormat="1" applyFont="1" applyBorder="1" applyAlignment="1">
      <alignment vertical="center"/>
    </xf>
    <xf numFmtId="0" fontId="18" fillId="33" borderId="10" xfId="0" applyFont="1" applyFill="1" applyBorder="1" applyAlignment="1">
      <alignment horizontal="right" vertical="center"/>
    </xf>
    <xf numFmtId="0" fontId="18" fillId="0" borderId="0" xfId="0" applyFont="1" applyAlignment="1">
      <alignment vertical="center"/>
    </xf>
    <xf numFmtId="49" fontId="18" fillId="0" borderId="10" xfId="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4" fontId="21" fillId="0" borderId="0" xfId="0" applyNumberFormat="1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 applyAlignment="1">
      <alignment vertical="center"/>
    </xf>
    <xf numFmtId="49" fontId="21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165" fontId="18" fillId="0" borderId="10" xfId="0" applyNumberFormat="1" applyFont="1" applyBorder="1" applyAlignment="1">
      <alignment horizontal="right" vertical="center"/>
    </xf>
    <xf numFmtId="4" fontId="18" fillId="0" borderId="0" xfId="0" applyNumberFormat="1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vertical="center" wrapText="1"/>
    </xf>
    <xf numFmtId="49" fontId="19" fillId="37" borderId="10" xfId="0" applyNumberFormat="1" applyFont="1" applyFill="1" applyBorder="1" applyAlignment="1">
      <alignment vertical="center" wrapText="1"/>
    </xf>
    <xf numFmtId="0" fontId="19" fillId="37" borderId="10" xfId="0" applyFont="1" applyFill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23" fillId="36" borderId="10" xfId="0" applyFont="1" applyFill="1" applyBorder="1" applyAlignment="1">
      <alignment vertical="center" wrapText="1"/>
    </xf>
    <xf numFmtId="0" fontId="23" fillId="36" borderId="10" xfId="0" applyFont="1" applyFill="1" applyBorder="1" applyAlignment="1">
      <alignment vertical="center"/>
    </xf>
    <xf numFmtId="0" fontId="18" fillId="36" borderId="10" xfId="0" applyNumberFormat="1" applyFont="1" applyFill="1" applyBorder="1" applyAlignment="1">
      <alignment horizontal="center" vertical="center"/>
    </xf>
    <xf numFmtId="4" fontId="24" fillId="37" borderId="10" xfId="0" applyNumberFormat="1" applyFont="1" applyFill="1" applyBorder="1" applyAlignment="1">
      <alignment vertical="center" wrapText="1"/>
    </xf>
    <xf numFmtId="4" fontId="25" fillId="37" borderId="10" xfId="0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4" fontId="18" fillId="0" borderId="0" xfId="0" applyNumberFormat="1" applyFont="1" applyAlignment="1">
      <alignment vertical="center" wrapText="1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3" fontId="21" fillId="0" borderId="0" xfId="0" applyNumberFormat="1" applyFont="1" applyAlignment="1">
      <alignment vertical="center"/>
    </xf>
    <xf numFmtId="3" fontId="18" fillId="0" borderId="0" xfId="0" applyNumberFormat="1" applyFont="1" applyAlignment="1">
      <alignment vertical="center" wrapText="1"/>
    </xf>
    <xf numFmtId="3" fontId="18" fillId="0" borderId="0" xfId="0" applyNumberFormat="1" applyFont="1" applyAlignment="1">
      <alignment vertical="center"/>
    </xf>
    <xf numFmtId="0" fontId="18" fillId="34" borderId="10" xfId="0" applyFont="1" applyFill="1" applyBorder="1" applyAlignment="1">
      <alignment vertical="center" wrapText="1"/>
    </xf>
    <xf numFmtId="4" fontId="23" fillId="35" borderId="10" xfId="0" applyNumberFormat="1" applyFont="1" applyFill="1" applyBorder="1" applyAlignment="1">
      <alignment vertical="center"/>
    </xf>
    <xf numFmtId="165" fontId="18" fillId="36" borderId="10" xfId="0" applyNumberFormat="1" applyFont="1" applyFill="1" applyBorder="1" applyAlignment="1">
      <alignment horizontal="right" vertical="center"/>
    </xf>
    <xf numFmtId="3" fontId="26" fillId="0" borderId="10" xfId="0" applyNumberFormat="1" applyFont="1" applyBorder="1" applyAlignment="1">
      <alignment vertic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7"/>
  <sheetViews>
    <sheetView tabSelected="1" zoomScale="40" zoomScaleNormal="40" workbookViewId="0">
      <pane ySplit="3" topLeftCell="A4" activePane="bottomLeft" state="frozen"/>
      <selection pane="bottomLeft" activeCell="A4" sqref="A4"/>
    </sheetView>
  </sheetViews>
  <sheetFormatPr defaultRowHeight="14.5" x14ac:dyDescent="0.35"/>
  <cols>
    <col min="1" max="1" width="8.1796875" style="19" customWidth="1"/>
    <col min="2" max="2" width="24.36328125" style="8" customWidth="1"/>
    <col min="3" max="3" width="26.26953125" style="8" customWidth="1"/>
    <col min="4" max="4" width="16.26953125" style="8" customWidth="1"/>
    <col min="5" max="5" width="12" style="8" customWidth="1"/>
    <col min="6" max="6" width="9" style="8" bestFit="1" customWidth="1"/>
    <col min="7" max="7" width="34.90625" style="8" customWidth="1"/>
    <col min="8" max="8" width="5.36328125" style="17" bestFit="1" customWidth="1"/>
    <col min="9" max="9" width="10.6328125" style="8" bestFit="1" customWidth="1"/>
    <col min="10" max="10" width="12.81640625" style="8" bestFit="1" customWidth="1"/>
    <col min="11" max="11" width="10.08984375" style="8" bestFit="1" customWidth="1"/>
    <col min="12" max="12" width="16.08984375" style="8" bestFit="1" customWidth="1"/>
    <col min="13" max="13" width="13.6328125" style="14" bestFit="1" customWidth="1"/>
    <col min="14" max="14" width="13.1796875" style="14" customWidth="1"/>
    <col min="15" max="15" width="9.6328125" style="14" bestFit="1" customWidth="1"/>
    <col min="16" max="16" width="15.6328125" style="14" hidden="1" customWidth="1"/>
    <col min="17" max="17" width="14.26953125" style="14" hidden="1" customWidth="1"/>
    <col min="18" max="18" width="6.90625" style="14" bestFit="1" customWidth="1"/>
    <col min="19" max="19" width="12.6328125" style="14" customWidth="1"/>
    <col min="20" max="20" width="20.54296875" style="14" hidden="1" customWidth="1"/>
    <col min="21" max="21" width="12.453125" style="15" hidden="1" customWidth="1"/>
    <col min="22" max="22" width="16.08984375" style="14" customWidth="1"/>
    <col min="23" max="23" width="16.6328125" style="14" customWidth="1"/>
    <col min="24" max="24" width="9.54296875" style="19" customWidth="1"/>
    <col min="25" max="25" width="14" style="14" customWidth="1"/>
    <col min="26" max="26" width="13.7265625" style="14" hidden="1" customWidth="1"/>
    <col min="27" max="27" width="15.1796875" style="24" customWidth="1"/>
    <col min="28" max="28" width="10.7265625" style="8" customWidth="1"/>
    <col min="29" max="29" width="11.1796875" style="24" customWidth="1"/>
    <col min="30" max="30" width="8.7265625" style="8"/>
    <col min="31" max="31" width="11.54296875" style="8" customWidth="1"/>
    <col min="32" max="33" width="0" style="8" hidden="1" customWidth="1"/>
    <col min="34" max="34" width="8.7265625" style="43"/>
    <col min="35" max="35" width="12.36328125" style="8" customWidth="1"/>
    <col min="36" max="37" width="8.7265625" style="8"/>
    <col min="38" max="38" width="13.81640625" style="46" customWidth="1"/>
    <col min="39" max="41" width="8.7265625" style="8"/>
    <col min="43" max="16384" width="8.7265625" style="8"/>
  </cols>
  <sheetData>
    <row r="1" spans="1:41" s="10" customFormat="1" ht="15.5" x14ac:dyDescent="0.35">
      <c r="A1" s="20" t="s">
        <v>120</v>
      </c>
      <c r="F1" s="37"/>
      <c r="H1" s="16"/>
      <c r="V1" s="11"/>
      <c r="W1" s="11"/>
      <c r="X1" s="30"/>
      <c r="Z1" s="11"/>
      <c r="AA1" s="25"/>
      <c r="AB1" s="11"/>
      <c r="AC1" s="39"/>
      <c r="AF1" s="12"/>
      <c r="AH1" s="41"/>
      <c r="AI1" s="11"/>
      <c r="AL1" s="44"/>
    </row>
    <row r="2" spans="1:41" s="10" customFormat="1" ht="13" x14ac:dyDescent="0.35">
      <c r="A2" s="21" t="s">
        <v>22</v>
      </c>
      <c r="F2" s="38"/>
      <c r="H2" s="16"/>
      <c r="V2" s="11"/>
      <c r="W2" s="11"/>
      <c r="X2" s="30"/>
      <c r="Z2" s="11"/>
      <c r="AA2" s="25"/>
      <c r="AB2" s="11"/>
      <c r="AC2" s="39"/>
      <c r="AF2" s="12"/>
      <c r="AH2" s="41"/>
      <c r="AI2" s="11"/>
      <c r="AL2" s="44"/>
    </row>
    <row r="3" spans="1:41" s="13" customFormat="1" ht="92.5" customHeight="1" x14ac:dyDescent="0.35">
      <c r="A3" s="26" t="s">
        <v>0</v>
      </c>
      <c r="B3" s="27" t="s">
        <v>21</v>
      </c>
      <c r="C3" s="27" t="s">
        <v>115</v>
      </c>
      <c r="D3" s="27" t="s">
        <v>116</v>
      </c>
      <c r="E3" s="27" t="s">
        <v>117</v>
      </c>
      <c r="F3" s="27" t="s">
        <v>1</v>
      </c>
      <c r="G3" s="27" t="s">
        <v>118</v>
      </c>
      <c r="H3" s="28" t="s">
        <v>2</v>
      </c>
      <c r="I3" s="27" t="s">
        <v>3</v>
      </c>
      <c r="J3" s="27" t="s">
        <v>4</v>
      </c>
      <c r="K3" s="27" t="s">
        <v>5</v>
      </c>
      <c r="L3" s="27" t="s">
        <v>122</v>
      </c>
      <c r="M3" s="29" t="s">
        <v>123</v>
      </c>
      <c r="N3" s="29" t="s">
        <v>6</v>
      </c>
      <c r="O3" s="29" t="s">
        <v>7</v>
      </c>
      <c r="P3" s="29" t="s">
        <v>8</v>
      </c>
      <c r="Q3" s="29" t="s">
        <v>9</v>
      </c>
      <c r="R3" s="26" t="s">
        <v>10</v>
      </c>
      <c r="S3" s="29" t="s">
        <v>11</v>
      </c>
      <c r="T3" s="29" t="s">
        <v>12</v>
      </c>
      <c r="U3" s="29" t="s">
        <v>13</v>
      </c>
      <c r="V3" s="29" t="s">
        <v>14</v>
      </c>
      <c r="W3" s="29" t="s">
        <v>15</v>
      </c>
      <c r="X3" s="26" t="s">
        <v>16</v>
      </c>
      <c r="Y3" s="26" t="s">
        <v>121</v>
      </c>
      <c r="Z3" s="29" t="s">
        <v>17</v>
      </c>
      <c r="AA3" s="35" t="s">
        <v>119</v>
      </c>
      <c r="AC3" s="40"/>
      <c r="AH3" s="42"/>
      <c r="AL3" s="45"/>
    </row>
    <row r="4" spans="1:41" ht="37.5" customHeight="1" x14ac:dyDescent="0.35">
      <c r="A4" s="18">
        <v>10</v>
      </c>
      <c r="B4" s="32" t="s">
        <v>23</v>
      </c>
      <c r="C4" s="32" t="s">
        <v>24</v>
      </c>
      <c r="D4" s="32" t="s">
        <v>25</v>
      </c>
      <c r="E4" s="32"/>
      <c r="F4" s="33" t="s">
        <v>76</v>
      </c>
      <c r="G4" s="47"/>
      <c r="H4" s="9" t="s">
        <v>18</v>
      </c>
      <c r="I4" s="47"/>
      <c r="J4" s="3"/>
      <c r="K4" s="2" t="s">
        <v>19</v>
      </c>
      <c r="L4" s="47"/>
      <c r="M4" s="50">
        <v>7600</v>
      </c>
      <c r="N4" s="49" t="e">
        <f>Y4/X4</f>
        <v>#DIV/0!</v>
      </c>
      <c r="O4" s="4">
        <v>0</v>
      </c>
      <c r="P4" s="1"/>
      <c r="Q4" s="5" t="e">
        <f>M4*N4</f>
        <v>#DIV/0!</v>
      </c>
      <c r="R4" s="34">
        <v>9.5</v>
      </c>
      <c r="S4" s="22" t="e">
        <f>(N4*((100-O4)/100))*(1+(R4/100))</f>
        <v>#DIV/0!</v>
      </c>
      <c r="T4" s="5" t="e">
        <f>S4*#REF!</f>
        <v>#DIV/0!</v>
      </c>
      <c r="U4" s="6"/>
      <c r="V4" s="5" t="e">
        <f>Q4</f>
        <v>#DIV/0!</v>
      </c>
      <c r="W4" s="5" t="e">
        <f>M4*S4</f>
        <v>#DIV/0!</v>
      </c>
      <c r="X4" s="31"/>
      <c r="Y4" s="48"/>
      <c r="Z4" s="7">
        <v>50230</v>
      </c>
      <c r="AA4" s="36">
        <v>1304008.3</v>
      </c>
      <c r="AB4" s="24"/>
      <c r="AN4" s="17"/>
      <c r="AO4" s="17"/>
    </row>
    <row r="5" spans="1:41" ht="37.5" customHeight="1" x14ac:dyDescent="0.35">
      <c r="A5" s="18">
        <v>20</v>
      </c>
      <c r="B5" s="32" t="s">
        <v>26</v>
      </c>
      <c r="C5" s="32" t="s">
        <v>27</v>
      </c>
      <c r="D5" s="32" t="s">
        <v>28</v>
      </c>
      <c r="E5" s="32" t="s">
        <v>29</v>
      </c>
      <c r="F5" s="33" t="s">
        <v>77</v>
      </c>
      <c r="G5" s="47"/>
      <c r="H5" s="9" t="s">
        <v>20</v>
      </c>
      <c r="I5" s="47"/>
      <c r="J5" s="3"/>
      <c r="K5" s="2" t="s">
        <v>19</v>
      </c>
      <c r="L5" s="47"/>
      <c r="M5" s="50">
        <v>2400</v>
      </c>
      <c r="N5" s="49" t="e">
        <f t="shared" ref="N5:N26" si="0">Y5/X5</f>
        <v>#DIV/0!</v>
      </c>
      <c r="O5" s="4">
        <v>0</v>
      </c>
      <c r="P5" s="1"/>
      <c r="Q5" s="5" t="e">
        <f t="shared" ref="Q5:Q26" si="1">M5*N5</f>
        <v>#DIV/0!</v>
      </c>
      <c r="R5" s="34">
        <v>9.5</v>
      </c>
      <c r="S5" s="22" t="e">
        <f t="shared" ref="S5:S7" si="2">(N5*((100-O5)/100))*(1+(R5/100))</f>
        <v>#DIV/0!</v>
      </c>
      <c r="T5" s="5" t="e">
        <f>S5*#REF!</f>
        <v>#DIV/0!</v>
      </c>
      <c r="U5" s="6"/>
      <c r="V5" s="5" t="e">
        <f t="shared" ref="V5:V26" si="3">Q5</f>
        <v>#DIV/0!</v>
      </c>
      <c r="W5" s="5" t="e">
        <f t="shared" ref="W5:W26" si="4">M5*S5</f>
        <v>#DIV/0!</v>
      </c>
      <c r="X5" s="31"/>
      <c r="Y5" s="48"/>
      <c r="Z5" s="7">
        <v>50231</v>
      </c>
      <c r="AA5" s="36">
        <v>6360.02</v>
      </c>
      <c r="AB5" s="24"/>
      <c r="AN5" s="17"/>
      <c r="AO5" s="17"/>
    </row>
    <row r="6" spans="1:41" ht="37.5" customHeight="1" x14ac:dyDescent="0.35">
      <c r="A6" s="18">
        <v>30</v>
      </c>
      <c r="B6" s="32" t="s">
        <v>30</v>
      </c>
      <c r="C6" s="32" t="s">
        <v>31</v>
      </c>
      <c r="D6" s="32" t="s">
        <v>32</v>
      </c>
      <c r="E6" s="32" t="s">
        <v>33</v>
      </c>
      <c r="F6" s="33" t="s">
        <v>78</v>
      </c>
      <c r="G6" s="47"/>
      <c r="H6" s="9" t="s">
        <v>94</v>
      </c>
      <c r="I6" s="47"/>
      <c r="J6" s="3"/>
      <c r="K6" s="2" t="s">
        <v>19</v>
      </c>
      <c r="L6" s="47"/>
      <c r="M6" s="50">
        <v>17420</v>
      </c>
      <c r="N6" s="49" t="e">
        <f t="shared" si="0"/>
        <v>#DIV/0!</v>
      </c>
      <c r="O6" s="4">
        <v>0</v>
      </c>
      <c r="P6" s="1"/>
      <c r="Q6" s="5" t="e">
        <f t="shared" si="1"/>
        <v>#DIV/0!</v>
      </c>
      <c r="R6" s="34">
        <v>9.5</v>
      </c>
      <c r="S6" s="22" t="e">
        <f t="shared" si="2"/>
        <v>#DIV/0!</v>
      </c>
      <c r="T6" s="5" t="e">
        <f>S6*#REF!</f>
        <v>#DIV/0!</v>
      </c>
      <c r="U6" s="6"/>
      <c r="V6" s="5" t="e">
        <f t="shared" si="3"/>
        <v>#DIV/0!</v>
      </c>
      <c r="W6" s="5" t="e">
        <f t="shared" si="4"/>
        <v>#DIV/0!</v>
      </c>
      <c r="X6" s="31"/>
      <c r="Y6" s="48"/>
      <c r="Z6" s="7">
        <v>50232</v>
      </c>
      <c r="AA6" s="36">
        <v>36581.85</v>
      </c>
      <c r="AB6" s="24"/>
      <c r="AN6" s="17"/>
      <c r="AO6" s="17"/>
    </row>
    <row r="7" spans="1:41" ht="37.5" customHeight="1" x14ac:dyDescent="0.35">
      <c r="A7" s="18">
        <v>40</v>
      </c>
      <c r="B7" s="32" t="s">
        <v>34</v>
      </c>
      <c r="C7" s="32" t="s">
        <v>35</v>
      </c>
      <c r="D7" s="32" t="s">
        <v>36</v>
      </c>
      <c r="E7" s="32"/>
      <c r="F7" s="33" t="s">
        <v>79</v>
      </c>
      <c r="G7" s="47"/>
      <c r="H7" s="9" t="s">
        <v>95</v>
      </c>
      <c r="I7" s="47"/>
      <c r="J7" s="3"/>
      <c r="K7" s="2" t="s">
        <v>19</v>
      </c>
      <c r="L7" s="47"/>
      <c r="M7" s="50">
        <v>24000</v>
      </c>
      <c r="N7" s="49" t="e">
        <f t="shared" si="0"/>
        <v>#DIV/0!</v>
      </c>
      <c r="O7" s="4">
        <v>0</v>
      </c>
      <c r="P7" s="1"/>
      <c r="Q7" s="5" t="e">
        <f t="shared" si="1"/>
        <v>#DIV/0!</v>
      </c>
      <c r="R7" s="34">
        <v>9.5</v>
      </c>
      <c r="S7" s="22" t="e">
        <f t="shared" si="2"/>
        <v>#DIV/0!</v>
      </c>
      <c r="T7" s="5" t="e">
        <f>S7*#REF!</f>
        <v>#DIV/0!</v>
      </c>
      <c r="U7" s="6"/>
      <c r="V7" s="5" t="e">
        <f t="shared" si="3"/>
        <v>#DIV/0!</v>
      </c>
      <c r="W7" s="5" t="e">
        <f t="shared" si="4"/>
        <v>#DIV/0!</v>
      </c>
      <c r="X7" s="31"/>
      <c r="Y7" s="48"/>
      <c r="Z7" s="7">
        <v>50233</v>
      </c>
      <c r="AA7" s="36">
        <v>21599.53</v>
      </c>
      <c r="AB7" s="24"/>
      <c r="AN7" s="17"/>
      <c r="AO7" s="17"/>
    </row>
    <row r="8" spans="1:41" ht="37.5" customHeight="1" x14ac:dyDescent="0.35">
      <c r="A8" s="18">
        <v>50</v>
      </c>
      <c r="B8" s="32" t="s">
        <v>37</v>
      </c>
      <c r="C8" s="32" t="s">
        <v>38</v>
      </c>
      <c r="D8" s="32" t="s">
        <v>39</v>
      </c>
      <c r="E8" s="32"/>
      <c r="F8" s="33" t="s">
        <v>80</v>
      </c>
      <c r="G8" s="47"/>
      <c r="H8" s="9" t="s">
        <v>96</v>
      </c>
      <c r="I8" s="47"/>
      <c r="J8" s="3"/>
      <c r="K8" s="2" t="s">
        <v>19</v>
      </c>
      <c r="L8" s="47"/>
      <c r="M8" s="50">
        <v>8060</v>
      </c>
      <c r="N8" s="49" t="e">
        <f t="shared" si="0"/>
        <v>#DIV/0!</v>
      </c>
      <c r="O8" s="4">
        <v>0</v>
      </c>
      <c r="P8" s="1"/>
      <c r="Q8" s="5" t="e">
        <f t="shared" si="1"/>
        <v>#DIV/0!</v>
      </c>
      <c r="R8" s="34">
        <v>9.5</v>
      </c>
      <c r="S8" s="22" t="e">
        <f t="shared" ref="S8:S26" si="5">(N8*((100-O8)/100))*(1+(R8/100))</f>
        <v>#DIV/0!</v>
      </c>
      <c r="T8" s="5" t="e">
        <f>S8*#REF!</f>
        <v>#DIV/0!</v>
      </c>
      <c r="U8" s="6"/>
      <c r="V8" s="5" t="e">
        <f t="shared" si="3"/>
        <v>#DIV/0!</v>
      </c>
      <c r="W8" s="5" t="e">
        <f t="shared" si="4"/>
        <v>#DIV/0!</v>
      </c>
      <c r="X8" s="31"/>
      <c r="Y8" s="48"/>
      <c r="Z8" s="7">
        <v>50234</v>
      </c>
      <c r="AA8" s="36">
        <v>150721.78</v>
      </c>
      <c r="AB8" s="24"/>
      <c r="AN8" s="17"/>
      <c r="AO8" s="17"/>
    </row>
    <row r="9" spans="1:41" ht="37.5" customHeight="1" x14ac:dyDescent="0.35">
      <c r="A9" s="18">
        <v>60</v>
      </c>
      <c r="B9" s="32" t="s">
        <v>40</v>
      </c>
      <c r="C9" s="32" t="s">
        <v>41</v>
      </c>
      <c r="D9" s="32" t="s">
        <v>42</v>
      </c>
      <c r="E9" s="32"/>
      <c r="F9" s="33" t="s">
        <v>81</v>
      </c>
      <c r="G9" s="47"/>
      <c r="H9" s="9" t="s">
        <v>97</v>
      </c>
      <c r="I9" s="47"/>
      <c r="J9" s="3"/>
      <c r="K9" s="2" t="s">
        <v>19</v>
      </c>
      <c r="L9" s="47"/>
      <c r="M9" s="50">
        <v>80000</v>
      </c>
      <c r="N9" s="49" t="e">
        <f t="shared" si="0"/>
        <v>#DIV/0!</v>
      </c>
      <c r="O9" s="4">
        <v>0</v>
      </c>
      <c r="P9" s="1"/>
      <c r="Q9" s="5" t="e">
        <f t="shared" si="1"/>
        <v>#DIV/0!</v>
      </c>
      <c r="R9" s="34">
        <v>9.5</v>
      </c>
      <c r="S9" s="22" t="e">
        <f t="shared" si="5"/>
        <v>#DIV/0!</v>
      </c>
      <c r="T9" s="5" t="e">
        <f>S9*#REF!</f>
        <v>#DIV/0!</v>
      </c>
      <c r="U9" s="6"/>
      <c r="V9" s="5" t="e">
        <f t="shared" si="3"/>
        <v>#DIV/0!</v>
      </c>
      <c r="W9" s="5" t="e">
        <f t="shared" si="4"/>
        <v>#DIV/0!</v>
      </c>
      <c r="X9" s="31"/>
      <c r="Y9" s="48"/>
      <c r="Z9" s="7">
        <v>50235</v>
      </c>
      <c r="AA9" s="36">
        <v>10512</v>
      </c>
      <c r="AB9" s="24"/>
      <c r="AN9" s="17"/>
      <c r="AO9" s="17"/>
    </row>
    <row r="10" spans="1:41" ht="37.5" customHeight="1" x14ac:dyDescent="0.35">
      <c r="A10" s="18">
        <v>70</v>
      </c>
      <c r="B10" s="32" t="s">
        <v>43</v>
      </c>
      <c r="C10" s="32" t="s">
        <v>35</v>
      </c>
      <c r="D10" s="32" t="s">
        <v>44</v>
      </c>
      <c r="E10" s="32"/>
      <c r="F10" s="33" t="s">
        <v>82</v>
      </c>
      <c r="G10" s="47"/>
      <c r="H10" s="9" t="s">
        <v>98</v>
      </c>
      <c r="I10" s="47"/>
      <c r="J10" s="3"/>
      <c r="K10" s="2" t="s">
        <v>19</v>
      </c>
      <c r="L10" s="47"/>
      <c r="M10" s="50">
        <v>10300</v>
      </c>
      <c r="N10" s="49" t="e">
        <f t="shared" si="0"/>
        <v>#DIV/0!</v>
      </c>
      <c r="O10" s="4">
        <v>0</v>
      </c>
      <c r="P10" s="1"/>
      <c r="Q10" s="5" t="e">
        <f t="shared" si="1"/>
        <v>#DIV/0!</v>
      </c>
      <c r="R10" s="34">
        <v>9.5</v>
      </c>
      <c r="S10" s="22" t="e">
        <f t="shared" si="5"/>
        <v>#DIV/0!</v>
      </c>
      <c r="T10" s="5" t="e">
        <f>S10*#REF!</f>
        <v>#DIV/0!</v>
      </c>
      <c r="U10" s="6"/>
      <c r="V10" s="5" t="e">
        <f t="shared" si="3"/>
        <v>#DIV/0!</v>
      </c>
      <c r="W10" s="5" t="e">
        <f t="shared" si="4"/>
        <v>#DIV/0!</v>
      </c>
      <c r="X10" s="31"/>
      <c r="Y10" s="48"/>
      <c r="Z10" s="7">
        <v>50236</v>
      </c>
      <c r="AA10" s="36">
        <v>34299.050000000003</v>
      </c>
      <c r="AB10" s="24"/>
      <c r="AN10" s="17"/>
      <c r="AO10" s="17"/>
    </row>
    <row r="11" spans="1:41" ht="37.5" customHeight="1" x14ac:dyDescent="0.35">
      <c r="A11" s="18">
        <v>80</v>
      </c>
      <c r="B11" s="32" t="s">
        <v>45</v>
      </c>
      <c r="C11" s="32" t="s">
        <v>41</v>
      </c>
      <c r="D11" s="32" t="s">
        <v>46</v>
      </c>
      <c r="E11" s="32"/>
      <c r="F11" s="33" t="s">
        <v>83</v>
      </c>
      <c r="G11" s="47"/>
      <c r="H11" s="9" t="s">
        <v>99</v>
      </c>
      <c r="I11" s="47"/>
      <c r="J11" s="3"/>
      <c r="K11" s="2" t="s">
        <v>19</v>
      </c>
      <c r="L11" s="47"/>
      <c r="M11" s="50">
        <v>34120</v>
      </c>
      <c r="N11" s="49" t="e">
        <f t="shared" si="0"/>
        <v>#DIV/0!</v>
      </c>
      <c r="O11" s="4">
        <v>0</v>
      </c>
      <c r="P11" s="1"/>
      <c r="Q11" s="5" t="e">
        <f t="shared" si="1"/>
        <v>#DIV/0!</v>
      </c>
      <c r="R11" s="34">
        <v>9.5</v>
      </c>
      <c r="S11" s="22" t="e">
        <f t="shared" si="5"/>
        <v>#DIV/0!</v>
      </c>
      <c r="T11" s="5" t="e">
        <f>S11*#REF!</f>
        <v>#DIV/0!</v>
      </c>
      <c r="U11" s="6"/>
      <c r="V11" s="5" t="e">
        <f t="shared" si="3"/>
        <v>#DIV/0!</v>
      </c>
      <c r="W11" s="5" t="e">
        <f t="shared" si="4"/>
        <v>#DIV/0!</v>
      </c>
      <c r="X11" s="31"/>
      <c r="Y11" s="48"/>
      <c r="Z11" s="7">
        <v>50237</v>
      </c>
      <c r="AA11" s="36">
        <v>35825.85</v>
      </c>
      <c r="AB11" s="24"/>
      <c r="AN11" s="17"/>
      <c r="AO11" s="17"/>
    </row>
    <row r="12" spans="1:41" ht="37.5" customHeight="1" x14ac:dyDescent="0.35">
      <c r="A12" s="18">
        <v>90</v>
      </c>
      <c r="B12" s="32" t="s">
        <v>47</v>
      </c>
      <c r="C12" s="32" t="s">
        <v>48</v>
      </c>
      <c r="D12" s="32" t="s">
        <v>49</v>
      </c>
      <c r="E12" s="32" t="s">
        <v>29</v>
      </c>
      <c r="F12" s="33" t="s">
        <v>84</v>
      </c>
      <c r="G12" s="47"/>
      <c r="H12" s="9" t="s">
        <v>100</v>
      </c>
      <c r="I12" s="47"/>
      <c r="J12" s="3"/>
      <c r="K12" s="2" t="s">
        <v>19</v>
      </c>
      <c r="L12" s="47"/>
      <c r="M12" s="50">
        <v>18460</v>
      </c>
      <c r="N12" s="49" t="e">
        <f t="shared" si="0"/>
        <v>#DIV/0!</v>
      </c>
      <c r="O12" s="4">
        <v>0</v>
      </c>
      <c r="P12" s="1"/>
      <c r="Q12" s="5" t="e">
        <f t="shared" si="1"/>
        <v>#DIV/0!</v>
      </c>
      <c r="R12" s="34">
        <v>9.5</v>
      </c>
      <c r="S12" s="22" t="e">
        <f t="shared" si="5"/>
        <v>#DIV/0!</v>
      </c>
      <c r="T12" s="5" t="e">
        <f>S12*#REF!</f>
        <v>#DIV/0!</v>
      </c>
      <c r="U12" s="6"/>
      <c r="V12" s="5" t="e">
        <f t="shared" si="3"/>
        <v>#DIV/0!</v>
      </c>
      <c r="W12" s="5" t="e">
        <f t="shared" si="4"/>
        <v>#DIV/0!</v>
      </c>
      <c r="X12" s="31"/>
      <c r="Y12" s="48"/>
      <c r="Z12" s="7">
        <v>50238</v>
      </c>
      <c r="AA12" s="36">
        <v>119436.69</v>
      </c>
      <c r="AB12" s="24"/>
      <c r="AN12" s="17"/>
      <c r="AO12" s="17"/>
    </row>
    <row r="13" spans="1:41" ht="37.5" customHeight="1" x14ac:dyDescent="0.35">
      <c r="A13" s="18">
        <v>100</v>
      </c>
      <c r="B13" s="32" t="s">
        <v>47</v>
      </c>
      <c r="C13" s="32" t="s">
        <v>48</v>
      </c>
      <c r="D13" s="32" t="s">
        <v>49</v>
      </c>
      <c r="E13" s="32" t="s">
        <v>50</v>
      </c>
      <c r="F13" s="33" t="s">
        <v>84</v>
      </c>
      <c r="G13" s="47"/>
      <c r="H13" s="9" t="s">
        <v>101</v>
      </c>
      <c r="I13" s="47"/>
      <c r="J13" s="3"/>
      <c r="K13" s="2" t="s">
        <v>19</v>
      </c>
      <c r="L13" s="47"/>
      <c r="M13" s="50">
        <v>5400</v>
      </c>
      <c r="N13" s="49" t="e">
        <f t="shared" si="0"/>
        <v>#DIV/0!</v>
      </c>
      <c r="O13" s="4">
        <v>0</v>
      </c>
      <c r="P13" s="1"/>
      <c r="Q13" s="5" t="e">
        <f t="shared" si="1"/>
        <v>#DIV/0!</v>
      </c>
      <c r="R13" s="34">
        <v>9.5</v>
      </c>
      <c r="S13" s="22" t="e">
        <f t="shared" si="5"/>
        <v>#DIV/0!</v>
      </c>
      <c r="T13" s="5" t="e">
        <f>S13*#REF!</f>
        <v>#DIV/0!</v>
      </c>
      <c r="U13" s="6"/>
      <c r="V13" s="5" t="e">
        <f t="shared" si="3"/>
        <v>#DIV/0!</v>
      </c>
      <c r="W13" s="5" t="e">
        <f t="shared" si="4"/>
        <v>#DIV/0!</v>
      </c>
      <c r="X13" s="31"/>
      <c r="Y13" s="48"/>
      <c r="Z13" s="7">
        <v>50239</v>
      </c>
      <c r="AA13" s="36">
        <v>69773.399999999994</v>
      </c>
      <c r="AB13" s="24"/>
      <c r="AN13" s="17"/>
      <c r="AO13" s="17"/>
    </row>
    <row r="14" spans="1:41" ht="37.5" customHeight="1" x14ac:dyDescent="0.35">
      <c r="A14" s="18">
        <v>110</v>
      </c>
      <c r="B14" s="32" t="s">
        <v>47</v>
      </c>
      <c r="C14" s="32" t="s">
        <v>48</v>
      </c>
      <c r="D14" s="32" t="s">
        <v>49</v>
      </c>
      <c r="E14" s="32" t="s">
        <v>51</v>
      </c>
      <c r="F14" s="33" t="s">
        <v>84</v>
      </c>
      <c r="G14" s="47"/>
      <c r="H14" s="9" t="s">
        <v>102</v>
      </c>
      <c r="I14" s="47"/>
      <c r="J14" s="3"/>
      <c r="K14" s="2" t="s">
        <v>19</v>
      </c>
      <c r="L14" s="47"/>
      <c r="M14" s="50">
        <v>5400</v>
      </c>
      <c r="N14" s="49" t="e">
        <f t="shared" si="0"/>
        <v>#DIV/0!</v>
      </c>
      <c r="O14" s="4">
        <v>0</v>
      </c>
      <c r="P14" s="1"/>
      <c r="Q14" s="5" t="e">
        <f t="shared" si="1"/>
        <v>#DIV/0!</v>
      </c>
      <c r="R14" s="34">
        <v>9.5</v>
      </c>
      <c r="S14" s="22" t="e">
        <f t="shared" si="5"/>
        <v>#DIV/0!</v>
      </c>
      <c r="T14" s="5" t="e">
        <f>S14*#REF!</f>
        <v>#DIV/0!</v>
      </c>
      <c r="U14" s="6"/>
      <c r="V14" s="5" t="e">
        <f t="shared" si="3"/>
        <v>#DIV/0!</v>
      </c>
      <c r="W14" s="5" t="e">
        <f t="shared" si="4"/>
        <v>#DIV/0!</v>
      </c>
      <c r="X14" s="31"/>
      <c r="Y14" s="48"/>
      <c r="Z14" s="7">
        <v>50240</v>
      </c>
      <c r="AA14" s="36">
        <v>289980.02</v>
      </c>
      <c r="AB14" s="24"/>
      <c r="AN14" s="17"/>
      <c r="AO14" s="17"/>
    </row>
    <row r="15" spans="1:41" ht="37.5" customHeight="1" x14ac:dyDescent="0.35">
      <c r="A15" s="18">
        <v>120</v>
      </c>
      <c r="B15" s="32" t="s">
        <v>52</v>
      </c>
      <c r="C15" s="32" t="s">
        <v>27</v>
      </c>
      <c r="D15" s="32" t="s">
        <v>53</v>
      </c>
      <c r="E15" s="32" t="s">
        <v>29</v>
      </c>
      <c r="F15" s="33" t="s">
        <v>85</v>
      </c>
      <c r="G15" s="47"/>
      <c r="H15" s="9" t="s">
        <v>103</v>
      </c>
      <c r="I15" s="47"/>
      <c r="J15" s="3"/>
      <c r="K15" s="2" t="s">
        <v>19</v>
      </c>
      <c r="L15" s="47"/>
      <c r="M15" s="50">
        <v>92200</v>
      </c>
      <c r="N15" s="49" t="e">
        <f t="shared" si="0"/>
        <v>#DIV/0!</v>
      </c>
      <c r="O15" s="4">
        <v>0</v>
      </c>
      <c r="P15" s="1"/>
      <c r="Q15" s="5" t="e">
        <f t="shared" si="1"/>
        <v>#DIV/0!</v>
      </c>
      <c r="R15" s="34">
        <v>9.5</v>
      </c>
      <c r="S15" s="22" t="e">
        <f t="shared" si="5"/>
        <v>#DIV/0!</v>
      </c>
      <c r="T15" s="5" t="e">
        <f>S15*#REF!</f>
        <v>#DIV/0!</v>
      </c>
      <c r="U15" s="6"/>
      <c r="V15" s="5" t="e">
        <f t="shared" si="3"/>
        <v>#DIV/0!</v>
      </c>
      <c r="W15" s="5" t="e">
        <f t="shared" si="4"/>
        <v>#DIV/0!</v>
      </c>
      <c r="X15" s="31"/>
      <c r="Y15" s="48"/>
      <c r="Z15" s="7">
        <v>50241</v>
      </c>
      <c r="AA15" s="36">
        <v>410287.28</v>
      </c>
      <c r="AB15" s="24"/>
      <c r="AN15" s="17"/>
      <c r="AO15" s="17"/>
    </row>
    <row r="16" spans="1:41" ht="37.5" customHeight="1" x14ac:dyDescent="0.35">
      <c r="A16" s="18">
        <v>130</v>
      </c>
      <c r="B16" s="32" t="s">
        <v>52</v>
      </c>
      <c r="C16" s="32" t="s">
        <v>27</v>
      </c>
      <c r="D16" s="32" t="s">
        <v>54</v>
      </c>
      <c r="E16" s="32" t="s">
        <v>55</v>
      </c>
      <c r="F16" s="33" t="s">
        <v>85</v>
      </c>
      <c r="G16" s="47"/>
      <c r="H16" s="9" t="s">
        <v>104</v>
      </c>
      <c r="I16" s="47"/>
      <c r="J16" s="3"/>
      <c r="K16" s="2" t="s">
        <v>19</v>
      </c>
      <c r="L16" s="47"/>
      <c r="M16" s="50">
        <v>12500</v>
      </c>
      <c r="N16" s="49" t="e">
        <f t="shared" si="0"/>
        <v>#DIV/0!</v>
      </c>
      <c r="O16" s="4">
        <v>0</v>
      </c>
      <c r="P16" s="1"/>
      <c r="Q16" s="5" t="e">
        <f t="shared" si="1"/>
        <v>#DIV/0!</v>
      </c>
      <c r="R16" s="34">
        <v>9.5</v>
      </c>
      <c r="S16" s="22" t="e">
        <f t="shared" si="5"/>
        <v>#DIV/0!</v>
      </c>
      <c r="T16" s="5" t="e">
        <f>S16*#REF!</f>
        <v>#DIV/0!</v>
      </c>
      <c r="U16" s="6"/>
      <c r="V16" s="5" t="e">
        <f t="shared" si="3"/>
        <v>#DIV/0!</v>
      </c>
      <c r="W16" s="5" t="e">
        <f t="shared" si="4"/>
        <v>#DIV/0!</v>
      </c>
      <c r="X16" s="31"/>
      <c r="Y16" s="48"/>
      <c r="Z16" s="7">
        <v>50242</v>
      </c>
      <c r="AA16" s="36">
        <v>35999.49</v>
      </c>
      <c r="AB16" s="24"/>
      <c r="AN16" s="17"/>
      <c r="AO16" s="17"/>
    </row>
    <row r="17" spans="1:41" ht="37.5" customHeight="1" x14ac:dyDescent="0.35">
      <c r="A17" s="18">
        <v>140</v>
      </c>
      <c r="B17" s="32" t="s">
        <v>56</v>
      </c>
      <c r="C17" s="32" t="s">
        <v>27</v>
      </c>
      <c r="D17" s="32" t="s">
        <v>57</v>
      </c>
      <c r="E17" s="32"/>
      <c r="F17" s="33" t="s">
        <v>86</v>
      </c>
      <c r="G17" s="47"/>
      <c r="H17" s="9" t="s">
        <v>105</v>
      </c>
      <c r="I17" s="47"/>
      <c r="J17" s="3"/>
      <c r="K17" s="2" t="s">
        <v>19</v>
      </c>
      <c r="L17" s="47"/>
      <c r="M17" s="50">
        <v>6200</v>
      </c>
      <c r="N17" s="49" t="e">
        <f t="shared" si="0"/>
        <v>#DIV/0!</v>
      </c>
      <c r="O17" s="4">
        <v>0</v>
      </c>
      <c r="P17" s="1"/>
      <c r="Q17" s="5" t="e">
        <f t="shared" si="1"/>
        <v>#DIV/0!</v>
      </c>
      <c r="R17" s="34">
        <v>9.5</v>
      </c>
      <c r="S17" s="22" t="e">
        <f t="shared" si="5"/>
        <v>#DIV/0!</v>
      </c>
      <c r="T17" s="5" t="e">
        <f>S17*#REF!</f>
        <v>#DIV/0!</v>
      </c>
      <c r="U17" s="6"/>
      <c r="V17" s="5" t="e">
        <f t="shared" si="3"/>
        <v>#DIV/0!</v>
      </c>
      <c r="W17" s="5" t="e">
        <f t="shared" si="4"/>
        <v>#DIV/0!</v>
      </c>
      <c r="X17" s="31"/>
      <c r="Y17" s="48"/>
      <c r="Z17" s="7">
        <v>50243</v>
      </c>
      <c r="AA17" s="36">
        <v>150660.13</v>
      </c>
      <c r="AB17" s="24"/>
      <c r="AN17" s="17"/>
      <c r="AO17" s="17"/>
    </row>
    <row r="18" spans="1:41" ht="37.5" customHeight="1" x14ac:dyDescent="0.35">
      <c r="A18" s="18">
        <v>150</v>
      </c>
      <c r="B18" s="32" t="s">
        <v>58</v>
      </c>
      <c r="C18" s="32" t="s">
        <v>59</v>
      </c>
      <c r="D18" s="32" t="s">
        <v>60</v>
      </c>
      <c r="E18" s="32"/>
      <c r="F18" s="33" t="s">
        <v>87</v>
      </c>
      <c r="G18" s="47"/>
      <c r="H18" s="9" t="s">
        <v>106</v>
      </c>
      <c r="I18" s="47"/>
      <c r="J18" s="3"/>
      <c r="K18" s="2" t="s">
        <v>19</v>
      </c>
      <c r="L18" s="47"/>
      <c r="M18" s="50">
        <v>10530</v>
      </c>
      <c r="N18" s="49" t="e">
        <f t="shared" si="0"/>
        <v>#DIV/0!</v>
      </c>
      <c r="O18" s="4">
        <v>0</v>
      </c>
      <c r="P18" s="1"/>
      <c r="Q18" s="5" t="e">
        <f t="shared" si="1"/>
        <v>#DIV/0!</v>
      </c>
      <c r="R18" s="34">
        <v>9.5</v>
      </c>
      <c r="S18" s="22" t="e">
        <f t="shared" si="5"/>
        <v>#DIV/0!</v>
      </c>
      <c r="T18" s="5" t="e">
        <f>S18*#REF!</f>
        <v>#DIV/0!</v>
      </c>
      <c r="U18" s="6"/>
      <c r="V18" s="5" t="e">
        <f t="shared" si="3"/>
        <v>#DIV/0!</v>
      </c>
      <c r="W18" s="5" t="e">
        <f t="shared" si="4"/>
        <v>#DIV/0!</v>
      </c>
      <c r="X18" s="31"/>
      <c r="Y18" s="48"/>
      <c r="Z18" s="7">
        <v>50244</v>
      </c>
      <c r="AA18" s="36">
        <v>134784.03</v>
      </c>
      <c r="AB18" s="24"/>
      <c r="AN18" s="17"/>
      <c r="AO18" s="17"/>
    </row>
    <row r="19" spans="1:41" ht="37.5" customHeight="1" x14ac:dyDescent="0.35">
      <c r="A19" s="18">
        <v>160</v>
      </c>
      <c r="B19" s="32" t="s">
        <v>58</v>
      </c>
      <c r="C19" s="32" t="s">
        <v>59</v>
      </c>
      <c r="D19" s="32" t="s">
        <v>61</v>
      </c>
      <c r="E19" s="32"/>
      <c r="F19" s="33" t="s">
        <v>87</v>
      </c>
      <c r="G19" s="47"/>
      <c r="H19" s="9" t="s">
        <v>107</v>
      </c>
      <c r="I19" s="47"/>
      <c r="J19" s="3"/>
      <c r="K19" s="2" t="s">
        <v>19</v>
      </c>
      <c r="L19" s="47"/>
      <c r="M19" s="50">
        <v>21100</v>
      </c>
      <c r="N19" s="49" t="e">
        <f t="shared" si="0"/>
        <v>#DIV/0!</v>
      </c>
      <c r="O19" s="4">
        <v>0</v>
      </c>
      <c r="P19" s="1"/>
      <c r="Q19" s="5" t="e">
        <f t="shared" si="1"/>
        <v>#DIV/0!</v>
      </c>
      <c r="R19" s="34">
        <v>9.5</v>
      </c>
      <c r="S19" s="22" t="e">
        <f t="shared" si="5"/>
        <v>#DIV/0!</v>
      </c>
      <c r="T19" s="5" t="e">
        <f>S19*#REF!</f>
        <v>#DIV/0!</v>
      </c>
      <c r="U19" s="6"/>
      <c r="V19" s="5" t="e">
        <f t="shared" si="3"/>
        <v>#DIV/0!</v>
      </c>
      <c r="W19" s="5" t="e">
        <f t="shared" si="4"/>
        <v>#DIV/0!</v>
      </c>
      <c r="X19" s="31"/>
      <c r="Y19" s="48"/>
      <c r="Z19" s="7">
        <v>50245</v>
      </c>
      <c r="AA19" s="36">
        <v>40090.93</v>
      </c>
      <c r="AB19" s="24"/>
      <c r="AN19" s="17"/>
      <c r="AO19" s="17"/>
    </row>
    <row r="20" spans="1:41" ht="37.5" customHeight="1" x14ac:dyDescent="0.35">
      <c r="A20" s="18">
        <v>170</v>
      </c>
      <c r="B20" s="32" t="s">
        <v>62</v>
      </c>
      <c r="C20" s="32" t="s">
        <v>27</v>
      </c>
      <c r="D20" s="32" t="s">
        <v>54</v>
      </c>
      <c r="E20" s="32" t="s">
        <v>29</v>
      </c>
      <c r="F20" s="33" t="s">
        <v>88</v>
      </c>
      <c r="G20" s="47"/>
      <c r="H20" s="9" t="s">
        <v>108</v>
      </c>
      <c r="I20" s="47"/>
      <c r="J20" s="3"/>
      <c r="K20" s="2" t="s">
        <v>19</v>
      </c>
      <c r="L20" s="47"/>
      <c r="M20" s="50">
        <v>50100</v>
      </c>
      <c r="N20" s="49" t="e">
        <f t="shared" si="0"/>
        <v>#DIV/0!</v>
      </c>
      <c r="O20" s="4">
        <v>0</v>
      </c>
      <c r="P20" s="1"/>
      <c r="Q20" s="5" t="e">
        <f t="shared" si="1"/>
        <v>#DIV/0!</v>
      </c>
      <c r="R20" s="34">
        <v>9.5</v>
      </c>
      <c r="S20" s="22" t="e">
        <f t="shared" si="5"/>
        <v>#DIV/0!</v>
      </c>
      <c r="T20" s="5" t="e">
        <f>S20*#REF!</f>
        <v>#DIV/0!</v>
      </c>
      <c r="U20" s="6"/>
      <c r="V20" s="5" t="e">
        <f t="shared" si="3"/>
        <v>#DIV/0!</v>
      </c>
      <c r="W20" s="5" t="e">
        <f t="shared" si="4"/>
        <v>#DIV/0!</v>
      </c>
      <c r="X20" s="31"/>
      <c r="Y20" s="48"/>
      <c r="Z20" s="7">
        <v>50246</v>
      </c>
      <c r="AA20" s="36">
        <v>10017.34</v>
      </c>
      <c r="AB20" s="24"/>
      <c r="AN20" s="17"/>
      <c r="AO20" s="17"/>
    </row>
    <row r="21" spans="1:41" ht="37.5" customHeight="1" x14ac:dyDescent="0.35">
      <c r="A21" s="18">
        <v>180</v>
      </c>
      <c r="B21" s="32" t="s">
        <v>63</v>
      </c>
      <c r="C21" s="32" t="s">
        <v>31</v>
      </c>
      <c r="D21" s="32" t="s">
        <v>54</v>
      </c>
      <c r="E21" s="32" t="s">
        <v>51</v>
      </c>
      <c r="F21" s="33" t="s">
        <v>89</v>
      </c>
      <c r="G21" s="47"/>
      <c r="H21" s="9" t="s">
        <v>109</v>
      </c>
      <c r="I21" s="47"/>
      <c r="J21" s="3"/>
      <c r="K21" s="2" t="s">
        <v>19</v>
      </c>
      <c r="L21" s="47"/>
      <c r="M21" s="50">
        <v>9500</v>
      </c>
      <c r="N21" s="49" t="e">
        <f t="shared" si="0"/>
        <v>#DIV/0!</v>
      </c>
      <c r="O21" s="4">
        <v>0</v>
      </c>
      <c r="P21" s="1"/>
      <c r="Q21" s="5" t="e">
        <f t="shared" si="1"/>
        <v>#DIV/0!</v>
      </c>
      <c r="R21" s="34">
        <v>9.5</v>
      </c>
      <c r="S21" s="22" t="e">
        <f t="shared" si="5"/>
        <v>#DIV/0!</v>
      </c>
      <c r="T21" s="5" t="e">
        <f>S21*#REF!</f>
        <v>#DIV/0!</v>
      </c>
      <c r="U21" s="6"/>
      <c r="V21" s="5" t="e">
        <f t="shared" si="3"/>
        <v>#DIV/0!</v>
      </c>
      <c r="W21" s="5" t="e">
        <f t="shared" si="4"/>
        <v>#DIV/0!</v>
      </c>
      <c r="X21" s="31"/>
      <c r="Y21" s="48"/>
      <c r="Z21" s="7">
        <v>50247</v>
      </c>
      <c r="AA21" s="36">
        <v>21325.13</v>
      </c>
      <c r="AB21" s="24"/>
      <c r="AN21" s="17"/>
      <c r="AO21" s="17"/>
    </row>
    <row r="22" spans="1:41" ht="37.5" customHeight="1" x14ac:dyDescent="0.35">
      <c r="A22" s="18">
        <v>190</v>
      </c>
      <c r="B22" s="32" t="s">
        <v>64</v>
      </c>
      <c r="C22" s="32" t="s">
        <v>65</v>
      </c>
      <c r="D22" s="32" t="s">
        <v>61</v>
      </c>
      <c r="E22" s="32"/>
      <c r="F22" s="33" t="s">
        <v>90</v>
      </c>
      <c r="G22" s="47"/>
      <c r="H22" s="9" t="s">
        <v>110</v>
      </c>
      <c r="I22" s="47"/>
      <c r="J22" s="3"/>
      <c r="K22" s="2" t="s">
        <v>19</v>
      </c>
      <c r="L22" s="47"/>
      <c r="M22" s="50">
        <v>90900</v>
      </c>
      <c r="N22" s="49" t="e">
        <f t="shared" si="0"/>
        <v>#DIV/0!</v>
      </c>
      <c r="O22" s="4">
        <v>0</v>
      </c>
      <c r="P22" s="1"/>
      <c r="Q22" s="5" t="e">
        <f t="shared" si="1"/>
        <v>#DIV/0!</v>
      </c>
      <c r="R22" s="34">
        <v>9.5</v>
      </c>
      <c r="S22" s="22" t="e">
        <f t="shared" si="5"/>
        <v>#DIV/0!</v>
      </c>
      <c r="T22" s="5" t="e">
        <f>S22*#REF!</f>
        <v>#DIV/0!</v>
      </c>
      <c r="U22" s="6"/>
      <c r="V22" s="5" t="e">
        <f t="shared" si="3"/>
        <v>#DIV/0!</v>
      </c>
      <c r="W22" s="5" t="e">
        <f t="shared" si="4"/>
        <v>#DIV/0!</v>
      </c>
      <c r="X22" s="31"/>
      <c r="Y22" s="48"/>
      <c r="Z22" s="7">
        <v>50248</v>
      </c>
      <c r="AA22" s="36">
        <v>99993.36</v>
      </c>
      <c r="AB22" s="24"/>
      <c r="AN22" s="17"/>
      <c r="AO22" s="17"/>
    </row>
    <row r="23" spans="1:41" ht="37.5" customHeight="1" x14ac:dyDescent="0.35">
      <c r="A23" s="18">
        <v>200</v>
      </c>
      <c r="B23" s="32" t="s">
        <v>66</v>
      </c>
      <c r="C23" s="32" t="s">
        <v>67</v>
      </c>
      <c r="D23" s="32" t="s">
        <v>68</v>
      </c>
      <c r="E23" s="32"/>
      <c r="F23" s="33" t="s">
        <v>91</v>
      </c>
      <c r="G23" s="47"/>
      <c r="H23" s="9" t="s">
        <v>111</v>
      </c>
      <c r="I23" s="47"/>
      <c r="J23" s="3"/>
      <c r="K23" s="2" t="s">
        <v>19</v>
      </c>
      <c r="L23" s="47"/>
      <c r="M23" s="50">
        <v>82100</v>
      </c>
      <c r="N23" s="49" t="e">
        <f t="shared" si="0"/>
        <v>#DIV/0!</v>
      </c>
      <c r="O23" s="4">
        <v>0</v>
      </c>
      <c r="P23" s="1"/>
      <c r="Q23" s="5" t="e">
        <f t="shared" si="1"/>
        <v>#DIV/0!</v>
      </c>
      <c r="R23" s="34">
        <v>9.5</v>
      </c>
      <c r="S23" s="22" t="e">
        <f t="shared" si="5"/>
        <v>#DIV/0!</v>
      </c>
      <c r="T23" s="5" t="e">
        <f>S23*#REF!</f>
        <v>#DIV/0!</v>
      </c>
      <c r="U23" s="6"/>
      <c r="V23" s="5" t="e">
        <f t="shared" si="3"/>
        <v>#DIV/0!</v>
      </c>
      <c r="W23" s="5" t="e">
        <f t="shared" si="4"/>
        <v>#DIV/0!</v>
      </c>
      <c r="X23" s="31"/>
      <c r="Y23" s="48"/>
      <c r="Z23" s="7">
        <v>50249</v>
      </c>
      <c r="AA23" s="36">
        <v>4108.41</v>
      </c>
      <c r="AB23" s="24"/>
      <c r="AN23" s="17"/>
      <c r="AO23" s="17"/>
    </row>
    <row r="24" spans="1:41" ht="37.5" customHeight="1" x14ac:dyDescent="0.35">
      <c r="A24" s="18">
        <v>210</v>
      </c>
      <c r="B24" s="32" t="s">
        <v>66</v>
      </c>
      <c r="C24" s="32" t="s">
        <v>69</v>
      </c>
      <c r="D24" s="32" t="s">
        <v>68</v>
      </c>
      <c r="E24" s="32"/>
      <c r="F24" s="33" t="s">
        <v>91</v>
      </c>
      <c r="G24" s="47"/>
      <c r="H24" s="9" t="s">
        <v>112</v>
      </c>
      <c r="I24" s="47"/>
      <c r="J24" s="3"/>
      <c r="K24" s="2" t="s">
        <v>19</v>
      </c>
      <c r="L24" s="47"/>
      <c r="M24" s="50">
        <v>16000</v>
      </c>
      <c r="N24" s="49" t="e">
        <f t="shared" si="0"/>
        <v>#DIV/0!</v>
      </c>
      <c r="O24" s="4">
        <v>0</v>
      </c>
      <c r="P24" s="1"/>
      <c r="Q24" s="5" t="e">
        <f t="shared" si="1"/>
        <v>#DIV/0!</v>
      </c>
      <c r="R24" s="34">
        <v>9.5</v>
      </c>
      <c r="S24" s="22" t="e">
        <f t="shared" si="5"/>
        <v>#DIV/0!</v>
      </c>
      <c r="T24" s="5" t="e">
        <f>S24*#REF!</f>
        <v>#DIV/0!</v>
      </c>
      <c r="U24" s="6"/>
      <c r="V24" s="5" t="e">
        <f t="shared" si="3"/>
        <v>#DIV/0!</v>
      </c>
      <c r="W24" s="5" t="e">
        <f t="shared" si="4"/>
        <v>#DIV/0!</v>
      </c>
      <c r="X24" s="31"/>
      <c r="Y24" s="48"/>
      <c r="Z24" s="7">
        <v>50250</v>
      </c>
      <c r="AA24" s="36">
        <v>2452.8000000000002</v>
      </c>
      <c r="AB24" s="24"/>
      <c r="AN24" s="17"/>
      <c r="AO24" s="17"/>
    </row>
    <row r="25" spans="1:41" ht="37.5" customHeight="1" x14ac:dyDescent="0.35">
      <c r="A25" s="18">
        <v>220</v>
      </c>
      <c r="B25" s="32" t="s">
        <v>70</v>
      </c>
      <c r="C25" s="32" t="s">
        <v>71</v>
      </c>
      <c r="D25" s="32" t="s">
        <v>72</v>
      </c>
      <c r="E25" s="32" t="s">
        <v>73</v>
      </c>
      <c r="F25" s="33" t="s">
        <v>92</v>
      </c>
      <c r="G25" s="47"/>
      <c r="H25" s="9" t="s">
        <v>113</v>
      </c>
      <c r="I25" s="47"/>
      <c r="J25" s="3"/>
      <c r="K25" s="2" t="s">
        <v>19</v>
      </c>
      <c r="L25" s="47"/>
      <c r="M25" s="50">
        <v>34400</v>
      </c>
      <c r="N25" s="49" t="e">
        <f t="shared" si="0"/>
        <v>#DIV/0!</v>
      </c>
      <c r="O25" s="4">
        <v>0</v>
      </c>
      <c r="P25" s="1"/>
      <c r="Q25" s="5" t="e">
        <f t="shared" si="1"/>
        <v>#DIV/0!</v>
      </c>
      <c r="R25" s="34">
        <v>9.5</v>
      </c>
      <c r="S25" s="22" t="e">
        <f t="shared" si="5"/>
        <v>#DIV/0!</v>
      </c>
      <c r="T25" s="5" t="e">
        <f>S25*#REF!</f>
        <v>#DIV/0!</v>
      </c>
      <c r="U25" s="6"/>
      <c r="V25" s="5" t="e">
        <f t="shared" si="3"/>
        <v>#DIV/0!</v>
      </c>
      <c r="W25" s="5" t="e">
        <f t="shared" si="4"/>
        <v>#DIV/0!</v>
      </c>
      <c r="X25" s="31"/>
      <c r="Y25" s="48"/>
      <c r="Z25" s="7">
        <v>50251</v>
      </c>
      <c r="AA25" s="36">
        <v>261438.52</v>
      </c>
      <c r="AB25" s="24"/>
      <c r="AN25" s="17"/>
      <c r="AO25" s="17"/>
    </row>
    <row r="26" spans="1:41" ht="37.5" customHeight="1" x14ac:dyDescent="0.35">
      <c r="A26" s="18">
        <v>230</v>
      </c>
      <c r="B26" s="32" t="s">
        <v>74</v>
      </c>
      <c r="C26" s="32" t="s">
        <v>24</v>
      </c>
      <c r="D26" s="32" t="s">
        <v>75</v>
      </c>
      <c r="E26" s="32"/>
      <c r="F26" s="33" t="s">
        <v>93</v>
      </c>
      <c r="G26" s="47"/>
      <c r="H26" s="9" t="s">
        <v>114</v>
      </c>
      <c r="I26" s="47"/>
      <c r="J26" s="3"/>
      <c r="K26" s="2" t="s">
        <v>19</v>
      </c>
      <c r="L26" s="47"/>
      <c r="M26" s="50">
        <v>7710</v>
      </c>
      <c r="N26" s="49" t="e">
        <f t="shared" si="0"/>
        <v>#DIV/0!</v>
      </c>
      <c r="O26" s="4">
        <v>0</v>
      </c>
      <c r="P26" s="1"/>
      <c r="Q26" s="5" t="e">
        <f t="shared" si="1"/>
        <v>#DIV/0!</v>
      </c>
      <c r="R26" s="34">
        <v>9.5</v>
      </c>
      <c r="S26" s="22" t="e">
        <f t="shared" si="5"/>
        <v>#DIV/0!</v>
      </c>
      <c r="T26" s="5" t="e">
        <f>S26*#REF!</f>
        <v>#DIV/0!</v>
      </c>
      <c r="U26" s="6"/>
      <c r="V26" s="5" t="e">
        <f t="shared" si="3"/>
        <v>#DIV/0!</v>
      </c>
      <c r="W26" s="5" t="e">
        <f t="shared" si="4"/>
        <v>#DIV/0!</v>
      </c>
      <c r="X26" s="31"/>
      <c r="Y26" s="48"/>
      <c r="Z26" s="7">
        <v>50252</v>
      </c>
      <c r="AA26" s="36">
        <v>198917.63</v>
      </c>
      <c r="AB26" s="24"/>
      <c r="AN26" s="17"/>
      <c r="AO26" s="17"/>
    </row>
    <row r="27" spans="1:41" x14ac:dyDescent="0.35">
      <c r="V27" s="23"/>
      <c r="W27" s="23"/>
    </row>
  </sheetData>
  <pageMargins left="0.19685039370078741" right="0.19685039370078741" top="0.39370078740157483" bottom="0.59055118110236227" header="0" footer="0.47244094488188981"/>
  <pageSetup paperSize="9" scale="47" orientation="landscape" horizontalDpi="4294967294" verticalDpi="4294967294" r:id="rId1"/>
  <headerFooter>
    <oddFooter>&amp;L&amp;8 10.12.2020   Uporabnik: KCKS14&amp;C&amp;8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Objava javnega naročila</vt:lpstr>
      <vt:lpstr>'Objava javnega naročila'!Področje_tiskanja</vt:lpstr>
      <vt:lpstr>'Objava javnega naročila'!Tiskanje_naslovov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Samsa</dc:creator>
  <cp:lastModifiedBy>Petra Samsa</cp:lastModifiedBy>
  <cp:lastPrinted>2021-02-01T08:45:21Z</cp:lastPrinted>
  <dcterms:created xsi:type="dcterms:W3CDTF">2020-12-10T13:19:11Z</dcterms:created>
  <dcterms:modified xsi:type="dcterms:W3CDTF">2021-02-01T08:47:53Z</dcterms:modified>
</cp:coreProperties>
</file>