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55750892/"/>
    </mc:Choice>
  </mc:AlternateContent>
  <bookViews>
    <workbookView xWindow="0" yWindow="0" windowWidth="15360" windowHeight="6720"/>
  </bookViews>
  <sheets>
    <sheet name="259  cene ponudba" sheetId="1" r:id="rId1"/>
  </sheets>
  <definedNames>
    <definedName name="_xlnm.Print_Area" localSheetId="0">'259  cene ponudba'!$A$1:$K$74</definedName>
    <definedName name="_xlnm.Print_Titles" localSheetId="0">'259  cene ponudba'!$2:$9</definedName>
  </definedNames>
  <calcPr calcId="162913"/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G11" i="1"/>
  <c r="J11" i="1" s="1"/>
  <c r="J17" i="1" l="1"/>
  <c r="K17" i="1" s="1"/>
  <c r="H15" i="1"/>
  <c r="K11" i="1"/>
  <c r="H11" i="1"/>
  <c r="I68" i="1"/>
  <c r="G68" i="1"/>
  <c r="J68" i="1" s="1"/>
  <c r="D69" i="1"/>
  <c r="I60" i="1"/>
  <c r="G60" i="1"/>
  <c r="H60" i="1" s="1"/>
  <c r="D61" i="1"/>
  <c r="I51" i="1"/>
  <c r="I50" i="1"/>
  <c r="G50" i="1"/>
  <c r="J50" i="1" s="1"/>
  <c r="F51" i="1"/>
  <c r="G51" i="1" s="1"/>
  <c r="H51" i="1" s="1"/>
  <c r="I40" i="1"/>
  <c r="I39" i="1"/>
  <c r="I38" i="1"/>
  <c r="I37" i="1"/>
  <c r="I36" i="1"/>
  <c r="I35" i="1"/>
  <c r="I34" i="1"/>
  <c r="I33" i="1"/>
  <c r="I32" i="1"/>
  <c r="I31" i="1"/>
  <c r="I30" i="1"/>
  <c r="I29" i="1"/>
  <c r="G29" i="1"/>
  <c r="J29" i="1" s="1"/>
  <c r="F40" i="1"/>
  <c r="G40" i="1" s="1"/>
  <c r="J40" i="1" s="1"/>
  <c r="F39" i="1"/>
  <c r="G39" i="1" s="1"/>
  <c r="J39" i="1" s="1"/>
  <c r="F38" i="1"/>
  <c r="G38" i="1" s="1"/>
  <c r="H38" i="1" s="1"/>
  <c r="F37" i="1"/>
  <c r="G37" i="1" s="1"/>
  <c r="H37" i="1" s="1"/>
  <c r="F36" i="1"/>
  <c r="G36" i="1" s="1"/>
  <c r="J36" i="1" s="1"/>
  <c r="F35" i="1"/>
  <c r="G35" i="1" s="1"/>
  <c r="F34" i="1"/>
  <c r="G34" i="1" s="1"/>
  <c r="J34" i="1" s="1"/>
  <c r="F33" i="1"/>
  <c r="G33" i="1" s="1"/>
  <c r="F32" i="1"/>
  <c r="G32" i="1" s="1"/>
  <c r="F31" i="1"/>
  <c r="G31" i="1" s="1"/>
  <c r="F30" i="1"/>
  <c r="G30" i="1" s="1"/>
  <c r="J30" i="1" s="1"/>
  <c r="F20" i="1"/>
  <c r="G20" i="1" s="1"/>
  <c r="J20" i="1" s="1"/>
  <c r="K20" i="1" s="1"/>
  <c r="F19" i="1"/>
  <c r="G19" i="1" s="1"/>
  <c r="J19" i="1" s="1"/>
  <c r="K19" i="1" s="1"/>
  <c r="F18" i="1"/>
  <c r="G18" i="1" s="1"/>
  <c r="F17" i="1"/>
  <c r="G17" i="1" s="1"/>
  <c r="H17" i="1" s="1"/>
  <c r="F16" i="1"/>
  <c r="G16" i="1" s="1"/>
  <c r="F15" i="1"/>
  <c r="G15" i="1" s="1"/>
  <c r="J15" i="1" s="1"/>
  <c r="K15" i="1" s="1"/>
  <c r="F14" i="1"/>
  <c r="G14" i="1" s="1"/>
  <c r="J14" i="1" s="1"/>
  <c r="K14" i="1" s="1"/>
  <c r="F13" i="1"/>
  <c r="G13" i="1" s="1"/>
  <c r="J13" i="1" s="1"/>
  <c r="K13" i="1" s="1"/>
  <c r="F12" i="1"/>
  <c r="G12" i="1" s="1"/>
  <c r="H12" i="1" s="1"/>
  <c r="H13" i="1" l="1"/>
  <c r="H16" i="1"/>
  <c r="J16" i="1"/>
  <c r="K16" i="1" s="1"/>
  <c r="H14" i="1"/>
  <c r="H19" i="1"/>
  <c r="H20" i="1"/>
  <c r="H18" i="1"/>
  <c r="J18" i="1"/>
  <c r="K18" i="1" s="1"/>
  <c r="J12" i="1"/>
  <c r="K12" i="1" s="1"/>
  <c r="J60" i="1"/>
  <c r="K60" i="1" s="1"/>
  <c r="J51" i="1"/>
  <c r="K51" i="1" s="1"/>
  <c r="H50" i="1"/>
  <c r="K50" i="1"/>
  <c r="K68" i="1"/>
  <c r="H68" i="1"/>
  <c r="K39" i="1"/>
  <c r="H31" i="1"/>
  <c r="J31" i="1"/>
  <c r="K31" i="1" s="1"/>
  <c r="J37" i="1"/>
  <c r="K37" i="1" s="1"/>
  <c r="K34" i="1"/>
  <c r="K29" i="1"/>
  <c r="H32" i="1"/>
  <c r="J32" i="1"/>
  <c r="K32" i="1" s="1"/>
  <c r="H33" i="1"/>
  <c r="J33" i="1"/>
  <c r="K33" i="1" s="1"/>
  <c r="J35" i="1"/>
  <c r="K35" i="1" s="1"/>
  <c r="H35" i="1"/>
  <c r="H40" i="1"/>
  <c r="K40" i="1"/>
  <c r="H29" i="1"/>
  <c r="K30" i="1"/>
  <c r="K36" i="1"/>
  <c r="H30" i="1"/>
  <c r="H36" i="1"/>
  <c r="J38" i="1"/>
  <c r="K38" i="1" s="1"/>
  <c r="H34" i="1"/>
  <c r="H39" i="1"/>
  <c r="I21" i="1" l="1"/>
  <c r="K21" i="1" l="1"/>
  <c r="J21" i="1"/>
  <c r="I71" i="1" l="1"/>
  <c r="I69" i="1"/>
  <c r="J69" i="1"/>
  <c r="I63" i="1"/>
  <c r="I61" i="1"/>
  <c r="I55" i="1"/>
  <c r="D52" i="1"/>
  <c r="I43" i="1"/>
  <c r="D41" i="1"/>
  <c r="I23" i="1"/>
  <c r="I41" i="1" l="1"/>
  <c r="K69" i="1"/>
  <c r="K70" i="1" s="1"/>
  <c r="I52" i="1"/>
  <c r="J61" i="1"/>
  <c r="D21" i="1"/>
  <c r="K61" i="1" l="1"/>
  <c r="K62" i="1" s="1"/>
  <c r="K52" i="1"/>
  <c r="J52" i="1"/>
  <c r="K53" i="1" l="1"/>
  <c r="K41" i="1" l="1"/>
  <c r="J41" i="1"/>
  <c r="K42" i="1" l="1"/>
  <c r="K22" i="1" l="1"/>
</calcChain>
</file>

<file path=xl/sharedStrings.xml><?xml version="1.0" encoding="utf-8"?>
<sst xmlns="http://schemas.openxmlformats.org/spreadsheetml/2006/main" count="110" uniqueCount="74">
  <si>
    <t>z.š.</t>
  </si>
  <si>
    <t>blago/artikel</t>
  </si>
  <si>
    <t>cena/e.m. brez DDV v EUR</t>
  </si>
  <si>
    <t xml:space="preserve">% DDV </t>
  </si>
  <si>
    <t>DDV/e.m. v EUR</t>
  </si>
  <si>
    <t>cena/e.m. z DDV v EUR</t>
  </si>
  <si>
    <t>skupna vrednost brez DDV v EUR</t>
  </si>
  <si>
    <t>skupna vrednost  DDV v EUR</t>
  </si>
  <si>
    <t>skupna vrednost z DDV v EUR</t>
  </si>
  <si>
    <t>kos</t>
  </si>
  <si>
    <t>skupaj:</t>
  </si>
  <si>
    <t>PONUDBA številka in  DATUM:</t>
  </si>
  <si>
    <t>enota mere/e.m.</t>
  </si>
  <si>
    <t xml:space="preserve">količina </t>
  </si>
  <si>
    <t>7=5*6/100</t>
  </si>
  <si>
    <t>8=5+7</t>
  </si>
  <si>
    <t>9=4*5</t>
  </si>
  <si>
    <t>10=4*7</t>
  </si>
  <si>
    <t>11=9+10</t>
  </si>
  <si>
    <t xml:space="preserve">Ponujeno blago mora v celoti ustrezati tehničnemu opisu, ki je naveden v razpisni dokumentaciji. </t>
  </si>
  <si>
    <t xml:space="preserve">Ponudniku ni dovoljeno spreminjanje vsebine zahtev naročnika. </t>
  </si>
  <si>
    <t>PONUDNIK:</t>
  </si>
  <si>
    <t xml:space="preserve">CENE-PONUDBA   </t>
  </si>
  <si>
    <t xml:space="preserve">MORS 259/2020-ODP - ZASTAVE                       </t>
  </si>
  <si>
    <t>Ponudnik mora izpolniti vse zahtevane podatke (osenčene)  v predračunu.</t>
  </si>
  <si>
    <t>Plačilo:  30. dan, pri čemer začne rok plačila teči naslednji dan po uradnem prejemu listine (računa) na naslovu naročnika, oziroma se upošteva zakonski plačilni rok.</t>
  </si>
  <si>
    <t>1. sklop: zastava notranja</t>
  </si>
  <si>
    <t>Obvezna ponudba vseh razpisanih pozicij.</t>
  </si>
  <si>
    <t>2. sklop: zastava zunanja</t>
  </si>
  <si>
    <t>4. sklop: zastava promocijska</t>
  </si>
  <si>
    <t>5. sklop: drog</t>
  </si>
  <si>
    <t>Notranja zastava  150 x 75 cm  Evropska unija</t>
  </si>
  <si>
    <t>Notranja zastava  150 x 75 cm - Evropska unija (poliester)</t>
  </si>
  <si>
    <t>Notranja zastava 150  x  75 cm Slovenija</t>
  </si>
  <si>
    <t>Notranja zastava 150 x 75 cm Slovenija (poliester)</t>
  </si>
  <si>
    <t>Notranja zastava 150 x 75 cm Slovenska vojska</t>
  </si>
  <si>
    <t>Notranja zastava  150 x 75 cm - Slovenska vojska (poliester)</t>
  </si>
  <si>
    <t>Notranja zastava 150 x 75 cm Civilna zaščita</t>
  </si>
  <si>
    <t>Notranja zastava 150 x 75 cm  URSZR*</t>
  </si>
  <si>
    <t>Notranja zastava 150 x 75 cm URSZR* (poliester)</t>
  </si>
  <si>
    <t>Notranja zastava 150 x 75 cm  NATO</t>
  </si>
  <si>
    <t>Zunanja srednja zastava  200 x 100 cm  Evropska unija</t>
  </si>
  <si>
    <t>Zunanja zastava  300 x 150 cm  Evropska unija</t>
  </si>
  <si>
    <t>Zunanja srednja zastava  200 x 100 cm Slovenija</t>
  </si>
  <si>
    <t>Zunanja zastava  300 x 150 cm  Slovenija</t>
  </si>
  <si>
    <t>Zunanja srednja zastava  200 x 100 cm  Slovenske vojske</t>
  </si>
  <si>
    <t>Zunanja zastava  300 x 150 cm  Slovenske vojske</t>
  </si>
  <si>
    <t>Zunanja srednja zastava  200 x 100 cm Civilna zaščita</t>
  </si>
  <si>
    <t>Zunanja srednja zastava  200 x 100 cm  URSZR*</t>
  </si>
  <si>
    <t>Zunanja zastava  300 x 150 cm Civilna zaščita</t>
  </si>
  <si>
    <t>Zunanja zastava  300 x 150 cm   URSZR*</t>
  </si>
  <si>
    <t>Zunanja srednja zastava  200 x 100 cm  NATO</t>
  </si>
  <si>
    <t>Zunanja zastava  300 x 150 cm  NATO</t>
  </si>
  <si>
    <t>* URSZR:  Uprava Republike Slovenije za zaščito in reševanje</t>
  </si>
  <si>
    <t>Drog s stojalom</t>
  </si>
  <si>
    <t>CENIK</t>
  </si>
  <si>
    <t>okvirno</t>
  </si>
  <si>
    <t>* URSZR: Uprava Republike Slovenije za zaščito in reševanje,    **ICZR = Izobraževalni center za zaščito in reševanje, enota Ig.</t>
  </si>
  <si>
    <t>Vse ostalo blago je kraj dobave: DDP (INCOTERMS 2020) in razloženo: Centralno skladišče MORS, Koščeva 6, 1210 Ljubljana-Šentvid.</t>
  </si>
  <si>
    <t xml:space="preserve">             je kraj dobave:  DDP (INCOTERMS 2020) in razloženo, Skladišče URSZR, Obvozna pot 112, Roje, Ljubljana – Šentvid.</t>
  </si>
  <si>
    <t>Za 68 kosov,  je kraj dobave: DDP (INCOTERMS 2020) in razloženo, Skladišče URSZR, Obvozna pot 112, Roje, Ljubljana – Šentvid.</t>
  </si>
  <si>
    <t>Kraj dobave je: DDP (INCOTERMS 2020) in razloženo: Centralno skladišče MORS, Koščeva 6, 1210 Ljubljana-Šentvid.</t>
  </si>
  <si>
    <t>***opomba: specifikacija  je v povabilu v poglavju V.</t>
  </si>
  <si>
    <t xml:space="preserve">3. sklop: zastave tujih držav </t>
  </si>
  <si>
    <r>
      <t xml:space="preserve">Obvezna ponudba obeh razpisanih pozicij. </t>
    </r>
    <r>
      <rPr>
        <b/>
        <u/>
        <sz val="10"/>
        <color theme="1"/>
        <rFont val="Arial"/>
        <family val="2"/>
        <charset val="238"/>
      </rPr>
      <t xml:space="preserve">Naročanje z naročilnimi listi. </t>
    </r>
  </si>
  <si>
    <t>Predložena cena je v smislu CENIKA.</t>
  </si>
  <si>
    <r>
      <t xml:space="preserve">Naročnik bo od vseh razpisanih držav, pokrajin in organizacij, predvidoma naročil zastave le od okvirno 180-ih, in sicer po </t>
    </r>
    <r>
      <rPr>
        <b/>
        <sz val="10"/>
        <rFont val="Arial"/>
        <family val="2"/>
        <charset val="238"/>
      </rPr>
      <t>1 kos,</t>
    </r>
    <r>
      <rPr>
        <sz val="10"/>
        <rFont val="Arial"/>
        <family val="2"/>
        <charset val="238"/>
      </rPr>
      <t xml:space="preserve"> razen za države članice NATO in EU je možno naročilo </t>
    </r>
    <r>
      <rPr>
        <b/>
        <sz val="10"/>
        <rFont val="Arial"/>
        <family val="2"/>
        <charset val="238"/>
      </rPr>
      <t>do 5 kosov</t>
    </r>
    <r>
      <rPr>
        <sz val="10"/>
        <rFont val="Arial"/>
        <family val="2"/>
        <charset val="238"/>
      </rPr>
      <t>.</t>
    </r>
  </si>
  <si>
    <t>Rok dobave je najkasneje v 50 koledarskih dneh od dneva veljavnosti pogodbe.</t>
  </si>
  <si>
    <t>Rok dobave je najkasneje v 50 koledarskih dneh od naročnikovega posredovanja naročilnega lista po e-pošti.</t>
  </si>
  <si>
    <r>
      <t xml:space="preserve">Za blago pod zap.št.: 12., 14., in 19.,  </t>
    </r>
    <r>
      <rPr>
        <b/>
        <u/>
        <sz val="11"/>
        <rFont val="Arial"/>
        <family val="2"/>
        <charset val="238"/>
      </rPr>
      <t>po 18 kosov</t>
    </r>
    <r>
      <rPr>
        <b/>
        <sz val="11"/>
        <rFont val="Arial"/>
        <family val="2"/>
        <charset val="238"/>
      </rPr>
      <t xml:space="preserve">, za zap.št. 20. - 5 kosov,  </t>
    </r>
  </si>
  <si>
    <r>
      <t xml:space="preserve">Za blago pod zap.št.: 1., 3., 7. in 8., </t>
    </r>
    <r>
      <rPr>
        <b/>
        <u/>
        <sz val="11"/>
        <rFont val="Arial"/>
        <family val="2"/>
        <charset val="238"/>
      </rPr>
      <t>po 17 kosov</t>
    </r>
    <r>
      <rPr>
        <b/>
        <sz val="11"/>
        <rFont val="Arial"/>
        <family val="2"/>
        <charset val="238"/>
      </rPr>
      <t>, je kraj dobave: DDP (INCOTERMS 2020) in razloženo, Skladišče URSZR, Obvozna pot 112, Roje, Ljubljana–</t>
    </r>
    <r>
      <rPr>
        <b/>
        <sz val="10"/>
        <rFont val="Arial"/>
        <family val="2"/>
        <charset val="238"/>
      </rPr>
      <t>Šentvid.</t>
    </r>
  </si>
  <si>
    <r>
      <t>Zunanja zastava  300 x 150 cm  razne  tuje države, pokrajine, organizacije;</t>
    </r>
    <r>
      <rPr>
        <sz val="11"/>
        <rFont val="Arial"/>
        <family val="2"/>
        <charset val="238"/>
      </rPr>
      <t xml:space="preserve"> količine so okvirne; </t>
    </r>
    <r>
      <rPr>
        <i/>
        <sz val="11"/>
        <rFont val="Arial"/>
        <family val="2"/>
        <charset val="238"/>
      </rPr>
      <t>glej specifikacijo (203)***</t>
    </r>
  </si>
  <si>
    <r>
      <t xml:space="preserve">Notranja zastava 150 x 75 cm razne tuje države, pokrajine, organizacije; </t>
    </r>
    <r>
      <rPr>
        <sz val="11"/>
        <rFont val="Arial"/>
        <family val="2"/>
        <charset val="238"/>
      </rPr>
      <t xml:space="preserve">količine so okvirne; </t>
    </r>
    <r>
      <rPr>
        <i/>
        <sz val="11"/>
        <rFont val="Arial"/>
        <family val="2"/>
        <charset val="238"/>
      </rPr>
      <t>glej specifikacijo (203)***</t>
    </r>
  </si>
  <si>
    <r>
      <t xml:space="preserve">promocijska slovenska zastava  150 x 75 cm </t>
    </r>
    <r>
      <rPr>
        <i/>
        <sz val="11"/>
        <color rgb="FF000000"/>
        <rFont val="Arial"/>
        <family val="2"/>
        <charset val="238"/>
      </rPr>
      <t xml:space="preserve"> (307 + 400 kos)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</si>
</sst>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\ _€"/>
    <numFmt numFmtId="165" formatCode="#,##0.00\ _€"/>
    <numFmt numFmtId="166" formatCode="#,##0.0\ _€"/>
  </numFmts>
  <fonts count="34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i/>
      <sz val="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b/>
      <u/>
      <sz val="1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1"/>
      <name val="Arial"/>
      <family val="2"/>
      <charset val="238"/>
    </font>
    <font>
      <i/>
      <sz val="8"/>
      <name val="Arial"/>
      <family val="2"/>
      <charset val="238"/>
    </font>
    <font>
      <u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165" fontId="2" fillId="0" borderId="7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1" fillId="4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16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166" fontId="14" fillId="3" borderId="8" xfId="0" applyNumberFormat="1" applyFont="1" applyFill="1" applyBorder="1" applyAlignment="1" applyProtection="1">
      <alignment horizontal="right" vertical="center"/>
      <protection locked="0"/>
    </xf>
    <xf numFmtId="165" fontId="4" fillId="0" borderId="5" xfId="0" applyNumberFormat="1" applyFont="1" applyBorder="1" applyAlignment="1" applyProtection="1">
      <alignment horizontal="right" vertical="center"/>
    </xf>
    <xf numFmtId="165" fontId="4" fillId="0" borderId="6" xfId="0" applyNumberFormat="1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right" vertical="center"/>
    </xf>
    <xf numFmtId="0" fontId="10" fillId="0" borderId="5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2" fillId="0" borderId="8" xfId="0" applyFont="1" applyBorder="1" applyAlignment="1" applyProtection="1">
      <alignment horizontal="center" vertical="center"/>
    </xf>
    <xf numFmtId="0" fontId="3" fillId="0" borderId="16" xfId="0" applyFont="1" applyBorder="1" applyAlignment="1">
      <alignment horizontal="center" vertical="center"/>
    </xf>
    <xf numFmtId="164" fontId="13" fillId="2" borderId="16" xfId="0" applyNumberFormat="1" applyFont="1" applyFill="1" applyBorder="1" applyAlignment="1" applyProtection="1">
      <alignment horizontal="center" vertical="center" wrapText="1"/>
      <protection locked="0"/>
    </xf>
    <xf numFmtId="166" fontId="14" fillId="4" borderId="16" xfId="0" applyNumberFormat="1" applyFont="1" applyFill="1" applyBorder="1" applyAlignment="1" applyProtection="1">
      <alignment horizontal="right" vertical="center"/>
      <protection locked="0"/>
    </xf>
    <xf numFmtId="164" fontId="4" fillId="0" borderId="16" xfId="0" applyNumberFormat="1" applyFont="1" applyBorder="1" applyAlignment="1" applyProtection="1">
      <alignment horizontal="right" vertical="center"/>
    </xf>
    <xf numFmtId="165" fontId="4" fillId="0" borderId="16" xfId="0" applyNumberFormat="1" applyFont="1" applyBorder="1" applyAlignment="1" applyProtection="1">
      <alignment horizontal="right" vertical="center"/>
    </xf>
    <xf numFmtId="165" fontId="4" fillId="0" borderId="17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3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vertical="center"/>
    </xf>
    <xf numFmtId="0" fontId="11" fillId="0" borderId="12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" fontId="15" fillId="0" borderId="13" xfId="0" applyNumberFormat="1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12" fillId="0" borderId="18" xfId="0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justify" vertical="center"/>
    </xf>
    <xf numFmtId="0" fontId="12" fillId="0" borderId="19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7" fillId="0" borderId="21" xfId="0" applyFont="1" applyBorder="1" applyAlignment="1">
      <alignment vertical="center"/>
    </xf>
    <xf numFmtId="0" fontId="9" fillId="0" borderId="22" xfId="0" applyFont="1" applyFill="1" applyBorder="1" applyAlignment="1" applyProtection="1">
      <alignment vertical="center"/>
    </xf>
    <xf numFmtId="0" fontId="17" fillId="0" borderId="22" xfId="0" applyFont="1" applyFill="1" applyBorder="1" applyAlignment="1" applyProtection="1">
      <alignment vertical="center"/>
    </xf>
    <xf numFmtId="0" fontId="4" fillId="0" borderId="22" xfId="0" applyFont="1" applyFill="1" applyBorder="1" applyAlignment="1" applyProtection="1">
      <alignment vertical="center"/>
    </xf>
    <xf numFmtId="0" fontId="7" fillId="0" borderId="22" xfId="0" applyFont="1" applyFill="1" applyBorder="1" applyAlignment="1" applyProtection="1">
      <alignment horizontal="left" vertical="center"/>
    </xf>
    <xf numFmtId="0" fontId="4" fillId="0" borderId="23" xfId="0" applyFont="1" applyFill="1" applyBorder="1" applyAlignment="1" applyProtection="1">
      <alignment vertical="center"/>
    </xf>
    <xf numFmtId="0" fontId="7" fillId="0" borderId="0" xfId="0" applyFont="1" applyBorder="1" applyAlignment="1">
      <alignment vertical="center"/>
    </xf>
    <xf numFmtId="0" fontId="4" fillId="0" borderId="14" xfId="0" applyFont="1" applyFill="1" applyBorder="1" applyAlignment="1" applyProtection="1">
      <alignment horizontal="left" vertical="center"/>
    </xf>
    <xf numFmtId="0" fontId="11" fillId="0" borderId="10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left" vertical="center"/>
      <protection locked="0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3" fillId="0" borderId="22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/>
    </xf>
    <xf numFmtId="0" fontId="24" fillId="0" borderId="14" xfId="0" applyFont="1" applyFill="1" applyBorder="1" applyAlignment="1" applyProtection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5" fillId="0" borderId="12" xfId="0" applyFont="1" applyBorder="1" applyAlignment="1" applyProtection="1">
      <alignment vertical="center"/>
    </xf>
    <xf numFmtId="0" fontId="20" fillId="0" borderId="12" xfId="0" applyFont="1" applyFill="1" applyBorder="1" applyAlignment="1">
      <alignment vertical="center"/>
    </xf>
    <xf numFmtId="0" fontId="12" fillId="0" borderId="9" xfId="0" applyFont="1" applyBorder="1" applyAlignment="1" applyProtection="1">
      <alignment horizontal="center" vertical="center"/>
    </xf>
    <xf numFmtId="0" fontId="4" fillId="0" borderId="0" xfId="0" applyFont="1"/>
    <xf numFmtId="0" fontId="18" fillId="0" borderId="12" xfId="0" applyFont="1" applyBorder="1" applyAlignment="1">
      <alignment vertical="center"/>
    </xf>
    <xf numFmtId="0" fontId="1" fillId="0" borderId="10" xfId="0" applyFont="1" applyFill="1" applyBorder="1" applyAlignment="1">
      <alignment horizontal="justify" vertical="center"/>
    </xf>
    <xf numFmtId="0" fontId="29" fillId="0" borderId="1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30" fillId="0" borderId="0" xfId="0" applyFont="1" applyBorder="1" applyAlignment="1" applyProtection="1">
      <alignment vertical="center"/>
    </xf>
    <xf numFmtId="0" fontId="31" fillId="0" borderId="19" xfId="0" applyFont="1" applyBorder="1" applyAlignment="1" applyProtection="1">
      <alignment horizontal="center" vertical="center"/>
    </xf>
    <xf numFmtId="0" fontId="23" fillId="0" borderId="0" xfId="0" applyFont="1"/>
    <xf numFmtId="0" fontId="20" fillId="0" borderId="12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66" fontId="14" fillId="6" borderId="16" xfId="0" applyNumberFormat="1" applyFont="1" applyFill="1" applyBorder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horizontal="left" vertical="center"/>
      <protection locked="0"/>
    </xf>
    <xf numFmtId="0" fontId="20" fillId="5" borderId="0" xfId="0" applyFont="1" applyFill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74"/>
  <sheetViews>
    <sheetView tabSelected="1" view="pageBreakPreview" topLeftCell="A52" zoomScaleNormal="100" zoomScaleSheetLayoutView="100" workbookViewId="0">
      <selection activeCell="E60" sqref="E60"/>
    </sheetView>
  </sheetViews>
  <sheetFormatPr defaultRowHeight="14.25" x14ac:dyDescent="0.25"/>
  <cols>
    <col min="1" max="1" width="7" style="21" customWidth="1"/>
    <col min="2" max="2" width="61.42578125" style="21" customWidth="1"/>
    <col min="3" max="3" width="8.42578125" style="21" customWidth="1"/>
    <col min="4" max="4" width="8.28515625" style="17" customWidth="1"/>
    <col min="5" max="5" width="14.85546875" style="21" customWidth="1"/>
    <col min="6" max="6" width="6" style="23" customWidth="1"/>
    <col min="7" max="7" width="9.85546875" style="21" customWidth="1"/>
    <col min="8" max="8" width="12.140625" style="21" customWidth="1"/>
    <col min="9" max="9" width="12.28515625" style="21" customWidth="1"/>
    <col min="10" max="10" width="11" style="21" customWidth="1"/>
    <col min="11" max="11" width="12.140625" style="21" customWidth="1"/>
    <col min="12" max="16384" width="9.140625" style="21"/>
  </cols>
  <sheetData>
    <row r="1" spans="1:16365" ht="17.25" customHeight="1" x14ac:dyDescent="0.25">
      <c r="B1" s="22" t="s">
        <v>23</v>
      </c>
      <c r="C1" s="22" t="s">
        <v>22</v>
      </c>
    </row>
    <row r="2" spans="1:16365" s="31" customFormat="1" ht="30" customHeight="1" x14ac:dyDescent="0.25">
      <c r="B2" s="19" t="s">
        <v>21</v>
      </c>
      <c r="C2" s="91"/>
      <c r="D2" s="92"/>
      <c r="E2" s="91"/>
      <c r="F2" s="91"/>
      <c r="G2" s="91"/>
      <c r="H2" s="91"/>
      <c r="I2" s="91"/>
      <c r="J2" s="91"/>
      <c r="K2" s="91"/>
      <c r="L2" s="21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</row>
    <row r="3" spans="1:16365" s="31" customFormat="1" ht="30" customHeight="1" x14ac:dyDescent="0.25">
      <c r="B3" s="19" t="s">
        <v>11</v>
      </c>
      <c r="C3" s="7"/>
      <c r="D3" s="62"/>
      <c r="E3" s="7"/>
      <c r="F3" s="7"/>
      <c r="G3" s="7"/>
      <c r="H3" s="7"/>
      <c r="I3" s="7"/>
      <c r="J3" s="7"/>
      <c r="K3" s="7"/>
      <c r="L3" s="21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</row>
    <row r="4" spans="1:16365" ht="11.25" customHeight="1" x14ac:dyDescent="0.25">
      <c r="A4" s="8" t="s">
        <v>25</v>
      </c>
      <c r="B4" s="4"/>
      <c r="C4" s="33"/>
      <c r="E4" s="33"/>
      <c r="G4" s="33"/>
      <c r="H4" s="33"/>
      <c r="I4" s="33"/>
      <c r="J4" s="33"/>
      <c r="K4" s="34"/>
    </row>
    <row r="5" spans="1:16365" ht="11.25" customHeight="1" x14ac:dyDescent="0.25">
      <c r="A5" s="6" t="s">
        <v>24</v>
      </c>
      <c r="B5" s="16"/>
    </row>
    <row r="6" spans="1:16365" ht="11.25" customHeight="1" x14ac:dyDescent="0.25">
      <c r="A6" s="6" t="s">
        <v>19</v>
      </c>
      <c r="B6" s="16"/>
    </row>
    <row r="7" spans="1:16365" ht="11.25" customHeight="1" thickBot="1" x14ac:dyDescent="0.3">
      <c r="A7" s="6" t="s">
        <v>20</v>
      </c>
      <c r="B7" s="3"/>
    </row>
    <row r="8" spans="1:16365" ht="33.75" customHeight="1" x14ac:dyDescent="0.25">
      <c r="A8" s="14" t="s">
        <v>0</v>
      </c>
      <c r="B8" s="10" t="s">
        <v>1</v>
      </c>
      <c r="C8" s="10" t="s">
        <v>12</v>
      </c>
      <c r="D8" s="63" t="s">
        <v>13</v>
      </c>
      <c r="E8" s="10" t="s">
        <v>2</v>
      </c>
      <c r="F8" s="10" t="s">
        <v>3</v>
      </c>
      <c r="G8" s="10" t="s">
        <v>4</v>
      </c>
      <c r="H8" s="10" t="s">
        <v>5</v>
      </c>
      <c r="I8" s="10" t="s">
        <v>6</v>
      </c>
      <c r="J8" s="10" t="s">
        <v>7</v>
      </c>
      <c r="K8" s="15" t="s">
        <v>8</v>
      </c>
    </row>
    <row r="9" spans="1:16365" s="35" customFormat="1" ht="12" thickBot="1" x14ac:dyDescent="0.3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 t="s">
        <v>14</v>
      </c>
      <c r="H9" s="24" t="s">
        <v>15</v>
      </c>
      <c r="I9" s="24" t="s">
        <v>16</v>
      </c>
      <c r="J9" s="24" t="s">
        <v>17</v>
      </c>
      <c r="K9" s="24" t="s">
        <v>18</v>
      </c>
    </row>
    <row r="10" spans="1:16365" s="35" customFormat="1" ht="22.5" customHeight="1" x14ac:dyDescent="0.25">
      <c r="A10" s="48"/>
      <c r="B10" s="49" t="s">
        <v>26</v>
      </c>
      <c r="C10" s="50"/>
      <c r="D10" s="64"/>
      <c r="E10" s="50"/>
      <c r="F10" s="51"/>
      <c r="G10" s="50"/>
      <c r="H10" s="50"/>
      <c r="I10" s="50"/>
      <c r="J10" s="50"/>
      <c r="K10" s="52"/>
    </row>
    <row r="11" spans="1:16365" ht="17.25" customHeight="1" x14ac:dyDescent="0.25">
      <c r="A11" s="70">
        <v>1</v>
      </c>
      <c r="B11" s="72" t="s">
        <v>31</v>
      </c>
      <c r="C11" s="25" t="s">
        <v>9</v>
      </c>
      <c r="D11" s="65">
        <v>119</v>
      </c>
      <c r="E11" s="26"/>
      <c r="F11" s="90"/>
      <c r="G11" s="28">
        <f t="shared" ref="G11:G20" si="0">+E11*F11/100</f>
        <v>0</v>
      </c>
      <c r="H11" s="28">
        <f t="shared" ref="H11:H20" si="1">+E11+G11</f>
        <v>0</v>
      </c>
      <c r="I11" s="29">
        <f t="shared" ref="I11:I20" si="2">+D11*E11</f>
        <v>0</v>
      </c>
      <c r="J11" s="29">
        <f t="shared" ref="J11:J20" si="3">+D11*G11</f>
        <v>0</v>
      </c>
      <c r="K11" s="30">
        <f t="shared" ref="K11:K20" si="4">+I11+J11</f>
        <v>0</v>
      </c>
    </row>
    <row r="12" spans="1:16365" ht="17.25" customHeight="1" x14ac:dyDescent="0.25">
      <c r="A12" s="71">
        <v>2</v>
      </c>
      <c r="B12" s="72" t="s">
        <v>32</v>
      </c>
      <c r="C12" s="2" t="s">
        <v>9</v>
      </c>
      <c r="D12" s="65">
        <v>6</v>
      </c>
      <c r="E12" s="9"/>
      <c r="F12" s="11">
        <f>+$F$11</f>
        <v>0</v>
      </c>
      <c r="G12" s="28">
        <f t="shared" si="0"/>
        <v>0</v>
      </c>
      <c r="H12" s="28">
        <f t="shared" si="1"/>
        <v>0</v>
      </c>
      <c r="I12" s="29">
        <f t="shared" si="2"/>
        <v>0</v>
      </c>
      <c r="J12" s="29">
        <f t="shared" si="3"/>
        <v>0</v>
      </c>
      <c r="K12" s="30">
        <f t="shared" si="4"/>
        <v>0</v>
      </c>
    </row>
    <row r="13" spans="1:16365" ht="17.25" customHeight="1" x14ac:dyDescent="0.25">
      <c r="A13" s="71">
        <v>3</v>
      </c>
      <c r="B13" s="72" t="s">
        <v>33</v>
      </c>
      <c r="C13" s="25" t="s">
        <v>9</v>
      </c>
      <c r="D13" s="65">
        <v>129</v>
      </c>
      <c r="E13" s="9"/>
      <c r="F13" s="11">
        <f t="shared" ref="F13:F20" si="5">+$F$11</f>
        <v>0</v>
      </c>
      <c r="G13" s="28">
        <f t="shared" si="0"/>
        <v>0</v>
      </c>
      <c r="H13" s="28">
        <f t="shared" si="1"/>
        <v>0</v>
      </c>
      <c r="I13" s="29">
        <f t="shared" si="2"/>
        <v>0</v>
      </c>
      <c r="J13" s="29">
        <f t="shared" si="3"/>
        <v>0</v>
      </c>
      <c r="K13" s="30">
        <f t="shared" si="4"/>
        <v>0</v>
      </c>
    </row>
    <row r="14" spans="1:16365" ht="17.25" customHeight="1" x14ac:dyDescent="0.25">
      <c r="A14" s="71">
        <v>4</v>
      </c>
      <c r="B14" s="72" t="s">
        <v>34</v>
      </c>
      <c r="C14" s="2" t="s">
        <v>9</v>
      </c>
      <c r="D14" s="65">
        <v>6</v>
      </c>
      <c r="E14" s="9"/>
      <c r="F14" s="11">
        <f t="shared" si="5"/>
        <v>0</v>
      </c>
      <c r="G14" s="28">
        <f t="shared" si="0"/>
        <v>0</v>
      </c>
      <c r="H14" s="28">
        <f t="shared" si="1"/>
        <v>0</v>
      </c>
      <c r="I14" s="29">
        <f t="shared" si="2"/>
        <v>0</v>
      </c>
      <c r="J14" s="29">
        <f t="shared" si="3"/>
        <v>0</v>
      </c>
      <c r="K14" s="30">
        <f t="shared" si="4"/>
        <v>0</v>
      </c>
    </row>
    <row r="15" spans="1:16365" ht="17.25" customHeight="1" x14ac:dyDescent="0.25">
      <c r="A15" s="71">
        <v>5</v>
      </c>
      <c r="B15" s="72" t="s">
        <v>35</v>
      </c>
      <c r="C15" s="25" t="s">
        <v>9</v>
      </c>
      <c r="D15" s="65">
        <v>78</v>
      </c>
      <c r="E15" s="9"/>
      <c r="F15" s="11">
        <f t="shared" si="5"/>
        <v>0</v>
      </c>
      <c r="G15" s="28">
        <f t="shared" si="0"/>
        <v>0</v>
      </c>
      <c r="H15" s="28">
        <f t="shared" si="1"/>
        <v>0</v>
      </c>
      <c r="I15" s="29">
        <f t="shared" si="2"/>
        <v>0</v>
      </c>
      <c r="J15" s="29">
        <f t="shared" si="3"/>
        <v>0</v>
      </c>
      <c r="K15" s="30">
        <f t="shared" si="4"/>
        <v>0</v>
      </c>
    </row>
    <row r="16" spans="1:16365" ht="17.25" customHeight="1" x14ac:dyDescent="0.25">
      <c r="A16" s="70">
        <v>6</v>
      </c>
      <c r="B16" s="72" t="s">
        <v>36</v>
      </c>
      <c r="C16" s="2" t="s">
        <v>9</v>
      </c>
      <c r="D16" s="65">
        <v>6</v>
      </c>
      <c r="E16" s="9"/>
      <c r="F16" s="11">
        <f t="shared" si="5"/>
        <v>0</v>
      </c>
      <c r="G16" s="28">
        <f t="shared" si="0"/>
        <v>0</v>
      </c>
      <c r="H16" s="28">
        <f t="shared" si="1"/>
        <v>0</v>
      </c>
      <c r="I16" s="29">
        <f t="shared" si="2"/>
        <v>0</v>
      </c>
      <c r="J16" s="29">
        <f t="shared" si="3"/>
        <v>0</v>
      </c>
      <c r="K16" s="30">
        <f t="shared" si="4"/>
        <v>0</v>
      </c>
    </row>
    <row r="17" spans="1:11" ht="17.25" customHeight="1" x14ac:dyDescent="0.25">
      <c r="A17" s="71">
        <v>7</v>
      </c>
      <c r="B17" s="72" t="s">
        <v>37</v>
      </c>
      <c r="C17" s="25" t="s">
        <v>9</v>
      </c>
      <c r="D17" s="65">
        <v>19</v>
      </c>
      <c r="E17" s="9"/>
      <c r="F17" s="11">
        <f t="shared" si="5"/>
        <v>0</v>
      </c>
      <c r="G17" s="28">
        <f t="shared" si="0"/>
        <v>0</v>
      </c>
      <c r="H17" s="28">
        <f t="shared" si="1"/>
        <v>0</v>
      </c>
      <c r="I17" s="29">
        <f t="shared" si="2"/>
        <v>0</v>
      </c>
      <c r="J17" s="29">
        <f t="shared" si="3"/>
        <v>0</v>
      </c>
      <c r="K17" s="30">
        <f t="shared" si="4"/>
        <v>0</v>
      </c>
    </row>
    <row r="18" spans="1:11" ht="17.25" customHeight="1" x14ac:dyDescent="0.25">
      <c r="A18" s="71">
        <v>8</v>
      </c>
      <c r="B18" s="72" t="s">
        <v>38</v>
      </c>
      <c r="C18" s="2" t="s">
        <v>9</v>
      </c>
      <c r="D18" s="65">
        <v>20</v>
      </c>
      <c r="E18" s="9"/>
      <c r="F18" s="11">
        <f t="shared" si="5"/>
        <v>0</v>
      </c>
      <c r="G18" s="28">
        <f t="shared" si="0"/>
        <v>0</v>
      </c>
      <c r="H18" s="28">
        <f t="shared" si="1"/>
        <v>0</v>
      </c>
      <c r="I18" s="29">
        <f t="shared" si="2"/>
        <v>0</v>
      </c>
      <c r="J18" s="29">
        <f t="shared" si="3"/>
        <v>0</v>
      </c>
      <c r="K18" s="30">
        <f t="shared" si="4"/>
        <v>0</v>
      </c>
    </row>
    <row r="19" spans="1:11" ht="17.25" customHeight="1" x14ac:dyDescent="0.25">
      <c r="A19" s="71">
        <v>9</v>
      </c>
      <c r="B19" s="72" t="s">
        <v>39</v>
      </c>
      <c r="C19" s="25" t="s">
        <v>9</v>
      </c>
      <c r="D19" s="65">
        <v>5</v>
      </c>
      <c r="E19" s="9"/>
      <c r="F19" s="11">
        <f t="shared" si="5"/>
        <v>0</v>
      </c>
      <c r="G19" s="28">
        <f t="shared" si="0"/>
        <v>0</v>
      </c>
      <c r="H19" s="28">
        <f t="shared" si="1"/>
        <v>0</v>
      </c>
      <c r="I19" s="29">
        <f t="shared" si="2"/>
        <v>0</v>
      </c>
      <c r="J19" s="29">
        <f t="shared" si="3"/>
        <v>0</v>
      </c>
      <c r="K19" s="30">
        <f t="shared" si="4"/>
        <v>0</v>
      </c>
    </row>
    <row r="20" spans="1:11" ht="17.25" customHeight="1" thickBot="1" x14ac:dyDescent="0.3">
      <c r="A20" s="71">
        <v>10</v>
      </c>
      <c r="B20" s="72" t="s">
        <v>40</v>
      </c>
      <c r="C20" s="2" t="s">
        <v>9</v>
      </c>
      <c r="D20" s="65">
        <v>32</v>
      </c>
      <c r="E20" s="9"/>
      <c r="F20" s="11">
        <f t="shared" si="5"/>
        <v>0</v>
      </c>
      <c r="G20" s="28">
        <f t="shared" si="0"/>
        <v>0</v>
      </c>
      <c r="H20" s="28">
        <f t="shared" si="1"/>
        <v>0</v>
      </c>
      <c r="I20" s="29">
        <f t="shared" si="2"/>
        <v>0</v>
      </c>
      <c r="J20" s="29">
        <f t="shared" si="3"/>
        <v>0</v>
      </c>
      <c r="K20" s="30">
        <f t="shared" si="4"/>
        <v>0</v>
      </c>
    </row>
    <row r="21" spans="1:11" ht="21.75" customHeight="1" thickBot="1" x14ac:dyDescent="0.3">
      <c r="A21" s="69" t="s">
        <v>27</v>
      </c>
      <c r="B21" s="61"/>
      <c r="C21" s="20" t="s">
        <v>10</v>
      </c>
      <c r="D21" s="75">
        <f>SUM(D11:D20)</f>
        <v>420</v>
      </c>
      <c r="E21" s="36"/>
      <c r="F21" s="37"/>
      <c r="G21" s="38"/>
      <c r="H21" s="38"/>
      <c r="I21" s="12">
        <f>SUM(I11:I20)</f>
        <v>0</v>
      </c>
      <c r="J21" s="13">
        <f>SUM(J11:J20)</f>
        <v>0</v>
      </c>
      <c r="K21" s="1">
        <f>SUM(K11:K20)</f>
        <v>0</v>
      </c>
    </row>
    <row r="22" spans="1:11" ht="15" customHeight="1" x14ac:dyDescent="0.25">
      <c r="A22" s="68" t="s">
        <v>53</v>
      </c>
      <c r="B22" s="40"/>
      <c r="C22" s="40"/>
      <c r="D22" s="18"/>
      <c r="E22" s="40"/>
      <c r="F22" s="41"/>
      <c r="G22" s="40"/>
      <c r="H22" s="40"/>
      <c r="I22" s="42"/>
      <c r="J22" s="42"/>
      <c r="K22" s="43">
        <f>+K21-J21-I21</f>
        <v>0</v>
      </c>
    </row>
    <row r="23" spans="1:11" s="31" customFormat="1" ht="16.5" customHeight="1" x14ac:dyDescent="0.25">
      <c r="A23" s="85" t="s">
        <v>67</v>
      </c>
      <c r="B23" s="44"/>
      <c r="C23" s="44"/>
      <c r="D23" s="66"/>
      <c r="E23" s="44"/>
      <c r="F23" s="45"/>
      <c r="G23" s="44"/>
      <c r="H23" s="46"/>
      <c r="I23" s="89" t="str">
        <f>+B10</f>
        <v>1. sklop: zastava notranja</v>
      </c>
      <c r="J23" s="46"/>
      <c r="K23" s="47"/>
    </row>
    <row r="24" spans="1:11" s="31" customFormat="1" ht="16.5" customHeight="1" x14ac:dyDescent="0.25">
      <c r="A24" s="74" t="s">
        <v>70</v>
      </c>
      <c r="B24" s="44"/>
      <c r="C24" s="44"/>
      <c r="D24" s="66"/>
      <c r="E24" s="44"/>
      <c r="F24" s="45"/>
      <c r="G24" s="44"/>
      <c r="H24" s="46"/>
      <c r="I24" s="46"/>
      <c r="J24" s="5"/>
      <c r="K24" s="47"/>
    </row>
    <row r="25" spans="1:11" s="31" customFormat="1" ht="16.5" customHeight="1" x14ac:dyDescent="0.25">
      <c r="A25" s="74" t="s">
        <v>58</v>
      </c>
      <c r="B25" s="44"/>
      <c r="C25" s="44"/>
      <c r="D25" s="66"/>
      <c r="E25" s="44"/>
      <c r="F25" s="45"/>
      <c r="G25" s="44"/>
      <c r="H25" s="46"/>
      <c r="I25" s="46"/>
      <c r="J25" s="5"/>
      <c r="K25" s="47"/>
    </row>
    <row r="26" spans="1:11" s="31" customFormat="1" ht="4.5" customHeight="1" thickBot="1" x14ac:dyDescent="0.3">
      <c r="A26" s="53"/>
      <c r="B26" s="54"/>
      <c r="C26" s="54"/>
      <c r="D26" s="67"/>
      <c r="E26" s="54"/>
      <c r="F26" s="55"/>
      <c r="G26" s="54"/>
      <c r="H26" s="56"/>
      <c r="I26" s="56"/>
      <c r="J26" s="57"/>
      <c r="K26" s="58"/>
    </row>
    <row r="27" spans="1:11" s="31" customFormat="1" ht="18.75" customHeight="1" thickBot="1" x14ac:dyDescent="0.3">
      <c r="A27" s="59"/>
      <c r="B27" s="44"/>
      <c r="C27" s="44"/>
      <c r="D27" s="66"/>
      <c r="E27" s="44"/>
      <c r="F27" s="45"/>
      <c r="G27" s="44"/>
      <c r="H27" s="46"/>
      <c r="I27" s="46"/>
      <c r="J27" s="5"/>
      <c r="K27" s="46"/>
    </row>
    <row r="28" spans="1:11" s="35" customFormat="1" ht="24" customHeight="1" x14ac:dyDescent="0.25">
      <c r="A28" s="48"/>
      <c r="B28" s="49" t="s">
        <v>28</v>
      </c>
      <c r="C28" s="50"/>
      <c r="D28" s="64"/>
      <c r="E28" s="50"/>
      <c r="F28" s="51"/>
      <c r="G28" s="50"/>
      <c r="H28" s="50"/>
      <c r="I28" s="50"/>
      <c r="J28" s="50"/>
      <c r="K28" s="52"/>
    </row>
    <row r="29" spans="1:11" ht="18" customHeight="1" x14ac:dyDescent="0.25">
      <c r="A29" s="70">
        <v>11</v>
      </c>
      <c r="B29" s="72" t="s">
        <v>41</v>
      </c>
      <c r="C29" s="25" t="s">
        <v>9</v>
      </c>
      <c r="D29" s="65">
        <v>62</v>
      </c>
      <c r="E29" s="26"/>
      <c r="F29" s="90"/>
      <c r="G29" s="28">
        <f t="shared" ref="G29:G40" si="6">+E29*F29/100</f>
        <v>0</v>
      </c>
      <c r="H29" s="28">
        <f t="shared" ref="H29:H40" si="7">+E29+G29</f>
        <v>0</v>
      </c>
      <c r="I29" s="29">
        <f t="shared" ref="I29:I40" si="8">+D29*E29</f>
        <v>0</v>
      </c>
      <c r="J29" s="29">
        <f t="shared" ref="J29:J40" si="9">+D29*G29</f>
        <v>0</v>
      </c>
      <c r="K29" s="30">
        <f t="shared" ref="K29:K40" si="10">+I29+J29</f>
        <v>0</v>
      </c>
    </row>
    <row r="30" spans="1:11" ht="18" customHeight="1" x14ac:dyDescent="0.25">
      <c r="A30" s="71">
        <v>12</v>
      </c>
      <c r="B30" s="72" t="s">
        <v>42</v>
      </c>
      <c r="C30" s="25" t="s">
        <v>9</v>
      </c>
      <c r="D30" s="65">
        <v>177</v>
      </c>
      <c r="E30" s="9"/>
      <c r="F30" s="11">
        <f>+$F$29</f>
        <v>0</v>
      </c>
      <c r="G30" s="28">
        <f t="shared" si="6"/>
        <v>0</v>
      </c>
      <c r="H30" s="28">
        <f t="shared" si="7"/>
        <v>0</v>
      </c>
      <c r="I30" s="29">
        <f t="shared" si="8"/>
        <v>0</v>
      </c>
      <c r="J30" s="29">
        <f t="shared" si="9"/>
        <v>0</v>
      </c>
      <c r="K30" s="30">
        <f t="shared" si="10"/>
        <v>0</v>
      </c>
    </row>
    <row r="31" spans="1:11" ht="18" customHeight="1" x14ac:dyDescent="0.25">
      <c r="A31" s="71">
        <v>13</v>
      </c>
      <c r="B31" s="72" t="s">
        <v>43</v>
      </c>
      <c r="C31" s="25" t="s">
        <v>9</v>
      </c>
      <c r="D31" s="65">
        <v>62</v>
      </c>
      <c r="E31" s="9"/>
      <c r="F31" s="11">
        <f t="shared" ref="F31:F40" si="11">+$F$29</f>
        <v>0</v>
      </c>
      <c r="G31" s="28">
        <f t="shared" si="6"/>
        <v>0</v>
      </c>
      <c r="H31" s="28">
        <f t="shared" si="7"/>
        <v>0</v>
      </c>
      <c r="I31" s="29">
        <f t="shared" si="8"/>
        <v>0</v>
      </c>
      <c r="J31" s="29">
        <f t="shared" si="9"/>
        <v>0</v>
      </c>
      <c r="K31" s="30">
        <f t="shared" si="10"/>
        <v>0</v>
      </c>
    </row>
    <row r="32" spans="1:11" ht="18" customHeight="1" x14ac:dyDescent="0.25">
      <c r="A32" s="70">
        <v>14</v>
      </c>
      <c r="B32" s="72" t="s">
        <v>44</v>
      </c>
      <c r="C32" s="25" t="s">
        <v>9</v>
      </c>
      <c r="D32" s="65">
        <v>183</v>
      </c>
      <c r="E32" s="9"/>
      <c r="F32" s="11">
        <f t="shared" si="11"/>
        <v>0</v>
      </c>
      <c r="G32" s="28">
        <f t="shared" si="6"/>
        <v>0</v>
      </c>
      <c r="H32" s="28">
        <f t="shared" si="7"/>
        <v>0</v>
      </c>
      <c r="I32" s="29">
        <f t="shared" si="8"/>
        <v>0</v>
      </c>
      <c r="J32" s="29">
        <f t="shared" si="9"/>
        <v>0</v>
      </c>
      <c r="K32" s="30">
        <f t="shared" si="10"/>
        <v>0</v>
      </c>
    </row>
    <row r="33" spans="1:11" ht="18" customHeight="1" x14ac:dyDescent="0.25">
      <c r="A33" s="71">
        <v>15</v>
      </c>
      <c r="B33" s="72" t="s">
        <v>45</v>
      </c>
      <c r="C33" s="25" t="s">
        <v>9</v>
      </c>
      <c r="D33" s="65">
        <v>71</v>
      </c>
      <c r="E33" s="9"/>
      <c r="F33" s="11">
        <f t="shared" si="11"/>
        <v>0</v>
      </c>
      <c r="G33" s="28">
        <f t="shared" si="6"/>
        <v>0</v>
      </c>
      <c r="H33" s="28">
        <f t="shared" si="7"/>
        <v>0</v>
      </c>
      <c r="I33" s="29">
        <f t="shared" si="8"/>
        <v>0</v>
      </c>
      <c r="J33" s="29">
        <f t="shared" si="9"/>
        <v>0</v>
      </c>
      <c r="K33" s="30">
        <f t="shared" si="10"/>
        <v>0</v>
      </c>
    </row>
    <row r="34" spans="1:11" ht="18" customHeight="1" x14ac:dyDescent="0.25">
      <c r="A34" s="71">
        <v>16</v>
      </c>
      <c r="B34" s="72" t="s">
        <v>46</v>
      </c>
      <c r="C34" s="25" t="s">
        <v>9</v>
      </c>
      <c r="D34" s="65">
        <v>152</v>
      </c>
      <c r="E34" s="9"/>
      <c r="F34" s="11">
        <f t="shared" si="11"/>
        <v>0</v>
      </c>
      <c r="G34" s="28">
        <f t="shared" si="6"/>
        <v>0</v>
      </c>
      <c r="H34" s="28">
        <f t="shared" si="7"/>
        <v>0</v>
      </c>
      <c r="I34" s="29">
        <f t="shared" si="8"/>
        <v>0</v>
      </c>
      <c r="J34" s="29">
        <f t="shared" si="9"/>
        <v>0</v>
      </c>
      <c r="K34" s="30">
        <f t="shared" si="10"/>
        <v>0</v>
      </c>
    </row>
    <row r="35" spans="1:11" ht="18" customHeight="1" x14ac:dyDescent="0.25">
      <c r="A35" s="70">
        <v>17</v>
      </c>
      <c r="B35" s="72" t="s">
        <v>47</v>
      </c>
      <c r="C35" s="25" t="s">
        <v>9</v>
      </c>
      <c r="D35" s="65">
        <v>2</v>
      </c>
      <c r="E35" s="9"/>
      <c r="F35" s="11">
        <f t="shared" si="11"/>
        <v>0</v>
      </c>
      <c r="G35" s="28">
        <f t="shared" si="6"/>
        <v>0</v>
      </c>
      <c r="H35" s="28">
        <f t="shared" si="7"/>
        <v>0</v>
      </c>
      <c r="I35" s="29">
        <f t="shared" si="8"/>
        <v>0</v>
      </c>
      <c r="J35" s="29">
        <f t="shared" si="9"/>
        <v>0</v>
      </c>
      <c r="K35" s="30">
        <f t="shared" si="10"/>
        <v>0</v>
      </c>
    </row>
    <row r="36" spans="1:11" ht="18" customHeight="1" x14ac:dyDescent="0.25">
      <c r="A36" s="71">
        <v>18</v>
      </c>
      <c r="B36" s="72" t="s">
        <v>48</v>
      </c>
      <c r="C36" s="25" t="s">
        <v>9</v>
      </c>
      <c r="D36" s="65">
        <v>1</v>
      </c>
      <c r="E36" s="9"/>
      <c r="F36" s="11">
        <f t="shared" si="11"/>
        <v>0</v>
      </c>
      <c r="G36" s="28">
        <f t="shared" si="6"/>
        <v>0</v>
      </c>
      <c r="H36" s="28">
        <f t="shared" si="7"/>
        <v>0</v>
      </c>
      <c r="I36" s="29">
        <f t="shared" si="8"/>
        <v>0</v>
      </c>
      <c r="J36" s="29">
        <f t="shared" si="9"/>
        <v>0</v>
      </c>
      <c r="K36" s="30">
        <f t="shared" si="10"/>
        <v>0</v>
      </c>
    </row>
    <row r="37" spans="1:11" ht="18" customHeight="1" x14ac:dyDescent="0.25">
      <c r="A37" s="71">
        <v>19</v>
      </c>
      <c r="B37" s="72" t="s">
        <v>49</v>
      </c>
      <c r="C37" s="25" t="s">
        <v>9</v>
      </c>
      <c r="D37" s="65">
        <v>20</v>
      </c>
      <c r="E37" s="9"/>
      <c r="F37" s="11">
        <f t="shared" si="11"/>
        <v>0</v>
      </c>
      <c r="G37" s="28">
        <f t="shared" si="6"/>
        <v>0</v>
      </c>
      <c r="H37" s="28">
        <f t="shared" si="7"/>
        <v>0</v>
      </c>
      <c r="I37" s="29">
        <f t="shared" si="8"/>
        <v>0</v>
      </c>
      <c r="J37" s="29">
        <f t="shared" si="9"/>
        <v>0</v>
      </c>
      <c r="K37" s="30">
        <f t="shared" si="10"/>
        <v>0</v>
      </c>
    </row>
    <row r="38" spans="1:11" ht="18" customHeight="1" x14ac:dyDescent="0.25">
      <c r="A38" s="70">
        <v>20</v>
      </c>
      <c r="B38" s="72" t="s">
        <v>50</v>
      </c>
      <c r="C38" s="25" t="s">
        <v>9</v>
      </c>
      <c r="D38" s="65">
        <v>7</v>
      </c>
      <c r="E38" s="9"/>
      <c r="F38" s="11">
        <f t="shared" si="11"/>
        <v>0</v>
      </c>
      <c r="G38" s="28">
        <f t="shared" si="6"/>
        <v>0</v>
      </c>
      <c r="H38" s="28">
        <f t="shared" si="7"/>
        <v>0</v>
      </c>
      <c r="I38" s="29">
        <f t="shared" si="8"/>
        <v>0</v>
      </c>
      <c r="J38" s="29">
        <f t="shared" si="9"/>
        <v>0</v>
      </c>
      <c r="K38" s="30">
        <f t="shared" si="10"/>
        <v>0</v>
      </c>
    </row>
    <row r="39" spans="1:11" ht="18" customHeight="1" x14ac:dyDescent="0.25">
      <c r="A39" s="87">
        <v>21</v>
      </c>
      <c r="B39" s="72" t="s">
        <v>51</v>
      </c>
      <c r="C39" s="25" t="s">
        <v>9</v>
      </c>
      <c r="D39" s="65">
        <v>22</v>
      </c>
      <c r="E39" s="9"/>
      <c r="F39" s="11">
        <f t="shared" si="11"/>
        <v>0</v>
      </c>
      <c r="G39" s="28">
        <f t="shared" si="6"/>
        <v>0</v>
      </c>
      <c r="H39" s="28">
        <f t="shared" si="7"/>
        <v>0</v>
      </c>
      <c r="I39" s="29">
        <f t="shared" si="8"/>
        <v>0</v>
      </c>
      <c r="J39" s="29">
        <f t="shared" si="9"/>
        <v>0</v>
      </c>
      <c r="K39" s="30">
        <f t="shared" si="10"/>
        <v>0</v>
      </c>
    </row>
    <row r="40" spans="1:11" ht="18" customHeight="1" thickBot="1" x14ac:dyDescent="0.3">
      <c r="A40" s="88">
        <v>22</v>
      </c>
      <c r="B40" s="72" t="s">
        <v>52</v>
      </c>
      <c r="C40" s="25" t="s">
        <v>9</v>
      </c>
      <c r="D40" s="65">
        <v>22</v>
      </c>
      <c r="E40" s="9"/>
      <c r="F40" s="11">
        <f t="shared" si="11"/>
        <v>0</v>
      </c>
      <c r="G40" s="28">
        <f t="shared" si="6"/>
        <v>0</v>
      </c>
      <c r="H40" s="28">
        <f t="shared" si="7"/>
        <v>0</v>
      </c>
      <c r="I40" s="29">
        <f t="shared" si="8"/>
        <v>0</v>
      </c>
      <c r="J40" s="29">
        <f t="shared" si="9"/>
        <v>0</v>
      </c>
      <c r="K40" s="30">
        <f t="shared" si="10"/>
        <v>0</v>
      </c>
    </row>
    <row r="41" spans="1:11" ht="21.75" customHeight="1" thickBot="1" x14ac:dyDescent="0.3">
      <c r="A41" s="69" t="s">
        <v>27</v>
      </c>
      <c r="B41" s="61"/>
      <c r="C41" s="20" t="s">
        <v>10</v>
      </c>
      <c r="D41" s="75">
        <f>SUM(D29:D40)</f>
        <v>781</v>
      </c>
      <c r="E41" s="36"/>
      <c r="F41" s="37"/>
      <c r="G41" s="38"/>
      <c r="H41" s="38"/>
      <c r="I41" s="12">
        <f>SUM(I29:I40)</f>
        <v>0</v>
      </c>
      <c r="J41" s="13">
        <f>SUM(J29:J40)</f>
        <v>0</v>
      </c>
      <c r="K41" s="1">
        <f>SUM(K29:K40)</f>
        <v>0</v>
      </c>
    </row>
    <row r="42" spans="1:11" ht="14.25" customHeight="1" x14ac:dyDescent="0.25">
      <c r="A42" s="73" t="s">
        <v>57</v>
      </c>
      <c r="B42" s="40"/>
      <c r="C42" s="40"/>
      <c r="D42" s="18"/>
      <c r="E42" s="40"/>
      <c r="F42" s="41"/>
      <c r="G42" s="40"/>
      <c r="H42" s="40"/>
      <c r="I42" s="42"/>
      <c r="J42" s="42"/>
      <c r="K42" s="43">
        <f>+K41-J41-I41</f>
        <v>0</v>
      </c>
    </row>
    <row r="43" spans="1:11" s="31" customFormat="1" ht="16.5" customHeight="1" x14ac:dyDescent="0.25">
      <c r="A43" s="85" t="s">
        <v>67</v>
      </c>
      <c r="B43" s="44"/>
      <c r="C43" s="44"/>
      <c r="D43" s="66"/>
      <c r="E43" s="44"/>
      <c r="F43" s="45"/>
      <c r="G43" s="44"/>
      <c r="H43" s="46"/>
      <c r="I43" s="89" t="str">
        <f>+B28</f>
        <v>2. sklop: zastava zunanja</v>
      </c>
      <c r="K43" s="47"/>
    </row>
    <row r="44" spans="1:11" s="31" customFormat="1" ht="16.5" customHeight="1" x14ac:dyDescent="0.25">
      <c r="A44" s="74" t="s">
        <v>69</v>
      </c>
      <c r="B44" s="44"/>
      <c r="C44" s="44"/>
      <c r="D44" s="66"/>
      <c r="E44" s="44"/>
      <c r="F44" s="45"/>
      <c r="G44" s="44"/>
      <c r="H44" s="46"/>
      <c r="I44" s="46"/>
      <c r="J44" s="5"/>
      <c r="K44" s="47"/>
    </row>
    <row r="45" spans="1:11" s="31" customFormat="1" ht="16.5" customHeight="1" x14ac:dyDescent="0.25">
      <c r="A45" s="74" t="s">
        <v>59</v>
      </c>
      <c r="B45" s="44"/>
      <c r="C45" s="44"/>
      <c r="D45" s="66"/>
      <c r="E45" s="44"/>
      <c r="F45" s="45"/>
      <c r="G45" s="44"/>
      <c r="H45" s="46"/>
      <c r="I45" s="46"/>
      <c r="J45" s="5"/>
      <c r="K45" s="47"/>
    </row>
    <row r="46" spans="1:11" s="31" customFormat="1" ht="16.5" customHeight="1" x14ac:dyDescent="0.25">
      <c r="A46" s="74" t="s">
        <v>58</v>
      </c>
      <c r="B46" s="44"/>
      <c r="C46" s="44"/>
      <c r="D46" s="66"/>
      <c r="E46" s="44"/>
      <c r="F46" s="45"/>
      <c r="G46" s="44"/>
      <c r="H46" s="46"/>
      <c r="I46" s="46"/>
      <c r="J46" s="5"/>
      <c r="K46" s="47"/>
    </row>
    <row r="47" spans="1:11" s="31" customFormat="1" ht="5.25" customHeight="1" thickBot="1" x14ac:dyDescent="0.3">
      <c r="A47" s="53"/>
      <c r="B47" s="54"/>
      <c r="C47" s="54"/>
      <c r="D47" s="67"/>
      <c r="E47" s="54"/>
      <c r="F47" s="55"/>
      <c r="G47" s="54"/>
      <c r="H47" s="56"/>
      <c r="I47" s="56"/>
      <c r="J47" s="57"/>
      <c r="K47" s="58"/>
    </row>
    <row r="48" spans="1:11" s="31" customFormat="1" ht="18.75" customHeight="1" thickBot="1" x14ac:dyDescent="0.25">
      <c r="A48" s="59"/>
      <c r="B48" s="76"/>
      <c r="C48" s="44"/>
      <c r="D48" s="66"/>
      <c r="E48" s="44"/>
      <c r="F48" s="45"/>
      <c r="G48" s="44"/>
      <c r="H48" s="46"/>
      <c r="I48" s="46"/>
      <c r="J48" s="5"/>
      <c r="K48" s="46"/>
    </row>
    <row r="49" spans="1:20" s="35" customFormat="1" ht="21.75" customHeight="1" x14ac:dyDescent="0.25">
      <c r="A49" s="48"/>
      <c r="B49" s="78" t="s">
        <v>63</v>
      </c>
      <c r="C49" s="79"/>
      <c r="D49" s="83" t="s">
        <v>56</v>
      </c>
      <c r="E49" s="80" t="s">
        <v>55</v>
      </c>
      <c r="F49" s="51"/>
      <c r="G49" s="50"/>
      <c r="H49" s="50"/>
      <c r="I49" s="50"/>
      <c r="J49" s="50"/>
      <c r="K49" s="52"/>
    </row>
    <row r="50" spans="1:20" ht="33" customHeight="1" x14ac:dyDescent="0.25">
      <c r="A50" s="88">
        <v>23</v>
      </c>
      <c r="B50" s="81" t="s">
        <v>72</v>
      </c>
      <c r="C50" s="25" t="s">
        <v>9</v>
      </c>
      <c r="D50" s="65">
        <v>180</v>
      </c>
      <c r="E50" s="9"/>
      <c r="F50" s="90"/>
      <c r="G50" s="28">
        <f t="shared" ref="G50:G51" si="12">+E50*F50/100</f>
        <v>0</v>
      </c>
      <c r="H50" s="28">
        <f t="shared" ref="H50:H51" si="13">+E50+G50</f>
        <v>0</v>
      </c>
      <c r="I50" s="29">
        <f t="shared" ref="I50:I51" si="14">+D50*E50</f>
        <v>0</v>
      </c>
      <c r="J50" s="29">
        <f t="shared" ref="J50:J51" si="15">+D50*G50</f>
        <v>0</v>
      </c>
      <c r="K50" s="30">
        <f t="shared" ref="K50:K51" si="16">+I50+J50</f>
        <v>0</v>
      </c>
    </row>
    <row r="51" spans="1:20" ht="36.75" customHeight="1" thickBot="1" x14ac:dyDescent="0.3">
      <c r="A51" s="87">
        <v>24</v>
      </c>
      <c r="B51" s="81" t="s">
        <v>71</v>
      </c>
      <c r="C51" s="25" t="s">
        <v>9</v>
      </c>
      <c r="D51" s="65">
        <v>180</v>
      </c>
      <c r="E51" s="9"/>
      <c r="F51" s="11">
        <f>+$F$50</f>
        <v>0</v>
      </c>
      <c r="G51" s="28">
        <f t="shared" si="12"/>
        <v>0</v>
      </c>
      <c r="H51" s="28">
        <f t="shared" si="13"/>
        <v>0</v>
      </c>
      <c r="I51" s="29">
        <f t="shared" si="14"/>
        <v>0</v>
      </c>
      <c r="J51" s="29">
        <f t="shared" si="15"/>
        <v>0</v>
      </c>
      <c r="K51" s="30">
        <f t="shared" si="16"/>
        <v>0</v>
      </c>
    </row>
    <row r="52" spans="1:20" ht="23.25" customHeight="1" thickBot="1" x14ac:dyDescent="0.3">
      <c r="A52" s="69" t="s">
        <v>64</v>
      </c>
      <c r="B52" s="61"/>
      <c r="C52" s="20" t="s">
        <v>10</v>
      </c>
      <c r="D52" s="75">
        <f>SUM(D50:D51)</f>
        <v>360</v>
      </c>
      <c r="E52" s="36"/>
      <c r="F52" s="37"/>
      <c r="G52" s="38"/>
      <c r="H52" s="38"/>
      <c r="I52" s="12">
        <f>SUM(I50:I51)</f>
        <v>0</v>
      </c>
      <c r="J52" s="13">
        <f>SUM(J50:J51)</f>
        <v>0</v>
      </c>
      <c r="K52" s="1">
        <f>SUM(K50:K51)</f>
        <v>0</v>
      </c>
    </row>
    <row r="53" spans="1:20" ht="16.5" customHeight="1" x14ac:dyDescent="0.25">
      <c r="A53" s="77" t="s">
        <v>62</v>
      </c>
      <c r="B53" s="40"/>
      <c r="E53" s="82" t="s">
        <v>65</v>
      </c>
      <c r="F53" s="41"/>
      <c r="G53" s="40"/>
      <c r="H53" s="40"/>
      <c r="I53" s="42"/>
      <c r="J53" s="42"/>
      <c r="K53" s="43">
        <f>+K52-J52-I52</f>
        <v>0</v>
      </c>
    </row>
    <row r="54" spans="1:20" ht="16.5" customHeight="1" x14ac:dyDescent="0.2">
      <c r="A54" s="86" t="s">
        <v>66</v>
      </c>
      <c r="B54" s="40"/>
      <c r="C54" s="84"/>
      <c r="E54" s="82"/>
      <c r="F54" s="41"/>
      <c r="G54" s="40"/>
      <c r="H54" s="40"/>
      <c r="I54" s="42"/>
      <c r="J54" s="42"/>
      <c r="K54" s="43"/>
    </row>
    <row r="55" spans="1:20" s="31" customFormat="1" ht="15" customHeight="1" x14ac:dyDescent="0.25">
      <c r="A55" s="85" t="s">
        <v>68</v>
      </c>
      <c r="B55" s="44"/>
      <c r="C55" s="44"/>
      <c r="D55" s="66"/>
      <c r="E55" s="44"/>
      <c r="F55" s="45"/>
      <c r="G55" s="44"/>
      <c r="H55" s="46"/>
      <c r="I55" s="89" t="str">
        <f>+B49</f>
        <v xml:space="preserve">3. sklop: zastave tujih držav </v>
      </c>
      <c r="K55" s="47"/>
    </row>
    <row r="56" spans="1:20" s="31" customFormat="1" ht="15" customHeight="1" x14ac:dyDescent="0.25">
      <c r="A56" s="74" t="s">
        <v>61</v>
      </c>
      <c r="B56" s="44"/>
      <c r="C56" s="44"/>
      <c r="D56" s="66"/>
      <c r="E56" s="44"/>
      <c r="F56" s="45"/>
      <c r="G56" s="44"/>
      <c r="H56" s="46"/>
      <c r="I56" s="46"/>
      <c r="J56" s="5"/>
      <c r="K56" s="47"/>
    </row>
    <row r="57" spans="1:20" s="31" customFormat="1" ht="7.5" customHeight="1" thickBot="1" x14ac:dyDescent="0.3">
      <c r="A57" s="53"/>
      <c r="B57" s="54"/>
      <c r="C57" s="54"/>
      <c r="D57" s="67"/>
      <c r="E57" s="54"/>
      <c r="F57" s="55"/>
      <c r="G57" s="54"/>
      <c r="H57" s="56"/>
      <c r="I57" s="56"/>
      <c r="J57" s="57"/>
      <c r="K57" s="58"/>
    </row>
    <row r="58" spans="1:20" ht="15" thickBot="1" x14ac:dyDescent="0.3">
      <c r="M58" s="31"/>
      <c r="N58" s="31"/>
      <c r="O58" s="31"/>
      <c r="P58" s="31"/>
      <c r="Q58" s="31"/>
      <c r="R58" s="31"/>
      <c r="S58" s="31"/>
      <c r="T58" s="31"/>
    </row>
    <row r="59" spans="1:20" s="35" customFormat="1" ht="24" customHeight="1" x14ac:dyDescent="0.25">
      <c r="A59" s="48"/>
      <c r="B59" s="49" t="s">
        <v>29</v>
      </c>
      <c r="C59" s="50"/>
      <c r="D59" s="64"/>
      <c r="E59" s="50"/>
      <c r="F59" s="51"/>
      <c r="G59" s="50"/>
      <c r="H59" s="50"/>
      <c r="I59" s="50"/>
      <c r="J59" s="50"/>
      <c r="K59" s="52"/>
    </row>
    <row r="60" spans="1:20" ht="24.75" customHeight="1" thickBot="1" x14ac:dyDescent="0.3">
      <c r="A60" s="88">
        <v>25</v>
      </c>
      <c r="B60" s="72" t="s">
        <v>73</v>
      </c>
      <c r="C60" s="25" t="s">
        <v>9</v>
      </c>
      <c r="D60" s="65">
        <v>707</v>
      </c>
      <c r="E60" s="26"/>
      <c r="F60" s="90"/>
      <c r="G60" s="28">
        <f t="shared" ref="G60" si="17">+E60*F60/100</f>
        <v>0</v>
      </c>
      <c r="H60" s="28">
        <f t="shared" ref="H60" si="18">+E60+G60</f>
        <v>0</v>
      </c>
      <c r="I60" s="29">
        <f t="shared" ref="I60" si="19">+D60*E60</f>
        <v>0</v>
      </c>
      <c r="J60" s="29">
        <f t="shared" ref="J60" si="20">+D60*G60</f>
        <v>0</v>
      </c>
      <c r="K60" s="30">
        <f t="shared" ref="K60" si="21">+I60+J60</f>
        <v>0</v>
      </c>
    </row>
    <row r="61" spans="1:20" ht="21" customHeight="1" thickBot="1" x14ac:dyDescent="0.3">
      <c r="A61" s="60"/>
      <c r="B61" s="61"/>
      <c r="C61" s="20" t="s">
        <v>10</v>
      </c>
      <c r="D61" s="75">
        <f>SUM(D60)</f>
        <v>707</v>
      </c>
      <c r="E61" s="36"/>
      <c r="F61" s="37"/>
      <c r="G61" s="38"/>
      <c r="H61" s="38"/>
      <c r="I61" s="12">
        <f>SUM(I60:I60)</f>
        <v>0</v>
      </c>
      <c r="J61" s="13">
        <f>SUM(J60:J60)</f>
        <v>0</v>
      </c>
      <c r="K61" s="1">
        <f>SUM(K60:K60)</f>
        <v>0</v>
      </c>
    </row>
    <row r="62" spans="1:20" ht="8.25" customHeight="1" x14ac:dyDescent="0.25">
      <c r="A62" s="39"/>
      <c r="B62" s="40"/>
      <c r="C62" s="40"/>
      <c r="D62" s="18"/>
      <c r="E62" s="40"/>
      <c r="F62" s="41"/>
      <c r="G62" s="40"/>
      <c r="H62" s="40"/>
      <c r="I62" s="42"/>
      <c r="J62" s="42"/>
      <c r="K62" s="43">
        <f>+K61-J61-I61</f>
        <v>0</v>
      </c>
    </row>
    <row r="63" spans="1:20" s="31" customFormat="1" ht="15.75" customHeight="1" x14ac:dyDescent="0.25">
      <c r="A63" s="85" t="s">
        <v>67</v>
      </c>
      <c r="B63" s="44"/>
      <c r="C63" s="44"/>
      <c r="D63" s="66"/>
      <c r="E63" s="44"/>
      <c r="F63" s="45"/>
      <c r="G63" s="44"/>
      <c r="H63" s="46"/>
      <c r="I63" s="89" t="str">
        <f>+B59</f>
        <v>4. sklop: zastava promocijska</v>
      </c>
      <c r="J63" s="46"/>
      <c r="K63" s="47"/>
    </row>
    <row r="64" spans="1:20" s="31" customFormat="1" ht="15.75" customHeight="1" x14ac:dyDescent="0.25">
      <c r="A64" s="74" t="s">
        <v>61</v>
      </c>
      <c r="B64" s="44"/>
      <c r="C64" s="44"/>
      <c r="D64" s="66"/>
      <c r="E64" s="44"/>
      <c r="F64" s="45"/>
      <c r="G64" s="44"/>
      <c r="H64" s="46"/>
      <c r="I64" s="46"/>
      <c r="J64" s="5"/>
      <c r="K64" s="47"/>
    </row>
    <row r="65" spans="1:11" s="31" customFormat="1" ht="5.25" customHeight="1" thickBot="1" x14ac:dyDescent="0.3">
      <c r="A65" s="53"/>
      <c r="B65" s="54"/>
      <c r="C65" s="54"/>
      <c r="D65" s="67"/>
      <c r="E65" s="54"/>
      <c r="F65" s="55"/>
      <c r="G65" s="54"/>
      <c r="H65" s="56"/>
      <c r="I65" s="56"/>
      <c r="J65" s="57"/>
      <c r="K65" s="58"/>
    </row>
    <row r="66" spans="1:11" ht="15" thickBot="1" x14ac:dyDescent="0.3">
      <c r="D66" s="21"/>
    </row>
    <row r="67" spans="1:11" s="35" customFormat="1" ht="24" customHeight="1" x14ac:dyDescent="0.25">
      <c r="A67" s="48"/>
      <c r="B67" s="49" t="s">
        <v>30</v>
      </c>
      <c r="C67" s="50"/>
      <c r="D67" s="64"/>
      <c r="E67" s="50"/>
      <c r="F67" s="51"/>
      <c r="G67" s="50"/>
      <c r="H67" s="50"/>
      <c r="I67" s="50"/>
      <c r="J67" s="50"/>
      <c r="K67" s="52"/>
    </row>
    <row r="68" spans="1:11" ht="24.75" customHeight="1" thickBot="1" x14ac:dyDescent="0.3">
      <c r="A68" s="70">
        <v>26</v>
      </c>
      <c r="B68" s="72" t="s">
        <v>54</v>
      </c>
      <c r="C68" s="25" t="s">
        <v>9</v>
      </c>
      <c r="D68" s="65">
        <v>325</v>
      </c>
      <c r="E68" s="26"/>
      <c r="F68" s="27"/>
      <c r="G68" s="28">
        <f t="shared" ref="G68" si="22">+E68*F68/100</f>
        <v>0</v>
      </c>
      <c r="H68" s="28">
        <f t="shared" ref="H68" si="23">+E68+G68</f>
        <v>0</v>
      </c>
      <c r="I68" s="29">
        <f t="shared" ref="I68" si="24">+D68*E68</f>
        <v>0</v>
      </c>
      <c r="J68" s="29">
        <f t="shared" ref="J68" si="25">+D68*G68</f>
        <v>0</v>
      </c>
      <c r="K68" s="30">
        <f t="shared" ref="K68" si="26">+I68+J68</f>
        <v>0</v>
      </c>
    </row>
    <row r="69" spans="1:11" ht="20.25" customHeight="1" thickBot="1" x14ac:dyDescent="0.3">
      <c r="A69" s="60"/>
      <c r="B69" s="61"/>
      <c r="C69" s="20" t="s">
        <v>10</v>
      </c>
      <c r="D69" s="75">
        <f>SUM(D68)</f>
        <v>325</v>
      </c>
      <c r="E69" s="36"/>
      <c r="F69" s="37"/>
      <c r="G69" s="38"/>
      <c r="H69" s="38"/>
      <c r="I69" s="12">
        <f>SUM(I68:I68)</f>
        <v>0</v>
      </c>
      <c r="J69" s="13">
        <f>SUM(J68:J68)</f>
        <v>0</v>
      </c>
      <c r="K69" s="1">
        <f>SUM(K68:K68)</f>
        <v>0</v>
      </c>
    </row>
    <row r="70" spans="1:11" ht="8.25" customHeight="1" x14ac:dyDescent="0.25">
      <c r="A70" s="39"/>
      <c r="B70" s="40"/>
      <c r="C70" s="40"/>
      <c r="D70" s="18"/>
      <c r="E70" s="40"/>
      <c r="F70" s="41"/>
      <c r="G70" s="40"/>
      <c r="H70" s="40"/>
      <c r="I70" s="42"/>
      <c r="J70" s="42"/>
      <c r="K70" s="43">
        <f>+K69-J69-I69</f>
        <v>0</v>
      </c>
    </row>
    <row r="71" spans="1:11" s="31" customFormat="1" ht="15.75" customHeight="1" x14ac:dyDescent="0.25">
      <c r="A71" s="85" t="s">
        <v>67</v>
      </c>
      <c r="B71" s="44"/>
      <c r="C71" s="44"/>
      <c r="D71" s="66"/>
      <c r="E71" s="44"/>
      <c r="F71" s="45"/>
      <c r="G71" s="44"/>
      <c r="H71" s="46"/>
      <c r="I71" s="89" t="str">
        <f>+B67</f>
        <v>5. sklop: drog</v>
      </c>
      <c r="K71" s="47"/>
    </row>
    <row r="72" spans="1:11" s="31" customFormat="1" ht="15.75" customHeight="1" x14ac:dyDescent="0.25">
      <c r="A72" s="74" t="s">
        <v>60</v>
      </c>
      <c r="B72" s="44"/>
      <c r="C72" s="44"/>
      <c r="D72" s="66"/>
      <c r="E72" s="44"/>
      <c r="F72" s="45"/>
      <c r="G72" s="44"/>
      <c r="H72" s="46"/>
      <c r="I72" s="46"/>
      <c r="J72" s="5"/>
      <c r="K72" s="47"/>
    </row>
    <row r="73" spans="1:11" s="31" customFormat="1" ht="15.75" customHeight="1" x14ac:dyDescent="0.25">
      <c r="A73" s="74" t="s">
        <v>58</v>
      </c>
      <c r="B73" s="44"/>
      <c r="C73" s="44"/>
      <c r="D73" s="66"/>
      <c r="E73" s="44"/>
      <c r="F73" s="45"/>
      <c r="G73" s="44"/>
      <c r="H73" s="46"/>
      <c r="I73" s="46"/>
      <c r="J73" s="5"/>
      <c r="K73" s="47"/>
    </row>
    <row r="74" spans="1:11" s="31" customFormat="1" ht="5.25" customHeight="1" thickBot="1" x14ac:dyDescent="0.3">
      <c r="A74" s="53"/>
      <c r="B74" s="54"/>
      <c r="C74" s="54"/>
      <c r="D74" s="67"/>
      <c r="E74" s="54"/>
      <c r="F74" s="55"/>
      <c r="G74" s="54"/>
      <c r="H74" s="56"/>
      <c r="I74" s="56"/>
      <c r="J74" s="57"/>
      <c r="K74" s="58"/>
    </row>
  </sheetData>
  <sheetProtection selectLockedCells="1"/>
  <pageMargins left="0.70866141732283472" right="0.51181102362204722" top="0.55118110236220474" bottom="0.55118110236220474" header="0.39370078740157483" footer="0.39370078740157483"/>
  <pageSetup paperSize="9" scale="54" orientation="portrait" horizontalDpi="4294967295" verticalDpi="4294967295" r:id="rId1"/>
  <headerFooter>
    <oddHeader>&amp;L&amp;"-,Krepko"CENE - ponudba&amp;C&amp;"-,Krepko"&amp;12 ZASTAVE&amp;R&amp;"-,Krepko"MORS 259/2020-ODP</oddHeader>
    <oddFooter>&amp;Lizpis:   &amp;D&amp;C&amp;F&amp;R&amp;A</oddFooter>
  </headerFooter>
  <rowBreaks count="1" manualBreakCount="1"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259  cene ponudba</vt:lpstr>
      <vt:lpstr>'259  cene ponudba'!Področje_tiskanja</vt:lpstr>
      <vt:lpstr>'259  cene ponudba'!Tiskanje_naslovov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FALEŽ Marjetka</cp:lastModifiedBy>
  <cp:lastPrinted>2021-01-15T10:54:45Z</cp:lastPrinted>
  <dcterms:created xsi:type="dcterms:W3CDTF">2017-12-08T07:06:32Z</dcterms:created>
  <dcterms:modified xsi:type="dcterms:W3CDTF">2021-02-04T15:00:51Z</dcterms:modified>
</cp:coreProperties>
</file>