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Z:\Namizje\Iz namizja na strežnik\SŽ - Potniški promet, d.o.o\2020\Kartomati\Razpisna dokumentacija\Za objavo\Popravek_razpisne_dokumentacije_2\"/>
    </mc:Choice>
  </mc:AlternateContent>
  <bookViews>
    <workbookView xWindow="-23880" yWindow="450" windowWidth="21600" windowHeight="11385"/>
  </bookViews>
  <sheets>
    <sheet name="REKAPITULACIJA" sheetId="90" r:id="rId1"/>
    <sheet name="POPIS SPM TIP A" sheetId="92" r:id="rId2"/>
    <sheet name="POPIS SPM TIP B" sheetId="103" r:id="rId3"/>
    <sheet name="POPIS SPM TIP C" sheetId="104" r:id="rId4"/>
    <sheet name="LOKACIJE" sheetId="100" r:id="rId5"/>
  </sheets>
  <definedNames>
    <definedName name="_xlnm.Print_Area" localSheetId="1">'POPIS SPM TIP A'!$A$1:$F$186</definedName>
    <definedName name="_xlnm.Print_Area" localSheetId="2">'POPIS SPM TIP B'!$A$1:$F$187</definedName>
    <definedName name="_xlnm.Print_Area" localSheetId="3">'POPIS SPM TIP C'!$A$1:$F$151</definedName>
    <definedName name="_xlnm.Print_Area" localSheetId="0">REKAPITULACIJA!$A$1:$F$28</definedName>
    <definedName name="_xlnm.Print_Titles" localSheetId="1">'POPIS SPM TIP A'!$41:$41</definedName>
    <definedName name="_xlnm.Print_Titles" localSheetId="2">'POPIS SPM TIP B'!$41:$41</definedName>
    <definedName name="_xlnm.Print_Titles" localSheetId="3">'POPIS SPM TIP C'!$41:$41</definedName>
  </definedNames>
  <calcPr calcId="152511" iterate="1" iterateCount="1"/>
</workbook>
</file>

<file path=xl/calcChain.xml><?xml version="1.0" encoding="utf-8"?>
<calcChain xmlns="http://schemas.openxmlformats.org/spreadsheetml/2006/main">
  <c r="F166" i="103" l="1"/>
  <c r="F146" i="104"/>
  <c r="F148" i="104" s="1"/>
  <c r="C23" i="104" s="1"/>
  <c r="F182" i="103"/>
  <c r="F184" i="103" s="1"/>
  <c r="C23" i="103" s="1"/>
  <c r="F182" i="92"/>
  <c r="F184" i="92" s="1"/>
  <c r="C23" i="92" s="1"/>
  <c r="F132" i="104"/>
  <c r="F168" i="103"/>
  <c r="F168" i="92"/>
  <c r="F84" i="104"/>
  <c r="F82" i="104"/>
  <c r="F80" i="104"/>
  <c r="F78" i="104"/>
  <c r="F76" i="104"/>
  <c r="F140" i="104"/>
  <c r="F142" i="104" s="1"/>
  <c r="C22" i="104" s="1"/>
  <c r="F134" i="104"/>
  <c r="F130" i="104"/>
  <c r="F128" i="104"/>
  <c r="F120" i="104"/>
  <c r="F118" i="104"/>
  <c r="F116" i="104"/>
  <c r="F108" i="104"/>
  <c r="F106" i="104"/>
  <c r="F104" i="104"/>
  <c r="F102" i="104"/>
  <c r="F100" i="104"/>
  <c r="F98" i="104"/>
  <c r="F96" i="104"/>
  <c r="F94" i="104"/>
  <c r="F92" i="104"/>
  <c r="F64" i="104"/>
  <c r="F66" i="104" s="1"/>
  <c r="C11" i="104" s="1"/>
  <c r="F58" i="104"/>
  <c r="F56" i="104"/>
  <c r="F54" i="104"/>
  <c r="F60" i="104" s="1"/>
  <c r="C10" i="104" s="1"/>
  <c r="F48" i="104"/>
  <c r="F46" i="104"/>
  <c r="B44" i="104"/>
  <c r="F176" i="103"/>
  <c r="F178" i="103" s="1"/>
  <c r="F170" i="103"/>
  <c r="F164" i="103"/>
  <c r="F156" i="103"/>
  <c r="F154" i="103"/>
  <c r="F152" i="103"/>
  <c r="F158" i="103" s="1"/>
  <c r="F18" i="103" s="1"/>
  <c r="F144" i="103"/>
  <c r="F142" i="103"/>
  <c r="F140" i="103"/>
  <c r="F138" i="103"/>
  <c r="F136" i="103"/>
  <c r="F134" i="103"/>
  <c r="F132" i="103"/>
  <c r="F130" i="103"/>
  <c r="F128" i="103"/>
  <c r="F120" i="103"/>
  <c r="F116" i="103"/>
  <c r="F114" i="103"/>
  <c r="F107" i="103"/>
  <c r="F105" i="103"/>
  <c r="F103" i="103"/>
  <c r="F94" i="103"/>
  <c r="F92" i="103"/>
  <c r="F90" i="103"/>
  <c r="F88" i="103"/>
  <c r="F86" i="103"/>
  <c r="F84" i="103"/>
  <c r="F82" i="103"/>
  <c r="F80" i="103"/>
  <c r="F78" i="103"/>
  <c r="F76" i="103"/>
  <c r="F64" i="103"/>
  <c r="F66" i="103" s="1"/>
  <c r="F58" i="103"/>
  <c r="F56" i="103"/>
  <c r="F54" i="103"/>
  <c r="F48" i="103"/>
  <c r="F46" i="103"/>
  <c r="B44" i="103"/>
  <c r="F146" i="103" l="1"/>
  <c r="F148" i="103" s="1"/>
  <c r="F60" i="103"/>
  <c r="C10" i="103" s="1"/>
  <c r="F50" i="103"/>
  <c r="C9" i="103" s="1"/>
  <c r="F122" i="103"/>
  <c r="C14" i="103" s="1"/>
  <c r="F13" i="103" s="1"/>
  <c r="F172" i="103"/>
  <c r="C21" i="103" s="1"/>
  <c r="F136" i="104"/>
  <c r="F86" i="104"/>
  <c r="C14" i="104" s="1"/>
  <c r="F13" i="104" s="1"/>
  <c r="F50" i="104"/>
  <c r="C9" i="104" s="1"/>
  <c r="F8" i="104" s="1"/>
  <c r="F110" i="104"/>
  <c r="F112" i="104" s="1"/>
  <c r="F16" i="104" s="1"/>
  <c r="F122" i="104"/>
  <c r="F18" i="104" s="1"/>
  <c r="C11" i="103"/>
  <c r="C22" i="103"/>
  <c r="F20" i="103" s="1"/>
  <c r="F16" i="103" l="1"/>
  <c r="F187" i="103"/>
  <c r="C21" i="104"/>
  <c r="F151" i="104"/>
  <c r="F8" i="103"/>
  <c r="F68" i="103"/>
  <c r="F25" i="103"/>
  <c r="C11" i="90" s="1"/>
  <c r="F68" i="104"/>
  <c r="F20" i="104" l="1"/>
  <c r="F25" i="104" s="1"/>
  <c r="F26" i="103"/>
  <c r="F27" i="103" s="1"/>
  <c r="F29" i="103" s="1"/>
  <c r="C14" i="90" l="1"/>
  <c r="F26" i="104"/>
  <c r="F27" i="104" s="1"/>
  <c r="F29" i="104" s="1"/>
  <c r="F30" i="104" s="1"/>
  <c r="F31" i="104" s="1"/>
  <c r="F30" i="103"/>
  <c r="F31" i="103" s="1"/>
  <c r="N108" i="100" l="1"/>
  <c r="M108" i="100"/>
  <c r="L108" i="100"/>
  <c r="D111" i="100" s="1"/>
  <c r="F35" i="92" s="1"/>
  <c r="E8" i="90" s="1"/>
  <c r="K108" i="100"/>
  <c r="D108" i="100"/>
  <c r="E108" i="100"/>
  <c r="E111" i="100" s="1"/>
  <c r="F35" i="103" s="1"/>
  <c r="F108" i="100"/>
  <c r="C108" i="100"/>
  <c r="B44" i="92"/>
  <c r="E11" i="90" l="1"/>
  <c r="F36" i="103"/>
  <c r="F37" i="103" s="1"/>
  <c r="F38" i="103" s="1"/>
  <c r="F111" i="100"/>
  <c r="F35" i="104" s="1"/>
  <c r="C111" i="100"/>
  <c r="F116" i="92"/>
  <c r="E14" i="90" l="1"/>
  <c r="F36" i="104"/>
  <c r="F37" i="104" s="1"/>
  <c r="F38" i="104" s="1"/>
  <c r="F138" i="92"/>
  <c r="F136" i="92"/>
  <c r="F140" i="92"/>
  <c r="F142" i="92"/>
  <c r="F144" i="92"/>
  <c r="F154" i="92" l="1"/>
  <c r="F164" i="92" l="1"/>
  <c r="F166" i="92"/>
  <c r="F170" i="92"/>
  <c r="F176" i="92"/>
  <c r="F178" i="92" s="1"/>
  <c r="F172" i="92" l="1"/>
  <c r="F186" i="92" s="1"/>
  <c r="F156" i="92"/>
  <c r="F152" i="92" l="1"/>
  <c r="F158" i="92" l="1"/>
  <c r="F18" i="92" s="1"/>
  <c r="F134" i="92" l="1"/>
  <c r="F132" i="92"/>
  <c r="F130" i="92"/>
  <c r="F128" i="92"/>
  <c r="F146" i="92" l="1"/>
  <c r="F148" i="92" s="1"/>
  <c r="F16" i="92" s="1"/>
  <c r="F13" i="90" l="1"/>
  <c r="F120" i="92" l="1"/>
  <c r="F88" i="92"/>
  <c r="F84" i="92"/>
  <c r="F94" i="92"/>
  <c r="F92" i="92"/>
  <c r="C21" i="92" l="1"/>
  <c r="F114" i="92"/>
  <c r="F107" i="92"/>
  <c r="F105" i="92"/>
  <c r="F103" i="92"/>
  <c r="F90" i="92"/>
  <c r="F86" i="92"/>
  <c r="F82" i="92"/>
  <c r="F80" i="92"/>
  <c r="F78" i="92"/>
  <c r="F76" i="92"/>
  <c r="F64" i="92"/>
  <c r="F66" i="92" s="1"/>
  <c r="F58" i="92"/>
  <c r="F56" i="92"/>
  <c r="F54" i="92"/>
  <c r="F48" i="92"/>
  <c r="F46" i="92"/>
  <c r="F122" i="92" l="1"/>
  <c r="F10" i="90"/>
  <c r="C22" i="92"/>
  <c r="F20" i="92" s="1"/>
  <c r="F60" i="92"/>
  <c r="C10" i="92" s="1"/>
  <c r="C11" i="92"/>
  <c r="F50" i="92"/>
  <c r="C9" i="92" s="1"/>
  <c r="C14" i="92" l="1"/>
  <c r="F8" i="92"/>
  <c r="F68" i="92"/>
  <c r="F13" i="92" l="1"/>
  <c r="F25" i="92" l="1"/>
  <c r="C8" i="90" s="1"/>
  <c r="F7" i="90" s="1"/>
  <c r="F26" i="92" l="1"/>
  <c r="F27" i="92" s="1"/>
  <c r="F29" i="92" s="1"/>
  <c r="F36" i="92" s="1"/>
  <c r="F16" i="90"/>
  <c r="F17" i="90" s="1"/>
  <c r="F18" i="90" s="1"/>
  <c r="F30" i="92" l="1"/>
  <c r="F31" i="92" s="1"/>
  <c r="F37" i="92"/>
  <c r="F38" i="92" s="1"/>
  <c r="F19" i="90"/>
  <c r="F20" i="90" s="1"/>
</calcChain>
</file>

<file path=xl/sharedStrings.xml><?xml version="1.0" encoding="utf-8"?>
<sst xmlns="http://schemas.openxmlformats.org/spreadsheetml/2006/main" count="811" uniqueCount="357">
  <si>
    <t>1.2</t>
  </si>
  <si>
    <t>1.3</t>
  </si>
  <si>
    <t>Št. postavke</t>
  </si>
  <si>
    <t>Opis</t>
  </si>
  <si>
    <t>Znesek v EUR brez DDV</t>
  </si>
  <si>
    <t>Enota</t>
  </si>
  <si>
    <t>Cena v EUR</t>
  </si>
  <si>
    <t>Vrednost brez DDV</t>
  </si>
  <si>
    <t>2.1.1</t>
  </si>
  <si>
    <t>SKUPAJ</t>
  </si>
  <si>
    <t>Količina</t>
  </si>
  <si>
    <t>kos</t>
  </si>
  <si>
    <t>m2</t>
  </si>
  <si>
    <t>m3</t>
  </si>
  <si>
    <t>m1</t>
  </si>
  <si>
    <t>2.1.2</t>
  </si>
  <si>
    <t>2.1.3</t>
  </si>
  <si>
    <t>3.1</t>
  </si>
  <si>
    <t>V priloženem popisu je v nekaterih postavkah zaradi ustreznejšega opisa materialov ali opreme v informativne namene naveden tudi proizvajalec in tip materiala ali opreme. Navedba je zgolj informativne narave in se lahko ponudi material oz. oprema, ki je enakovredna (68 člen ZJN-3).</t>
  </si>
  <si>
    <t>DDV (22%)</t>
  </si>
  <si>
    <t>1.1.2</t>
  </si>
  <si>
    <t>ČIŠČENJE TERENA</t>
  </si>
  <si>
    <t>OSTALA PREDDELA</t>
  </si>
  <si>
    <t>1.1.1</t>
  </si>
  <si>
    <t>1.2.1</t>
  </si>
  <si>
    <t>1.2.2</t>
  </si>
  <si>
    <t>1.3.1</t>
  </si>
  <si>
    <t>Skupaj ČIŠČENJE TERENA:</t>
  </si>
  <si>
    <t>Skupaj OSTALA PREDDELA:</t>
  </si>
  <si>
    <t>2.3.1</t>
  </si>
  <si>
    <t>PREDDELA</t>
  </si>
  <si>
    <t>SKUPAJ  (Z DDV)</t>
  </si>
  <si>
    <t>2.3.2</t>
  </si>
  <si>
    <t>SKUPAJ z nepredvidenimi deli</t>
  </si>
  <si>
    <t>kpl</t>
  </si>
  <si>
    <t>kg</t>
  </si>
  <si>
    <t>1.</t>
  </si>
  <si>
    <t>1.1</t>
  </si>
  <si>
    <t>2.</t>
  </si>
  <si>
    <t>2.1</t>
  </si>
  <si>
    <t>2.1.4</t>
  </si>
  <si>
    <t>2.3</t>
  </si>
  <si>
    <t>3.</t>
  </si>
  <si>
    <t>3.2</t>
  </si>
  <si>
    <t>4.</t>
  </si>
  <si>
    <t>4.1</t>
  </si>
  <si>
    <t>5.</t>
  </si>
  <si>
    <t>5.1</t>
  </si>
  <si>
    <t>SPLOŠNA NAVODILA K POPISU</t>
  </si>
  <si>
    <t>V enotnih cenah mora ponudnik zajeti vse pričakovane stroške:</t>
  </si>
  <si>
    <t>Strojno rušenje obstoječih asfaltnih površin s strojnim nakladanjem na prevozno sredstvo in odvozom na stalno deponijo, v debelini 10 cm.</t>
  </si>
  <si>
    <t>Strojno rušenje obstoječih betonskih robnikov s strojnim nakladanjem na prevozno sredstvo in odvozom na stalno deponijo.</t>
  </si>
  <si>
    <t>Strojni odkop plodnih tal - humusa oz. nasipa, povprečne deb.d=25 cm, z odrivom na začasno deponijo na gradbišču (obračun v raščenem stanju).</t>
  </si>
  <si>
    <t>Dobava in vgrajevanje posteljice iz zmrzlinsko odpornega kamnitega materiala (kamnita greda) v plasteh po 20 cm z uvaljanjem do predpisane zbitosti Ev2=80 MPa, skupaj s strojnim nakladanjem na prevozno sredstvo in zvračanjem - skupna debelina 20 - 40cm (pod utrjenimi povoznimi površinami)</t>
  </si>
  <si>
    <t>2.1.5</t>
  </si>
  <si>
    <t>5.2</t>
  </si>
  <si>
    <t xml:space="preserve">V opisih je zajeta je dobava in vgraditev betona ter dobava, krivljenje, vezanje in vgraditev armature. Osnova za obračun betonov je dejansko vgrajena količina betona, ki se izračuna po projektni dokumentaciji. </t>
  </si>
  <si>
    <t>Osnova za obračun armature je dejansko vgrajena količina, dokumentirana z izvlečki armaturnega načrta.</t>
  </si>
  <si>
    <t>Armatura mora biti položena precizno, z ustreznimi distančniki, tako, da je povsod dosežena potrebna zaščitna plast betona - min 4 cm.. Armatura mora biti pred vgrajevanjem očiščena umazanije in rje, ki se lušči z armature. Siderne dolžine in preklopi armature se določajo po pravilih SIST EN 1992.</t>
  </si>
  <si>
    <t xml:space="preserve">Vsi betoni morajo biti skladni s standardoma SIST EN 206-1 in SIST 1026:2007, izdelani v betonarni, ki ima certificirano kontrolo kakovosti proizvodnje.  </t>
  </si>
  <si>
    <t xml:space="preserve">V opisih je  zajeto morebitno potrebno črpanje talne vode med izvedbo del, ter vsi potrebni dodatki betonom zaradi letnega časa izvedbe del, pogojev in narave posameznih izdelkov (npr. zimski čas, betoniranje v območju talnih vod, vodonepropustni betoni) </t>
  </si>
  <si>
    <t>V opisu je zajeta nega do minimalne starosti 20 dni.</t>
  </si>
  <si>
    <t>Dobava in vgrajevanje nearmiranih betonov C12/15, prereza 0,08-0,12 m3/m2-m, frakcija 0-16 mm, odpornost betona proti stopnji izpostavljenosti XC1. Podložni beton pod temelj, v debelini 10 cm</t>
  </si>
  <si>
    <t>Dobava in vgrajevanje armiranih betonov C25/30, prereza nad 0,30 m3/m2-m, frakcija 0-16 mm, stopnje izpostavljenosti XC2, PV-I. točkovni temelji</t>
  </si>
  <si>
    <r>
      <t>Dobava in montaža srednje zahtevne rebraste armature S</t>
    </r>
    <r>
      <rPr>
        <sz val="9"/>
        <rFont val="Arial CE"/>
        <charset val="238"/>
      </rPr>
      <t xml:space="preserve">500 B </t>
    </r>
    <r>
      <rPr>
        <sz val="9"/>
        <rFont val="Arial CE"/>
        <family val="2"/>
        <charset val="238"/>
      </rPr>
      <t xml:space="preserve">do </t>
    </r>
    <r>
      <rPr>
        <sz val="9"/>
        <rFont val="Arial"/>
        <family val="2"/>
        <charset val="238"/>
      </rPr>
      <t>Ø</t>
    </r>
    <r>
      <rPr>
        <sz val="9"/>
        <rFont val="Arial CE"/>
        <family val="2"/>
        <charset val="238"/>
      </rPr>
      <t xml:space="preserve"> 12 mm, polaganje in vezanje</t>
    </r>
  </si>
  <si>
    <t>Za opaženje se lahko uporabljajo samo gladki, nepoškodovani opaži. Opaži se pred uporabo očistijo in premažejo. Za premaze se lahko uporabljajo samo sredstva, ki so namenjena mazanju opažev - upoštevati v ceni opaža</t>
  </si>
  <si>
    <t>v ceni upoštevati potrebne transporte, izdelavo opaža, razopaženje, čiščenje in zlaganje elementov opažev.</t>
  </si>
  <si>
    <t>v ceni upoštevati čiščenje neposredne okolice in delovnih naprav po dovršenem delu.</t>
  </si>
  <si>
    <t>vgrajeni material mora ustrezati veljavnim normativom in standardom, ter ustrezati predpisani kvaliteti določeni s projektom, kar se dokaže z izvidi in atesti in morajo biti vkalkulirani v cenah na enoto.</t>
  </si>
  <si>
    <t>Priprava, montaža in demontaža opaža točkovnih temeljev.</t>
  </si>
  <si>
    <t>m</t>
  </si>
  <si>
    <t>Široki odkop gradbene jame do kote dna točkovnih temeljev (-0,80 m) , v zemljini III. Ktg, globine do 0,6 m, s poševnim odsekavanjem stranic ter odvozom izkopanega materiala na stalno deponijo. (obračun v raščenem stanju)</t>
  </si>
  <si>
    <t>OBJEKTI</t>
  </si>
  <si>
    <t>pavšal</t>
  </si>
  <si>
    <t>SKUPAJ PREDDELA</t>
  </si>
  <si>
    <t>2.1.7</t>
  </si>
  <si>
    <t>Planiranje dna gradbene jame do ± 3 cm in dna temeljev ter utrjevanje do predpisane zbitosti po zahtevi geomehanika.</t>
  </si>
  <si>
    <t>Dobava in ročno polaganje ločilnega sloja "geotekstila" (kot npr. Tradimex, tip HATE TAPE 6G/110/SA ali enakovredno) na planum, skupaj z vsemi pomožnimi deli in prenosi do mesta vgraditve.</t>
  </si>
  <si>
    <t>Montaža SPM-jev  po železniških postajajah po železinških postajah/postajališčih v SLO</t>
  </si>
  <si>
    <t>Dobava, transport in vgrajevanje tamponskega drobljenca, s finim planiranjem za tamponsko podlago debeline 20 - 40 cm. Kompletno z utrjevanjem do predpisane zbitosti.</t>
  </si>
  <si>
    <t xml:space="preserve">Dobava, raznos in polaganje betonskih robnikov v betonski temelj iz betona C 16/20, z zalivanjem stikov s  cementno malto, skupaj z vsemi pomožnimi deli in prenosi. Dimenzija 8/20/100 cm. Ročni izkop v tamponu za temelje robnikov, s pravilnim odsekovanjem stranic in dna izkopa </t>
  </si>
  <si>
    <t>Dobava in vgrajevanje betonskih tlakovcev pravokotnih dimenzij 20x10 cm, debeline 6cm, na pripravljeno tamponsko podlago z vsemi pomožnimi deli, prenosi in materiali -tlakovci kot npr. Marvingrad ali enakovredno, v barvi po izboru investitorja</t>
  </si>
  <si>
    <t>Za vsa obrtniška dela je v ceni zajeta izdelava in montaža s transporti in pomožnimi deli in dobavo potrebnega materiala. Pred izdelavo obrtniških izdelkov je potrebno na objektu preveriti dimenzije in v primeru nejasnosti kontaktirati projektanta.
Vzorce vseh finalnih materialov je ponudnik dolžan predložiti investitoirju v potrditev. Kjer so možne alternative v izbiri materiala (finalne površine, njihove obdelave, vidni in nevidni pritrdilni materiali, podkonstrukcije in podobno), je pred izvedbo obvezno predložiti vzorce, ki jih potrdita investitor in njegov nadzorni organ.</t>
  </si>
  <si>
    <t>2.1.6</t>
  </si>
  <si>
    <t>2.1.8</t>
  </si>
  <si>
    <t>2.1.9</t>
  </si>
  <si>
    <t>2.1.10</t>
  </si>
  <si>
    <t>2.1.11</t>
  </si>
  <si>
    <t>2.1.12</t>
  </si>
  <si>
    <t>2.1.13</t>
  </si>
  <si>
    <t>Skupaj PREIZKUSI, NADZOR</t>
  </si>
  <si>
    <t>4.2</t>
  </si>
  <si>
    <t xml:space="preserve">Dobava, transport in vgrajevanje peska 4/8 kot posteljica za polaganje betonskih tlakovcev  v debelini 4-8 cm. Kompletno z utrjevanjem do predpisane zbitosti in finalno izravnavo. </t>
  </si>
  <si>
    <t xml:space="preserve">Dobava, transport in vgrajevanje humusa vključno s zatravitvijo, s finim planiranjem za tamponsko podlago debeline 25 cm. </t>
  </si>
  <si>
    <t>Končno, čiščenje objekta in neposredne okolice, zaščitni premazi ter vsa ostala dela potrebna za čistost objekta in okolice, ki je primerna za takojšno rabo objekta. Odvoz odpadkov, ločenih po ustreznih frakcijah na deponijo, vklučno z plačilom taks in vseh dajatev. Čiščenje se opravi pred predajo objekta investitorju.</t>
  </si>
  <si>
    <t xml:space="preserve">Rezanje betonskega estriha </t>
  </si>
  <si>
    <t>2.3.3</t>
  </si>
  <si>
    <t>2.3.4</t>
  </si>
  <si>
    <t>2.3.5</t>
  </si>
  <si>
    <t>Rušenje betonskega estriha v debelini do 15 cm z odvozom materiala na deponijo</t>
  </si>
  <si>
    <t>SKUPAJ TK IN EE PRIKLJUČKI</t>
  </si>
  <si>
    <t>ZUNANJA UREDITEV TIP A</t>
  </si>
  <si>
    <t>UREDITEV TIP A</t>
  </si>
  <si>
    <t xml:space="preserve">Cena na tipske ureditve: </t>
  </si>
  <si>
    <t>Število lokacij:</t>
  </si>
  <si>
    <t xml:space="preserve">
• sorazmerni del stroškov pripravljalnih del, organizacije, ureditve in varovanja gradbišča
• stroške nabave in vgradnje vsega materiala in opreme, predvidenega za vgradnjo in montažo
• izdelavo ali najem, koriščenje, montažo in demontažo vseh delovnih ter zaščitnih odrov, ograj ipd.
• stroške prevozov, raztovarjanja in skladiščenja na gradbišču ter notranjega transporta na gradbišču
• stroške zaključnih del na gradbišču z odvozom odvečnega materiala in stroške vzpostavitve prvotnega stanja, kjer bo to potrebno
• sorazmerni del stroškov zavarovanja objekta v času izvedbe del in delavcev ter materiala na gradbišču v času izvajanja del, od začetka del do pridobitve uporabnega dovoljenja za objekt. Zavarovanje mora biti izvršeno pri pooblaščeni zavarovalni družbi, izvajalec mora kopijo police za vrednost predpisanih del dostaviti naročniku
• stroške vzdrževanja začasnih internih poti na gradbišču in stroške čiščenja javnih ter drugih poti in okolja izven gradbišča, ki jih bo onesnažil s svojimi vozili ali deli izvajalec ali njegov podizvajalec
• sorazmerni del stroškov čiščenja objekta, kar zadeva izvajalčevo delo in sicer med izvedbo del in primopredaje objekta, vključno z odvozom odpadnega materiala
• stroške električne energije, vode, TK priključkov, razsvetljave za nočno delo in morebitne ostale stroške v času gradnje
• vse stroške predpisanih ukrepov varstva pri delu in varstva pred požarom, ki jih mora izvajalec obvezno upoštevati
• stroške za popravilo morebitnih škod, ki bi nastale na objektu kot celoti oz. delu objekta, dovoznih cestah, zunanjem okolju, komunalnih vodih in priključkih po krivdi izvajalca</t>
  </si>
  <si>
    <t>TK IN EE PRIKLJUČKI IN OZEMLJITEV</t>
  </si>
  <si>
    <t>Trasiranje nove ali obstoječe trase zemeljskega kabla oz. kabelske kanalizacije z uporabo instrumenta, obstoječih načrtov in iskalca kablov</t>
  </si>
  <si>
    <t>4.3</t>
  </si>
  <si>
    <t>Dobava materiala in izdelava armirano betonskega kabelskega jaška dim.0,60x0,60x0,85m v povozni površini, strojni izkop v zemljišču III.-IV. ktg. jašek opremljen z LŽ pokrovom za obtežbo 12,5t z napisom ELEKTRIKA, dvostranski opaž, detajli izvedbe v skladu z grafično prilogo, ometavanje in finalna obdelava jaška, odvoz odvečnega materiala na trajno deponijo, plačilo takse. V enotno ceno vključiti tudi izvedbi cevnega uvoda v steno KJ z obdelavo odprtine.</t>
  </si>
  <si>
    <t>Dobava in polaganje zaščitne cevi PE fi 32mm v obstoječo kabelsko kanalizacijo</t>
  </si>
  <si>
    <t>Pobrizg gramoznega planuma oz.obst.asfalta, z bitumnom za asfaltni sloj, zaradi boljše povezave.</t>
  </si>
  <si>
    <t>Premaz roba obstoječega asfalta z duoplastom za kvalitetnejši spoj obstoječega in novega asfalta.</t>
  </si>
  <si>
    <t>Dobava in vgrajevanje obrabnega sloja AC 8 surf B 70/100 A4 na tamponsko podlago - debeline 6 cm</t>
  </si>
  <si>
    <t>Dobava in izdelava KK  2x Stf cevi fi 50 mm. Strojni izkop kabelskega jarka širine 0,30 m in globine 1,0 m v terenu III.-IV.ktg., podlage iz suhega betona C 12/15 v debelini 10 cm, 4x Stf cevi fi 50 mm, obbetoniranje z betonom C 12/15 v sloju 10 cm, zasip tamponskim gramozom ter nabijanje po slojih 20 cm, ozemljitveni valjanec Rf 30×3,5mm, PVC opozorilni trak,  odvoz odvečnega materiala</t>
  </si>
  <si>
    <t xml:space="preserve">POPIS DEL - SKUPNA REKAPITULACIJA </t>
  </si>
  <si>
    <t>Skupaj TK IN EE PRIKLJUČKI IN OZEMLJITEV</t>
  </si>
  <si>
    <t>V primeru da se po terenskem ogledu za posamezno lokacijo ugotovi da je bolj primern drug tip zunanje ureditvese obračun del upravi po  postavki drugega tipa.</t>
  </si>
  <si>
    <t>Nepredvidena dela (Opomba: Nepredvidena dela znašajo 15% vseh del)</t>
  </si>
  <si>
    <t>4</t>
  </si>
  <si>
    <t>SKUPNO ŠTEVILO UREDITEV TIP'A'</t>
  </si>
  <si>
    <t>SKUPAJ  ZA 1 LOKACIJO (BREZ DDV)</t>
  </si>
  <si>
    <t>SKUPAJ  ZA 1 LOKACIJO (Z DDV)</t>
  </si>
  <si>
    <t>SKUPAJ  ZA VSE LOKACIJE TIP 'A' (BREZ DDV)</t>
  </si>
  <si>
    <t>SKUPAJ  ZA VSE LOKACIJE TIP 'A'  (Z DDV)</t>
  </si>
  <si>
    <t>SKUPNO ŠTEVILO UREDITEV TIP'B'</t>
  </si>
  <si>
    <t>SKUPAJ  ZA VSE LOKACIJE TIP 'B' (BREZ DDV)</t>
  </si>
  <si>
    <t>UREDITEV TIP B</t>
  </si>
  <si>
    <t>UREDITEV TIP C</t>
  </si>
  <si>
    <t>SKUPAJ  ZA VSE LOKACIJE TIP 'B'  (Z DDV)</t>
  </si>
  <si>
    <t>SKUPNO ŠTEVILO UREDITEV TIP'C'</t>
  </si>
  <si>
    <t>SKUPAJ  ZA VSE LOKACIJE TIP 'C' (BREZ DDV)</t>
  </si>
  <si>
    <t>SKUPAJ  ZA VSE LOKACIJE TIP 'C'  (Z DDV)</t>
  </si>
  <si>
    <t>TK IN EE PRIKLJUČKI</t>
  </si>
  <si>
    <r>
      <t>Dobava in montaža srednje zahtevne rebraste armature S</t>
    </r>
    <r>
      <rPr>
        <sz val="9"/>
        <rFont val="Arial CE"/>
        <charset val="238"/>
      </rPr>
      <t xml:space="preserve">500 B </t>
    </r>
    <r>
      <rPr>
        <sz val="9"/>
        <rFont val="Arial CE"/>
        <family val="2"/>
        <charset val="238"/>
      </rPr>
      <t xml:space="preserve">do </t>
    </r>
    <r>
      <rPr>
        <sz val="9"/>
        <rFont val="Arial"/>
        <family val="2"/>
        <charset val="238"/>
      </rPr>
      <t>Ø</t>
    </r>
    <r>
      <rPr>
        <sz val="9"/>
        <rFont val="Arial CE"/>
        <family val="2"/>
        <charset val="238"/>
      </rPr>
      <t xml:space="preserve"> 8 mm, polaganje in vezanje</t>
    </r>
  </si>
  <si>
    <t>Priprava gradbišča z ureditvijo dostopnih in dovoznih poti, deponij, opozorilnih tabel, gradbiščne table, varnostne ograje in ostalih spremljajočih elementov, ki so  otrebni za varno delo gradbišča. Kompletno s vzpostavitvijo prvotnega stanja po končanih delih na vseh treh lokacijah izvajanja del. Izvajalec si mora pred izvedbo del pridobiti dovoljenje za delo v progovnem  pasu. Vse skladno z varnostnim načrtom.</t>
  </si>
  <si>
    <t>1.2.3</t>
  </si>
  <si>
    <t>5</t>
  </si>
  <si>
    <t>Polaganje in dobava plastičnih nadometni inštalacijskih kanalov  za EE in TK vode, spojni material, komplet razvodne doze ustreznih dimenzij</t>
  </si>
  <si>
    <t>Polaganje in dobava plastičnih inštalacijskih cevi p/o za EE in TK vode v opečne, gips kartonske stene, kamnite in betonske stene, komplet pritrdilni, spojni material, komplet razvodne doze ustreznih dimenzij, izdelava utorov po stenah (fi 32 mm)</t>
  </si>
  <si>
    <t>KABELSKA IN MONTAŽNA DELA ZA SAMODEJNO PRODAJNO MESTO</t>
  </si>
  <si>
    <t>SKUPAJ KABELSKA IN MONTAŽNA DELA</t>
  </si>
  <si>
    <t>KABELSKA IN MONTAŽNA DELA</t>
  </si>
  <si>
    <t>2.1.14</t>
  </si>
  <si>
    <t>2.1.15</t>
  </si>
  <si>
    <t>2.1.16</t>
  </si>
  <si>
    <t>EPN TEHNIČNA DOKUMENTACIJA</t>
  </si>
  <si>
    <t>PREIZKUS ZAGON NAPRAVE, VKLJUČITEV V DIGITALNO INFRASTRUKTURO SŽ PP</t>
  </si>
  <si>
    <t>Posnetek obstoječega stanja</t>
  </si>
  <si>
    <t>Identifikacija in zakoličba obstoječih komunalnih vodov (kanalizacija, elektrika, svtk itd.) na območju oz. na parceli s sodelovanjem upravljalcev posameznega komunalnega voda ali predstavnika naročnika</t>
  </si>
  <si>
    <t>PRIPRAVLJALNA DELA</t>
  </si>
  <si>
    <t>Rezanje asfaltne ALI BETONSKE plasti s talno diamantno žago, debele 6 do 10 cm. Po potrebi upoštevati tudi premaz stika z diaplast namazom</t>
  </si>
  <si>
    <t>Za vsako lokacijo bo potrebno opraviti terenski ogled, kjer se bo določila mikrolokacija postavitve SPM ter potek in zaščita napajalnega in TK oz. LAN. Dolžina 50 m metrov za EE in TK kabelsko kanalizacijo je pavšalna ocena za vse lokacije. Obračun del bo izveden po dejansko izvedenih količinah.</t>
  </si>
  <si>
    <t>Meritve in izdaja atesta</t>
  </si>
  <si>
    <t xml:space="preserve">ELABORAT POSTAVITVE NAPRAVE </t>
  </si>
  <si>
    <t>Zap. Št</t>
  </si>
  <si>
    <t>Postaja /postajališče</t>
  </si>
  <si>
    <t>Št. samop. prod. Mest</t>
  </si>
  <si>
    <t>Tip postavitve ''A''</t>
  </si>
  <si>
    <t>Tip postavitve ''B''</t>
  </si>
  <si>
    <t>Tip postavitve ''C''</t>
  </si>
  <si>
    <t>BLED JEZERO</t>
  </si>
  <si>
    <t>BOHINJSKA BISTRICA</t>
  </si>
  <si>
    <t>BOROVNICA</t>
  </si>
  <si>
    <t>BRESTANICA</t>
  </si>
  <si>
    <t>BREZOVICA</t>
  </si>
  <si>
    <t>BREŽICE</t>
  </si>
  <si>
    <t>CELJE</t>
  </si>
  <si>
    <t>CELJE LAVA</t>
  </si>
  <si>
    <t>ČRNOMELJ</t>
  </si>
  <si>
    <t>DIVAČA</t>
  </si>
  <si>
    <t>DOBOVA</t>
  </si>
  <si>
    <t>DOLGA GORA</t>
  </si>
  <si>
    <t>DOMŽALE</t>
  </si>
  <si>
    <t>DUPLICA-BAKOVNIK</t>
  </si>
  <si>
    <t>GROBELNO</t>
  </si>
  <si>
    <t>GROSUPLJE</t>
  </si>
  <si>
    <t>HOČE</t>
  </si>
  <si>
    <t>HRASTNIK</t>
  </si>
  <si>
    <t>ILIRSKA BISTRICA</t>
  </si>
  <si>
    <t>IVANČNA GORICA</t>
  </si>
  <si>
    <t>JARŠE - MENGEŠ</t>
  </si>
  <si>
    <t>JESENICE</t>
  </si>
  <si>
    <t>JEVNICA</t>
  </si>
  <si>
    <t>KAMNIK</t>
  </si>
  <si>
    <t>KAMNIK GRABEN</t>
  </si>
  <si>
    <t>KAMNIK MESTO</t>
  </si>
  <si>
    <t>KOPER</t>
  </si>
  <si>
    <t>KRANJ</t>
  </si>
  <si>
    <t>KRESNICE</t>
  </si>
  <si>
    <t>KRŠKO</t>
  </si>
  <si>
    <t>LAŠKO</t>
  </si>
  <si>
    <t>LAVRICA</t>
  </si>
  <si>
    <t>LAZE</t>
  </si>
  <si>
    <t>LESCE BLED</t>
  </si>
  <si>
    <t>LITIJA</t>
  </si>
  <si>
    <t>LITOSTROJ</t>
  </si>
  <si>
    <t>LJUBLJANA</t>
  </si>
  <si>
    <t>LJUBLJANA BRINJE</t>
  </si>
  <si>
    <t>LJUBLJANA DOLGI MOST</t>
  </si>
  <si>
    <t>LJUBLJANA POLJE</t>
  </si>
  <si>
    <t>LJUBLJANA STEGNE</t>
  </si>
  <si>
    <t>LJUBLJANA TIVOLI</t>
  </si>
  <si>
    <t>LJUBLJANA VIŽMARJE</t>
  </si>
  <si>
    <t>LJUBLJANA VODMAT</t>
  </si>
  <si>
    <t>LJUBLJANA ZALOG</t>
  </si>
  <si>
    <t>LJUTOMER MESTO</t>
  </si>
  <si>
    <t>LOGATEC</t>
  </si>
  <si>
    <t>LOKA</t>
  </si>
  <si>
    <t>MARIBOR</t>
  </si>
  <si>
    <t>MARIBOR TABOR</t>
  </si>
  <si>
    <t>MARIBOR TEZNO</t>
  </si>
  <si>
    <t>MEDVODE</t>
  </si>
  <si>
    <t>METLIKA</t>
  </si>
  <si>
    <t>MOST NA SOČI</t>
  </si>
  <si>
    <t>MURSKA SOBOTA</t>
  </si>
  <si>
    <t>NOTRANJE GORICE</t>
  </si>
  <si>
    <t>NOVA GORICA</t>
  </si>
  <si>
    <t>NOVO MESTO</t>
  </si>
  <si>
    <t>NOVO MESTO CENTER</t>
  </si>
  <si>
    <t>NOVO MESTO KANDIJA</t>
  </si>
  <si>
    <t>OREHOVA VAS</t>
  </si>
  <si>
    <t>ORMOŽ</t>
  </si>
  <si>
    <t>OTOČE</t>
  </si>
  <si>
    <t>PIVKA</t>
  </si>
  <si>
    <t>PODBRDO</t>
  </si>
  <si>
    <t>PODNART</t>
  </si>
  <si>
    <t>POLJČANE</t>
  </si>
  <si>
    <t>POLZELA</t>
  </si>
  <si>
    <t>PONIKVA</t>
  </si>
  <si>
    <t>POSTOJNA</t>
  </si>
  <si>
    <t>PRAGERSKO</t>
  </si>
  <si>
    <t>PRESERJE</t>
  </si>
  <si>
    <t>PTUJ</t>
  </si>
  <si>
    <t>RAČE</t>
  </si>
  <si>
    <t>RADEČE</t>
  </si>
  <si>
    <t>RADOVLJICA</t>
  </si>
  <si>
    <t>RAKEK</t>
  </si>
  <si>
    <t>RETEČE</t>
  </si>
  <si>
    <t>RIMSKE TOPLICE</t>
  </si>
  <si>
    <t>RODICA</t>
  </si>
  <si>
    <t>ROGAŠKA SLATINA</t>
  </si>
  <si>
    <t>ROGATEC</t>
  </si>
  <si>
    <t>RUŠE</t>
  </si>
  <si>
    <t>SAVA</t>
  </si>
  <si>
    <t>SEMIČ</t>
  </si>
  <si>
    <t>SEVNICA</t>
  </si>
  <si>
    <t>SEŽANA</t>
  </si>
  <si>
    <t>SLOVENSKA BISTRICA</t>
  </si>
  <si>
    <t>SLOVENSKI JAVORNIK</t>
  </si>
  <si>
    <t>ŠENTJUR</t>
  </si>
  <si>
    <t>ŠKOFJA LOKA</t>
  </si>
  <si>
    <t>ŠKOFLJICA</t>
  </si>
  <si>
    <t>ŠMARJE PRI JELŠAH</t>
  </si>
  <si>
    <t>ŠMARJE-SAP</t>
  </si>
  <si>
    <t>ŠMARTNO OB PAKI</t>
  </si>
  <si>
    <t>ŠOŠTANJ</t>
  </si>
  <si>
    <t>ŠTORE</t>
  </si>
  <si>
    <t>TRBOVLJE</t>
  </si>
  <si>
    <t>TREBNJE</t>
  </si>
  <si>
    <t>TRZIN MLAKE</t>
  </si>
  <si>
    <t>VELENJE</t>
  </si>
  <si>
    <t>VIŠNJA GORA</t>
  </si>
  <si>
    <t>ZAGORJE</t>
  </si>
  <si>
    <t>ZIDANI MOST</t>
  </si>
  <si>
    <t>ŽALEC</t>
  </si>
  <si>
    <t>ŽIROVNICA</t>
  </si>
  <si>
    <t>Št. samop. prod. mest</t>
  </si>
  <si>
    <t>BLANCA</t>
  </si>
  <si>
    <t>BREG</t>
  </si>
  <si>
    <t>CIRKOVCE</t>
  </si>
  <si>
    <t>DOBREPOLJE</t>
  </si>
  <si>
    <t>DRAVOGRAD</t>
  </si>
  <si>
    <t>GABER</t>
  </si>
  <si>
    <t>GRADAC</t>
  </si>
  <si>
    <t>HODOŠ</t>
  </si>
  <si>
    <t>KANAL</t>
  </si>
  <si>
    <t>KIDRIČEVO</t>
  </si>
  <si>
    <t>KOČEVJE</t>
  </si>
  <si>
    <t>LJUBLJANA ČRNUČE</t>
  </si>
  <si>
    <t>LJUBLJANA JEŽICA</t>
  </si>
  <si>
    <t>LJUBLJANA-RAKOVNIK</t>
  </si>
  <si>
    <t>MIRNA</t>
  </si>
  <si>
    <t>MIRNA PEČ</t>
  </si>
  <si>
    <t>MLAČEVO</t>
  </si>
  <si>
    <t>OSLUŠEVCI</t>
  </si>
  <si>
    <t>PAŠKA VAS</t>
  </si>
  <si>
    <t>PODČETRTEK</t>
  </si>
  <si>
    <t>PODHOM</t>
  </si>
  <si>
    <t>PONIKVE NA DOLENJSKEM</t>
  </si>
  <si>
    <t>PRESTRANEK</t>
  </si>
  <si>
    <t>RADOHOVA VAS</t>
  </si>
  <si>
    <t>RIBNICA</t>
  </si>
  <si>
    <t>RUŠE TOVARNA</t>
  </si>
  <si>
    <t>ŠEMPETER PRI GORICI</t>
  </si>
  <si>
    <t>ŠENTILJ</t>
  </si>
  <si>
    <t>ŠENTPETER V SAV. DOLINI</t>
  </si>
  <si>
    <t>ŠIKOLE</t>
  </si>
  <si>
    <t>TEKAČEVO</t>
  </si>
  <si>
    <t>TRZIN IND.CONA</t>
  </si>
  <si>
    <t>VELIKA LOKA</t>
  </si>
  <si>
    <t>VELIKA NEDELJA</t>
  </si>
  <si>
    <t>VUZENICA</t>
  </si>
  <si>
    <t>ŽALNA</t>
  </si>
  <si>
    <t>Tehnična dokumentacija in navodila za izvedbo del:
-umestitev naprave na lokaciji,
-navodila in načrt izvedbe vseh potrebnih del vključno z vsemi potrebnimi risbami</t>
  </si>
  <si>
    <t xml:space="preserve">Tehnična dokumentacija in dokumentacija izvedenih del:
- slikovni material postavitve SPM
- načrt izvedenih instalacij vrisan na katasterske podlage in priključitve v/na obstoječih objektih
- popise del in materialov - razvidno po posameznih lokacijah,
- predračun - razvidno po posameznih lokacijah ,
</t>
  </si>
  <si>
    <t>Izdelava dokumentacije elektrotehnike 
-načrt električnih inštalacij in opreme (načrt za vsako lokacijo)
-načrt EE inštalacij in TK inštalacij
- popise del in materialov - razvidno po posameznih lokacijah,
- predračun - razvidno po posameznih lokacijah ,</t>
  </si>
  <si>
    <t>DOKUMENTACIJA</t>
  </si>
  <si>
    <t>Skupaj EPN DOKUMENTACIJA</t>
  </si>
  <si>
    <t>nadzor in spremljanje objekta med gradnjo, zagon in obratovanje naprave</t>
  </si>
  <si>
    <t>SKUPAJ DOKUMENTACIJA</t>
  </si>
  <si>
    <t>POSTAVITEV SPM</t>
  </si>
  <si>
    <t>3</t>
  </si>
  <si>
    <t>SKUPAJ LOKACIJ/ TIP LOKACIJE</t>
  </si>
  <si>
    <t>POPIS DEL - REKAPITULACIJA TIP A</t>
  </si>
  <si>
    <t>Terenski ogled lokacije in priprava zapisnika</t>
  </si>
  <si>
    <t>POPIS DEL - REKAPITULACIJA TIP B</t>
  </si>
  <si>
    <t>POPIS DEL - REKAPITULACIJA TIP C</t>
  </si>
  <si>
    <t>ZUNANJA UREDITEV TIP B</t>
  </si>
  <si>
    <t>3.3</t>
  </si>
  <si>
    <t>3.4</t>
  </si>
  <si>
    <t>3.5</t>
  </si>
  <si>
    <t>3.6</t>
  </si>
  <si>
    <t>3.7</t>
  </si>
  <si>
    <t>3.8</t>
  </si>
  <si>
    <t>3.9</t>
  </si>
  <si>
    <t>3.10</t>
  </si>
  <si>
    <t>5.1.1</t>
  </si>
  <si>
    <t>5.1.2</t>
  </si>
  <si>
    <t>5.1.3</t>
  </si>
  <si>
    <t>5.2.1</t>
  </si>
  <si>
    <t>Identifikacija in označba obstoječih komunalnih vodov (kanalizacija, elektrika, svtk itd.) na območju oz. na objektu s sodelovanjem upravljalcev posameznega komunalnega voda ali predstavnika naročnika</t>
  </si>
  <si>
    <t>Skupaj PRIPRAVLJALNA DELA:</t>
  </si>
  <si>
    <t>ČIŠČENJE/PRIPRAVA TERENA</t>
  </si>
  <si>
    <t>Dobava in montaža nadstrešnice na SPM
Maksimalni gabariti nadstrešnice so 1,0 x 1,0 x 2,0 m. Montaža direktno na SPM. 
Materiali, iz katerih se lahko izvede nadstrešnica so vsi, zunanjim okoljskim vplivom odporni materiali, ki bodo zagotovili pričakovano življensko dobo in izgled naprave (les, kovine, umetni materiali).</t>
  </si>
  <si>
    <t>5.3</t>
  </si>
  <si>
    <t>ČUVAJSKA SLUŽBA</t>
  </si>
  <si>
    <t>5.3.1</t>
  </si>
  <si>
    <t>ur</t>
  </si>
  <si>
    <t>ČUVAJSKA SLUŽBA (PROGOVNI ČUVAJ)</t>
  </si>
  <si>
    <t>Skupaj ČUVAJSKA SLUŽBA (PROGOVNI ČUVAJ)</t>
  </si>
  <si>
    <t>• 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
• zakoličba in obeležba obstoječih komunalnih naprav
• zavarovanje obstoječih komunalnih naprav pri križanjih nad kanalom pri izkopu, med gradnjo in pri zasipu, komplet z ročnim izkopom in zasipom, zavarovanje naprav s cevjo ter utrjevanje
• obnova obstoječih hišnih priključkov, poškodovanih med gradnjo.
• stroški cestnih zapor in signalizacije po zahtevah cestno-prometne službe
• obračun zemeljskih del je v raščenem stanju
• odvoz in transport zemljin se obračunava v raščenem stanju
• izdelava dokazila o zanesljivosti objekta
• eventualna črpanja vode iz kanalov
• geomehanski nadzor (v okviru projektnega nadzora)
• poročilo o ravnanju z odpadki (dokazila o primernem deponiranju (lokacija in količina materiala) je potrebno redno dostavljati naročniku oziroma nadzornemu organu naročnika, kot prilogo k situacijam)
• v ceni rušitvenih del je potrebno upoštevati vse ukrepe za varno delo, zaščito gradbišča in komunikacije, vse transporte, nalaganje in odvoz gradbenega odpadnega materiala na trajno deponijo, vključno s plačilom komunalne takse, ter po končanih delih priložiti poročilo o gospodarjenju z gradbenimi odpadki vključno s predpisanimi evidenčnimi listi. Ravnati v skladu z Uredbo o ravnanju z odpadki, UL RS 34/2008. Stroške odvoza, deponiranje in stroške deponije je potrebno všteti v ceno.
• za vsako spremembo je potrebno pridobiti soglasje projektanta ali nadzora in jo zajeti v projekt izvršenih del</t>
  </si>
  <si>
    <t>POSTAVITEV V SPMA ZUNANJA UREDITEV TIP A</t>
  </si>
  <si>
    <t>SPM z integrirano nadstrešnico postavljen samostojno samostojno stran od objekta na neutrjenih površinah. Obračun zemeljskih del po dejansko izvedenih količinah.</t>
  </si>
  <si>
    <t>GRADBENA DELA ZA 1 SPMI UREDITEV TIP A</t>
  </si>
  <si>
    <t>Kabelska in montažna dela za priklop napajalnega priključka SPMa (priklop bo natančno obdelan glede na izbrani tip SPMa, ocenjena dolžina priključka približno 50m).</t>
  </si>
  <si>
    <t>Kabelska in montažna dela za priklop TK priključka SPMa (priklop bo natančno obdelan glede na izbrani tip SPMa, ocenjena dolžina priključka približno 50m).</t>
  </si>
  <si>
    <t>Čuvajska služba za celoten čas gradnje in postavitve SPMa</t>
  </si>
  <si>
    <t>POSTAVITEV V SPMA ZUNANJA UREDITEV TIP B</t>
  </si>
  <si>
    <t>SPM  z integrirano pleksi nadstrešnico na obstoječih utrjenih površinah (tlakovci, asfalt,…). Obračun zemeljskih del po dejansko izvedenih količinah.</t>
  </si>
  <si>
    <t>GRADBENA DELA ZA 1 SPMI UREDITEV TIP B</t>
  </si>
  <si>
    <t>POSTAVITEV V SPMA ZUNANJA UREDITEV TIP C</t>
  </si>
  <si>
    <t>SPM montiran na obstoječem tlaku.</t>
  </si>
  <si>
    <t>GRADBENA DELA ZA 1 SPMI UREDITEV TIP C</t>
  </si>
  <si>
    <t>Kabelska in montažna dela za priklop TK priključka SPMa (priklop bo natančno obdelan glede na izbrani tip SPMja, ocenjena dolžina priključka približno 50m).</t>
  </si>
  <si>
    <t>Kabelska in montažna dela za priklop napajalnega priključka SPMa (priklop bo natančno obdelan glede na izbrani tip SPMja, ocenjena dolžina priključka približno 50m).</t>
  </si>
  <si>
    <t>Čuvajska služba za celoten čas gradnje in postavitve SPMja</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</si>
</sst>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_-* #,##0.00\ _S_I_T_-;\-* #,##0.00\ _S_I_T_-;_-* &quot;-&quot;??\ _S_I_T_-;_-@_-"/>
    <numFmt numFmtId="165" formatCode="#,##0."/>
    <numFmt numFmtId="166" formatCode="\$#."/>
    <numFmt numFmtId="167" formatCode="#.00"/>
    <numFmt numFmtId="168" formatCode="#,"/>
    <numFmt numFmtId="169" formatCode="_-* #,##0.00\ &quot;SIT&quot;_-;\-* #,##0.00\ &quot;SIT&quot;_-;_-* &quot;-&quot;??\ &quot;SIT&quot;_-;_-@_-"/>
    <numFmt numFmtId="170" formatCode="0.000"/>
    <numFmt numFmtId="171" formatCode="#,##0.00\ &quot;€&quot;"/>
  </numFmts>
  <fonts count="66">
    <font>
      <sz val="11"/>
      <color theme="1"/>
      <name val="Calibri"/>
      <family val="2"/>
      <charset val="238"/>
      <scheme val="minor"/>
    </font>
    <font>
      <sz val="11"/>
      <color indexed="8"/>
      <name val="Calibri"/>
      <family val="2"/>
      <charset val="238"/>
    </font>
    <font>
      <sz val="10"/>
      <name val="Arial"/>
      <family val="2"/>
    </font>
    <font>
      <b/>
      <sz val="10"/>
      <name val="Calibri"/>
      <family val="2"/>
      <charset val="238"/>
    </font>
    <font>
      <sz val="10"/>
      <name val="Arial"/>
      <family val="2"/>
      <charset val="238"/>
    </font>
    <font>
      <sz val="10"/>
      <name val="Arial CE"/>
      <charset val="238"/>
    </font>
    <font>
      <sz val="11"/>
      <name val="Arial"/>
      <family val="2"/>
      <charset val="238"/>
    </font>
    <font>
      <sz val="10"/>
      <color indexed="8"/>
      <name val="Calibri"/>
      <family val="2"/>
      <charset val="238"/>
    </font>
    <font>
      <sz val="10"/>
      <name val="Arial CE"/>
      <family val="2"/>
      <charset val="238"/>
    </font>
    <font>
      <sz val="12"/>
      <name val="Arial"/>
      <family val="2"/>
      <charset val="238"/>
    </font>
    <font>
      <sz val="10"/>
      <name val="Calibri"/>
      <family val="2"/>
      <charset val="238"/>
    </font>
    <font>
      <b/>
      <sz val="12"/>
      <name val="Calibri"/>
      <family val="2"/>
      <charset val="238"/>
    </font>
    <font>
      <sz val="12"/>
      <name val="Calibri"/>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sz val="1"/>
      <color indexed="8"/>
      <name val="Courier"/>
      <family val="3"/>
    </font>
    <font>
      <i/>
      <sz val="11"/>
      <color indexed="23"/>
      <name val="Calibri"/>
      <family val="2"/>
      <charset val="238"/>
    </font>
    <font>
      <sz val="11"/>
      <color indexed="17"/>
      <name val="Calibri"/>
      <family val="2"/>
      <charset val="238"/>
    </font>
    <font>
      <b/>
      <sz val="14"/>
      <name val="Arial CE"/>
      <family val="2"/>
      <charset val="238"/>
    </font>
    <font>
      <b/>
      <sz val="13"/>
      <color indexed="56"/>
      <name val="Calibri"/>
      <family val="2"/>
      <charset val="238"/>
    </font>
    <font>
      <b/>
      <sz val="11"/>
      <color indexed="56"/>
      <name val="Calibri"/>
      <family val="2"/>
      <charset val="238"/>
    </font>
    <font>
      <b/>
      <sz val="1"/>
      <color indexed="8"/>
      <name val="Courier"/>
      <family val="3"/>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Times New Roman CE"/>
      <family val="1"/>
      <charset val="238"/>
    </font>
    <font>
      <b/>
      <sz val="12"/>
      <name val="Arial CE"/>
      <family val="2"/>
      <charset val="238"/>
    </font>
    <font>
      <sz val="10"/>
      <name val="Times New Roman"/>
      <family val="1"/>
      <charset val="238"/>
    </font>
    <font>
      <b/>
      <sz val="15"/>
      <color indexed="56"/>
      <name val="Calibri"/>
      <family val="2"/>
      <charset val="238"/>
    </font>
    <font>
      <sz val="10"/>
      <color indexed="8"/>
      <name val="MS Sans Serif"/>
      <family val="2"/>
      <charset val="238"/>
    </font>
    <font>
      <b/>
      <sz val="11"/>
      <name val="Arial CE"/>
      <family val="2"/>
      <charset val="238"/>
    </font>
    <font>
      <sz val="11"/>
      <color theme="1"/>
      <name val="Calibri"/>
      <family val="2"/>
      <charset val="238"/>
      <scheme val="minor"/>
    </font>
    <font>
      <sz val="12"/>
      <color indexed="8"/>
      <name val="Calibri"/>
      <family val="2"/>
      <charset val="238"/>
    </font>
    <font>
      <sz val="10"/>
      <color theme="1"/>
      <name val="Arial Narrow"/>
      <family val="2"/>
      <charset val="238"/>
    </font>
    <font>
      <sz val="10"/>
      <color rgb="FFFF0000"/>
      <name val="Calibri"/>
      <family val="2"/>
      <charset val="238"/>
    </font>
    <font>
      <sz val="8"/>
      <name val="Arial"/>
      <family val="2"/>
    </font>
    <font>
      <sz val="9"/>
      <name val="Arial"/>
      <family val="2"/>
      <charset val="238"/>
    </font>
    <font>
      <sz val="9"/>
      <name val="Arial CE"/>
      <family val="2"/>
      <charset val="238"/>
    </font>
    <font>
      <b/>
      <sz val="9"/>
      <color rgb="FFFF0000"/>
      <name val="SLO Arial"/>
      <charset val="238"/>
    </font>
    <font>
      <sz val="9"/>
      <color rgb="FFFF0000"/>
      <name val="Arial"/>
      <family val="2"/>
      <charset val="238"/>
    </font>
    <font>
      <sz val="9"/>
      <name val="Arial CE"/>
      <charset val="238"/>
    </font>
    <font>
      <sz val="9"/>
      <color rgb="FFFF0000"/>
      <name val="SLO Arial"/>
      <family val="2"/>
      <charset val="238"/>
    </font>
    <font>
      <sz val="7"/>
      <name val="Calibri"/>
      <family val="2"/>
      <charset val="238"/>
      <scheme val="minor"/>
    </font>
    <font>
      <b/>
      <sz val="16"/>
      <name val="Calibri"/>
      <family val="2"/>
      <charset val="238"/>
    </font>
    <font>
      <sz val="16"/>
      <name val="Calibri"/>
      <family val="2"/>
      <charset val="238"/>
    </font>
    <font>
      <i/>
      <sz val="12"/>
      <name val="Calibri"/>
      <family val="2"/>
      <charset val="238"/>
    </font>
    <font>
      <b/>
      <i/>
      <sz val="12"/>
      <name val="Calibri"/>
      <family val="2"/>
      <charset val="238"/>
    </font>
    <font>
      <i/>
      <sz val="11"/>
      <name val="Calibri"/>
      <family val="2"/>
      <charset val="238"/>
    </font>
    <font>
      <sz val="8"/>
      <name val="Calibri"/>
      <family val="2"/>
      <charset val="238"/>
      <scheme val="minor"/>
    </font>
    <font>
      <i/>
      <sz val="10"/>
      <name val="Calibri"/>
      <family val="2"/>
      <charset val="238"/>
    </font>
    <font>
      <sz val="11"/>
      <name val="Calibri"/>
      <family val="2"/>
      <charset val="238"/>
    </font>
    <font>
      <b/>
      <sz val="18"/>
      <name val="Calibri"/>
      <family val="2"/>
      <charset val="238"/>
    </font>
    <font>
      <sz val="14"/>
      <name val="Calibri"/>
      <family val="2"/>
      <charset val="238"/>
    </font>
    <font>
      <b/>
      <sz val="14"/>
      <name val="Calibri"/>
      <family val="2"/>
      <charset val="238"/>
    </font>
    <font>
      <b/>
      <i/>
      <sz val="14"/>
      <name val="Calibri"/>
      <family val="2"/>
      <charset val="238"/>
    </font>
    <font>
      <b/>
      <i/>
      <sz val="7"/>
      <color rgb="FF000000"/>
      <name val="Times New Roman"/>
      <family val="1"/>
    </font>
    <font>
      <b/>
      <i/>
      <sz val="11"/>
      <color rgb="FF000000"/>
      <name val="Times New Roman"/>
      <family val="1"/>
    </font>
    <font>
      <b/>
      <i/>
      <sz val="8"/>
      <color rgb="FF000000"/>
      <name val="Times New Roman"/>
      <family val="1"/>
    </font>
    <font>
      <i/>
      <sz val="11"/>
      <color rgb="FF000000"/>
      <name val="Times New Roman"/>
      <family val="1"/>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F2F2F2"/>
        <bgColor indexed="64"/>
      </patternFill>
    </fill>
    <fill>
      <patternFill patternType="solid">
        <fgColor rgb="FFFFFFCC"/>
        <bgColor indexed="64"/>
      </patternFill>
    </fill>
  </fills>
  <borders count="9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double">
        <color indexed="52"/>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style="thin">
        <color indexed="64"/>
      </left>
      <right/>
      <top/>
      <bottom/>
      <diagonal/>
    </border>
    <border>
      <left/>
      <right/>
      <top style="thin">
        <color indexed="62"/>
      </top>
      <bottom style="double">
        <color indexed="62"/>
      </bottom>
      <diagonal/>
    </border>
    <border>
      <left/>
      <right/>
      <top style="double">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top style="hair">
        <color indexed="64"/>
      </top>
      <bottom style="double">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double">
        <color indexed="64"/>
      </bottom>
      <diagonal/>
    </border>
    <border>
      <left/>
      <right/>
      <top/>
      <bottom style="double">
        <color indexed="64"/>
      </bottom>
      <diagonal/>
    </border>
    <border>
      <left/>
      <right/>
      <top/>
      <bottom style="hair">
        <color indexed="64"/>
      </bottom>
      <diagonal/>
    </border>
    <border>
      <left style="thin">
        <color indexed="64"/>
      </left>
      <right style="thin">
        <color indexed="64"/>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medium">
        <color indexed="64"/>
      </left>
      <right style="thin">
        <color indexed="64"/>
      </right>
      <top style="hair">
        <color indexed="64"/>
      </top>
      <bottom style="double">
        <color indexed="64"/>
      </bottom>
      <diagonal/>
    </border>
    <border>
      <left style="thin">
        <color indexed="64"/>
      </left>
      <right style="medium">
        <color indexed="64"/>
      </right>
      <top style="hair">
        <color indexed="64"/>
      </top>
      <bottom style="double">
        <color indexed="64"/>
      </bottom>
      <diagonal/>
    </border>
    <border>
      <left style="medium">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8"/>
      </left>
      <right style="thin">
        <color indexed="8"/>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8"/>
      </right>
      <top/>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8"/>
      </right>
      <top style="hair">
        <color indexed="64"/>
      </top>
      <bottom style="hair">
        <color indexed="64"/>
      </bottom>
      <diagonal/>
    </border>
    <border>
      <left style="thin">
        <color indexed="8"/>
      </left>
      <right style="thin">
        <color indexed="8"/>
      </right>
      <top style="hair">
        <color indexed="64"/>
      </top>
      <bottom style="hair">
        <color indexed="64"/>
      </bottom>
      <diagonal/>
    </border>
  </borders>
  <cellStyleXfs count="978">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3" borderId="0" applyNumberFormat="0" applyBorder="0" applyAlignment="0" applyProtection="0"/>
    <xf numFmtId="0" fontId="16" fillId="20" borderId="1" applyNumberFormat="0" applyAlignment="0" applyProtection="0"/>
    <xf numFmtId="0" fontId="17" fillId="21" borderId="2" applyNumberFormat="0" applyAlignment="0" applyProtection="0"/>
    <xf numFmtId="164" fontId="5" fillId="0" borderId="0" applyFont="0" applyFill="0" applyBorder="0" applyAlignment="0" applyProtection="0"/>
    <xf numFmtId="165" fontId="18" fillId="0" borderId="0">
      <protection locked="0"/>
    </xf>
    <xf numFmtId="166" fontId="18" fillId="0" borderId="0">
      <protection locked="0"/>
    </xf>
    <xf numFmtId="0" fontId="18" fillId="0" borderId="0">
      <protection locked="0"/>
    </xf>
    <xf numFmtId="0" fontId="20" fillId="4" borderId="0" applyNumberFormat="0" applyBorder="0" applyAlignment="0" applyProtection="0"/>
    <xf numFmtId="0" fontId="4" fillId="0" borderId="0"/>
    <xf numFmtId="0" fontId="19" fillId="0" borderId="0" applyNumberFormat="0" applyFill="0" applyBorder="0" applyAlignment="0" applyProtection="0"/>
    <xf numFmtId="167" fontId="18" fillId="0" borderId="0">
      <protection locked="0"/>
    </xf>
    <xf numFmtId="0" fontId="20" fillId="4" borderId="0" applyNumberFormat="0" applyBorder="0" applyAlignment="0" applyProtection="0"/>
    <xf numFmtId="0" fontId="21" fillId="0" borderId="0" applyNumberFormat="0"/>
    <xf numFmtId="0" fontId="22" fillId="0" borderId="3" applyNumberFormat="0" applyFill="0" applyAlignment="0" applyProtection="0"/>
    <xf numFmtId="0" fontId="23" fillId="0" borderId="4" applyNumberFormat="0" applyFill="0" applyAlignment="0" applyProtection="0"/>
    <xf numFmtId="0" fontId="23" fillId="0" borderId="0" applyNumberFormat="0" applyFill="0" applyBorder="0" applyAlignment="0" applyProtection="0"/>
    <xf numFmtId="168" fontId="24" fillId="0" borderId="0">
      <protection locked="0"/>
    </xf>
    <xf numFmtId="168" fontId="24" fillId="0" borderId="0">
      <protection locked="0"/>
    </xf>
    <xf numFmtId="0" fontId="25" fillId="7" borderId="1" applyNumberFormat="0" applyAlignment="0" applyProtection="0"/>
    <xf numFmtId="0" fontId="28" fillId="20" borderId="5" applyNumberFormat="0" applyAlignment="0" applyProtection="0"/>
    <xf numFmtId="39" fontId="2" fillId="0" borderId="6">
      <alignment horizontal="right" vertical="top" wrapText="1"/>
    </xf>
    <xf numFmtId="0" fontId="26" fillId="0" borderId="7" applyNumberFormat="0" applyFill="0" applyAlignment="0" applyProtection="0"/>
    <xf numFmtId="0" fontId="35" fillId="0" borderId="8" applyNumberFormat="0" applyFill="0" applyAlignment="0" applyProtection="0"/>
    <xf numFmtId="0" fontId="22" fillId="0" borderId="3" applyNumberFormat="0" applyFill="0" applyAlignment="0" applyProtection="0"/>
    <xf numFmtId="0" fontId="23" fillId="0" borderId="4" applyNumberFormat="0" applyFill="0" applyAlignment="0" applyProtection="0"/>
    <xf numFmtId="0" fontId="23" fillId="0" borderId="0" applyNumberFormat="0" applyFill="0" applyBorder="0" applyAlignment="0" applyProtection="0"/>
    <xf numFmtId="0" fontId="29" fillId="0" borderId="0" applyNumberFormat="0" applyFill="0" applyBorder="0" applyAlignment="0" applyProtection="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0" fontId="8" fillId="0" borderId="0">
      <alignment vertical="top" wrapText="1"/>
    </xf>
    <xf numFmtId="0" fontId="38" fillId="0" borderId="0"/>
    <xf numFmtId="0" fontId="13" fillId="0" borderId="0"/>
    <xf numFmtId="0" fontId="38" fillId="0" borderId="0"/>
    <xf numFmtId="0" fontId="13" fillId="0" borderId="0"/>
    <xf numFmtId="0" fontId="4" fillId="0" borderId="0"/>
    <xf numFmtId="0" fontId="5" fillId="0" borderId="0"/>
    <xf numFmtId="0" fontId="8" fillId="0" borderId="0"/>
    <xf numFmtId="0" fontId="5" fillId="0" borderId="0"/>
    <xf numFmtId="0" fontId="5" fillId="0" borderId="0"/>
    <xf numFmtId="0" fontId="38" fillId="0" borderId="0"/>
    <xf numFmtId="0" fontId="13" fillId="0" borderId="0"/>
    <xf numFmtId="0" fontId="38" fillId="0" borderId="0"/>
    <xf numFmtId="0" fontId="13" fillId="0" borderId="0"/>
    <xf numFmtId="0" fontId="38" fillId="0" borderId="0"/>
    <xf numFmtId="0" fontId="13" fillId="0" borderId="0"/>
    <xf numFmtId="0" fontId="38" fillId="0" borderId="0"/>
    <xf numFmtId="0" fontId="13" fillId="0" borderId="0"/>
    <xf numFmtId="0" fontId="38" fillId="0" borderId="0"/>
    <xf numFmtId="0" fontId="13" fillId="0" borderId="0"/>
    <xf numFmtId="0" fontId="38" fillId="0" borderId="0"/>
    <xf numFmtId="0" fontId="13" fillId="0" borderId="0"/>
    <xf numFmtId="0" fontId="38" fillId="0" borderId="0"/>
    <xf numFmtId="0" fontId="13" fillId="0" borderId="0"/>
    <xf numFmtId="0" fontId="38" fillId="0" borderId="0"/>
    <xf numFmtId="0" fontId="13" fillId="0" borderId="0"/>
    <xf numFmtId="0" fontId="38" fillId="0" borderId="0"/>
    <xf numFmtId="0" fontId="13" fillId="0" borderId="0"/>
    <xf numFmtId="0" fontId="38" fillId="0" borderId="0"/>
    <xf numFmtId="0" fontId="13" fillId="0" borderId="0"/>
    <xf numFmtId="0" fontId="5" fillId="0" borderId="0"/>
    <xf numFmtId="0" fontId="4" fillId="0" borderId="0" applyFont="0" applyBorder="0"/>
    <xf numFmtId="0" fontId="4" fillId="0" borderId="0"/>
    <xf numFmtId="0" fontId="4" fillId="0" borderId="0"/>
    <xf numFmtId="0" fontId="4" fillId="0" borderId="0"/>
    <xf numFmtId="0" fontId="4" fillId="0" borderId="0"/>
    <xf numFmtId="0" fontId="38" fillId="0" borderId="0"/>
    <xf numFmtId="0" fontId="13" fillId="0" borderId="0"/>
    <xf numFmtId="0" fontId="38" fillId="0" borderId="0"/>
    <xf numFmtId="0" fontId="13" fillId="0" borderId="0"/>
    <xf numFmtId="0" fontId="4" fillId="0" borderId="0"/>
    <xf numFmtId="0" fontId="38" fillId="0" borderId="0"/>
    <xf numFmtId="0" fontId="13" fillId="0" borderId="0"/>
    <xf numFmtId="0" fontId="38" fillId="0" borderId="0"/>
    <xf numFmtId="0" fontId="13" fillId="0" borderId="0"/>
    <xf numFmtId="0" fontId="38" fillId="0" borderId="0"/>
    <xf numFmtId="0" fontId="13" fillId="0" borderId="0"/>
    <xf numFmtId="0" fontId="4" fillId="0" borderId="0"/>
    <xf numFmtId="0" fontId="38" fillId="0" borderId="0"/>
    <xf numFmtId="0" fontId="13" fillId="0" borderId="0"/>
    <xf numFmtId="0" fontId="38" fillId="0" borderId="0"/>
    <xf numFmtId="0" fontId="13" fillId="0" borderId="0"/>
    <xf numFmtId="0" fontId="4" fillId="0" borderId="0"/>
    <xf numFmtId="0" fontId="38" fillId="0" borderId="0"/>
    <xf numFmtId="0" fontId="13" fillId="0" borderId="0"/>
    <xf numFmtId="0" fontId="38" fillId="0" borderId="0"/>
    <xf numFmtId="0" fontId="13" fillId="0" borderId="0"/>
    <xf numFmtId="0" fontId="38" fillId="0" borderId="0"/>
    <xf numFmtId="0" fontId="13" fillId="0" borderId="0"/>
    <xf numFmtId="0" fontId="6" fillId="0" borderId="0"/>
    <xf numFmtId="0" fontId="4" fillId="0" borderId="0"/>
    <xf numFmtId="0" fontId="4" fillId="0" borderId="0"/>
    <xf numFmtId="0" fontId="5" fillId="0" borderId="0"/>
    <xf numFmtId="0" fontId="36" fillId="0" borderId="0"/>
    <xf numFmtId="0" fontId="2" fillId="0" borderId="0"/>
    <xf numFmtId="0" fontId="6" fillId="0" borderId="0"/>
    <xf numFmtId="0" fontId="27" fillId="22" borderId="0" applyNumberFormat="0" applyBorder="0" applyAlignment="0" applyProtection="0"/>
    <xf numFmtId="0" fontId="27" fillId="22" borderId="0" applyNumberFormat="0" applyBorder="0" applyAlignment="0" applyProtection="0"/>
    <xf numFmtId="0" fontId="37" fillId="0" borderId="0">
      <alignment horizontal="left" vertical="top" wrapText="1" readingOrder="1"/>
    </xf>
    <xf numFmtId="0" fontId="4" fillId="0" borderId="0"/>
    <xf numFmtId="0" fontId="9" fillId="0" borderId="0" applyNumberFormat="0" applyFill="0" applyBorder="0" applyAlignment="0" applyProtection="0"/>
    <xf numFmtId="0" fontId="9" fillId="0" borderId="0" applyNumberFormat="0" applyFill="0" applyBorder="0" applyAlignment="0" applyProtection="0"/>
    <xf numFmtId="0" fontId="5" fillId="0" borderId="0"/>
    <xf numFmtId="0" fontId="4" fillId="0" borderId="0"/>
    <xf numFmtId="0" fontId="9" fillId="0" borderId="0" applyNumberFormat="0" applyFill="0" applyBorder="0" applyAlignment="0" applyProtection="0"/>
    <xf numFmtId="0" fontId="2" fillId="0" borderId="0"/>
    <xf numFmtId="0" fontId="4" fillId="23" borderId="9" applyNumberFormat="0" applyFont="0" applyAlignment="0" applyProtection="0"/>
    <xf numFmtId="9" fontId="4" fillId="0" borderId="0" applyFont="0" applyFill="0" applyBorder="0" applyAlignment="0" applyProtection="0"/>
    <xf numFmtId="9" fontId="6" fillId="0" borderId="0" applyFont="0" applyFill="0" applyBorder="0" applyAlignment="0" applyProtection="0"/>
    <xf numFmtId="0" fontId="13" fillId="23" borderId="9" applyNumberFormat="0" applyFont="0" applyAlignment="0" applyProtection="0"/>
    <xf numFmtId="0" fontId="31" fillId="0" borderId="0" applyNumberFormat="0" applyFill="0" applyBorder="0" applyAlignment="0" applyProtection="0"/>
    <xf numFmtId="0" fontId="28" fillId="20" borderId="5" applyNumberFormat="0" applyAlignment="0" applyProtection="0"/>
    <xf numFmtId="0" fontId="19" fillId="0" borderId="0" applyNumberForma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26" fillId="0" borderId="7" applyNumberFormat="0" applyFill="0" applyAlignment="0" applyProtection="0"/>
    <xf numFmtId="0" fontId="17" fillId="21" borderId="2" applyNumberFormat="0" applyAlignment="0" applyProtection="0"/>
    <xf numFmtId="0" fontId="16" fillId="20" borderId="1" applyNumberFormat="0" applyAlignment="0" applyProtection="0"/>
    <xf numFmtId="0" fontId="15" fillId="3" borderId="0" applyNumberFormat="0" applyBorder="0" applyAlignment="0" applyProtection="0"/>
    <xf numFmtId="0" fontId="8" fillId="0" borderId="0"/>
    <xf numFmtId="0" fontId="8" fillId="0" borderId="0"/>
    <xf numFmtId="0" fontId="2" fillId="0" borderId="10">
      <alignment horizontal="left" vertical="top" wrapText="1"/>
    </xf>
    <xf numFmtId="0" fontId="2" fillId="0" borderId="10">
      <alignment horizontal="left" vertical="top" wrapText="1"/>
    </xf>
    <xf numFmtId="0" fontId="29" fillId="0" borderId="0" applyNumberFormat="0" applyFill="0" applyBorder="0" applyAlignment="0" applyProtection="0"/>
    <xf numFmtId="0" fontId="30" fillId="0" borderId="11" applyNumberFormat="0" applyFill="0" applyAlignment="0" applyProtection="0"/>
    <xf numFmtId="0" fontId="33" fillId="0" borderId="12" applyNumberFormat="0"/>
    <xf numFmtId="169" fontId="5" fillId="0" borderId="0" applyFont="0" applyFill="0" applyBorder="0" applyAlignment="0" applyProtection="0"/>
    <xf numFmtId="164" fontId="5"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170"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0" fontId="25" fillId="7" borderId="1" applyNumberFormat="0" applyAlignment="0" applyProtection="0"/>
    <xf numFmtId="0" fontId="30" fillId="0" borderId="11" applyNumberFormat="0" applyFill="0" applyAlignment="0" applyProtection="0"/>
    <xf numFmtId="0" fontId="31" fillId="0" borderId="0" applyNumberFormat="0" applyFill="0" applyBorder="0" applyAlignment="0" applyProtection="0"/>
    <xf numFmtId="49" fontId="32" fillId="0" borderId="0">
      <alignment vertical="top"/>
      <protection locked="0"/>
    </xf>
    <xf numFmtId="0" fontId="40" fillId="0" borderId="0"/>
    <xf numFmtId="0" fontId="5" fillId="0" borderId="0"/>
    <xf numFmtId="0" fontId="5" fillId="0" borderId="0"/>
    <xf numFmtId="0" fontId="4" fillId="0" borderId="0"/>
    <xf numFmtId="0" fontId="4"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3" borderId="9"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433">
    <xf numFmtId="0" fontId="0" fillId="0" borderId="0" xfId="0"/>
    <xf numFmtId="0" fontId="3" fillId="0" borderId="0" xfId="349" applyFont="1" applyAlignment="1">
      <alignment horizontal="center" wrapText="1"/>
    </xf>
    <xf numFmtId="171" fontId="10" fillId="0" borderId="0" xfId="279" applyNumberFormat="1" applyFont="1" applyAlignment="1">
      <alignment horizontal="right" vertical="top" wrapText="1"/>
    </xf>
    <xf numFmtId="171" fontId="10" fillId="0" borderId="0" xfId="0" applyNumberFormat="1" applyFont="1" applyAlignment="1">
      <alignment horizontal="right" vertical="top"/>
    </xf>
    <xf numFmtId="0" fontId="11" fillId="0" borderId="30" xfId="0" applyFont="1" applyBorder="1" applyAlignment="1">
      <alignment vertical="top" wrapText="1"/>
    </xf>
    <xf numFmtId="0" fontId="12" fillId="0" borderId="30" xfId="339" applyFont="1" applyBorder="1" applyAlignment="1">
      <alignment vertical="top"/>
    </xf>
    <xf numFmtId="171" fontId="12" fillId="0" borderId="30" xfId="279" applyNumberFormat="1" applyFont="1" applyBorder="1" applyAlignment="1">
      <alignment horizontal="right" vertical="top" wrapText="1"/>
    </xf>
    <xf numFmtId="0" fontId="11" fillId="0" borderId="18" xfId="0" applyFont="1" applyBorder="1" applyAlignment="1">
      <alignment vertical="top" wrapText="1"/>
    </xf>
    <xf numFmtId="0" fontId="12" fillId="0" borderId="18" xfId="339" applyFont="1" applyBorder="1" applyAlignment="1">
      <alignment vertical="top"/>
    </xf>
    <xf numFmtId="171" fontId="12" fillId="0" borderId="18" xfId="279" applyNumberFormat="1" applyFont="1" applyBorder="1" applyAlignment="1">
      <alignment horizontal="right" vertical="top" wrapText="1"/>
    </xf>
    <xf numFmtId="49" fontId="10" fillId="25" borderId="44" xfId="0" applyNumberFormat="1" applyFont="1" applyFill="1" applyBorder="1" applyAlignment="1">
      <alignment vertical="top" wrapText="1"/>
    </xf>
    <xf numFmtId="0" fontId="0" fillId="0" borderId="0" xfId="0" applyFill="1" applyBorder="1"/>
    <xf numFmtId="0" fontId="10" fillId="0" borderId="0" xfId="0" applyFont="1" applyBorder="1" applyAlignment="1">
      <alignment vertical="top" wrapText="1"/>
    </xf>
    <xf numFmtId="0" fontId="50" fillId="0" borderId="0" xfId="0" applyFont="1" applyFill="1" applyBorder="1" applyAlignment="1">
      <alignment vertical="top" wrapText="1"/>
    </xf>
    <xf numFmtId="4" fontId="51" fillId="0" borderId="0" xfId="0" applyNumberFormat="1" applyFont="1" applyFill="1" applyBorder="1" applyAlignment="1">
      <alignment horizontal="right" vertical="top" wrapText="1"/>
    </xf>
    <xf numFmtId="171" fontId="51" fillId="0" borderId="0" xfId="279" applyNumberFormat="1" applyFont="1" applyFill="1" applyBorder="1" applyAlignment="1">
      <alignment horizontal="right" vertical="top" wrapText="1"/>
    </xf>
    <xf numFmtId="49" fontId="51" fillId="0" borderId="0" xfId="0" applyNumberFormat="1" applyFont="1" applyFill="1" applyBorder="1" applyAlignment="1">
      <alignment vertical="top" wrapText="1"/>
    </xf>
    <xf numFmtId="171" fontId="51" fillId="0" borderId="0" xfId="0" applyNumberFormat="1" applyFont="1" applyFill="1" applyBorder="1" applyAlignment="1">
      <alignment horizontal="right" vertical="top"/>
    </xf>
    <xf numFmtId="0" fontId="52" fillId="26" borderId="68" xfId="0" applyFont="1" applyFill="1" applyBorder="1" applyAlignment="1">
      <alignment horizontal="left" vertical="top" wrapText="1"/>
    </xf>
    <xf numFmtId="49" fontId="11" fillId="25" borderId="74" xfId="0" applyNumberFormat="1" applyFont="1" applyFill="1" applyBorder="1" applyAlignment="1">
      <alignment horizontal="center" wrapText="1"/>
    </xf>
    <xf numFmtId="49" fontId="52" fillId="26" borderId="76" xfId="0" applyNumberFormat="1" applyFont="1" applyFill="1" applyBorder="1" applyAlignment="1">
      <alignment horizontal="center" wrapText="1"/>
    </xf>
    <xf numFmtId="0" fontId="52" fillId="26" borderId="68" xfId="0" applyFont="1" applyFill="1" applyBorder="1" applyAlignment="1">
      <alignment horizontal="right" vertical="top" wrapText="1"/>
    </xf>
    <xf numFmtId="171" fontId="53" fillId="26" borderId="78" xfId="0" applyNumberFormat="1" applyFont="1" applyFill="1" applyBorder="1" applyAlignment="1">
      <alignment horizontal="left" vertical="top" wrapText="1" indent="1"/>
    </xf>
    <xf numFmtId="49" fontId="51" fillId="25" borderId="46" xfId="0" applyNumberFormat="1" applyFont="1" applyFill="1" applyBorder="1" applyAlignment="1">
      <alignment vertical="center" wrapText="1"/>
    </xf>
    <xf numFmtId="171" fontId="51" fillId="25" borderId="48" xfId="0" applyNumberFormat="1" applyFont="1" applyFill="1" applyBorder="1" applyAlignment="1">
      <alignment horizontal="right" vertical="center"/>
    </xf>
    <xf numFmtId="0" fontId="0" fillId="0" borderId="0" xfId="0" applyAlignment="1">
      <alignment vertical="center"/>
    </xf>
    <xf numFmtId="49" fontId="10" fillId="0" borderId="59" xfId="0" applyNumberFormat="1" applyFont="1" applyBorder="1" applyAlignment="1">
      <alignment vertical="top" wrapText="1"/>
    </xf>
    <xf numFmtId="4" fontId="10" fillId="0" borderId="0" xfId="0" applyNumberFormat="1" applyFont="1" applyBorder="1" applyAlignment="1">
      <alignment horizontal="right" vertical="top" wrapText="1"/>
    </xf>
    <xf numFmtId="171" fontId="10" fillId="0" borderId="0" xfId="279" applyNumberFormat="1" applyFont="1" applyBorder="1" applyAlignment="1">
      <alignment horizontal="right" vertical="top" wrapText="1"/>
    </xf>
    <xf numFmtId="171" fontId="10" fillId="0" borderId="62" xfId="0" applyNumberFormat="1" applyFont="1" applyBorder="1" applyAlignment="1">
      <alignment horizontal="right" vertical="top"/>
    </xf>
    <xf numFmtId="0" fontId="10" fillId="0" borderId="59" xfId="338" applyFont="1" applyBorder="1" applyAlignment="1">
      <alignment horizontal="center" vertical="center"/>
    </xf>
    <xf numFmtId="0" fontId="10" fillId="0" borderId="0" xfId="338" applyFont="1" applyBorder="1" applyAlignment="1">
      <alignment horizontal="justify"/>
    </xf>
    <xf numFmtId="4" fontId="10" fillId="0" borderId="0" xfId="338" applyNumberFormat="1" applyFont="1" applyBorder="1" applyAlignment="1">
      <alignment horizontal="center"/>
    </xf>
    <xf numFmtId="49" fontId="11" fillId="0" borderId="44" xfId="0" applyNumberFormat="1" applyFont="1" applyBorder="1" applyAlignment="1">
      <alignment vertical="top" wrapText="1"/>
    </xf>
    <xf numFmtId="49" fontId="11" fillId="0" borderId="27" xfId="0" applyNumberFormat="1" applyFont="1" applyBorder="1" applyAlignment="1">
      <alignment vertical="top" wrapText="1"/>
    </xf>
    <xf numFmtId="0" fontId="0" fillId="0" borderId="0" xfId="0" applyAlignment="1">
      <alignment horizontal="left" vertical="top"/>
    </xf>
    <xf numFmtId="0" fontId="0" fillId="0" borderId="0" xfId="0" applyAlignment="1"/>
    <xf numFmtId="3" fontId="53" fillId="26" borderId="72" xfId="0" applyNumberFormat="1" applyFont="1" applyFill="1" applyBorder="1" applyAlignment="1">
      <alignment horizontal="left" vertical="top" wrapText="1" indent="2"/>
    </xf>
    <xf numFmtId="0" fontId="0" fillId="0" borderId="0" xfId="0"/>
    <xf numFmtId="0" fontId="0" fillId="25" borderId="0" xfId="0" applyFill="1"/>
    <xf numFmtId="171" fontId="11" fillId="25" borderId="65" xfId="0" applyNumberFormat="1" applyFont="1" applyFill="1" applyBorder="1" applyAlignment="1">
      <alignment horizontal="right" vertical="top" wrapText="1" indent="4"/>
    </xf>
    <xf numFmtId="3" fontId="53" fillId="26" borderId="79" xfId="0" applyNumberFormat="1" applyFont="1" applyFill="1" applyBorder="1" applyAlignment="1">
      <alignment horizontal="right" vertical="top" wrapText="1" indent="4"/>
    </xf>
    <xf numFmtId="4" fontId="11" fillId="0" borderId="45" xfId="0" applyNumberFormat="1" applyFont="1" applyBorder="1" applyAlignment="1">
      <alignment horizontal="right" indent="4"/>
    </xf>
    <xf numFmtId="4" fontId="11" fillId="0" borderId="43" xfId="0" applyNumberFormat="1" applyFont="1" applyBorder="1" applyAlignment="1">
      <alignment horizontal="right" indent="4"/>
    </xf>
    <xf numFmtId="171" fontId="61" fillId="25" borderId="65" xfId="349" applyNumberFormat="1" applyFont="1" applyFill="1" applyBorder="1" applyAlignment="1">
      <alignment horizontal="right" vertical="center" indent="4"/>
    </xf>
    <xf numFmtId="171" fontId="61" fillId="25" borderId="55" xfId="349" applyNumberFormat="1" applyFont="1" applyFill="1" applyBorder="1" applyAlignment="1">
      <alignment horizontal="right" vertical="center" indent="4"/>
    </xf>
    <xf numFmtId="171" fontId="60" fillId="27" borderId="58" xfId="349" applyNumberFormat="1" applyFont="1" applyFill="1" applyBorder="1" applyAlignment="1">
      <alignment horizontal="right" vertical="center" indent="4"/>
    </xf>
    <xf numFmtId="171" fontId="59" fillId="28" borderId="73" xfId="349" applyNumberFormat="1" applyFont="1" applyFill="1" applyBorder="1" applyAlignment="1">
      <alignment horizontal="right" vertical="center" indent="4"/>
    </xf>
    <xf numFmtId="171" fontId="60" fillId="27" borderId="28" xfId="349" applyNumberFormat="1" applyFont="1" applyFill="1" applyBorder="1" applyAlignment="1">
      <alignment horizontal="right" vertical="center" indent="4"/>
    </xf>
    <xf numFmtId="0" fontId="62" fillId="0" borderId="87" xfId="0" applyFont="1" applyBorder="1" applyAlignment="1">
      <alignment horizontal="center" vertical="center" wrapText="1"/>
    </xf>
    <xf numFmtId="0" fontId="63" fillId="0" borderId="43" xfId="0" applyFont="1" applyBorder="1" applyAlignment="1">
      <alignment horizontal="center" vertical="center" wrapText="1"/>
    </xf>
    <xf numFmtId="0" fontId="64" fillId="0" borderId="43" xfId="0" applyFont="1" applyBorder="1" applyAlignment="1">
      <alignment horizontal="center" vertical="center" wrapText="1"/>
    </xf>
    <xf numFmtId="0" fontId="63" fillId="29" borderId="43" xfId="0" applyFont="1" applyFill="1" applyBorder="1" applyAlignment="1">
      <alignment horizontal="center" vertical="center" wrapText="1"/>
    </xf>
    <xf numFmtId="0" fontId="65" fillId="0" borderId="88" xfId="0" applyFont="1" applyBorder="1" applyAlignment="1">
      <alignment horizontal="center" vertical="center" wrapText="1"/>
    </xf>
    <xf numFmtId="0" fontId="65" fillId="0" borderId="48" xfId="0" applyFont="1" applyBorder="1" applyAlignment="1">
      <alignment vertical="center" wrapText="1"/>
    </xf>
    <xf numFmtId="0" fontId="65" fillId="0" borderId="48" xfId="0" applyFont="1" applyBorder="1" applyAlignment="1">
      <alignment horizontal="center" vertical="center" wrapText="1"/>
    </xf>
    <xf numFmtId="0" fontId="65" fillId="29" borderId="48" xfId="0" applyFont="1" applyFill="1" applyBorder="1" applyAlignment="1">
      <alignment horizontal="center" vertical="center" wrapText="1"/>
    </xf>
    <xf numFmtId="0" fontId="65" fillId="29" borderId="48" xfId="0" applyFont="1" applyFill="1" applyBorder="1" applyAlignment="1">
      <alignment horizontal="center" vertical="center"/>
    </xf>
    <xf numFmtId="0" fontId="65" fillId="0" borderId="88" xfId="0" applyFont="1" applyBorder="1" applyAlignment="1">
      <alignment horizontal="right" vertical="center" wrapText="1"/>
    </xf>
    <xf numFmtId="0" fontId="0" fillId="27" borderId="27" xfId="0" applyFill="1" applyBorder="1"/>
    <xf numFmtId="0" fontId="0" fillId="27" borderId="18" xfId="0" applyFill="1" applyBorder="1"/>
    <xf numFmtId="0" fontId="0" fillId="27" borderId="43" xfId="0" applyFill="1" applyBorder="1"/>
    <xf numFmtId="171" fontId="10" fillId="30" borderId="16" xfId="279" applyNumberFormat="1" applyFont="1" applyFill="1" applyBorder="1" applyAlignment="1" applyProtection="1">
      <alignment vertical="top" shrinkToFit="1"/>
      <protection locked="0"/>
    </xf>
    <xf numFmtId="171" fontId="10" fillId="30" borderId="26" xfId="279" applyNumberFormat="1" applyFont="1" applyFill="1" applyBorder="1" applyAlignment="1" applyProtection="1">
      <alignment vertical="top" shrinkToFit="1"/>
      <protection locked="0"/>
    </xf>
    <xf numFmtId="171" fontId="10" fillId="30" borderId="16" xfId="279" applyNumberFormat="1" applyFont="1" applyFill="1" applyBorder="1" applyAlignment="1" applyProtection="1">
      <alignment horizontal="right" vertical="top" shrinkToFit="1"/>
      <protection locked="0"/>
    </xf>
    <xf numFmtId="171" fontId="10" fillId="30" borderId="16" xfId="0" applyNumberFormat="1" applyFont="1" applyFill="1" applyBorder="1" applyAlignment="1" applyProtection="1">
      <alignment horizontal="right" vertical="top" shrinkToFit="1"/>
      <protection locked="0"/>
    </xf>
    <xf numFmtId="171" fontId="10" fillId="30" borderId="26" xfId="279" applyNumberFormat="1" applyFont="1" applyFill="1" applyBorder="1" applyAlignment="1" applyProtection="1">
      <alignment horizontal="right" vertical="top" shrinkToFit="1"/>
      <protection locked="0"/>
    </xf>
    <xf numFmtId="171" fontId="3" fillId="30" borderId="16" xfId="279" applyNumberFormat="1" applyFont="1" applyFill="1" applyBorder="1" applyAlignment="1" applyProtection="1">
      <alignment horizontal="right" vertical="top" shrinkToFit="1"/>
      <protection locked="0"/>
    </xf>
    <xf numFmtId="49" fontId="10" fillId="25" borderId="44" xfId="0" applyNumberFormat="1" applyFont="1" applyFill="1" applyBorder="1" applyAlignment="1" applyProtection="1">
      <alignment vertical="top" wrapText="1"/>
    </xf>
    <xf numFmtId="4" fontId="10" fillId="0" borderId="0" xfId="339" applyNumberFormat="1" applyFont="1" applyAlignment="1" applyProtection="1">
      <alignment vertical="top"/>
    </xf>
    <xf numFmtId="0" fontId="10" fillId="0" borderId="0" xfId="339" applyFont="1" applyBorder="1" applyAlignment="1" applyProtection="1">
      <alignment vertical="top"/>
    </xf>
    <xf numFmtId="0" fontId="10" fillId="0" borderId="0" xfId="339" applyFont="1" applyBorder="1" applyAlignment="1" applyProtection="1">
      <alignment horizontal="center" vertical="top"/>
    </xf>
    <xf numFmtId="0" fontId="10" fillId="0" borderId="0" xfId="339" applyFont="1" applyAlignment="1" applyProtection="1">
      <alignment vertical="top"/>
    </xf>
    <xf numFmtId="49" fontId="51" fillId="25" borderId="59" xfId="0" applyNumberFormat="1" applyFont="1" applyFill="1" applyBorder="1" applyAlignment="1" applyProtection="1">
      <alignment vertical="top" wrapText="1"/>
    </xf>
    <xf numFmtId="0" fontId="50" fillId="25" borderId="0" xfId="0" applyFont="1" applyFill="1" applyAlignment="1" applyProtection="1">
      <alignment vertical="top" wrapText="1"/>
    </xf>
    <xf numFmtId="4" fontId="51" fillId="25" borderId="0" xfId="0" applyNumberFormat="1" applyFont="1" applyFill="1" applyAlignment="1" applyProtection="1">
      <alignment horizontal="left" vertical="top" wrapText="1"/>
    </xf>
    <xf numFmtId="4" fontId="51" fillId="25" borderId="0" xfId="0" applyNumberFormat="1" applyFont="1" applyFill="1" applyAlignment="1" applyProtection="1">
      <alignment horizontal="right" vertical="top" wrapText="1"/>
    </xf>
    <xf numFmtId="171" fontId="51" fillId="25" borderId="0" xfId="279" applyNumberFormat="1" applyFont="1" applyFill="1" applyAlignment="1" applyProtection="1">
      <alignment horizontal="right" vertical="top" wrapText="1"/>
    </xf>
    <xf numFmtId="171" fontId="51" fillId="25" borderId="62" xfId="0" applyNumberFormat="1" applyFont="1" applyFill="1" applyBorder="1" applyAlignment="1" applyProtection="1">
      <alignment horizontal="right" vertical="top"/>
    </xf>
    <xf numFmtId="4" fontId="51" fillId="0" borderId="0" xfId="339" applyNumberFormat="1" applyFont="1" applyAlignment="1" applyProtection="1">
      <alignment vertical="top"/>
    </xf>
    <xf numFmtId="0" fontId="51" fillId="0" borderId="0" xfId="339" applyFont="1" applyBorder="1" applyAlignment="1" applyProtection="1">
      <alignment vertical="top"/>
    </xf>
    <xf numFmtId="0" fontId="51" fillId="0" borderId="0" xfId="339" applyFont="1" applyBorder="1" applyAlignment="1" applyProtection="1">
      <alignment horizontal="center" vertical="top"/>
    </xf>
    <xf numFmtId="0" fontId="51" fillId="0" borderId="0" xfId="339" applyFont="1" applyAlignment="1" applyProtection="1">
      <alignment vertical="top"/>
    </xf>
    <xf numFmtId="49" fontId="51" fillId="25" borderId="46" xfId="0" applyNumberFormat="1" applyFont="1" applyFill="1" applyBorder="1" applyAlignment="1" applyProtection="1">
      <alignment vertical="top" wrapText="1"/>
    </xf>
    <xf numFmtId="0" fontId="58" fillId="25" borderId="47" xfId="0" applyFont="1" applyFill="1" applyBorder="1" applyAlignment="1" applyProtection="1">
      <alignment vertical="top" wrapText="1"/>
    </xf>
    <xf numFmtId="4" fontId="51" fillId="25" borderId="47" xfId="0" applyNumberFormat="1" applyFont="1" applyFill="1" applyBorder="1" applyAlignment="1" applyProtection="1">
      <alignment horizontal="left" vertical="top" wrapText="1"/>
    </xf>
    <xf numFmtId="4" fontId="51" fillId="25" borderId="47" xfId="0" applyNumberFormat="1" applyFont="1" applyFill="1" applyBorder="1" applyAlignment="1" applyProtection="1">
      <alignment horizontal="right" vertical="top" wrapText="1"/>
    </xf>
    <xf numFmtId="171" fontId="51" fillId="25" borderId="47" xfId="279" applyNumberFormat="1" applyFont="1" applyFill="1" applyBorder="1" applyAlignment="1" applyProtection="1">
      <alignment horizontal="right" vertical="top" wrapText="1"/>
    </xf>
    <xf numFmtId="171" fontId="51" fillId="25" borderId="48" xfId="0" applyNumberFormat="1" applyFont="1" applyFill="1" applyBorder="1" applyAlignment="1" applyProtection="1">
      <alignment horizontal="right" vertical="top"/>
    </xf>
    <xf numFmtId="49" fontId="10" fillId="0" borderId="0" xfId="0" applyNumberFormat="1" applyFont="1" applyAlignment="1" applyProtection="1">
      <alignment vertical="top" wrapText="1"/>
    </xf>
    <xf numFmtId="0" fontId="10" fillId="0" borderId="0" xfId="0" applyFont="1" applyAlignment="1" applyProtection="1">
      <alignment vertical="top" wrapText="1"/>
    </xf>
    <xf numFmtId="4" fontId="10" fillId="0" borderId="0" xfId="0" applyNumberFormat="1" applyFont="1" applyAlignment="1" applyProtection="1">
      <alignment horizontal="left" vertical="top" wrapText="1"/>
    </xf>
    <xf numFmtId="4" fontId="10" fillId="0" borderId="0" xfId="0" applyNumberFormat="1" applyFont="1" applyAlignment="1" applyProtection="1">
      <alignment horizontal="right" vertical="top" wrapText="1"/>
    </xf>
    <xf numFmtId="171" fontId="10" fillId="0" borderId="0" xfId="279" applyNumberFormat="1" applyFont="1" applyAlignment="1" applyProtection="1">
      <alignment horizontal="right" vertical="top" wrapText="1"/>
    </xf>
    <xf numFmtId="171" fontId="10" fillId="0" borderId="0" xfId="0" applyNumberFormat="1" applyFont="1" applyAlignment="1" applyProtection="1">
      <alignment horizontal="right" vertical="top"/>
    </xf>
    <xf numFmtId="0" fontId="10" fillId="0" borderId="0" xfId="338" applyFont="1" applyAlignment="1" applyProtection="1">
      <alignment horizontal="center" vertical="center"/>
    </xf>
    <xf numFmtId="0" fontId="10" fillId="0" borderId="0" xfId="338" applyFont="1" applyAlignment="1" applyProtection="1">
      <alignment horizontal="justify"/>
    </xf>
    <xf numFmtId="0" fontId="10" fillId="0" borderId="0" xfId="338" applyFont="1" applyAlignment="1" applyProtection="1">
      <alignment horizontal="left"/>
    </xf>
    <xf numFmtId="4" fontId="10" fillId="0" borderId="0" xfId="338" applyNumberFormat="1" applyFont="1" applyAlignment="1" applyProtection="1">
      <alignment horizontal="center"/>
    </xf>
    <xf numFmtId="49" fontId="11" fillId="25" borderId="63" xfId="0" applyNumberFormat="1" applyFont="1" applyFill="1" applyBorder="1" applyAlignment="1" applyProtection="1">
      <alignment horizontal="center" vertical="center" wrapText="1"/>
    </xf>
    <xf numFmtId="171" fontId="11" fillId="25" borderId="65" xfId="0" applyNumberFormat="1" applyFont="1" applyFill="1" applyBorder="1" applyAlignment="1" applyProtection="1">
      <alignment horizontal="center" vertical="center" wrapText="1"/>
    </xf>
    <xf numFmtId="49" fontId="52" fillId="26" borderId="54" xfId="0" applyNumberFormat="1" applyFont="1" applyFill="1" applyBorder="1" applyAlignment="1" applyProtection="1">
      <alignment horizontal="center" vertical="center" wrapText="1"/>
    </xf>
    <xf numFmtId="0" fontId="52" fillId="26" borderId="52" xfId="0" applyFont="1" applyFill="1" applyBorder="1" applyAlignment="1" applyProtection="1">
      <alignment vertical="center" wrapText="1"/>
    </xf>
    <xf numFmtId="49" fontId="52" fillId="26" borderId="56" xfId="0" applyNumberFormat="1" applyFont="1" applyFill="1" applyBorder="1" applyAlignment="1" applyProtection="1">
      <alignment horizontal="center" vertical="center" wrapText="1"/>
    </xf>
    <xf numFmtId="0" fontId="52" fillId="26" borderId="57" xfId="0" applyFont="1" applyFill="1" applyBorder="1" applyAlignment="1" applyProtection="1">
      <alignment vertical="center" wrapText="1"/>
    </xf>
    <xf numFmtId="49" fontId="11" fillId="0" borderId="30" xfId="0" applyNumberFormat="1" applyFont="1" applyBorder="1" applyAlignment="1" applyProtection="1">
      <alignment vertical="center" wrapText="1"/>
    </xf>
    <xf numFmtId="0" fontId="11" fillId="0" borderId="30" xfId="0" applyFont="1" applyBorder="1" applyAlignment="1" applyProtection="1">
      <alignment vertical="center" wrapText="1"/>
    </xf>
    <xf numFmtId="0" fontId="11" fillId="0" borderId="30" xfId="0" applyFont="1" applyBorder="1" applyAlignment="1" applyProtection="1">
      <alignment horizontal="left" vertical="center" wrapText="1"/>
    </xf>
    <xf numFmtId="0" fontId="12" fillId="0" borderId="30" xfId="339" applyFont="1" applyBorder="1" applyAlignment="1" applyProtection="1">
      <alignment vertical="center"/>
    </xf>
    <xf numFmtId="171" fontId="12" fillId="0" borderId="30" xfId="279" applyNumberFormat="1" applyFont="1" applyBorder="1" applyAlignment="1" applyProtection="1">
      <alignment horizontal="right" vertical="center" wrapText="1"/>
    </xf>
    <xf numFmtId="4" fontId="11" fillId="0" borderId="30" xfId="0" applyNumberFormat="1" applyFont="1" applyBorder="1" applyAlignment="1" applyProtection="1">
      <alignment vertical="center"/>
    </xf>
    <xf numFmtId="171" fontId="12" fillId="26" borderId="58" xfId="279" applyNumberFormat="1" applyFont="1" applyFill="1" applyBorder="1" applyAlignment="1" applyProtection="1">
      <alignment horizontal="center" vertical="center" wrapText="1"/>
    </xf>
    <xf numFmtId="49" fontId="11" fillId="0" borderId="0" xfId="0" applyNumberFormat="1" applyFont="1" applyAlignment="1" applyProtection="1">
      <alignment vertical="center" wrapText="1"/>
    </xf>
    <xf numFmtId="0" fontId="11" fillId="0" borderId="0" xfId="0" applyFont="1" applyAlignment="1" applyProtection="1">
      <alignment vertical="center" wrapText="1"/>
    </xf>
    <xf numFmtId="0" fontId="11" fillId="0" borderId="0" xfId="0" applyFont="1" applyAlignment="1" applyProtection="1">
      <alignment horizontal="left" vertical="center" wrapText="1"/>
    </xf>
    <xf numFmtId="0" fontId="12" fillId="0" borderId="0" xfId="339" applyFont="1" applyAlignment="1" applyProtection="1">
      <alignment vertical="center"/>
    </xf>
    <xf numFmtId="171" fontId="12" fillId="0" borderId="0" xfId="279" applyNumberFormat="1" applyFont="1" applyAlignment="1" applyProtection="1">
      <alignment horizontal="right" vertical="center" wrapText="1"/>
    </xf>
    <xf numFmtId="4" fontId="11" fillId="0" borderId="0" xfId="0" applyNumberFormat="1" applyFont="1" applyAlignment="1" applyProtection="1">
      <alignment vertical="center"/>
    </xf>
    <xf numFmtId="49" fontId="11" fillId="0" borderId="30" xfId="0" applyNumberFormat="1" applyFont="1" applyFill="1" applyBorder="1" applyAlignment="1" applyProtection="1">
      <alignment horizontal="center" vertical="center" wrapText="1"/>
    </xf>
    <xf numFmtId="49" fontId="11" fillId="0" borderId="30" xfId="0" applyNumberFormat="1" applyFont="1" applyFill="1" applyBorder="1" applyAlignment="1" applyProtection="1">
      <alignment vertical="center" wrapText="1"/>
    </xf>
    <xf numFmtId="171" fontId="11" fillId="0" borderId="30" xfId="0" applyNumberFormat="1" applyFont="1" applyFill="1" applyBorder="1" applyAlignment="1" applyProtection="1">
      <alignment horizontal="center" vertical="center" wrapText="1"/>
    </xf>
    <xf numFmtId="4" fontId="10" fillId="0" borderId="0" xfId="339" applyNumberFormat="1" applyFont="1" applyFill="1" applyAlignment="1" applyProtection="1">
      <alignment vertical="top"/>
    </xf>
    <xf numFmtId="0" fontId="10" fillId="0" borderId="0" xfId="339" applyFont="1" applyFill="1" applyBorder="1" applyAlignment="1" applyProtection="1">
      <alignment vertical="top"/>
    </xf>
    <xf numFmtId="0" fontId="10" fillId="0" borderId="0" xfId="339" applyFont="1" applyFill="1" applyBorder="1" applyAlignment="1" applyProtection="1">
      <alignment horizontal="center" vertical="top"/>
    </xf>
    <xf numFmtId="0" fontId="10" fillId="0" borderId="0" xfId="339" applyFont="1" applyFill="1" applyAlignment="1" applyProtection="1">
      <alignment vertical="top"/>
    </xf>
    <xf numFmtId="49" fontId="11" fillId="0" borderId="18" xfId="0" applyNumberFormat="1" applyFont="1" applyBorder="1" applyAlignment="1" applyProtection="1">
      <alignment vertical="center" wrapText="1"/>
    </xf>
    <xf numFmtId="0" fontId="11" fillId="0" borderId="18" xfId="0" applyFont="1" applyBorder="1" applyAlignment="1" applyProtection="1">
      <alignment vertical="center" wrapText="1"/>
    </xf>
    <xf numFmtId="0" fontId="11" fillId="0" borderId="18" xfId="0" applyFont="1" applyBorder="1" applyAlignment="1" applyProtection="1">
      <alignment horizontal="left" vertical="center" wrapText="1"/>
    </xf>
    <xf numFmtId="0" fontId="12" fillId="0" borderId="18" xfId="339" applyFont="1" applyBorder="1" applyAlignment="1" applyProtection="1">
      <alignment vertical="center"/>
    </xf>
    <xf numFmtId="171" fontId="12" fillId="0" borderId="18" xfId="279" applyNumberFormat="1" applyFont="1" applyBorder="1" applyAlignment="1" applyProtection="1">
      <alignment horizontal="right" vertical="center" wrapText="1"/>
    </xf>
    <xf numFmtId="4" fontId="11" fillId="0" borderId="18" xfId="0" applyNumberFormat="1" applyFont="1" applyBorder="1" applyAlignment="1" applyProtection="1">
      <alignment vertical="center"/>
    </xf>
    <xf numFmtId="49" fontId="52" fillId="26" borderId="73" xfId="0" applyNumberFormat="1" applyFont="1" applyFill="1" applyBorder="1" applyAlignment="1" applyProtection="1">
      <alignment horizontal="center" vertical="center" wrapText="1"/>
    </xf>
    <xf numFmtId="49" fontId="52" fillId="26" borderId="32" xfId="0" applyNumberFormat="1" applyFont="1" applyFill="1" applyBorder="1" applyAlignment="1" applyProtection="1">
      <alignment horizontal="center" vertical="center" wrapText="1"/>
    </xf>
    <xf numFmtId="0" fontId="59" fillId="0" borderId="0" xfId="339" applyFont="1" applyBorder="1" applyAlignment="1" applyProtection="1">
      <alignment horizontal="center" vertical="top"/>
    </xf>
    <xf numFmtId="0" fontId="52" fillId="26" borderId="0" xfId="0" applyFont="1" applyFill="1" applyBorder="1" applyAlignment="1" applyProtection="1">
      <alignment vertical="center" wrapText="1"/>
    </xf>
    <xf numFmtId="49" fontId="52" fillId="26" borderId="0" xfId="0" applyNumberFormat="1" applyFont="1" applyFill="1" applyBorder="1" applyAlignment="1" applyProtection="1">
      <alignment horizontal="center" vertical="center" wrapText="1"/>
    </xf>
    <xf numFmtId="49" fontId="11" fillId="0" borderId="18" xfId="0" applyNumberFormat="1" applyFont="1" applyBorder="1" applyAlignment="1" applyProtection="1">
      <alignment vertical="top" wrapText="1"/>
    </xf>
    <xf numFmtId="0" fontId="11" fillId="0" borderId="18" xfId="0" applyFont="1" applyBorder="1" applyAlignment="1" applyProtection="1">
      <alignment vertical="top" wrapText="1"/>
    </xf>
    <xf numFmtId="0" fontId="11" fillId="0" borderId="18" xfId="0" applyFont="1" applyBorder="1" applyAlignment="1" applyProtection="1">
      <alignment horizontal="left" vertical="top" wrapText="1"/>
    </xf>
    <xf numFmtId="0" fontId="12" fillId="0" borderId="18" xfId="339" applyFont="1" applyBorder="1" applyAlignment="1" applyProtection="1">
      <alignment vertical="top"/>
    </xf>
    <xf numFmtId="171" fontId="12" fillId="0" borderId="18" xfId="279" applyNumberFormat="1" applyFont="1" applyBorder="1" applyAlignment="1" applyProtection="1">
      <alignment horizontal="right" vertical="top" wrapText="1"/>
    </xf>
    <xf numFmtId="4" fontId="11" fillId="0" borderId="18" xfId="0" applyNumberFormat="1" applyFont="1" applyBorder="1" applyProtection="1"/>
    <xf numFmtId="171" fontId="53" fillId="26" borderId="65" xfId="349" applyNumberFormat="1" applyFont="1" applyFill="1" applyBorder="1" applyAlignment="1" applyProtection="1">
      <alignment horizontal="center" vertical="center"/>
    </xf>
    <xf numFmtId="4" fontId="10" fillId="26" borderId="0" xfId="339" applyNumberFormat="1" applyFont="1" applyFill="1" applyAlignment="1" applyProtection="1">
      <alignment vertical="top"/>
    </xf>
    <xf numFmtId="0" fontId="10" fillId="26" borderId="0" xfId="339" applyFont="1" applyFill="1" applyBorder="1" applyAlignment="1" applyProtection="1">
      <alignment vertical="top"/>
    </xf>
    <xf numFmtId="0" fontId="10" fillId="26" borderId="0" xfId="339" applyFont="1" applyFill="1" applyBorder="1" applyAlignment="1" applyProtection="1">
      <alignment horizontal="center" vertical="top"/>
    </xf>
    <xf numFmtId="0" fontId="10" fillId="26" borderId="0" xfId="339" applyFont="1" applyFill="1" applyAlignment="1" applyProtection="1">
      <alignment vertical="top"/>
    </xf>
    <xf numFmtId="171" fontId="53" fillId="26" borderId="55" xfId="349" applyNumberFormat="1" applyFont="1" applyFill="1" applyBorder="1" applyAlignment="1" applyProtection="1">
      <alignment horizontal="center" vertical="center"/>
    </xf>
    <xf numFmtId="171" fontId="11" fillId="25" borderId="58" xfId="349" applyNumberFormat="1" applyFont="1" applyFill="1" applyBorder="1" applyAlignment="1" applyProtection="1">
      <alignment horizontal="center" vertical="center"/>
    </xf>
    <xf numFmtId="4" fontId="10" fillId="25" borderId="0" xfId="339" applyNumberFormat="1" applyFont="1" applyFill="1" applyAlignment="1" applyProtection="1">
      <alignment vertical="top"/>
    </xf>
    <xf numFmtId="0" fontId="10" fillId="25" borderId="0" xfId="339" applyFont="1" applyFill="1" applyBorder="1" applyAlignment="1" applyProtection="1">
      <alignment vertical="top"/>
    </xf>
    <xf numFmtId="0" fontId="10" fillId="25" borderId="0" xfId="339" applyFont="1" applyFill="1" applyBorder="1" applyAlignment="1" applyProtection="1">
      <alignment horizontal="center" vertical="top"/>
    </xf>
    <xf numFmtId="0" fontId="10" fillId="25" borderId="0" xfId="339" applyFont="1" applyFill="1" applyAlignment="1" applyProtection="1">
      <alignment vertical="top"/>
    </xf>
    <xf numFmtId="0" fontId="11" fillId="0" borderId="0" xfId="349" applyFont="1" applyAlignment="1" applyProtection="1">
      <alignment horizontal="right" wrapText="1" indent="2"/>
    </xf>
    <xf numFmtId="0" fontId="12" fillId="0" borderId="0" xfId="339" applyFont="1" applyAlignment="1" applyProtection="1">
      <alignment horizontal="right" vertical="top" indent="2"/>
    </xf>
    <xf numFmtId="171" fontId="12" fillId="0" borderId="0" xfId="279" applyNumberFormat="1" applyFont="1" applyAlignment="1" applyProtection="1">
      <alignment horizontal="right" vertical="top" wrapText="1" indent="2"/>
    </xf>
    <xf numFmtId="0" fontId="11" fillId="0" borderId="0" xfId="349" applyFont="1" applyAlignment="1" applyProtection="1">
      <alignment horizontal="center" wrapText="1"/>
    </xf>
    <xf numFmtId="171" fontId="12" fillId="26" borderId="65" xfId="349" applyNumberFormat="1" applyFont="1" applyFill="1" applyBorder="1" applyAlignment="1" applyProtection="1">
      <alignment horizontal="center" vertical="center"/>
    </xf>
    <xf numFmtId="171" fontId="12" fillId="26" borderId="55" xfId="349" applyNumberFormat="1" applyFont="1" applyFill="1" applyBorder="1" applyAlignment="1" applyProtection="1">
      <alignment horizontal="center" vertical="center"/>
    </xf>
    <xf numFmtId="0" fontId="11" fillId="0" borderId="0" xfId="349" applyFont="1" applyFill="1" applyBorder="1" applyAlignment="1" applyProtection="1">
      <alignment horizontal="right" vertical="center" wrapText="1" indent="2"/>
    </xf>
    <xf numFmtId="171" fontId="11" fillId="0" borderId="0" xfId="349" applyNumberFormat="1" applyFont="1" applyFill="1" applyBorder="1" applyAlignment="1" applyProtection="1">
      <alignment horizontal="center" vertical="center"/>
    </xf>
    <xf numFmtId="3" fontId="60" fillId="25" borderId="65" xfId="349" applyNumberFormat="1" applyFont="1" applyFill="1" applyBorder="1" applyAlignment="1" applyProtection="1">
      <alignment horizontal="center" vertical="center"/>
    </xf>
    <xf numFmtId="4" fontId="59" fillId="0" borderId="0" xfId="339" applyNumberFormat="1" applyFont="1" applyAlignment="1" applyProtection="1">
      <alignment vertical="top"/>
    </xf>
    <xf numFmtId="0" fontId="59" fillId="0" borderId="0" xfId="339" applyFont="1" applyBorder="1" applyAlignment="1" applyProtection="1">
      <alignment vertical="top"/>
    </xf>
    <xf numFmtId="0" fontId="59" fillId="0" borderId="0" xfId="339" applyFont="1" applyAlignment="1" applyProtection="1">
      <alignment vertical="top"/>
    </xf>
    <xf numFmtId="171" fontId="59" fillId="25" borderId="55" xfId="349" applyNumberFormat="1" applyFont="1" applyFill="1" applyBorder="1" applyAlignment="1" applyProtection="1">
      <alignment horizontal="center" vertical="center"/>
    </xf>
    <xf numFmtId="171" fontId="60" fillId="28" borderId="53" xfId="349" applyNumberFormat="1" applyFont="1" applyFill="1" applyBorder="1" applyAlignment="1" applyProtection="1">
      <alignment horizontal="center" vertical="center"/>
    </xf>
    <xf numFmtId="0" fontId="3" fillId="0" borderId="0" xfId="349" applyFont="1" applyFill="1" applyAlignment="1" applyProtection="1">
      <alignment horizontal="center" wrapText="1"/>
    </xf>
    <xf numFmtId="0" fontId="3" fillId="0" borderId="0" xfId="349" applyFont="1" applyFill="1" applyAlignment="1" applyProtection="1">
      <alignment horizontal="left" wrapText="1"/>
    </xf>
    <xf numFmtId="171" fontId="10" fillId="0" borderId="0" xfId="279" applyNumberFormat="1" applyFont="1" applyFill="1" applyAlignment="1" applyProtection="1">
      <alignment horizontal="right" vertical="top" wrapText="1"/>
    </xf>
    <xf numFmtId="171" fontId="10" fillId="0" borderId="0" xfId="0" applyNumberFormat="1" applyFont="1" applyFill="1" applyAlignment="1" applyProtection="1">
      <alignment horizontal="right" vertical="top"/>
    </xf>
    <xf numFmtId="49" fontId="3" fillId="28" borderId="27" xfId="349" applyNumberFormat="1" applyFont="1" applyFill="1" applyBorder="1" applyAlignment="1" applyProtection="1">
      <alignment horizontal="center" vertical="center" wrapText="1"/>
    </xf>
    <xf numFmtId="4" fontId="3" fillId="28" borderId="43" xfId="338" applyNumberFormat="1" applyFont="1" applyFill="1" applyBorder="1" applyAlignment="1" applyProtection="1">
      <alignment horizontal="center" vertical="center" wrapText="1"/>
    </xf>
    <xf numFmtId="0" fontId="10" fillId="0" borderId="0" xfId="339" applyFont="1" applyAlignment="1" applyProtection="1">
      <alignment horizontal="center" vertical="top"/>
    </xf>
    <xf numFmtId="49" fontId="11" fillId="26" borderId="27" xfId="0" applyNumberFormat="1" applyFont="1" applyFill="1" applyBorder="1" applyAlignment="1" applyProtection="1">
      <alignment horizontal="left" vertical="top" wrapText="1"/>
    </xf>
    <xf numFmtId="0" fontId="11" fillId="26" borderId="18" xfId="0" applyFont="1" applyFill="1" applyBorder="1" applyAlignment="1" applyProtection="1">
      <alignment vertical="top" wrapText="1"/>
    </xf>
    <xf numFmtId="4" fontId="12" fillId="26" borderId="18" xfId="0" applyNumberFormat="1" applyFont="1" applyFill="1" applyBorder="1" applyAlignment="1" applyProtection="1">
      <alignment horizontal="left" vertical="top" wrapText="1"/>
    </xf>
    <xf numFmtId="4" fontId="12" fillId="26" borderId="18" xfId="0" applyNumberFormat="1" applyFont="1" applyFill="1" applyBorder="1" applyAlignment="1" applyProtection="1">
      <alignment horizontal="right" vertical="top" wrapText="1"/>
    </xf>
    <xf numFmtId="171" fontId="12" fillId="26" borderId="18" xfId="279" applyNumberFormat="1" applyFont="1" applyFill="1" applyBorder="1" applyAlignment="1" applyProtection="1">
      <alignment horizontal="right" vertical="top" shrinkToFit="1"/>
    </xf>
    <xf numFmtId="171" fontId="12" fillId="26" borderId="43" xfId="0" applyNumberFormat="1" applyFont="1" applyFill="1" applyBorder="1" applyAlignment="1" applyProtection="1">
      <alignment horizontal="right" vertical="top" shrinkToFit="1"/>
    </xf>
    <xf numFmtId="0" fontId="39" fillId="0" borderId="0" xfId="0" applyFont="1" applyAlignment="1" applyProtection="1">
      <alignment vertical="top"/>
    </xf>
    <xf numFmtId="49" fontId="3" fillId="0" borderId="40" xfId="0" applyNumberFormat="1" applyFont="1" applyBorder="1" applyAlignment="1" applyProtection="1">
      <alignment horizontal="left" vertical="top" wrapText="1"/>
    </xf>
    <xf numFmtId="0" fontId="3" fillId="0" borderId="21" xfId="0" applyFont="1" applyBorder="1" applyAlignment="1" applyProtection="1">
      <alignment vertical="top" wrapText="1"/>
    </xf>
    <xf numFmtId="4" fontId="10" fillId="0" borderId="24" xfId="0" applyNumberFormat="1" applyFont="1" applyBorder="1" applyAlignment="1" applyProtection="1">
      <alignment horizontal="left" vertical="top" wrapText="1"/>
    </xf>
    <xf numFmtId="4" fontId="10" fillId="0" borderId="21" xfId="0" applyNumberFormat="1" applyFont="1" applyBorder="1" applyAlignment="1" applyProtection="1">
      <alignment horizontal="right" vertical="top" wrapText="1"/>
    </xf>
    <xf numFmtId="171" fontId="10" fillId="0" borderId="24" xfId="279" applyNumberFormat="1" applyFont="1" applyBorder="1" applyAlignment="1" applyProtection="1">
      <alignment horizontal="right" vertical="top" shrinkToFit="1"/>
    </xf>
    <xf numFmtId="171" fontId="10" fillId="0" borderId="41" xfId="0" applyNumberFormat="1" applyFont="1" applyBorder="1" applyAlignment="1" applyProtection="1">
      <alignment horizontal="right" vertical="top" shrinkToFit="1"/>
    </xf>
    <xf numFmtId="0" fontId="7" fillId="0" borderId="14" xfId="0" applyFont="1" applyBorder="1" applyAlignment="1" applyProtection="1">
      <alignment vertical="top"/>
    </xf>
    <xf numFmtId="49" fontId="3" fillId="0" borderId="33" xfId="0" applyNumberFormat="1" applyFont="1" applyFill="1" applyBorder="1" applyAlignment="1" applyProtection="1">
      <alignment horizontal="left" vertical="top" wrapText="1"/>
    </xf>
    <xf numFmtId="0" fontId="3" fillId="0" borderId="15" xfId="0" applyFont="1" applyFill="1" applyBorder="1" applyAlignment="1" applyProtection="1">
      <alignment vertical="top" wrapText="1"/>
    </xf>
    <xf numFmtId="0" fontId="10" fillId="0" borderId="16" xfId="0" applyFont="1" applyFill="1" applyBorder="1" applyAlignment="1" applyProtection="1">
      <alignment horizontal="left" vertical="top"/>
    </xf>
    <xf numFmtId="4" fontId="10" fillId="0" borderId="15" xfId="0" applyNumberFormat="1" applyFont="1" applyFill="1" applyBorder="1" applyAlignment="1" applyProtection="1">
      <alignment horizontal="right" vertical="top"/>
    </xf>
    <xf numFmtId="171" fontId="10" fillId="0" borderId="16" xfId="0" applyNumberFormat="1" applyFont="1" applyFill="1" applyBorder="1" applyAlignment="1" applyProtection="1">
      <alignment horizontal="right" vertical="top" shrinkToFit="1"/>
    </xf>
    <xf numFmtId="171" fontId="10" fillId="0" borderId="34" xfId="0" applyNumberFormat="1" applyFont="1" applyFill="1" applyBorder="1" applyAlignment="1" applyProtection="1">
      <alignment horizontal="right" vertical="top" shrinkToFit="1"/>
    </xf>
    <xf numFmtId="14" fontId="10" fillId="0" borderId="0" xfId="339" applyNumberFormat="1" applyFont="1" applyBorder="1" applyAlignment="1" applyProtection="1">
      <alignment horizontal="center" vertical="top"/>
    </xf>
    <xf numFmtId="0" fontId="7" fillId="0" borderId="13" xfId="0" applyFont="1" applyBorder="1" applyAlignment="1" applyProtection="1">
      <alignment vertical="top"/>
    </xf>
    <xf numFmtId="49" fontId="3" fillId="0" borderId="33" xfId="0" applyNumberFormat="1" applyFont="1" applyBorder="1" applyAlignment="1" applyProtection="1">
      <alignment horizontal="left" vertical="top" wrapText="1"/>
    </xf>
    <xf numFmtId="0" fontId="3" fillId="0" borderId="15" xfId="0" applyFont="1" applyBorder="1" applyAlignment="1" applyProtection="1">
      <alignment vertical="top" wrapText="1"/>
    </xf>
    <xf numFmtId="4" fontId="3" fillId="0" borderId="16" xfId="0" applyNumberFormat="1" applyFont="1" applyBorder="1" applyAlignment="1" applyProtection="1">
      <alignment horizontal="left" vertical="top" wrapText="1"/>
    </xf>
    <xf numFmtId="4" fontId="3" fillId="0" borderId="15" xfId="0" applyNumberFormat="1" applyFont="1" applyBorder="1" applyAlignment="1" applyProtection="1">
      <alignment horizontal="right" vertical="top" wrapText="1"/>
    </xf>
    <xf numFmtId="171" fontId="3" fillId="0" borderId="16" xfId="279" applyNumberFormat="1" applyFont="1" applyBorder="1" applyAlignment="1" applyProtection="1">
      <alignment horizontal="right" vertical="top" shrinkToFit="1"/>
    </xf>
    <xf numFmtId="171" fontId="3" fillId="0" borderId="34" xfId="0" applyNumberFormat="1" applyFont="1" applyBorder="1" applyAlignment="1" applyProtection="1">
      <alignment horizontal="right" vertical="top" shrinkToFit="1"/>
    </xf>
    <xf numFmtId="49" fontId="10" fillId="0" borderId="33" xfId="0" applyNumberFormat="1" applyFont="1" applyBorder="1" applyAlignment="1" applyProtection="1">
      <alignment horizontal="left" vertical="top" wrapText="1"/>
    </xf>
    <xf numFmtId="0" fontId="10" fillId="0" borderId="15" xfId="0" applyFont="1" applyBorder="1" applyAlignment="1" applyProtection="1">
      <alignment horizontal="left" vertical="top" wrapText="1"/>
    </xf>
    <xf numFmtId="0" fontId="10" fillId="0" borderId="16" xfId="0" applyFont="1" applyBorder="1" applyAlignment="1" applyProtection="1">
      <alignment horizontal="left" vertical="top" wrapText="1"/>
    </xf>
    <xf numFmtId="4" fontId="10" fillId="0" borderId="15" xfId="0" applyNumberFormat="1" applyFont="1" applyBorder="1" applyAlignment="1" applyProtection="1">
      <alignment vertical="top" wrapText="1"/>
    </xf>
    <xf numFmtId="171" fontId="10" fillId="0" borderId="34" xfId="0" applyNumberFormat="1" applyFont="1" applyBorder="1" applyAlignment="1" applyProtection="1">
      <alignment horizontal="right" vertical="top" shrinkToFit="1"/>
    </xf>
    <xf numFmtId="0" fontId="41" fillId="0" borderId="0" xfId="339" applyFont="1" applyBorder="1" applyAlignment="1" applyProtection="1">
      <alignment horizontal="left" vertical="top"/>
    </xf>
    <xf numFmtId="171" fontId="10" fillId="0" borderId="16" xfId="279" applyNumberFormat="1" applyFont="1" applyBorder="1" applyAlignment="1" applyProtection="1">
      <alignment vertical="top" shrinkToFit="1"/>
    </xf>
    <xf numFmtId="0" fontId="10" fillId="0" borderId="25" xfId="0" applyFont="1" applyBorder="1" applyAlignment="1" applyProtection="1">
      <alignment horizontal="left" vertical="top" wrapText="1"/>
    </xf>
    <xf numFmtId="0" fontId="10" fillId="0" borderId="26" xfId="0" applyFont="1" applyBorder="1" applyAlignment="1" applyProtection="1">
      <alignment horizontal="left" vertical="top" wrapText="1"/>
    </xf>
    <xf numFmtId="4" fontId="10" fillId="0" borderId="25" xfId="0" applyNumberFormat="1" applyFont="1" applyBorder="1" applyAlignment="1" applyProtection="1">
      <alignment vertical="top" wrapText="1"/>
    </xf>
    <xf numFmtId="4" fontId="10" fillId="0" borderId="0" xfId="339" applyNumberFormat="1" applyFont="1" applyAlignment="1" applyProtection="1">
      <alignment horizontal="center" vertical="top"/>
    </xf>
    <xf numFmtId="49" fontId="10" fillId="0" borderId="36" xfId="0" applyNumberFormat="1" applyFont="1" applyBorder="1" applyAlignment="1" applyProtection="1">
      <alignment horizontal="left" vertical="top" wrapText="1"/>
    </xf>
    <xf numFmtId="0" fontId="10" fillId="0" borderId="22" xfId="0" applyFont="1" applyBorder="1" applyAlignment="1" applyProtection="1">
      <alignment vertical="top" wrapText="1"/>
    </xf>
    <xf numFmtId="0" fontId="10" fillId="0" borderId="17" xfId="0" applyFont="1" applyBorder="1" applyAlignment="1" applyProtection="1">
      <alignment horizontal="left" vertical="top" wrapText="1"/>
    </xf>
    <xf numFmtId="4" fontId="10" fillId="24" borderId="22" xfId="0" applyNumberFormat="1" applyFont="1" applyFill="1" applyBorder="1" applyAlignment="1" applyProtection="1">
      <alignment horizontal="right" vertical="top" wrapText="1"/>
    </xf>
    <xf numFmtId="171" fontId="10" fillId="0" borderId="17" xfId="279" applyNumberFormat="1" applyFont="1" applyBorder="1" applyAlignment="1" applyProtection="1">
      <alignment horizontal="right" vertical="top" shrinkToFit="1"/>
    </xf>
    <xf numFmtId="171" fontId="10" fillId="0" borderId="37" xfId="0" applyNumberFormat="1" applyFont="1" applyBorder="1" applyAlignment="1" applyProtection="1">
      <alignment horizontal="right" vertical="top" shrinkToFit="1"/>
    </xf>
    <xf numFmtId="49" fontId="3" fillId="0" borderId="38" xfId="0" applyNumberFormat="1" applyFont="1" applyBorder="1" applyAlignment="1" applyProtection="1">
      <alignment horizontal="left" vertical="top" wrapText="1"/>
    </xf>
    <xf numFmtId="0" fontId="3" fillId="0" borderId="20" xfId="0" applyFont="1" applyBorder="1" applyAlignment="1" applyProtection="1">
      <alignment vertical="top" wrapText="1"/>
    </xf>
    <xf numFmtId="0" fontId="3" fillId="0" borderId="23" xfId="0" applyFont="1" applyBorder="1" applyAlignment="1" applyProtection="1">
      <alignment horizontal="left" vertical="top" wrapText="1"/>
    </xf>
    <xf numFmtId="4" fontId="3" fillId="0" borderId="20" xfId="0" applyNumberFormat="1" applyFont="1" applyBorder="1" applyAlignment="1" applyProtection="1">
      <alignment horizontal="right" vertical="top" wrapText="1"/>
    </xf>
    <xf numFmtId="171" fontId="3" fillId="0" borderId="23" xfId="279" applyNumberFormat="1" applyFont="1" applyBorder="1" applyAlignment="1" applyProtection="1">
      <alignment horizontal="right" vertical="top" shrinkToFit="1"/>
    </xf>
    <xf numFmtId="171" fontId="3" fillId="25" borderId="39" xfId="0" applyNumberFormat="1" applyFont="1" applyFill="1" applyBorder="1" applyAlignment="1" applyProtection="1">
      <alignment horizontal="right" vertical="top" shrinkToFit="1"/>
    </xf>
    <xf numFmtId="49" fontId="10" fillId="0" borderId="40" xfId="0" applyNumberFormat="1" applyFont="1" applyBorder="1" applyAlignment="1" applyProtection="1">
      <alignment horizontal="left" vertical="top" wrapText="1"/>
    </xf>
    <xf numFmtId="0" fontId="3" fillId="0" borderId="24" xfId="0" applyFont="1" applyBorder="1" applyAlignment="1" applyProtection="1">
      <alignment horizontal="left" vertical="top" wrapText="1"/>
    </xf>
    <xf numFmtId="4" fontId="3" fillId="0" borderId="21" xfId="0" applyNumberFormat="1" applyFont="1" applyBorder="1" applyAlignment="1" applyProtection="1">
      <alignment horizontal="right" vertical="top" wrapText="1"/>
    </xf>
    <xf numFmtId="171" fontId="3" fillId="0" borderId="24" xfId="279" applyNumberFormat="1" applyFont="1" applyBorder="1" applyAlignment="1" applyProtection="1">
      <alignment horizontal="right" vertical="top" shrinkToFit="1"/>
    </xf>
    <xf numFmtId="171" fontId="3" fillId="0" borderId="41" xfId="0" applyNumberFormat="1" applyFont="1" applyBorder="1" applyAlignment="1" applyProtection="1">
      <alignment horizontal="right" vertical="top" shrinkToFit="1"/>
    </xf>
    <xf numFmtId="0" fontId="10" fillId="0" borderId="16" xfId="0" applyFont="1" applyFill="1" applyBorder="1" applyAlignment="1" applyProtection="1">
      <alignment horizontal="left" vertical="top" wrapText="1"/>
    </xf>
    <xf numFmtId="4" fontId="10" fillId="0" borderId="15" xfId="0" applyNumberFormat="1" applyFont="1" applyFill="1" applyBorder="1" applyAlignment="1" applyProtection="1">
      <alignment horizontal="right" vertical="top" wrapText="1"/>
    </xf>
    <xf numFmtId="171" fontId="10" fillId="0" borderId="16" xfId="279" applyNumberFormat="1" applyFont="1" applyFill="1" applyBorder="1" applyAlignment="1" applyProtection="1">
      <alignment horizontal="right" vertical="top" shrinkToFit="1"/>
    </xf>
    <xf numFmtId="0" fontId="10" fillId="0" borderId="15" xfId="0" applyFont="1" applyBorder="1" applyAlignment="1" applyProtection="1">
      <alignment vertical="top" wrapText="1"/>
    </xf>
    <xf numFmtId="4" fontId="10" fillId="0" borderId="15" xfId="0" applyNumberFormat="1" applyFont="1" applyBorder="1" applyAlignment="1" applyProtection="1">
      <alignment horizontal="right" vertical="top" wrapText="1"/>
    </xf>
    <xf numFmtId="171" fontId="10" fillId="0" borderId="16" xfId="279" applyNumberFormat="1" applyFont="1" applyBorder="1" applyAlignment="1" applyProtection="1">
      <alignment horizontal="right" vertical="top" shrinkToFit="1"/>
    </xf>
    <xf numFmtId="0" fontId="10" fillId="0" borderId="16" xfId="0" applyFont="1" applyBorder="1" applyAlignment="1" applyProtection="1">
      <alignment horizontal="left" vertical="top"/>
    </xf>
    <xf numFmtId="4" fontId="10" fillId="0" borderId="15" xfId="0" applyNumberFormat="1" applyFont="1" applyBorder="1" applyAlignment="1" applyProtection="1">
      <alignment horizontal="right" vertical="top"/>
    </xf>
    <xf numFmtId="0" fontId="10" fillId="0" borderId="0" xfId="339" applyFont="1" applyAlignment="1" applyProtection="1">
      <alignment horizontal="left" vertical="top"/>
    </xf>
    <xf numFmtId="49" fontId="3" fillId="0" borderId="36" xfId="0" applyNumberFormat="1" applyFont="1" applyBorder="1" applyAlignment="1" applyProtection="1">
      <alignment horizontal="left" vertical="top" wrapText="1"/>
    </xf>
    <xf numFmtId="0" fontId="3" fillId="0" borderId="22" xfId="0" applyFont="1" applyBorder="1" applyAlignment="1" applyProtection="1">
      <alignment vertical="top" wrapText="1"/>
    </xf>
    <xf numFmtId="0" fontId="3" fillId="0" borderId="17" xfId="0" applyFont="1" applyBorder="1" applyAlignment="1" applyProtection="1">
      <alignment horizontal="left" vertical="top"/>
    </xf>
    <xf numFmtId="2" fontId="3" fillId="0" borderId="22" xfId="0" applyNumberFormat="1" applyFont="1" applyBorder="1" applyAlignment="1" applyProtection="1">
      <alignment horizontal="right" vertical="top"/>
    </xf>
    <xf numFmtId="171" fontId="3" fillId="0" borderId="17" xfId="0" applyNumberFormat="1" applyFont="1" applyBorder="1" applyAlignment="1" applyProtection="1">
      <alignment horizontal="right" vertical="top" shrinkToFit="1"/>
    </xf>
    <xf numFmtId="171" fontId="3" fillId="0" borderId="37" xfId="0" applyNumberFormat="1" applyFont="1" applyBorder="1" applyAlignment="1" applyProtection="1">
      <alignment horizontal="right" vertical="top" shrinkToFit="1"/>
    </xf>
    <xf numFmtId="0" fontId="10" fillId="0" borderId="23" xfId="0" applyFont="1" applyBorder="1" applyAlignment="1" applyProtection="1">
      <alignment horizontal="left" vertical="top"/>
    </xf>
    <xf numFmtId="2" fontId="10" fillId="0" borderId="20" xfId="0" applyNumberFormat="1" applyFont="1" applyBorder="1" applyAlignment="1" applyProtection="1">
      <alignment horizontal="right" vertical="top"/>
    </xf>
    <xf numFmtId="171" fontId="10" fillId="0" borderId="23" xfId="0" applyNumberFormat="1" applyFont="1" applyBorder="1" applyAlignment="1" applyProtection="1">
      <alignment horizontal="right" vertical="top" shrinkToFit="1"/>
    </xf>
    <xf numFmtId="0" fontId="10" fillId="0" borderId="24" xfId="0" applyFont="1" applyBorder="1" applyAlignment="1" applyProtection="1">
      <alignment horizontal="left" vertical="top"/>
    </xf>
    <xf numFmtId="2" fontId="10" fillId="0" borderId="21" xfId="0" applyNumberFormat="1" applyFont="1" applyBorder="1" applyAlignment="1" applyProtection="1">
      <alignment horizontal="right" vertical="top"/>
    </xf>
    <xf numFmtId="171" fontId="10" fillId="0" borderId="24" xfId="0" applyNumberFormat="1" applyFont="1" applyBorder="1" applyAlignment="1" applyProtection="1">
      <alignment horizontal="right" vertical="top" shrinkToFit="1"/>
    </xf>
    <xf numFmtId="0" fontId="3" fillId="0" borderId="17" xfId="0" applyFont="1" applyBorder="1" applyAlignment="1" applyProtection="1">
      <alignment horizontal="left" vertical="top" wrapText="1"/>
    </xf>
    <xf numFmtId="4" fontId="3" fillId="0" borderId="22" xfId="0" applyNumberFormat="1" applyFont="1" applyBorder="1" applyAlignment="1" applyProtection="1">
      <alignment horizontal="right" vertical="top" wrapText="1"/>
    </xf>
    <xf numFmtId="171" fontId="3" fillId="0" borderId="17" xfId="279" applyNumberFormat="1" applyFont="1" applyBorder="1" applyAlignment="1" applyProtection="1">
      <alignment horizontal="right" vertical="top" shrinkToFit="1"/>
    </xf>
    <xf numFmtId="4" fontId="10" fillId="0" borderId="23" xfId="0" applyNumberFormat="1" applyFont="1" applyBorder="1" applyAlignment="1" applyProtection="1">
      <alignment horizontal="left" vertical="top" wrapText="1"/>
    </xf>
    <xf numFmtId="4" fontId="10" fillId="0" borderId="20" xfId="0" applyNumberFormat="1" applyFont="1" applyBorder="1" applyAlignment="1" applyProtection="1">
      <alignment horizontal="right" vertical="top" wrapText="1"/>
    </xf>
    <xf numFmtId="171" fontId="10" fillId="0" borderId="23" xfId="279" applyNumberFormat="1" applyFont="1" applyBorder="1" applyAlignment="1" applyProtection="1">
      <alignment horizontal="right" vertical="top" shrinkToFit="1"/>
    </xf>
    <xf numFmtId="49" fontId="11" fillId="25" borderId="29" xfId="0" applyNumberFormat="1" applyFont="1" applyFill="1" applyBorder="1" applyAlignment="1" applyProtection="1">
      <alignment horizontal="left" vertical="top" wrapText="1"/>
    </xf>
    <xf numFmtId="0" fontId="11" fillId="25" borderId="50" xfId="0" applyFont="1" applyFill="1" applyBorder="1" applyAlignment="1" applyProtection="1">
      <alignment vertical="top" wrapText="1"/>
    </xf>
    <xf numFmtId="0" fontId="11" fillId="25" borderId="18" xfId="0" applyFont="1" applyFill="1" applyBorder="1" applyAlignment="1" applyProtection="1">
      <alignment horizontal="left" vertical="top" wrapText="1"/>
    </xf>
    <xf numFmtId="4" fontId="11" fillId="25" borderId="18" xfId="0" applyNumberFormat="1" applyFont="1" applyFill="1" applyBorder="1" applyAlignment="1" applyProtection="1">
      <alignment vertical="top" wrapText="1"/>
    </xf>
    <xf numFmtId="171" fontId="11" fillId="25" borderId="49" xfId="279" applyNumberFormat="1" applyFont="1" applyFill="1" applyBorder="1" applyAlignment="1" applyProtection="1">
      <alignment vertical="top" shrinkToFit="1"/>
    </xf>
    <xf numFmtId="171" fontId="11" fillId="25" borderId="28" xfId="0" applyNumberFormat="1" applyFont="1" applyFill="1" applyBorder="1" applyAlignment="1" applyProtection="1">
      <alignment vertical="top" shrinkToFit="1"/>
    </xf>
    <xf numFmtId="171" fontId="10" fillId="0" borderId="0" xfId="339" applyNumberFormat="1" applyFont="1" applyAlignment="1" applyProtection="1">
      <alignment vertical="top"/>
    </xf>
    <xf numFmtId="49" fontId="10" fillId="0" borderId="42" xfId="0" applyNumberFormat="1" applyFont="1" applyBorder="1" applyAlignment="1" applyProtection="1">
      <alignment horizontal="left" vertical="top" wrapText="1"/>
    </xf>
    <xf numFmtId="0" fontId="10" fillId="0" borderId="26" xfId="321" applyFont="1" applyBorder="1" applyAlignment="1" applyProtection="1">
      <alignment horizontal="left" vertical="top" wrapText="1"/>
    </xf>
    <xf numFmtId="2" fontId="10" fillId="0" borderId="25" xfId="0" applyNumberFormat="1" applyFont="1" applyBorder="1" applyAlignment="1" applyProtection="1">
      <alignment vertical="top"/>
    </xf>
    <xf numFmtId="171" fontId="10" fillId="0" borderId="26" xfId="321" applyNumberFormat="1" applyFont="1" applyBorder="1" applyAlignment="1" applyProtection="1">
      <alignment vertical="top" shrinkToFit="1"/>
    </xf>
    <xf numFmtId="171" fontId="10" fillId="0" borderId="35" xfId="0" applyNumberFormat="1" applyFont="1" applyBorder="1" applyAlignment="1" applyProtection="1">
      <alignment horizontal="right" vertical="top" shrinkToFit="1"/>
    </xf>
    <xf numFmtId="0" fontId="42" fillId="0" borderId="0" xfId="0" applyFont="1" applyBorder="1" applyProtection="1"/>
    <xf numFmtId="0" fontId="42" fillId="0" borderId="0" xfId="0" applyFont="1" applyBorder="1" applyAlignment="1" applyProtection="1">
      <alignment horizontal="center"/>
    </xf>
    <xf numFmtId="3" fontId="42" fillId="0" borderId="0" xfId="0" applyNumberFormat="1" applyFont="1" applyBorder="1" applyAlignment="1" applyProtection="1">
      <alignment horizontal="right"/>
    </xf>
    <xf numFmtId="4" fontId="42" fillId="0" borderId="0" xfId="0" applyNumberFormat="1" applyFont="1" applyBorder="1" applyAlignment="1" applyProtection="1">
      <alignment horizontal="right"/>
    </xf>
    <xf numFmtId="171" fontId="10" fillId="0" borderId="16" xfId="0" applyNumberFormat="1" applyFont="1" applyBorder="1" applyAlignment="1" applyProtection="1">
      <alignment horizontal="right" vertical="top" shrinkToFit="1"/>
    </xf>
    <xf numFmtId="49" fontId="3" fillId="0" borderId="42" xfId="0" applyNumberFormat="1" applyFont="1" applyBorder="1" applyAlignment="1" applyProtection="1">
      <alignment horizontal="left" vertical="top" wrapText="1"/>
    </xf>
    <xf numFmtId="0" fontId="3" fillId="0" borderId="25" xfId="0" applyFont="1" applyBorder="1" applyAlignment="1" applyProtection="1">
      <alignment vertical="top" wrapText="1"/>
    </xf>
    <xf numFmtId="0" fontId="10" fillId="0" borderId="26" xfId="0" applyFont="1" applyBorder="1" applyAlignment="1" applyProtection="1">
      <alignment horizontal="left" vertical="top"/>
    </xf>
    <xf numFmtId="4" fontId="10" fillId="0" borderId="25" xfId="0" applyNumberFormat="1" applyFont="1" applyBorder="1" applyAlignment="1" applyProtection="1">
      <alignment horizontal="right" vertical="top"/>
    </xf>
    <xf numFmtId="171" fontId="10" fillId="0" borderId="26" xfId="0" applyNumberFormat="1" applyFont="1" applyBorder="1" applyAlignment="1" applyProtection="1">
      <alignment horizontal="right" vertical="top" shrinkToFit="1"/>
    </xf>
    <xf numFmtId="0" fontId="56" fillId="0" borderId="15" xfId="0" applyFont="1" applyBorder="1" applyAlignment="1" applyProtection="1">
      <alignment horizontal="left" vertical="top" wrapText="1" indent="2"/>
    </xf>
    <xf numFmtId="0" fontId="0" fillId="0" borderId="0" xfId="0" applyProtection="1"/>
    <xf numFmtId="0" fontId="0" fillId="0" borderId="0" xfId="0" applyBorder="1" applyProtection="1"/>
    <xf numFmtId="171" fontId="10" fillId="0" borderId="26" xfId="279" applyNumberFormat="1" applyFont="1" applyBorder="1" applyAlignment="1" applyProtection="1">
      <alignment horizontal="right" vertical="top" shrinkToFit="1"/>
    </xf>
    <xf numFmtId="0" fontId="10" fillId="0" borderId="25" xfId="0" applyFont="1" applyBorder="1" applyAlignment="1" applyProtection="1">
      <alignment vertical="top" wrapText="1"/>
    </xf>
    <xf numFmtId="0" fontId="41" fillId="0" borderId="0" xfId="339" applyFont="1" applyAlignment="1" applyProtection="1">
      <alignment horizontal="left" vertical="top"/>
    </xf>
    <xf numFmtId="49" fontId="10" fillId="0" borderId="0" xfId="0" applyNumberFormat="1" applyFont="1" applyBorder="1" applyAlignment="1" applyProtection="1">
      <alignment horizontal="left" vertical="top" wrapText="1"/>
    </xf>
    <xf numFmtId="49" fontId="43" fillId="0" borderId="77" xfId="0" applyNumberFormat="1" applyFont="1" applyBorder="1" applyAlignment="1" applyProtection="1">
      <alignment horizontal="center" vertical="top"/>
    </xf>
    <xf numFmtId="0" fontId="49" fillId="0" borderId="51" xfId="0" applyFont="1" applyBorder="1" applyAlignment="1" applyProtection="1">
      <alignment horizontal="left" vertical="top" wrapText="1"/>
    </xf>
    <xf numFmtId="0" fontId="49" fillId="0" borderId="51" xfId="0" applyFont="1" applyBorder="1" applyAlignment="1" applyProtection="1">
      <alignment vertical="top" wrapText="1"/>
    </xf>
    <xf numFmtId="4" fontId="46" fillId="0" borderId="0" xfId="0" applyNumberFormat="1" applyFont="1" applyAlignment="1" applyProtection="1">
      <alignment horizontal="right"/>
    </xf>
    <xf numFmtId="4" fontId="46" fillId="0" borderId="0" xfId="0" applyNumberFormat="1" applyFont="1" applyBorder="1" applyProtection="1"/>
    <xf numFmtId="0" fontId="46" fillId="0" borderId="0" xfId="0" applyFont="1" applyBorder="1" applyProtection="1"/>
    <xf numFmtId="2" fontId="46" fillId="0" borderId="0" xfId="0" applyNumberFormat="1" applyFont="1" applyBorder="1" applyAlignment="1" applyProtection="1">
      <alignment horizontal="right"/>
    </xf>
    <xf numFmtId="1" fontId="46" fillId="0" borderId="0" xfId="0" applyNumberFormat="1" applyFont="1" applyBorder="1" applyAlignment="1" applyProtection="1">
      <alignment horizontal="right"/>
    </xf>
    <xf numFmtId="2" fontId="46" fillId="0" borderId="0" xfId="0" applyNumberFormat="1" applyFont="1" applyBorder="1" applyProtection="1"/>
    <xf numFmtId="1" fontId="46" fillId="0" borderId="0" xfId="0" applyNumberFormat="1" applyFont="1" applyAlignment="1" applyProtection="1">
      <alignment horizontal="right"/>
    </xf>
    <xf numFmtId="2" fontId="46" fillId="0" borderId="0" xfId="0" applyNumberFormat="1" applyFont="1" applyAlignment="1" applyProtection="1">
      <alignment horizontal="right"/>
    </xf>
    <xf numFmtId="0" fontId="46" fillId="0" borderId="0" xfId="0" applyFont="1" applyProtection="1"/>
    <xf numFmtId="1" fontId="46" fillId="0" borderId="0" xfId="0" applyNumberFormat="1" applyFont="1" applyProtection="1"/>
    <xf numFmtId="49" fontId="44" fillId="0" borderId="77" xfId="0" applyNumberFormat="1" applyFont="1" applyBorder="1" applyAlignment="1" applyProtection="1">
      <alignment horizontal="center" vertical="top" wrapText="1"/>
    </xf>
    <xf numFmtId="0" fontId="45" fillId="0" borderId="0" xfId="0" applyFont="1" applyProtection="1"/>
    <xf numFmtId="0" fontId="45" fillId="0" borderId="0" xfId="0" applyFont="1" applyBorder="1" applyProtection="1"/>
    <xf numFmtId="0" fontId="48" fillId="0" borderId="0" xfId="0" applyFont="1" applyAlignment="1" applyProtection="1">
      <alignment horizontal="left"/>
    </xf>
    <xf numFmtId="0" fontId="48" fillId="0" borderId="0" xfId="0" applyFont="1" applyBorder="1" applyAlignment="1" applyProtection="1">
      <alignment horizontal="left"/>
    </xf>
    <xf numFmtId="49" fontId="44" fillId="0" borderId="59" xfId="0" applyNumberFormat="1" applyFont="1" applyBorder="1" applyAlignment="1" applyProtection="1">
      <alignment horizontal="left" vertical="top" wrapText="1"/>
    </xf>
    <xf numFmtId="0" fontId="48" fillId="0" borderId="0" xfId="807" applyFont="1" applyProtection="1"/>
    <xf numFmtId="0" fontId="48" fillId="0" borderId="0" xfId="807" applyFont="1" applyBorder="1" applyProtection="1"/>
    <xf numFmtId="49" fontId="10" fillId="0" borderId="81" xfId="0" applyNumberFormat="1" applyFont="1" applyBorder="1" applyAlignment="1" applyProtection="1">
      <alignment horizontal="left" vertical="top" wrapText="1"/>
    </xf>
    <xf numFmtId="0" fontId="10" fillId="0" borderId="82" xfId="0" applyFont="1" applyBorder="1" applyAlignment="1" applyProtection="1">
      <alignment vertical="top" wrapText="1"/>
    </xf>
    <xf numFmtId="9" fontId="10" fillId="0" borderId="80" xfId="0" applyNumberFormat="1" applyFont="1" applyBorder="1" applyAlignment="1" applyProtection="1">
      <alignment horizontal="left" vertical="top" wrapText="1"/>
    </xf>
    <xf numFmtId="9" fontId="10" fillId="0" borderId="80" xfId="0" applyNumberFormat="1" applyFont="1" applyBorder="1" applyAlignment="1" applyProtection="1">
      <alignment horizontal="center" vertical="top" wrapText="1"/>
    </xf>
    <xf numFmtId="171" fontId="10" fillId="0" borderId="83" xfId="0" applyNumberFormat="1" applyFont="1" applyBorder="1" applyAlignment="1" applyProtection="1">
      <alignment horizontal="right" vertical="top" shrinkToFit="1"/>
    </xf>
    <xf numFmtId="49" fontId="11" fillId="25" borderId="27" xfId="0" applyNumberFormat="1" applyFont="1" applyFill="1" applyBorder="1" applyAlignment="1" applyProtection="1">
      <alignment horizontal="left" vertical="top" wrapText="1"/>
    </xf>
    <xf numFmtId="0" fontId="11" fillId="25" borderId="27" xfId="0" applyFont="1" applyFill="1" applyBorder="1" applyAlignment="1" applyProtection="1">
      <alignment horizontal="left" vertical="top" wrapText="1"/>
    </xf>
    <xf numFmtId="171" fontId="11" fillId="25" borderId="43" xfId="0" applyNumberFormat="1" applyFont="1" applyFill="1" applyBorder="1" applyAlignment="1" applyProtection="1">
      <alignment vertical="top" shrinkToFit="1"/>
    </xf>
    <xf numFmtId="49" fontId="10" fillId="0" borderId="30" xfId="0" applyNumberFormat="1" applyFont="1" applyBorder="1" applyAlignment="1" applyProtection="1">
      <alignment vertical="top" wrapText="1"/>
    </xf>
    <xf numFmtId="0" fontId="10" fillId="0" borderId="30" xfId="0" applyFont="1" applyBorder="1" applyAlignment="1" applyProtection="1">
      <alignment vertical="top" wrapText="1"/>
    </xf>
    <xf numFmtId="4" fontId="10" fillId="0" borderId="30" xfId="0" applyNumberFormat="1" applyFont="1" applyBorder="1" applyAlignment="1" applyProtection="1">
      <alignment horizontal="left" vertical="top" wrapText="1"/>
    </xf>
    <xf numFmtId="4" fontId="10" fillId="0" borderId="30" xfId="0" applyNumberFormat="1" applyFont="1" applyBorder="1" applyAlignment="1" applyProtection="1">
      <alignment horizontal="right" vertical="top" wrapText="1"/>
    </xf>
    <xf numFmtId="171" fontId="10" fillId="0" borderId="30" xfId="279" applyNumberFormat="1" applyFont="1" applyBorder="1" applyAlignment="1" applyProtection="1">
      <alignment horizontal="right" vertical="top" wrapText="1"/>
    </xf>
    <xf numFmtId="171" fontId="10" fillId="0" borderId="30" xfId="0" applyNumberFormat="1" applyFont="1" applyBorder="1" applyAlignment="1" applyProtection="1">
      <alignment horizontal="right" vertical="top"/>
    </xf>
    <xf numFmtId="0" fontId="3" fillId="0" borderId="6" xfId="0" applyFont="1" applyBorder="1" applyAlignment="1" applyProtection="1">
      <alignment vertical="top" wrapText="1"/>
    </xf>
    <xf numFmtId="0" fontId="56" fillId="0" borderId="15" xfId="0" applyFont="1" applyBorder="1" applyAlignment="1" applyProtection="1">
      <alignment vertical="top" wrapText="1"/>
    </xf>
    <xf numFmtId="0" fontId="4" fillId="0" borderId="21" xfId="0" applyNumberFormat="1" applyFont="1" applyBorder="1" applyAlignment="1" applyProtection="1">
      <alignment vertical="center" wrapText="1"/>
    </xf>
    <xf numFmtId="0" fontId="4" fillId="0" borderId="15" xfId="0" applyNumberFormat="1" applyFont="1" applyFill="1" applyBorder="1" applyAlignment="1" applyProtection="1">
      <alignment vertical="center" wrapText="1"/>
    </xf>
    <xf numFmtId="4" fontId="10" fillId="0" borderId="16" xfId="0" applyNumberFormat="1" applyFont="1" applyBorder="1" applyAlignment="1" applyProtection="1">
      <alignment horizontal="left" vertical="top" wrapText="1"/>
    </xf>
    <xf numFmtId="4" fontId="10" fillId="0" borderId="25" xfId="0" applyNumberFormat="1" applyFont="1" applyBorder="1" applyAlignment="1" applyProtection="1">
      <alignment horizontal="right" vertical="top" wrapText="1"/>
    </xf>
    <xf numFmtId="49" fontId="10" fillId="0" borderId="33" xfId="0" applyNumberFormat="1" applyFont="1" applyFill="1" applyBorder="1" applyAlignment="1" applyProtection="1">
      <alignment horizontal="left" vertical="top" wrapText="1"/>
    </xf>
    <xf numFmtId="0" fontId="10" fillId="0" borderId="15" xfId="0" applyFont="1" applyFill="1" applyBorder="1" applyAlignment="1" applyProtection="1">
      <alignment horizontal="left" vertical="top" wrapText="1"/>
    </xf>
    <xf numFmtId="0" fontId="10" fillId="0" borderId="0" xfId="339" applyFont="1" applyFill="1" applyAlignment="1" applyProtection="1">
      <alignment horizontal="center" vertical="top"/>
    </xf>
    <xf numFmtId="0" fontId="10" fillId="0" borderId="15" xfId="0" applyFont="1" applyFill="1" applyBorder="1" applyAlignment="1" applyProtection="1">
      <alignment vertical="top" wrapText="1"/>
    </xf>
    <xf numFmtId="49" fontId="3" fillId="0" borderId="31" xfId="0" applyNumberFormat="1" applyFont="1" applyBorder="1" applyAlignment="1" applyProtection="1">
      <alignment horizontal="left" vertical="top" wrapText="1"/>
    </xf>
    <xf numFmtId="0" fontId="3" fillId="0" borderId="0" xfId="0" applyFont="1" applyAlignment="1" applyProtection="1">
      <alignment horizontal="left" vertical="top" wrapText="1"/>
    </xf>
    <xf numFmtId="4" fontId="3" fillId="0" borderId="6" xfId="0" applyNumberFormat="1" applyFont="1" applyBorder="1" applyAlignment="1" applyProtection="1">
      <alignment horizontal="right" vertical="top" wrapText="1"/>
    </xf>
    <xf numFmtId="171" fontId="3" fillId="0" borderId="0" xfId="279" applyNumberFormat="1" applyFont="1" applyAlignment="1" applyProtection="1">
      <alignment horizontal="right" vertical="top" shrinkToFit="1"/>
    </xf>
    <xf numFmtId="0" fontId="3" fillId="0" borderId="61" xfId="0" applyFont="1" applyBorder="1" applyAlignment="1" applyProtection="1">
      <alignment vertical="top" wrapText="1"/>
    </xf>
    <xf numFmtId="0" fontId="10" fillId="0" borderId="15" xfId="0" applyFont="1" applyBorder="1" applyAlignment="1" applyProtection="1">
      <alignment horizontal="left" vertical="top"/>
    </xf>
    <xf numFmtId="4" fontId="10" fillId="0" borderId="60" xfId="0" applyNumberFormat="1" applyFont="1" applyBorder="1" applyAlignment="1" applyProtection="1">
      <alignment horizontal="right" vertical="top"/>
    </xf>
    <xf numFmtId="4" fontId="3" fillId="0" borderId="15" xfId="0" applyNumberFormat="1" applyFont="1" applyBorder="1" applyAlignment="1" applyProtection="1">
      <alignment horizontal="left" vertical="top" wrapText="1"/>
    </xf>
    <xf numFmtId="4" fontId="3" fillId="0" borderId="60" xfId="0" applyNumberFormat="1" applyFont="1" applyBorder="1" applyAlignment="1" applyProtection="1">
      <alignment horizontal="right" vertical="top" wrapText="1"/>
    </xf>
    <xf numFmtId="0" fontId="10" fillId="0" borderId="0" xfId="339" applyFont="1" applyAlignment="1" applyProtection="1">
      <alignment vertical="top" wrapText="1"/>
    </xf>
    <xf numFmtId="0" fontId="10" fillId="0" borderId="6" xfId="339" applyFont="1" applyBorder="1" applyAlignment="1" applyProtection="1">
      <alignment horizontal="left" vertical="top"/>
    </xf>
    <xf numFmtId="0" fontId="10" fillId="0" borderId="61" xfId="0" applyFont="1" applyBorder="1" applyAlignment="1" applyProtection="1">
      <alignment vertical="top" wrapText="1"/>
    </xf>
    <xf numFmtId="4" fontId="3" fillId="0" borderId="25" xfId="0" applyNumberFormat="1" applyFont="1" applyBorder="1" applyAlignment="1" applyProtection="1">
      <alignment horizontal="left" vertical="top" wrapText="1"/>
    </xf>
    <xf numFmtId="0" fontId="10" fillId="0" borderId="0" xfId="0" applyFont="1" applyBorder="1" applyAlignment="1" applyProtection="1">
      <alignment vertical="top" wrapText="1"/>
    </xf>
    <xf numFmtId="49" fontId="10" fillId="0" borderId="31" xfId="0" applyNumberFormat="1" applyFont="1" applyBorder="1" applyAlignment="1" applyProtection="1">
      <alignment horizontal="left" vertical="top" wrapText="1"/>
    </xf>
    <xf numFmtId="0" fontId="10" fillId="0" borderId="21" xfId="0" applyFont="1" applyBorder="1" applyAlignment="1" applyProtection="1">
      <alignment vertical="top" wrapText="1"/>
    </xf>
    <xf numFmtId="4" fontId="3" fillId="0" borderId="24" xfId="0" applyNumberFormat="1" applyFont="1" applyBorder="1" applyAlignment="1" applyProtection="1">
      <alignment horizontal="left" vertical="top" wrapText="1"/>
    </xf>
    <xf numFmtId="171" fontId="3" fillId="0" borderId="32" xfId="0" applyNumberFormat="1" applyFont="1" applyBorder="1" applyAlignment="1" applyProtection="1">
      <alignment horizontal="right" vertical="top" shrinkToFit="1"/>
    </xf>
    <xf numFmtId="49" fontId="7" fillId="0" borderId="13" xfId="0" applyNumberFormat="1" applyFont="1" applyBorder="1" applyAlignment="1" applyProtection="1">
      <alignment vertical="top" wrapText="1"/>
    </xf>
    <xf numFmtId="0" fontId="10" fillId="0" borderId="13" xfId="0" applyFont="1" applyBorder="1" applyAlignment="1" applyProtection="1">
      <alignment vertical="top" wrapText="1"/>
    </xf>
    <xf numFmtId="4" fontId="7" fillId="0" borderId="13" xfId="0" applyNumberFormat="1" applyFont="1" applyBorder="1" applyAlignment="1" applyProtection="1">
      <alignment horizontal="left" vertical="top" wrapText="1"/>
    </xf>
    <xf numFmtId="4" fontId="10" fillId="0" borderId="13" xfId="0" applyNumberFormat="1" applyFont="1" applyBorder="1" applyAlignment="1" applyProtection="1">
      <alignment horizontal="right" vertical="top" wrapText="1"/>
    </xf>
    <xf numFmtId="171" fontId="10" fillId="0" borderId="13" xfId="279" applyNumberFormat="1" applyFont="1" applyBorder="1" applyAlignment="1" applyProtection="1">
      <alignment horizontal="right" vertical="top" wrapText="1"/>
    </xf>
    <xf numFmtId="171" fontId="7" fillId="0" borderId="13" xfId="0" applyNumberFormat="1" applyFont="1" applyBorder="1" applyAlignment="1" applyProtection="1">
      <alignment horizontal="right" vertical="top"/>
    </xf>
    <xf numFmtId="0" fontId="10" fillId="0" borderId="13" xfId="0" applyFont="1" applyBorder="1" applyAlignment="1" applyProtection="1">
      <alignment horizontal="left" vertical="top" wrapText="1"/>
    </xf>
    <xf numFmtId="49" fontId="44" fillId="0" borderId="89" xfId="0" applyNumberFormat="1" applyFont="1" applyBorder="1" applyAlignment="1" applyProtection="1">
      <alignment horizontal="center" vertical="top" wrapText="1"/>
    </xf>
    <xf numFmtId="0" fontId="49" fillId="0" borderId="90" xfId="0" applyFont="1" applyBorder="1" applyAlignment="1" applyProtection="1">
      <alignment horizontal="left" vertical="top" wrapText="1"/>
    </xf>
    <xf numFmtId="0" fontId="49" fillId="0" borderId="90" xfId="0" applyFont="1" applyBorder="1" applyAlignment="1" applyProtection="1">
      <alignment vertical="top" wrapText="1"/>
    </xf>
    <xf numFmtId="0" fontId="10" fillId="0" borderId="16" xfId="0" applyFont="1" applyBorder="1" applyAlignment="1" applyProtection="1">
      <alignment vertical="top" wrapText="1"/>
    </xf>
    <xf numFmtId="49" fontId="11" fillId="25" borderId="70" xfId="0" applyNumberFormat="1" applyFont="1" applyFill="1" applyBorder="1" applyAlignment="1">
      <alignment horizontal="left" wrapText="1"/>
    </xf>
    <xf numFmtId="49" fontId="11" fillId="25" borderId="67" xfId="0" applyNumberFormat="1" applyFont="1" applyFill="1" applyBorder="1" applyAlignment="1">
      <alignment horizontal="left" wrapText="1"/>
    </xf>
    <xf numFmtId="0" fontId="3" fillId="25" borderId="30" xfId="0" applyFont="1" applyFill="1" applyBorder="1" applyAlignment="1">
      <alignment horizontal="left" wrapText="1"/>
    </xf>
    <xf numFmtId="0" fontId="3" fillId="25" borderId="45" xfId="0" applyFont="1" applyFill="1" applyBorder="1" applyAlignment="1">
      <alignment horizontal="left" wrapText="1"/>
    </xf>
    <xf numFmtId="49" fontId="3" fillId="28" borderId="44" xfId="349" applyNumberFormat="1" applyFont="1" applyFill="1" applyBorder="1" applyAlignment="1">
      <alignment horizontal="center" vertical="center" wrapText="1"/>
    </xf>
    <xf numFmtId="49" fontId="3" fillId="28" borderId="46" xfId="349" applyNumberFormat="1" applyFont="1" applyFill="1" applyBorder="1" applyAlignment="1">
      <alignment horizontal="center" vertical="center" wrapText="1"/>
    </xf>
    <xf numFmtId="4" fontId="3" fillId="28" borderId="30" xfId="338" applyNumberFormat="1" applyFont="1" applyFill="1" applyBorder="1" applyAlignment="1">
      <alignment horizontal="center" vertical="center"/>
    </xf>
    <xf numFmtId="4" fontId="3" fillId="28" borderId="47" xfId="338" applyNumberFormat="1" applyFont="1" applyFill="1" applyBorder="1" applyAlignment="1">
      <alignment horizontal="center" vertical="center"/>
    </xf>
    <xf numFmtId="4" fontId="3" fillId="28" borderId="45" xfId="338" applyNumberFormat="1" applyFont="1" applyFill="1" applyBorder="1" applyAlignment="1">
      <alignment horizontal="center" vertical="center" wrapText="1"/>
    </xf>
    <xf numFmtId="4" fontId="3" fillId="28" borderId="48" xfId="338" applyNumberFormat="1" applyFont="1" applyFill="1" applyBorder="1" applyAlignment="1">
      <alignment horizontal="center" vertical="center" wrapText="1"/>
    </xf>
    <xf numFmtId="0" fontId="58" fillId="25" borderId="47" xfId="0" applyFont="1" applyFill="1" applyBorder="1" applyAlignment="1">
      <alignment horizontal="left" vertical="center" wrapText="1"/>
    </xf>
    <xf numFmtId="0" fontId="57" fillId="0" borderId="0" xfId="0" applyFont="1" applyBorder="1" applyAlignment="1">
      <alignment wrapText="1"/>
    </xf>
    <xf numFmtId="0" fontId="12" fillId="0" borderId="0" xfId="0" applyFont="1" applyBorder="1" applyAlignment="1">
      <alignment wrapText="1"/>
    </xf>
    <xf numFmtId="0" fontId="0" fillId="0" borderId="0" xfId="0" applyBorder="1" applyAlignment="1">
      <alignment horizontal="left" vertical="top" wrapText="1"/>
    </xf>
    <xf numFmtId="0" fontId="0" fillId="0" borderId="0" xfId="0" applyBorder="1" applyAlignment="1">
      <alignment horizontal="left" vertical="top"/>
    </xf>
    <xf numFmtId="0" fontId="60" fillId="28" borderId="85" xfId="349" applyFont="1" applyFill="1" applyBorder="1" applyAlignment="1">
      <alignment horizontal="right" vertical="center" wrapText="1" indent="2"/>
    </xf>
    <xf numFmtId="0" fontId="60" fillId="28" borderId="86" xfId="349" applyFont="1" applyFill="1" applyBorder="1" applyAlignment="1">
      <alignment horizontal="right" vertical="center" wrapText="1" indent="2"/>
    </xf>
    <xf numFmtId="0" fontId="60" fillId="27" borderId="29" xfId="349" applyFont="1" applyFill="1" applyBorder="1" applyAlignment="1">
      <alignment horizontal="right" vertical="center" wrapText="1" indent="2"/>
    </xf>
    <xf numFmtId="0" fontId="60" fillId="27" borderId="19" xfId="349" applyFont="1" applyFill="1" applyBorder="1" applyAlignment="1">
      <alignment horizontal="right" vertical="center" wrapText="1" indent="2"/>
    </xf>
    <xf numFmtId="0" fontId="54" fillId="0" borderId="0" xfId="279" applyFont="1" applyBorder="1" applyAlignment="1">
      <alignment horizontal="left" vertical="center" wrapText="1"/>
    </xf>
    <xf numFmtId="0" fontId="11" fillId="0" borderId="0" xfId="0" applyFont="1" applyAlignment="1">
      <alignment vertical="top" wrapText="1"/>
    </xf>
    <xf numFmtId="0" fontId="12" fillId="0" borderId="0" xfId="0" applyFont="1" applyAlignment="1">
      <alignment horizontal="left" vertical="top" wrapText="1"/>
    </xf>
    <xf numFmtId="0" fontId="61" fillId="25" borderId="74" xfId="0" applyFont="1" applyFill="1" applyBorder="1" applyAlignment="1">
      <alignment horizontal="right" vertical="center" indent="2"/>
    </xf>
    <xf numFmtId="0" fontId="61" fillId="25" borderId="70" xfId="0" applyFont="1" applyFill="1" applyBorder="1" applyAlignment="1">
      <alignment horizontal="right" vertical="center" indent="2"/>
    </xf>
    <xf numFmtId="0" fontId="61" fillId="25" borderId="67" xfId="0" applyFont="1" applyFill="1" applyBorder="1" applyAlignment="1">
      <alignment horizontal="right" vertical="center" indent="2"/>
    </xf>
    <xf numFmtId="0" fontId="61" fillId="25" borderId="75" xfId="349" applyFont="1" applyFill="1" applyBorder="1" applyAlignment="1">
      <alignment horizontal="right" vertical="center" wrapText="1" indent="2"/>
    </xf>
    <xf numFmtId="0" fontId="61" fillId="25" borderId="71" xfId="349" applyFont="1" applyFill="1" applyBorder="1" applyAlignment="1">
      <alignment horizontal="right" vertical="center" wrapText="1" indent="2"/>
    </xf>
    <xf numFmtId="0" fontId="61" fillId="25" borderId="68" xfId="349" applyFont="1" applyFill="1" applyBorder="1" applyAlignment="1">
      <alignment horizontal="right" vertical="center" wrapText="1" indent="2"/>
    </xf>
    <xf numFmtId="0" fontId="60" fillId="27" borderId="76" xfId="349" applyFont="1" applyFill="1" applyBorder="1" applyAlignment="1">
      <alignment horizontal="right" vertical="center" wrapText="1" indent="2"/>
    </xf>
    <xf numFmtId="0" fontId="60" fillId="27" borderId="72" xfId="349" applyFont="1" applyFill="1" applyBorder="1" applyAlignment="1">
      <alignment horizontal="right" vertical="center" wrapText="1" indent="2"/>
    </xf>
    <xf numFmtId="0" fontId="60" fillId="27" borderId="69" xfId="349" applyFont="1" applyFill="1" applyBorder="1" applyAlignment="1">
      <alignment horizontal="right" vertical="center" wrapText="1" indent="2"/>
    </xf>
    <xf numFmtId="4" fontId="3" fillId="28" borderId="18" xfId="338" applyNumberFormat="1" applyFont="1" applyFill="1" applyBorder="1" applyAlignment="1" applyProtection="1">
      <alignment horizontal="center" vertical="center"/>
    </xf>
    <xf numFmtId="49" fontId="11" fillId="25" borderId="64" xfId="0" applyNumberFormat="1" applyFont="1" applyFill="1" applyBorder="1" applyAlignment="1" applyProtection="1">
      <alignment vertical="center" wrapText="1"/>
    </xf>
    <xf numFmtId="0" fontId="54" fillId="0" borderId="47" xfId="279" applyFont="1" applyBorder="1" applyAlignment="1" applyProtection="1">
      <alignment horizontal="center" vertical="center" wrapText="1"/>
    </xf>
    <xf numFmtId="0" fontId="60" fillId="25" borderId="54" xfId="349" applyFont="1" applyFill="1" applyBorder="1" applyAlignment="1" applyProtection="1">
      <alignment horizontal="right" vertical="center" wrapText="1" indent="2"/>
    </xf>
    <xf numFmtId="0" fontId="60" fillId="25" borderId="52" xfId="349" applyFont="1" applyFill="1" applyBorder="1" applyAlignment="1" applyProtection="1">
      <alignment horizontal="right" vertical="center" wrapText="1" indent="2"/>
    </xf>
    <xf numFmtId="0" fontId="53" fillId="26" borderId="74" xfId="0" applyFont="1" applyFill="1" applyBorder="1" applyAlignment="1" applyProtection="1">
      <alignment horizontal="right" vertical="center" indent="2"/>
    </xf>
    <xf numFmtId="0" fontId="53" fillId="26" borderId="70" xfId="0" applyFont="1" applyFill="1" applyBorder="1" applyAlignment="1" applyProtection="1">
      <alignment horizontal="right" vertical="center" indent="2"/>
    </xf>
    <xf numFmtId="0" fontId="53" fillId="26" borderId="67" xfId="0" applyFont="1" applyFill="1" applyBorder="1" applyAlignment="1" applyProtection="1">
      <alignment horizontal="right" vertical="center" indent="2"/>
    </xf>
    <xf numFmtId="0" fontId="60" fillId="25" borderId="63" xfId="349" applyFont="1" applyFill="1" applyBorder="1" applyAlignment="1" applyProtection="1">
      <alignment horizontal="right" vertical="center" wrapText="1" indent="2"/>
    </xf>
    <xf numFmtId="0" fontId="60" fillId="25" borderId="64" xfId="349" applyFont="1" applyFill="1" applyBorder="1" applyAlignment="1" applyProtection="1">
      <alignment horizontal="right" vertical="center" wrapText="1" indent="2"/>
    </xf>
    <xf numFmtId="0" fontId="60" fillId="28" borderId="46" xfId="349" applyFont="1" applyFill="1" applyBorder="1" applyAlignment="1" applyProtection="1">
      <alignment horizontal="right" vertical="center" wrapText="1" indent="2"/>
    </xf>
    <xf numFmtId="0" fontId="60" fillId="28" borderId="47" xfId="349" applyFont="1" applyFill="1" applyBorder="1" applyAlignment="1" applyProtection="1">
      <alignment horizontal="right" vertical="center" wrapText="1" indent="2"/>
    </xf>
    <xf numFmtId="0" fontId="60" fillId="28" borderId="84" xfId="349" applyFont="1" applyFill="1" applyBorder="1" applyAlignment="1" applyProtection="1">
      <alignment horizontal="right" vertical="center" wrapText="1" indent="2"/>
    </xf>
    <xf numFmtId="0" fontId="53" fillId="26" borderId="75" xfId="349" applyFont="1" applyFill="1" applyBorder="1" applyAlignment="1" applyProtection="1">
      <alignment horizontal="right" vertical="center" wrapText="1" indent="2"/>
    </xf>
    <xf numFmtId="0" fontId="53" fillId="26" borderId="71" xfId="349" applyFont="1" applyFill="1" applyBorder="1" applyAlignment="1" applyProtection="1">
      <alignment horizontal="right" vertical="center" wrapText="1" indent="2"/>
    </xf>
    <xf numFmtId="0" fontId="53" fillId="26" borderId="68" xfId="349" applyFont="1" applyFill="1" applyBorder="1" applyAlignment="1" applyProtection="1">
      <alignment horizontal="right" vertical="center" wrapText="1" indent="2"/>
    </xf>
    <xf numFmtId="0" fontId="11" fillId="25" borderId="56" xfId="349" applyFont="1" applyFill="1" applyBorder="1" applyAlignment="1" applyProtection="1">
      <alignment horizontal="right" vertical="center" wrapText="1" indent="2"/>
    </xf>
    <xf numFmtId="0" fontId="11" fillId="25" borderId="57" xfId="349" applyFont="1" applyFill="1" applyBorder="1" applyAlignment="1" applyProtection="1">
      <alignment horizontal="right" vertical="center" wrapText="1" indent="2"/>
    </xf>
    <xf numFmtId="0" fontId="11" fillId="25" borderId="76" xfId="349" applyFont="1" applyFill="1" applyBorder="1" applyAlignment="1" applyProtection="1">
      <alignment horizontal="right" vertical="center" wrapText="1" indent="2"/>
    </xf>
    <xf numFmtId="0" fontId="11" fillId="25" borderId="72" xfId="349" applyFont="1" applyFill="1" applyBorder="1" applyAlignment="1" applyProtection="1">
      <alignment horizontal="right" vertical="center" wrapText="1" indent="2"/>
    </xf>
    <xf numFmtId="0" fontId="11" fillId="25" borderId="69" xfId="349" applyFont="1" applyFill="1" applyBorder="1" applyAlignment="1" applyProtection="1">
      <alignment horizontal="right" vertical="center" wrapText="1" indent="2"/>
    </xf>
    <xf numFmtId="171" fontId="53" fillId="26" borderId="52" xfId="0" applyNumberFormat="1" applyFont="1" applyFill="1" applyBorder="1" applyAlignment="1" applyProtection="1">
      <alignment horizontal="center" vertical="center" wrapText="1"/>
    </xf>
    <xf numFmtId="0" fontId="3" fillId="25" borderId="30" xfId="0" applyFont="1" applyFill="1" applyBorder="1" applyAlignment="1" applyProtection="1">
      <alignment horizontal="left" wrapText="1"/>
    </xf>
    <xf numFmtId="0" fontId="3" fillId="25" borderId="45" xfId="0" applyFont="1" applyFill="1" applyBorder="1" applyAlignment="1" applyProtection="1">
      <alignment horizontal="left" wrapText="1"/>
    </xf>
    <xf numFmtId="0" fontId="11" fillId="26" borderId="63" xfId="349" applyFont="1" applyFill="1" applyBorder="1" applyAlignment="1" applyProtection="1">
      <alignment horizontal="right" vertical="center" indent="2"/>
    </xf>
    <xf numFmtId="0" fontId="11" fillId="26" borderId="64" xfId="349" applyFont="1" applyFill="1" applyBorder="1" applyAlignment="1" applyProtection="1">
      <alignment horizontal="right" vertical="center" indent="2"/>
    </xf>
    <xf numFmtId="0" fontId="11" fillId="26" borderId="54" xfId="349" applyFont="1" applyFill="1" applyBorder="1" applyAlignment="1" applyProtection="1">
      <alignment horizontal="right" vertical="center" wrapText="1" indent="2"/>
    </xf>
    <xf numFmtId="0" fontId="11" fillId="26" borderId="52" xfId="349" applyFont="1" applyFill="1" applyBorder="1" applyAlignment="1" applyProtection="1">
      <alignment horizontal="right" vertical="center" wrapText="1" indent="2"/>
    </xf>
    <xf numFmtId="171" fontId="53" fillId="26" borderId="57" xfId="0" applyNumberFormat="1" applyFont="1" applyFill="1" applyBorder="1" applyAlignment="1" applyProtection="1">
      <alignment horizontal="center" vertical="center" wrapText="1"/>
    </xf>
    <xf numFmtId="49" fontId="3" fillId="28" borderId="44" xfId="349" applyNumberFormat="1" applyFont="1" applyFill="1" applyBorder="1" applyAlignment="1" applyProtection="1">
      <alignment horizontal="center" vertical="center" wrapText="1"/>
    </xf>
    <xf numFmtId="49" fontId="3" fillId="28" borderId="46" xfId="349" applyNumberFormat="1" applyFont="1" applyFill="1" applyBorder="1" applyAlignment="1" applyProtection="1">
      <alignment horizontal="center" vertical="center" wrapText="1"/>
    </xf>
    <xf numFmtId="4" fontId="3" fillId="28" borderId="30" xfId="338" applyNumberFormat="1" applyFont="1" applyFill="1" applyBorder="1" applyAlignment="1" applyProtection="1">
      <alignment horizontal="center" vertical="center"/>
    </xf>
    <xf numFmtId="4" fontId="3" fillId="28" borderId="47" xfId="338" applyNumberFormat="1" applyFont="1" applyFill="1" applyBorder="1" applyAlignment="1" applyProtection="1">
      <alignment horizontal="center" vertical="center"/>
    </xf>
    <xf numFmtId="4" fontId="3" fillId="28" borderId="45" xfId="338" applyNumberFormat="1" applyFont="1" applyFill="1" applyBorder="1" applyAlignment="1" applyProtection="1">
      <alignment horizontal="center" vertical="center" wrapText="1"/>
    </xf>
    <xf numFmtId="4" fontId="3" fillId="28" borderId="48" xfId="338" applyNumberFormat="1" applyFont="1" applyFill="1" applyBorder="1" applyAlignment="1" applyProtection="1">
      <alignment horizontal="center" vertical="center" wrapText="1"/>
    </xf>
    <xf numFmtId="49" fontId="11" fillId="25" borderId="66" xfId="0" applyNumberFormat="1" applyFont="1" applyFill="1" applyBorder="1" applyAlignment="1" applyProtection="1">
      <alignment horizontal="left" vertical="center" wrapText="1"/>
    </xf>
    <xf numFmtId="49" fontId="11" fillId="25" borderId="70" xfId="0" applyNumberFormat="1" applyFont="1" applyFill="1" applyBorder="1" applyAlignment="1" applyProtection="1">
      <alignment horizontal="left" vertical="center" wrapText="1"/>
    </xf>
    <xf numFmtId="49" fontId="11" fillId="25" borderId="67" xfId="0" applyNumberFormat="1" applyFont="1" applyFill="1" applyBorder="1" applyAlignment="1" applyProtection="1">
      <alignment horizontal="left" vertical="center" wrapText="1"/>
    </xf>
    <xf numFmtId="171" fontId="12" fillId="26" borderId="73" xfId="279" applyNumberFormat="1" applyFont="1" applyFill="1" applyBorder="1" applyAlignment="1" applyProtection="1">
      <alignment horizontal="center" vertical="center" wrapText="1"/>
    </xf>
    <xf numFmtId="171" fontId="12" fillId="26" borderId="32" xfId="279" applyNumberFormat="1" applyFont="1" applyFill="1" applyBorder="1" applyAlignment="1" applyProtection="1">
      <alignment horizontal="center" vertical="center" wrapText="1"/>
    </xf>
    <xf numFmtId="171" fontId="12" fillId="26" borderId="53" xfId="279" applyNumberFormat="1" applyFont="1" applyFill="1" applyBorder="1" applyAlignment="1" applyProtection="1">
      <alignment horizontal="center" vertical="center" wrapText="1"/>
    </xf>
    <xf numFmtId="49" fontId="11" fillId="25" borderId="64" xfId="0" applyNumberFormat="1" applyFont="1" applyFill="1" applyBorder="1" applyAlignment="1" applyProtection="1">
      <alignment horizontal="left" vertical="center" wrapText="1"/>
    </xf>
  </cellXfs>
  <cellStyles count="978">
    <cellStyle name="20 % – Poudarek1 2" xfId="1"/>
    <cellStyle name="20 % – Poudarek1 2 2" xfId="808"/>
    <cellStyle name="20 % – Poudarek2 2" xfId="2"/>
    <cellStyle name="20 % – Poudarek2 2 2" xfId="809"/>
    <cellStyle name="20 % – Poudarek3 2" xfId="3"/>
    <cellStyle name="20 % – Poudarek3 2 2" xfId="810"/>
    <cellStyle name="20 % – Poudarek4 2" xfId="4"/>
    <cellStyle name="20 % – Poudarek4 2 2" xfId="811"/>
    <cellStyle name="20 % – Poudarek5 2" xfId="5"/>
    <cellStyle name="20 % – Poudarek5 2 2" xfId="812"/>
    <cellStyle name="20 % – Poudarek6 2" xfId="6"/>
    <cellStyle name="20 % – Poudarek6 2 2" xfId="813"/>
    <cellStyle name="20% - Accent1" xfId="7"/>
    <cellStyle name="20% - Accent1 10" xfId="8"/>
    <cellStyle name="20% - Accent1 10 2" xfId="815"/>
    <cellStyle name="20% - Accent1 11" xfId="9"/>
    <cellStyle name="20% - Accent1 11 2" xfId="816"/>
    <cellStyle name="20% - Accent1 12" xfId="814"/>
    <cellStyle name="20% - Accent1 2" xfId="10"/>
    <cellStyle name="20% - Accent1 2 2" xfId="817"/>
    <cellStyle name="20% - Accent1 3" xfId="11"/>
    <cellStyle name="20% - Accent1 3 2" xfId="818"/>
    <cellStyle name="20% - Accent1 4" xfId="12"/>
    <cellStyle name="20% - Accent1 4 2" xfId="819"/>
    <cellStyle name="20% - Accent1 5" xfId="13"/>
    <cellStyle name="20% - Accent1 5 2" xfId="820"/>
    <cellStyle name="20% - Accent1 6" xfId="14"/>
    <cellStyle name="20% - Accent1 6 2" xfId="821"/>
    <cellStyle name="20% - Accent1 7" xfId="15"/>
    <cellStyle name="20% - Accent1 7 2" xfId="822"/>
    <cellStyle name="20% - Accent1 8" xfId="16"/>
    <cellStyle name="20% - Accent1 8 2" xfId="823"/>
    <cellStyle name="20% - Accent1 9" xfId="17"/>
    <cellStyle name="20% - Accent1 9 2" xfId="824"/>
    <cellStyle name="20% - Accent2" xfId="18"/>
    <cellStyle name="20% - Accent2 10" xfId="19"/>
    <cellStyle name="20% - Accent2 10 2" xfId="826"/>
    <cellStyle name="20% - Accent2 11" xfId="20"/>
    <cellStyle name="20% - Accent2 11 2" xfId="827"/>
    <cellStyle name="20% - Accent2 12" xfId="825"/>
    <cellStyle name="20% - Accent2 2" xfId="21"/>
    <cellStyle name="20% - Accent2 2 2" xfId="828"/>
    <cellStyle name="20% - Accent2 3" xfId="22"/>
    <cellStyle name="20% - Accent2 3 2" xfId="829"/>
    <cellStyle name="20% - Accent2 4" xfId="23"/>
    <cellStyle name="20% - Accent2 4 2" xfId="830"/>
    <cellStyle name="20% - Accent2 5" xfId="24"/>
    <cellStyle name="20% - Accent2 5 2" xfId="831"/>
    <cellStyle name="20% - Accent2 6" xfId="25"/>
    <cellStyle name="20% - Accent2 6 2" xfId="832"/>
    <cellStyle name="20% - Accent2 7" xfId="26"/>
    <cellStyle name="20% - Accent2 7 2" xfId="833"/>
    <cellStyle name="20% - Accent2 8" xfId="27"/>
    <cellStyle name="20% - Accent2 8 2" xfId="834"/>
    <cellStyle name="20% - Accent2 9" xfId="28"/>
    <cellStyle name="20% - Accent2 9 2" xfId="835"/>
    <cellStyle name="20% - Accent3" xfId="29"/>
    <cellStyle name="20% - Accent3 10" xfId="30"/>
    <cellStyle name="20% - Accent3 10 2" xfId="837"/>
    <cellStyle name="20% - Accent3 11" xfId="31"/>
    <cellStyle name="20% - Accent3 11 2" xfId="838"/>
    <cellStyle name="20% - Accent3 12" xfId="836"/>
    <cellStyle name="20% - Accent3 2" xfId="32"/>
    <cellStyle name="20% - Accent3 2 2" xfId="839"/>
    <cellStyle name="20% - Accent3 3" xfId="33"/>
    <cellStyle name="20% - Accent3 3 2" xfId="840"/>
    <cellStyle name="20% - Accent3 4" xfId="34"/>
    <cellStyle name="20% - Accent3 4 2" xfId="841"/>
    <cellStyle name="20% - Accent3 5" xfId="35"/>
    <cellStyle name="20% - Accent3 5 2" xfId="842"/>
    <cellStyle name="20% - Accent3 6" xfId="36"/>
    <cellStyle name="20% - Accent3 6 2" xfId="843"/>
    <cellStyle name="20% - Accent3 7" xfId="37"/>
    <cellStyle name="20% - Accent3 7 2" xfId="844"/>
    <cellStyle name="20% - Accent3 8" xfId="38"/>
    <cellStyle name="20% - Accent3 8 2" xfId="845"/>
    <cellStyle name="20% - Accent3 9" xfId="39"/>
    <cellStyle name="20% - Accent3 9 2" xfId="846"/>
    <cellStyle name="20% - Accent4" xfId="40"/>
    <cellStyle name="20% - Accent4 10" xfId="41"/>
    <cellStyle name="20% - Accent4 10 2" xfId="848"/>
    <cellStyle name="20% - Accent4 11" xfId="42"/>
    <cellStyle name="20% - Accent4 11 2" xfId="849"/>
    <cellStyle name="20% - Accent4 12" xfId="847"/>
    <cellStyle name="20% - Accent4 2" xfId="43"/>
    <cellStyle name="20% - Accent4 2 2" xfId="850"/>
    <cellStyle name="20% - Accent4 3" xfId="44"/>
    <cellStyle name="20% - Accent4 3 2" xfId="851"/>
    <cellStyle name="20% - Accent4 4" xfId="45"/>
    <cellStyle name="20% - Accent4 4 2" xfId="852"/>
    <cellStyle name="20% - Accent4 5" xfId="46"/>
    <cellStyle name="20% - Accent4 5 2" xfId="853"/>
    <cellStyle name="20% - Accent4 6" xfId="47"/>
    <cellStyle name="20% - Accent4 6 2" xfId="854"/>
    <cellStyle name="20% - Accent4 7" xfId="48"/>
    <cellStyle name="20% - Accent4 7 2" xfId="855"/>
    <cellStyle name="20% - Accent4 8" xfId="49"/>
    <cellStyle name="20% - Accent4 8 2" xfId="856"/>
    <cellStyle name="20% - Accent4 9" xfId="50"/>
    <cellStyle name="20% - Accent4 9 2" xfId="857"/>
    <cellStyle name="20% - Accent5" xfId="51"/>
    <cellStyle name="20% - Accent5 10" xfId="52"/>
    <cellStyle name="20% - Accent5 10 2" xfId="859"/>
    <cellStyle name="20% - Accent5 11" xfId="53"/>
    <cellStyle name="20% - Accent5 11 2" xfId="860"/>
    <cellStyle name="20% - Accent5 12" xfId="858"/>
    <cellStyle name="20% - Accent5 2" xfId="54"/>
    <cellStyle name="20% - Accent5 2 2" xfId="861"/>
    <cellStyle name="20% - Accent5 3" xfId="55"/>
    <cellStyle name="20% - Accent5 3 2" xfId="862"/>
    <cellStyle name="20% - Accent5 4" xfId="56"/>
    <cellStyle name="20% - Accent5 4 2" xfId="863"/>
    <cellStyle name="20% - Accent5 5" xfId="57"/>
    <cellStyle name="20% - Accent5 5 2" xfId="864"/>
    <cellStyle name="20% - Accent5 6" xfId="58"/>
    <cellStyle name="20% - Accent5 6 2" xfId="865"/>
    <cellStyle name="20% - Accent5 7" xfId="59"/>
    <cellStyle name="20% - Accent5 7 2" xfId="866"/>
    <cellStyle name="20% - Accent5 8" xfId="60"/>
    <cellStyle name="20% - Accent5 8 2" xfId="867"/>
    <cellStyle name="20% - Accent5 9" xfId="61"/>
    <cellStyle name="20% - Accent5 9 2" xfId="868"/>
    <cellStyle name="20% - Accent6" xfId="62"/>
    <cellStyle name="20% - Accent6 10" xfId="63"/>
    <cellStyle name="20% - Accent6 10 2" xfId="870"/>
    <cellStyle name="20% - Accent6 11" xfId="64"/>
    <cellStyle name="20% - Accent6 11 2" xfId="871"/>
    <cellStyle name="20% - Accent6 12" xfId="869"/>
    <cellStyle name="20% - Accent6 2" xfId="65"/>
    <cellStyle name="20% - Accent6 2 2" xfId="872"/>
    <cellStyle name="20% - Accent6 3" xfId="66"/>
    <cellStyle name="20% - Accent6 3 2" xfId="873"/>
    <cellStyle name="20% - Accent6 4" xfId="67"/>
    <cellStyle name="20% - Accent6 4 2" xfId="874"/>
    <cellStyle name="20% - Accent6 5" xfId="68"/>
    <cellStyle name="20% - Accent6 5 2" xfId="875"/>
    <cellStyle name="20% - Accent6 6" xfId="69"/>
    <cellStyle name="20% - Accent6 6 2" xfId="876"/>
    <cellStyle name="20% - Accent6 7" xfId="70"/>
    <cellStyle name="20% - Accent6 7 2" xfId="877"/>
    <cellStyle name="20% - Accent6 8" xfId="71"/>
    <cellStyle name="20% - Accent6 8 2" xfId="878"/>
    <cellStyle name="20% - Accent6 9" xfId="72"/>
    <cellStyle name="20% - Accent6 9 2" xfId="879"/>
    <cellStyle name="40 % – Poudarek1 2" xfId="73"/>
    <cellStyle name="40 % – Poudarek1 2 2" xfId="880"/>
    <cellStyle name="40 % – Poudarek2 2" xfId="74"/>
    <cellStyle name="40 % – Poudarek2 2 2" xfId="881"/>
    <cellStyle name="40 % – Poudarek3 2" xfId="75"/>
    <cellStyle name="40 % – Poudarek3 2 2" xfId="882"/>
    <cellStyle name="40 % – Poudarek4 2" xfId="76"/>
    <cellStyle name="40 % – Poudarek4 2 2" xfId="883"/>
    <cellStyle name="40 % – Poudarek5 2" xfId="77"/>
    <cellStyle name="40 % – Poudarek5 2 2" xfId="884"/>
    <cellStyle name="40 % – Poudarek6 2" xfId="78"/>
    <cellStyle name="40 % – Poudarek6 2 2" xfId="885"/>
    <cellStyle name="40% - Accent1" xfId="79"/>
    <cellStyle name="40% - Accent1 10" xfId="80"/>
    <cellStyle name="40% - Accent1 10 2" xfId="887"/>
    <cellStyle name="40% - Accent1 11" xfId="81"/>
    <cellStyle name="40% - Accent1 11 2" xfId="888"/>
    <cellStyle name="40% - Accent1 12" xfId="886"/>
    <cellStyle name="40% - Accent1 2" xfId="82"/>
    <cellStyle name="40% - Accent1 2 2" xfId="889"/>
    <cellStyle name="40% - Accent1 3" xfId="83"/>
    <cellStyle name="40% - Accent1 3 2" xfId="890"/>
    <cellStyle name="40% - Accent1 4" xfId="84"/>
    <cellStyle name="40% - Accent1 4 2" xfId="891"/>
    <cellStyle name="40% - Accent1 5" xfId="85"/>
    <cellStyle name="40% - Accent1 5 2" xfId="892"/>
    <cellStyle name="40% - Accent1 6" xfId="86"/>
    <cellStyle name="40% - Accent1 6 2" xfId="893"/>
    <cellStyle name="40% - Accent1 7" xfId="87"/>
    <cellStyle name="40% - Accent1 7 2" xfId="894"/>
    <cellStyle name="40% - Accent1 8" xfId="88"/>
    <cellStyle name="40% - Accent1 8 2" xfId="895"/>
    <cellStyle name="40% - Accent1 9" xfId="89"/>
    <cellStyle name="40% - Accent1 9 2" xfId="896"/>
    <cellStyle name="40% - Accent2" xfId="90"/>
    <cellStyle name="40% - Accent2 10" xfId="91"/>
    <cellStyle name="40% - Accent2 10 2" xfId="898"/>
    <cellStyle name="40% - Accent2 11" xfId="92"/>
    <cellStyle name="40% - Accent2 11 2" xfId="899"/>
    <cellStyle name="40% - Accent2 12" xfId="897"/>
    <cellStyle name="40% - Accent2 2" xfId="93"/>
    <cellStyle name="40% - Accent2 2 2" xfId="900"/>
    <cellStyle name="40% - Accent2 3" xfId="94"/>
    <cellStyle name="40% - Accent2 3 2" xfId="901"/>
    <cellStyle name="40% - Accent2 4" xfId="95"/>
    <cellStyle name="40% - Accent2 4 2" xfId="902"/>
    <cellStyle name="40% - Accent2 5" xfId="96"/>
    <cellStyle name="40% - Accent2 5 2" xfId="903"/>
    <cellStyle name="40% - Accent2 6" xfId="97"/>
    <cellStyle name="40% - Accent2 6 2" xfId="904"/>
    <cellStyle name="40% - Accent2 7" xfId="98"/>
    <cellStyle name="40% - Accent2 7 2" xfId="905"/>
    <cellStyle name="40% - Accent2 8" xfId="99"/>
    <cellStyle name="40% - Accent2 8 2" xfId="906"/>
    <cellStyle name="40% - Accent2 9" xfId="100"/>
    <cellStyle name="40% - Accent2 9 2" xfId="907"/>
    <cellStyle name="40% - Accent3" xfId="101"/>
    <cellStyle name="40% - Accent3 10" xfId="102"/>
    <cellStyle name="40% - Accent3 10 2" xfId="909"/>
    <cellStyle name="40% - Accent3 11" xfId="103"/>
    <cellStyle name="40% - Accent3 11 2" xfId="910"/>
    <cellStyle name="40% - Accent3 12" xfId="908"/>
    <cellStyle name="40% - Accent3 2" xfId="104"/>
    <cellStyle name="40% - Accent3 2 2" xfId="911"/>
    <cellStyle name="40% - Accent3 3" xfId="105"/>
    <cellStyle name="40% - Accent3 3 2" xfId="912"/>
    <cellStyle name="40% - Accent3 4" xfId="106"/>
    <cellStyle name="40% - Accent3 4 2" xfId="913"/>
    <cellStyle name="40% - Accent3 5" xfId="107"/>
    <cellStyle name="40% - Accent3 5 2" xfId="914"/>
    <cellStyle name="40% - Accent3 6" xfId="108"/>
    <cellStyle name="40% - Accent3 6 2" xfId="915"/>
    <cellStyle name="40% - Accent3 7" xfId="109"/>
    <cellStyle name="40% - Accent3 7 2" xfId="916"/>
    <cellStyle name="40% - Accent3 8" xfId="110"/>
    <cellStyle name="40% - Accent3 8 2" xfId="917"/>
    <cellStyle name="40% - Accent3 9" xfId="111"/>
    <cellStyle name="40% - Accent3 9 2" xfId="918"/>
    <cellStyle name="40% - Accent4" xfId="112"/>
    <cellStyle name="40% - Accent4 10" xfId="113"/>
    <cellStyle name="40% - Accent4 10 2" xfId="920"/>
    <cellStyle name="40% - Accent4 11" xfId="114"/>
    <cellStyle name="40% - Accent4 11 2" xfId="921"/>
    <cellStyle name="40% - Accent4 12" xfId="919"/>
    <cellStyle name="40% - Accent4 2" xfId="115"/>
    <cellStyle name="40% - Accent4 2 2" xfId="922"/>
    <cellStyle name="40% - Accent4 3" xfId="116"/>
    <cellStyle name="40% - Accent4 3 2" xfId="923"/>
    <cellStyle name="40% - Accent4 4" xfId="117"/>
    <cellStyle name="40% - Accent4 4 2" xfId="924"/>
    <cellStyle name="40% - Accent4 5" xfId="118"/>
    <cellStyle name="40% - Accent4 5 2" xfId="925"/>
    <cellStyle name="40% - Accent4 6" xfId="119"/>
    <cellStyle name="40% - Accent4 6 2" xfId="926"/>
    <cellStyle name="40% - Accent4 7" xfId="120"/>
    <cellStyle name="40% - Accent4 7 2" xfId="927"/>
    <cellStyle name="40% - Accent4 8" xfId="121"/>
    <cellStyle name="40% - Accent4 8 2" xfId="928"/>
    <cellStyle name="40% - Accent4 9" xfId="122"/>
    <cellStyle name="40% - Accent4 9 2" xfId="929"/>
    <cellStyle name="40% - Accent5" xfId="123"/>
    <cellStyle name="40% - Accent5 10" xfId="124"/>
    <cellStyle name="40% - Accent5 10 2" xfId="931"/>
    <cellStyle name="40% - Accent5 11" xfId="125"/>
    <cellStyle name="40% - Accent5 11 2" xfId="932"/>
    <cellStyle name="40% - Accent5 12" xfId="930"/>
    <cellStyle name="40% - Accent5 2" xfId="126"/>
    <cellStyle name="40% - Accent5 2 2" xfId="933"/>
    <cellStyle name="40% - Accent5 3" xfId="127"/>
    <cellStyle name="40% - Accent5 3 2" xfId="934"/>
    <cellStyle name="40% - Accent5 4" xfId="128"/>
    <cellStyle name="40% - Accent5 4 2" xfId="935"/>
    <cellStyle name="40% - Accent5 5" xfId="129"/>
    <cellStyle name="40% - Accent5 5 2" xfId="936"/>
    <cellStyle name="40% - Accent5 6" xfId="130"/>
    <cellStyle name="40% - Accent5 6 2" xfId="937"/>
    <cellStyle name="40% - Accent5 7" xfId="131"/>
    <cellStyle name="40% - Accent5 7 2" xfId="938"/>
    <cellStyle name="40% - Accent5 8" xfId="132"/>
    <cellStyle name="40% - Accent5 8 2" xfId="939"/>
    <cellStyle name="40% - Accent5 9" xfId="133"/>
    <cellStyle name="40% - Accent5 9 2" xfId="940"/>
    <cellStyle name="40% - Accent6" xfId="134"/>
    <cellStyle name="40% - Accent6 10" xfId="135"/>
    <cellStyle name="40% - Accent6 10 2" xfId="942"/>
    <cellStyle name="40% - Accent6 11" xfId="136"/>
    <cellStyle name="40% - Accent6 11 2" xfId="943"/>
    <cellStyle name="40% - Accent6 12" xfId="941"/>
    <cellStyle name="40% - Accent6 2" xfId="137"/>
    <cellStyle name="40% - Accent6 2 2" xfId="944"/>
    <cellStyle name="40% - Accent6 3" xfId="138"/>
    <cellStyle name="40% - Accent6 3 2" xfId="945"/>
    <cellStyle name="40% - Accent6 4" xfId="139"/>
    <cellStyle name="40% - Accent6 4 2" xfId="946"/>
    <cellStyle name="40% - Accent6 5" xfId="140"/>
    <cellStyle name="40% - Accent6 5 2" xfId="947"/>
    <cellStyle name="40% - Accent6 6" xfId="141"/>
    <cellStyle name="40% - Accent6 6 2" xfId="948"/>
    <cellStyle name="40% - Accent6 7" xfId="142"/>
    <cellStyle name="40% - Accent6 7 2" xfId="949"/>
    <cellStyle name="40% - Accent6 8" xfId="143"/>
    <cellStyle name="40% - Accent6 8 2" xfId="950"/>
    <cellStyle name="40% - Accent6 9" xfId="144"/>
    <cellStyle name="40% - Accent6 9 2" xfId="951"/>
    <cellStyle name="60 % – Poudarek1 2" xfId="145"/>
    <cellStyle name="60 % – Poudarek2 2" xfId="146"/>
    <cellStyle name="60 % – Poudarek3 2" xfId="147"/>
    <cellStyle name="60 % – Poudarek4 2" xfId="148"/>
    <cellStyle name="60 % – Poudarek5 2" xfId="149"/>
    <cellStyle name="60 % – Poudarek6 2" xfId="150"/>
    <cellStyle name="60% - Accent1" xfId="151"/>
    <cellStyle name="60% - Accent2" xfId="152"/>
    <cellStyle name="60% - Accent3" xfId="153"/>
    <cellStyle name="60% - Accent4" xfId="154"/>
    <cellStyle name="60% - Accent5" xfId="155"/>
    <cellStyle name="60% - Accent6" xfId="156"/>
    <cellStyle name="Accent1" xfId="157"/>
    <cellStyle name="Accent2" xfId="158"/>
    <cellStyle name="Accent3" xfId="159"/>
    <cellStyle name="Accent4" xfId="160"/>
    <cellStyle name="Accent5" xfId="161"/>
    <cellStyle name="Accent6" xfId="162"/>
    <cellStyle name="Bad" xfId="163"/>
    <cellStyle name="Calculation" xfId="164"/>
    <cellStyle name="Check Cell" xfId="165"/>
    <cellStyle name="Comma 2" xfId="166"/>
    <cellStyle name="Comma0" xfId="167"/>
    <cellStyle name="Currency0" xfId="168"/>
    <cellStyle name="Date" xfId="169"/>
    <cellStyle name="Dobro 2" xfId="170"/>
    <cellStyle name="Excel Built-in Normal" xfId="171"/>
    <cellStyle name="Explanatory Text" xfId="172"/>
    <cellStyle name="Fixed" xfId="173"/>
    <cellStyle name="Good" xfId="174"/>
    <cellStyle name="Heading 1" xfId="175"/>
    <cellStyle name="Heading 2" xfId="176"/>
    <cellStyle name="Heading 3" xfId="177"/>
    <cellStyle name="Heading 4" xfId="178"/>
    <cellStyle name="Heading1" xfId="179"/>
    <cellStyle name="Heading2" xfId="180"/>
    <cellStyle name="Input" xfId="181"/>
    <cellStyle name="Izhod 2" xfId="182"/>
    <cellStyle name="Keš" xfId="183"/>
    <cellStyle name="Linked Cell" xfId="184"/>
    <cellStyle name="Naslov 1 2" xfId="185"/>
    <cellStyle name="Naslov 2 2" xfId="186"/>
    <cellStyle name="Naslov 3 2" xfId="187"/>
    <cellStyle name="Naslov 4 2" xfId="188"/>
    <cellStyle name="Naslov 5" xfId="189"/>
    <cellStyle name="Navadno" xfId="0" builtinId="0"/>
    <cellStyle name="Navadno 11 10" xfId="190"/>
    <cellStyle name="Navadno 11 11" xfId="191"/>
    <cellStyle name="Navadno 11 12" xfId="192"/>
    <cellStyle name="Navadno 11 13" xfId="193"/>
    <cellStyle name="Navadno 11 14" xfId="194"/>
    <cellStyle name="Navadno 11 15" xfId="195"/>
    <cellStyle name="Navadno 11 16" xfId="196"/>
    <cellStyle name="Navadno 11 17" xfId="197"/>
    <cellStyle name="Navadno 11 18" xfId="198"/>
    <cellStyle name="Navadno 11 19" xfId="199"/>
    <cellStyle name="Navadno 11 2" xfId="200"/>
    <cellStyle name="Navadno 11 20" xfId="201"/>
    <cellStyle name="Navadno 11 21" xfId="202"/>
    <cellStyle name="Navadno 11 22" xfId="203"/>
    <cellStyle name="Navadno 11 23" xfId="204"/>
    <cellStyle name="Navadno 11 24" xfId="205"/>
    <cellStyle name="Navadno 11 25" xfId="206"/>
    <cellStyle name="Navadno 11 26" xfId="207"/>
    <cellStyle name="Navadno 11 27" xfId="208"/>
    <cellStyle name="Navadno 11 28" xfId="209"/>
    <cellStyle name="Navadno 11 29" xfId="210"/>
    <cellStyle name="Navadno 11 3" xfId="211"/>
    <cellStyle name="Navadno 11 30" xfId="212"/>
    <cellStyle name="Navadno 11 31" xfId="213"/>
    <cellStyle name="Navadno 11 32" xfId="214"/>
    <cellStyle name="Navadno 11 33" xfId="215"/>
    <cellStyle name="Navadno 11 34" xfId="216"/>
    <cellStyle name="Navadno 11 35" xfId="217"/>
    <cellStyle name="Navadno 11 36" xfId="218"/>
    <cellStyle name="Navadno 11 37" xfId="219"/>
    <cellStyle name="Navadno 11 38" xfId="220"/>
    <cellStyle name="Navadno 11 39" xfId="221"/>
    <cellStyle name="Navadno 11 4" xfId="222"/>
    <cellStyle name="Navadno 11 40" xfId="223"/>
    <cellStyle name="Navadno 11 41" xfId="224"/>
    <cellStyle name="Navadno 11 42" xfId="225"/>
    <cellStyle name="Navadno 11 43" xfId="226"/>
    <cellStyle name="Navadno 11 44" xfId="227"/>
    <cellStyle name="Navadno 11 45" xfId="228"/>
    <cellStyle name="Navadno 11 46" xfId="229"/>
    <cellStyle name="Navadno 11 47" xfId="230"/>
    <cellStyle name="Navadno 11 48" xfId="231"/>
    <cellStyle name="Navadno 11 49" xfId="232"/>
    <cellStyle name="Navadno 11 5" xfId="233"/>
    <cellStyle name="Navadno 11 50" xfId="234"/>
    <cellStyle name="Navadno 11 51" xfId="235"/>
    <cellStyle name="Navadno 11 52" xfId="236"/>
    <cellStyle name="Navadno 11 53" xfId="237"/>
    <cellStyle name="Navadno 11 54" xfId="238"/>
    <cellStyle name="Navadno 11 55" xfId="239"/>
    <cellStyle name="Navadno 11 56" xfId="240"/>
    <cellStyle name="Navadno 11 57" xfId="241"/>
    <cellStyle name="Navadno 11 58" xfId="242"/>
    <cellStyle name="Navadno 11 59" xfId="243"/>
    <cellStyle name="Navadno 11 6" xfId="244"/>
    <cellStyle name="Navadno 11 60" xfId="245"/>
    <cellStyle name="Navadno 11 61" xfId="246"/>
    <cellStyle name="Navadno 11 62" xfId="247"/>
    <cellStyle name="Navadno 11 63" xfId="248"/>
    <cellStyle name="Navadno 11 64" xfId="249"/>
    <cellStyle name="Navadno 11 65" xfId="250"/>
    <cellStyle name="Navadno 11 66" xfId="251"/>
    <cellStyle name="Navadno 11 67" xfId="252"/>
    <cellStyle name="Navadno 11 68" xfId="253"/>
    <cellStyle name="Navadno 11 69" xfId="254"/>
    <cellStyle name="Navadno 11 7" xfId="255"/>
    <cellStyle name="Navadno 11 70" xfId="256"/>
    <cellStyle name="Navadno 11 71" xfId="257"/>
    <cellStyle name="Navadno 11 72" xfId="258"/>
    <cellStyle name="Navadno 11 73" xfId="259"/>
    <cellStyle name="Navadno 11 74" xfId="260"/>
    <cellStyle name="Navadno 11 75" xfId="261"/>
    <cellStyle name="Navadno 11 76" xfId="262"/>
    <cellStyle name="Navadno 11 77" xfId="263"/>
    <cellStyle name="Navadno 11 78" xfId="264"/>
    <cellStyle name="Navadno 11 79" xfId="265"/>
    <cellStyle name="Navadno 11 8" xfId="266"/>
    <cellStyle name="Navadno 11 80" xfId="267"/>
    <cellStyle name="Navadno 11 81" xfId="268"/>
    <cellStyle name="Navadno 11 82" xfId="269"/>
    <cellStyle name="Navadno 11 83" xfId="270"/>
    <cellStyle name="Navadno 11 84" xfId="271"/>
    <cellStyle name="Navadno 11 85" xfId="272"/>
    <cellStyle name="Navadno 11 9" xfId="273"/>
    <cellStyle name="Navadno 15" xfId="274"/>
    <cellStyle name="Navadno 17 2" xfId="275"/>
    <cellStyle name="Navadno 17 2 2" xfId="276"/>
    <cellStyle name="Navadno 17 2 2 2" xfId="952"/>
    <cellStyle name="Navadno 19 2" xfId="277"/>
    <cellStyle name="Navadno 19 2 2" xfId="278"/>
    <cellStyle name="Navadno 19 2 2 2" xfId="953"/>
    <cellStyle name="Navadno 2" xfId="279"/>
    <cellStyle name="Navadno 2 2" xfId="280"/>
    <cellStyle name="Navadno 2 2 2 2" xfId="281"/>
    <cellStyle name="Navadno 2 3" xfId="282"/>
    <cellStyle name="Navadno 2 4" xfId="283"/>
    <cellStyle name="Navadno 20 2" xfId="284"/>
    <cellStyle name="Navadno 20 2 2" xfId="285"/>
    <cellStyle name="Navadno 20 2 2 2" xfId="954"/>
    <cellStyle name="Navadno 21 2" xfId="286"/>
    <cellStyle name="Navadno 21 2 2" xfId="287"/>
    <cellStyle name="Navadno 21 2 2 2" xfId="955"/>
    <cellStyle name="Navadno 22 2" xfId="288"/>
    <cellStyle name="Navadno 22 2 2" xfId="289"/>
    <cellStyle name="Navadno 22 2 2 2" xfId="956"/>
    <cellStyle name="Navadno 23 2" xfId="290"/>
    <cellStyle name="Navadno 23 2 2" xfId="291"/>
    <cellStyle name="Navadno 23 2 2 2" xfId="957"/>
    <cellStyle name="Navadno 24 2" xfId="292"/>
    <cellStyle name="Navadno 24 2 2" xfId="293"/>
    <cellStyle name="Navadno 24 2 2 2" xfId="958"/>
    <cellStyle name="Navadno 25 2" xfId="294"/>
    <cellStyle name="Navadno 25 2 2" xfId="295"/>
    <cellStyle name="Navadno 25 2 2 2" xfId="959"/>
    <cellStyle name="Navadno 26 2" xfId="296"/>
    <cellStyle name="Navadno 26 2 2" xfId="297"/>
    <cellStyle name="Navadno 26 2 2 2" xfId="960"/>
    <cellStyle name="Navadno 27 2" xfId="298"/>
    <cellStyle name="Navadno 27 2 2" xfId="299"/>
    <cellStyle name="Navadno 27 2 2 2" xfId="961"/>
    <cellStyle name="Navadno 28 2" xfId="300"/>
    <cellStyle name="Navadno 28 2 2" xfId="301"/>
    <cellStyle name="Navadno 28 2 2 2" xfId="962"/>
    <cellStyle name="Navadno 29 2" xfId="302"/>
    <cellStyle name="Navadno 29 2 2" xfId="303"/>
    <cellStyle name="Navadno 29 2 2 2" xfId="963"/>
    <cellStyle name="Navadno 3" xfId="304"/>
    <cellStyle name="Navadno 3 2" xfId="806"/>
    <cellStyle name="Navadno 3 32" xfId="305"/>
    <cellStyle name="Navadno 30 2" xfId="306"/>
    <cellStyle name="Navadno 31 2" xfId="307"/>
    <cellStyle name="Navadno 32 2" xfId="308"/>
    <cellStyle name="Navadno 33 2" xfId="309"/>
    <cellStyle name="Navadno 34 2" xfId="310"/>
    <cellStyle name="Navadno 34 2 2" xfId="311"/>
    <cellStyle name="Navadno 34 2 2 2" xfId="964"/>
    <cellStyle name="Navadno 35 2" xfId="312"/>
    <cellStyle name="Navadno 35 2 2" xfId="313"/>
    <cellStyle name="Navadno 35 2 2 2" xfId="965"/>
    <cellStyle name="Navadno 36 2" xfId="314"/>
    <cellStyle name="Navadno 37 2" xfId="315"/>
    <cellStyle name="Navadno 37 2 2" xfId="316"/>
    <cellStyle name="Navadno 37 2 2 2" xfId="966"/>
    <cellStyle name="Navadno 38 2" xfId="317"/>
    <cellStyle name="Navadno 38 2 2" xfId="318"/>
    <cellStyle name="Navadno 38 2 2 2" xfId="967"/>
    <cellStyle name="Navadno 39 2" xfId="319"/>
    <cellStyle name="Navadno 39 2 2" xfId="320"/>
    <cellStyle name="Navadno 39 2 2 2" xfId="968"/>
    <cellStyle name="Navadno 4" xfId="321"/>
    <cellStyle name="Navadno 40 2" xfId="322"/>
    <cellStyle name="Navadno 40 2 2" xfId="323"/>
    <cellStyle name="Navadno 40 2 2 2" xfId="969"/>
    <cellStyle name="Navadno 41 2" xfId="324"/>
    <cellStyle name="Navadno 41 2 2" xfId="325"/>
    <cellStyle name="Navadno 41 2 2 2" xfId="970"/>
    <cellStyle name="Navadno 42 2" xfId="326"/>
    <cellStyle name="Navadno 42 3" xfId="327"/>
    <cellStyle name="Navadno 42 3 2" xfId="328"/>
    <cellStyle name="Navadno 42 3 2 2" xfId="971"/>
    <cellStyle name="Navadno 43 2" xfId="329"/>
    <cellStyle name="Navadno 43 2 2" xfId="330"/>
    <cellStyle name="Navadno 43 2 2 2" xfId="972"/>
    <cellStyle name="Navadno 45 2" xfId="331"/>
    <cellStyle name="Navadno 45 2 2" xfId="332"/>
    <cellStyle name="Navadno 45 2 2 2" xfId="973"/>
    <cellStyle name="Navadno 5" xfId="333"/>
    <cellStyle name="Navadno 6" xfId="334"/>
    <cellStyle name="Navadno 6 2" xfId="335"/>
    <cellStyle name="Navadno 8" xfId="336"/>
    <cellStyle name="Navadno 9" xfId="337"/>
    <cellStyle name="Navadno_BoQ-SE" xfId="338"/>
    <cellStyle name="Navadno_Predračun 2.del II.faze barvano" xfId="339"/>
    <cellStyle name="Neutral" xfId="340"/>
    <cellStyle name="Nevtralno 2" xfId="341"/>
    <cellStyle name="Nivo_2_Podnaslov" xfId="342"/>
    <cellStyle name="Normal 2" xfId="343"/>
    <cellStyle name="normal 2 2" xfId="344"/>
    <cellStyle name="normal 2 3" xfId="345"/>
    <cellStyle name="Normal 2 4" xfId="346"/>
    <cellStyle name="Normal 3" xfId="347"/>
    <cellStyle name="normal 4" xfId="348"/>
    <cellStyle name="Normal 5" xfId="804"/>
    <cellStyle name="Normal 6" xfId="805"/>
    <cellStyle name="Normal_BoQ - cene sit_eur 2 2" xfId="349"/>
    <cellStyle name="Normal_I-BREZOV" xfId="807"/>
    <cellStyle name="Note" xfId="350"/>
    <cellStyle name="Odstotek 2" xfId="351"/>
    <cellStyle name="Odstotek 2 2" xfId="352"/>
    <cellStyle name="Opomba 2" xfId="353"/>
    <cellStyle name="Opomba 2 2" xfId="974"/>
    <cellStyle name="Opozorilo 2" xfId="354"/>
    <cellStyle name="Output" xfId="355"/>
    <cellStyle name="Pojasnjevalno besedilo 2" xfId="356"/>
    <cellStyle name="popis" xfId="803"/>
    <cellStyle name="Poudarek1 2" xfId="357"/>
    <cellStyle name="Poudarek2 2" xfId="358"/>
    <cellStyle name="Poudarek3 2" xfId="359"/>
    <cellStyle name="Poudarek4 2" xfId="360"/>
    <cellStyle name="Poudarek5 2" xfId="361"/>
    <cellStyle name="Poudarek6 2" xfId="362"/>
    <cellStyle name="Povezana celica 2" xfId="363"/>
    <cellStyle name="Preveri celico 2" xfId="364"/>
    <cellStyle name="Računanje 2" xfId="365"/>
    <cellStyle name="Slabo 2" xfId="366"/>
    <cellStyle name="Slog 1" xfId="367"/>
    <cellStyle name="Style 1" xfId="368"/>
    <cellStyle name="tekst-levo" xfId="369"/>
    <cellStyle name="tekst-levo 2" xfId="370"/>
    <cellStyle name="Title" xfId="371"/>
    <cellStyle name="Total" xfId="372"/>
    <cellStyle name="Total 1_Predracun kanal" xfId="373"/>
    <cellStyle name="Valuta 2 2" xfId="374"/>
    <cellStyle name="Vejica 2" xfId="375"/>
    <cellStyle name="Vejica 2 2" xfId="376"/>
    <cellStyle name="Vejica 2 2 2" xfId="377"/>
    <cellStyle name="Vejica 2 2 2 2" xfId="975"/>
    <cellStyle name="Vejica 2 2 2 3" xfId="977"/>
    <cellStyle name="Vejica 2 2 3" xfId="976"/>
    <cellStyle name="Vejica 31" xfId="378"/>
    <cellStyle name="Vejica 5 10" xfId="379"/>
    <cellStyle name="Vejica 5 10 2" xfId="380"/>
    <cellStyle name="Vejica 5 10 3" xfId="381"/>
    <cellStyle name="Vejica 5 10 4" xfId="382"/>
    <cellStyle name="Vejica 5 10 5" xfId="383"/>
    <cellStyle name="Vejica 5 11" xfId="384"/>
    <cellStyle name="Vejica 5 11 2" xfId="385"/>
    <cellStyle name="Vejica 5 11 3" xfId="386"/>
    <cellStyle name="Vejica 5 11 4" xfId="387"/>
    <cellStyle name="Vejica 5 11 5" xfId="388"/>
    <cellStyle name="Vejica 5 12" xfId="389"/>
    <cellStyle name="Vejica 5 12 2" xfId="390"/>
    <cellStyle name="Vejica 5 12 3" xfId="391"/>
    <cellStyle name="Vejica 5 12 4" xfId="392"/>
    <cellStyle name="Vejica 5 12 5" xfId="393"/>
    <cellStyle name="Vejica 5 13" xfId="394"/>
    <cellStyle name="Vejica 5 13 2" xfId="395"/>
    <cellStyle name="Vejica 5 13 3" xfId="396"/>
    <cellStyle name="Vejica 5 13 4" xfId="397"/>
    <cellStyle name="Vejica 5 13 5" xfId="398"/>
    <cellStyle name="Vejica 5 14" xfId="399"/>
    <cellStyle name="Vejica 5 14 2" xfId="400"/>
    <cellStyle name="Vejica 5 14 3" xfId="401"/>
    <cellStyle name="Vejica 5 14 4" xfId="402"/>
    <cellStyle name="Vejica 5 14 5" xfId="403"/>
    <cellStyle name="Vejica 5 15" xfId="404"/>
    <cellStyle name="Vejica 5 15 2" xfId="405"/>
    <cellStyle name="Vejica 5 15 3" xfId="406"/>
    <cellStyle name="Vejica 5 15 4" xfId="407"/>
    <cellStyle name="Vejica 5 15 5" xfId="408"/>
    <cellStyle name="Vejica 5 16" xfId="409"/>
    <cellStyle name="Vejica 5 16 2" xfId="410"/>
    <cellStyle name="Vejica 5 16 3" xfId="411"/>
    <cellStyle name="Vejica 5 16 4" xfId="412"/>
    <cellStyle name="Vejica 5 16 5" xfId="413"/>
    <cellStyle name="Vejica 5 17" xfId="414"/>
    <cellStyle name="Vejica 5 17 2" xfId="415"/>
    <cellStyle name="Vejica 5 17 3" xfId="416"/>
    <cellStyle name="Vejica 5 17 4" xfId="417"/>
    <cellStyle name="Vejica 5 17 5" xfId="418"/>
    <cellStyle name="Vejica 5 18" xfId="419"/>
    <cellStyle name="Vejica 5 18 2" xfId="420"/>
    <cellStyle name="Vejica 5 18 3" xfId="421"/>
    <cellStyle name="Vejica 5 18 4" xfId="422"/>
    <cellStyle name="Vejica 5 18 5" xfId="423"/>
    <cellStyle name="Vejica 5 19" xfId="424"/>
    <cellStyle name="Vejica 5 19 2" xfId="425"/>
    <cellStyle name="Vejica 5 19 3" xfId="426"/>
    <cellStyle name="Vejica 5 19 4" xfId="427"/>
    <cellStyle name="Vejica 5 19 5" xfId="428"/>
    <cellStyle name="Vejica 5 2" xfId="429"/>
    <cellStyle name="Vejica 5 2 2" xfId="430"/>
    <cellStyle name="Vejica 5 2 3" xfId="431"/>
    <cellStyle name="Vejica 5 2 4" xfId="432"/>
    <cellStyle name="Vejica 5 2 5" xfId="433"/>
    <cellStyle name="Vejica 5 20" xfId="434"/>
    <cellStyle name="Vejica 5 20 2" xfId="435"/>
    <cellStyle name="Vejica 5 20 3" xfId="436"/>
    <cellStyle name="Vejica 5 20 4" xfId="437"/>
    <cellStyle name="Vejica 5 20 5" xfId="438"/>
    <cellStyle name="Vejica 5 21" xfId="439"/>
    <cellStyle name="Vejica 5 21 2" xfId="440"/>
    <cellStyle name="Vejica 5 21 3" xfId="441"/>
    <cellStyle name="Vejica 5 21 4" xfId="442"/>
    <cellStyle name="Vejica 5 21 5" xfId="443"/>
    <cellStyle name="Vejica 5 22" xfId="444"/>
    <cellStyle name="Vejica 5 22 2" xfId="445"/>
    <cellStyle name="Vejica 5 22 3" xfId="446"/>
    <cellStyle name="Vejica 5 22 4" xfId="447"/>
    <cellStyle name="Vejica 5 22 5" xfId="448"/>
    <cellStyle name="Vejica 5 23" xfId="449"/>
    <cellStyle name="Vejica 5 23 2" xfId="450"/>
    <cellStyle name="Vejica 5 23 3" xfId="451"/>
    <cellStyle name="Vejica 5 23 4" xfId="452"/>
    <cellStyle name="Vejica 5 23 5" xfId="453"/>
    <cellStyle name="Vejica 5 24" xfId="454"/>
    <cellStyle name="Vejica 5 24 2" xfId="455"/>
    <cellStyle name="Vejica 5 24 3" xfId="456"/>
    <cellStyle name="Vejica 5 24 4" xfId="457"/>
    <cellStyle name="Vejica 5 24 5" xfId="458"/>
    <cellStyle name="Vejica 5 25" xfId="459"/>
    <cellStyle name="Vejica 5 25 2" xfId="460"/>
    <cellStyle name="Vejica 5 25 3" xfId="461"/>
    <cellStyle name="Vejica 5 25 4" xfId="462"/>
    <cellStyle name="Vejica 5 25 5" xfId="463"/>
    <cellStyle name="Vejica 5 26" xfId="464"/>
    <cellStyle name="Vejica 5 26 2" xfId="465"/>
    <cellStyle name="Vejica 5 26 3" xfId="466"/>
    <cellStyle name="Vejica 5 26 4" xfId="467"/>
    <cellStyle name="Vejica 5 26 5" xfId="468"/>
    <cellStyle name="Vejica 5 27" xfId="469"/>
    <cellStyle name="Vejica 5 27 2" xfId="470"/>
    <cellStyle name="Vejica 5 27 3" xfId="471"/>
    <cellStyle name="Vejica 5 27 4" xfId="472"/>
    <cellStyle name="Vejica 5 27 5" xfId="473"/>
    <cellStyle name="Vejica 5 28" xfId="474"/>
    <cellStyle name="Vejica 5 28 2" xfId="475"/>
    <cellStyle name="Vejica 5 28 3" xfId="476"/>
    <cellStyle name="Vejica 5 28 4" xfId="477"/>
    <cellStyle name="Vejica 5 28 5" xfId="478"/>
    <cellStyle name="Vejica 5 29" xfId="479"/>
    <cellStyle name="Vejica 5 29 2" xfId="480"/>
    <cellStyle name="Vejica 5 29 3" xfId="481"/>
    <cellStyle name="Vejica 5 29 4" xfId="482"/>
    <cellStyle name="Vejica 5 29 5" xfId="483"/>
    <cellStyle name="Vejica 5 3" xfId="484"/>
    <cellStyle name="Vejica 5 3 2" xfId="485"/>
    <cellStyle name="Vejica 5 3 3" xfId="486"/>
    <cellStyle name="Vejica 5 3 4" xfId="487"/>
    <cellStyle name="Vejica 5 3 5" xfId="488"/>
    <cellStyle name="Vejica 5 30" xfId="489"/>
    <cellStyle name="Vejica 5 30 2" xfId="490"/>
    <cellStyle name="Vejica 5 30 3" xfId="491"/>
    <cellStyle name="Vejica 5 30 4" xfId="492"/>
    <cellStyle name="Vejica 5 30 5" xfId="493"/>
    <cellStyle name="Vejica 5 31" xfId="494"/>
    <cellStyle name="Vejica 5 31 2" xfId="495"/>
    <cellStyle name="Vejica 5 31 3" xfId="496"/>
    <cellStyle name="Vejica 5 31 4" xfId="497"/>
    <cellStyle name="Vejica 5 31 5" xfId="498"/>
    <cellStyle name="Vejica 5 32" xfId="499"/>
    <cellStyle name="Vejica 5 32 2" xfId="500"/>
    <cellStyle name="Vejica 5 32 3" xfId="501"/>
    <cellStyle name="Vejica 5 32 4" xfId="502"/>
    <cellStyle name="Vejica 5 32 5" xfId="503"/>
    <cellStyle name="Vejica 5 33" xfId="504"/>
    <cellStyle name="Vejica 5 33 2" xfId="505"/>
    <cellStyle name="Vejica 5 33 3" xfId="506"/>
    <cellStyle name="Vejica 5 33 4" xfId="507"/>
    <cellStyle name="Vejica 5 33 5" xfId="508"/>
    <cellStyle name="Vejica 5 34" xfId="509"/>
    <cellStyle name="Vejica 5 34 2" xfId="510"/>
    <cellStyle name="Vejica 5 34 3" xfId="511"/>
    <cellStyle name="Vejica 5 34 4" xfId="512"/>
    <cellStyle name="Vejica 5 34 5" xfId="513"/>
    <cellStyle name="Vejica 5 35" xfId="514"/>
    <cellStyle name="Vejica 5 35 2" xfId="515"/>
    <cellStyle name="Vejica 5 35 3" xfId="516"/>
    <cellStyle name="Vejica 5 35 4" xfId="517"/>
    <cellStyle name="Vejica 5 35 5" xfId="518"/>
    <cellStyle name="Vejica 5 36" xfId="519"/>
    <cellStyle name="Vejica 5 36 2" xfId="520"/>
    <cellStyle name="Vejica 5 36 3" xfId="521"/>
    <cellStyle name="Vejica 5 36 4" xfId="522"/>
    <cellStyle name="Vejica 5 36 5" xfId="523"/>
    <cellStyle name="Vejica 5 37" xfId="524"/>
    <cellStyle name="Vejica 5 37 2" xfId="525"/>
    <cellStyle name="Vejica 5 37 3" xfId="526"/>
    <cellStyle name="Vejica 5 37 4" xfId="527"/>
    <cellStyle name="Vejica 5 37 5" xfId="528"/>
    <cellStyle name="Vejica 5 38" xfId="529"/>
    <cellStyle name="Vejica 5 38 2" xfId="530"/>
    <cellStyle name="Vejica 5 38 3" xfId="531"/>
    <cellStyle name="Vejica 5 38 4" xfId="532"/>
    <cellStyle name="Vejica 5 38 5" xfId="533"/>
    <cellStyle name="Vejica 5 39" xfId="534"/>
    <cellStyle name="Vejica 5 39 2" xfId="535"/>
    <cellStyle name="Vejica 5 39 3" xfId="536"/>
    <cellStyle name="Vejica 5 39 4" xfId="537"/>
    <cellStyle name="Vejica 5 39 5" xfId="538"/>
    <cellStyle name="Vejica 5 4" xfId="539"/>
    <cellStyle name="Vejica 5 4 2" xfId="540"/>
    <cellStyle name="Vejica 5 4 3" xfId="541"/>
    <cellStyle name="Vejica 5 4 4" xfId="542"/>
    <cellStyle name="Vejica 5 4 5" xfId="543"/>
    <cellStyle name="Vejica 5 40" xfId="544"/>
    <cellStyle name="Vejica 5 40 2" xfId="545"/>
    <cellStyle name="Vejica 5 40 3" xfId="546"/>
    <cellStyle name="Vejica 5 40 4" xfId="547"/>
    <cellStyle name="Vejica 5 40 5" xfId="548"/>
    <cellStyle name="Vejica 5 41" xfId="549"/>
    <cellStyle name="Vejica 5 41 2" xfId="550"/>
    <cellStyle name="Vejica 5 41 3" xfId="551"/>
    <cellStyle name="Vejica 5 41 4" xfId="552"/>
    <cellStyle name="Vejica 5 41 5" xfId="553"/>
    <cellStyle name="Vejica 5 42" xfId="554"/>
    <cellStyle name="Vejica 5 42 2" xfId="555"/>
    <cellStyle name="Vejica 5 42 3" xfId="556"/>
    <cellStyle name="Vejica 5 42 4" xfId="557"/>
    <cellStyle name="Vejica 5 42 5" xfId="558"/>
    <cellStyle name="Vejica 5 43" xfId="559"/>
    <cellStyle name="Vejica 5 43 2" xfId="560"/>
    <cellStyle name="Vejica 5 43 3" xfId="561"/>
    <cellStyle name="Vejica 5 43 4" xfId="562"/>
    <cellStyle name="Vejica 5 43 5" xfId="563"/>
    <cellStyle name="Vejica 5 44" xfId="564"/>
    <cellStyle name="Vejica 5 44 2" xfId="565"/>
    <cellStyle name="Vejica 5 44 3" xfId="566"/>
    <cellStyle name="Vejica 5 44 4" xfId="567"/>
    <cellStyle name="Vejica 5 44 5" xfId="568"/>
    <cellStyle name="Vejica 5 45" xfId="569"/>
    <cellStyle name="Vejica 5 45 2" xfId="570"/>
    <cellStyle name="Vejica 5 45 3" xfId="571"/>
    <cellStyle name="Vejica 5 45 4" xfId="572"/>
    <cellStyle name="Vejica 5 45 5" xfId="573"/>
    <cellStyle name="Vejica 5 46" xfId="574"/>
    <cellStyle name="Vejica 5 46 2" xfId="575"/>
    <cellStyle name="Vejica 5 46 3" xfId="576"/>
    <cellStyle name="Vejica 5 46 4" xfId="577"/>
    <cellStyle name="Vejica 5 46 5" xfId="578"/>
    <cellStyle name="Vejica 5 47" xfId="579"/>
    <cellStyle name="Vejica 5 47 2" xfId="580"/>
    <cellStyle name="Vejica 5 47 3" xfId="581"/>
    <cellStyle name="Vejica 5 47 4" xfId="582"/>
    <cellStyle name="Vejica 5 47 5" xfId="583"/>
    <cellStyle name="Vejica 5 48" xfId="584"/>
    <cellStyle name="Vejica 5 48 2" xfId="585"/>
    <cellStyle name="Vejica 5 48 3" xfId="586"/>
    <cellStyle name="Vejica 5 48 4" xfId="587"/>
    <cellStyle name="Vejica 5 48 5" xfId="588"/>
    <cellStyle name="Vejica 5 49" xfId="589"/>
    <cellStyle name="Vejica 5 49 2" xfId="590"/>
    <cellStyle name="Vejica 5 49 3" xfId="591"/>
    <cellStyle name="Vejica 5 49 4" xfId="592"/>
    <cellStyle name="Vejica 5 49 5" xfId="593"/>
    <cellStyle name="Vejica 5 5" xfId="594"/>
    <cellStyle name="Vejica 5 5 2" xfId="595"/>
    <cellStyle name="Vejica 5 5 3" xfId="596"/>
    <cellStyle name="Vejica 5 5 4" xfId="597"/>
    <cellStyle name="Vejica 5 5 5" xfId="598"/>
    <cellStyle name="Vejica 5 50" xfId="599"/>
    <cellStyle name="Vejica 5 50 2" xfId="600"/>
    <cellStyle name="Vejica 5 50 3" xfId="601"/>
    <cellStyle name="Vejica 5 50 4" xfId="602"/>
    <cellStyle name="Vejica 5 50 5" xfId="603"/>
    <cellStyle name="Vejica 5 51" xfId="604"/>
    <cellStyle name="Vejica 5 51 2" xfId="605"/>
    <cellStyle name="Vejica 5 51 3" xfId="606"/>
    <cellStyle name="Vejica 5 51 4" xfId="607"/>
    <cellStyle name="Vejica 5 51 5" xfId="608"/>
    <cellStyle name="Vejica 5 52" xfId="609"/>
    <cellStyle name="Vejica 5 52 2" xfId="610"/>
    <cellStyle name="Vejica 5 52 3" xfId="611"/>
    <cellStyle name="Vejica 5 52 4" xfId="612"/>
    <cellStyle name="Vejica 5 52 5" xfId="613"/>
    <cellStyle name="Vejica 5 53" xfId="614"/>
    <cellStyle name="Vejica 5 53 2" xfId="615"/>
    <cellStyle name="Vejica 5 53 3" xfId="616"/>
    <cellStyle name="Vejica 5 53 4" xfId="617"/>
    <cellStyle name="Vejica 5 53 5" xfId="618"/>
    <cellStyle name="Vejica 5 54" xfId="619"/>
    <cellStyle name="Vejica 5 54 2" xfId="620"/>
    <cellStyle name="Vejica 5 54 3" xfId="621"/>
    <cellStyle name="Vejica 5 54 4" xfId="622"/>
    <cellStyle name="Vejica 5 54 5" xfId="623"/>
    <cellStyle name="Vejica 5 55" xfId="624"/>
    <cellStyle name="Vejica 5 55 2" xfId="625"/>
    <cellStyle name="Vejica 5 55 3" xfId="626"/>
    <cellStyle name="Vejica 5 55 4" xfId="627"/>
    <cellStyle name="Vejica 5 55 5" xfId="628"/>
    <cellStyle name="Vejica 5 56" xfId="629"/>
    <cellStyle name="Vejica 5 56 2" xfId="630"/>
    <cellStyle name="Vejica 5 56 3" xfId="631"/>
    <cellStyle name="Vejica 5 56 4" xfId="632"/>
    <cellStyle name="Vejica 5 56 5" xfId="633"/>
    <cellStyle name="Vejica 5 57" xfId="634"/>
    <cellStyle name="Vejica 5 57 2" xfId="635"/>
    <cellStyle name="Vejica 5 57 3" xfId="636"/>
    <cellStyle name="Vejica 5 57 4" xfId="637"/>
    <cellStyle name="Vejica 5 57 5" xfId="638"/>
    <cellStyle name="Vejica 5 58" xfId="639"/>
    <cellStyle name="Vejica 5 58 2" xfId="640"/>
    <cellStyle name="Vejica 5 58 3" xfId="641"/>
    <cellStyle name="Vejica 5 58 4" xfId="642"/>
    <cellStyle name="Vejica 5 58 5" xfId="643"/>
    <cellStyle name="Vejica 5 59" xfId="644"/>
    <cellStyle name="Vejica 5 59 2" xfId="645"/>
    <cellStyle name="Vejica 5 59 3" xfId="646"/>
    <cellStyle name="Vejica 5 59 4" xfId="647"/>
    <cellStyle name="Vejica 5 59 5" xfId="648"/>
    <cellStyle name="Vejica 5 6" xfId="649"/>
    <cellStyle name="Vejica 5 6 2" xfId="650"/>
    <cellStyle name="Vejica 5 6 3" xfId="651"/>
    <cellStyle name="Vejica 5 6 4" xfId="652"/>
    <cellStyle name="Vejica 5 6 5" xfId="653"/>
    <cellStyle name="Vejica 5 60" xfId="654"/>
    <cellStyle name="Vejica 5 60 2" xfId="655"/>
    <cellStyle name="Vejica 5 60 3" xfId="656"/>
    <cellStyle name="Vejica 5 60 4" xfId="657"/>
    <cellStyle name="Vejica 5 60 5" xfId="658"/>
    <cellStyle name="Vejica 5 61" xfId="659"/>
    <cellStyle name="Vejica 5 61 2" xfId="660"/>
    <cellStyle name="Vejica 5 61 3" xfId="661"/>
    <cellStyle name="Vejica 5 61 4" xfId="662"/>
    <cellStyle name="Vejica 5 61 5" xfId="663"/>
    <cellStyle name="Vejica 5 62" xfId="664"/>
    <cellStyle name="Vejica 5 62 2" xfId="665"/>
    <cellStyle name="Vejica 5 62 3" xfId="666"/>
    <cellStyle name="Vejica 5 62 4" xfId="667"/>
    <cellStyle name="Vejica 5 62 5" xfId="668"/>
    <cellStyle name="Vejica 5 63" xfId="669"/>
    <cellStyle name="Vejica 5 63 2" xfId="670"/>
    <cellStyle name="Vejica 5 63 3" xfId="671"/>
    <cellStyle name="Vejica 5 63 4" xfId="672"/>
    <cellStyle name="Vejica 5 63 5" xfId="673"/>
    <cellStyle name="Vejica 5 64" xfId="674"/>
    <cellStyle name="Vejica 5 64 2" xfId="675"/>
    <cellStyle name="Vejica 5 64 3" xfId="676"/>
    <cellStyle name="Vejica 5 64 4" xfId="677"/>
    <cellStyle name="Vejica 5 64 5" xfId="678"/>
    <cellStyle name="Vejica 5 65" xfId="679"/>
    <cellStyle name="Vejica 5 65 2" xfId="680"/>
    <cellStyle name="Vejica 5 65 3" xfId="681"/>
    <cellStyle name="Vejica 5 65 4" xfId="682"/>
    <cellStyle name="Vejica 5 65 5" xfId="683"/>
    <cellStyle name="Vejica 5 66" xfId="684"/>
    <cellStyle name="Vejica 5 66 2" xfId="685"/>
    <cellStyle name="Vejica 5 66 3" xfId="686"/>
    <cellStyle name="Vejica 5 66 4" xfId="687"/>
    <cellStyle name="Vejica 5 66 5" xfId="688"/>
    <cellStyle name="Vejica 5 67" xfId="689"/>
    <cellStyle name="Vejica 5 67 2" xfId="690"/>
    <cellStyle name="Vejica 5 67 3" xfId="691"/>
    <cellStyle name="Vejica 5 67 4" xfId="692"/>
    <cellStyle name="Vejica 5 67 5" xfId="693"/>
    <cellStyle name="Vejica 5 68" xfId="694"/>
    <cellStyle name="Vejica 5 68 2" xfId="695"/>
    <cellStyle name="Vejica 5 68 3" xfId="696"/>
    <cellStyle name="Vejica 5 68 4" xfId="697"/>
    <cellStyle name="Vejica 5 68 5" xfId="698"/>
    <cellStyle name="Vejica 5 69" xfId="699"/>
    <cellStyle name="Vejica 5 69 2" xfId="700"/>
    <cellStyle name="Vejica 5 69 3" xfId="701"/>
    <cellStyle name="Vejica 5 69 4" xfId="702"/>
    <cellStyle name="Vejica 5 69 5" xfId="703"/>
    <cellStyle name="Vejica 5 7" xfId="704"/>
    <cellStyle name="Vejica 5 7 2" xfId="705"/>
    <cellStyle name="Vejica 5 7 3" xfId="706"/>
    <cellStyle name="Vejica 5 7 4" xfId="707"/>
    <cellStyle name="Vejica 5 7 5" xfId="708"/>
    <cellStyle name="Vejica 5 70" xfId="709"/>
    <cellStyle name="Vejica 5 70 2" xfId="710"/>
    <cellStyle name="Vejica 5 70 3" xfId="711"/>
    <cellStyle name="Vejica 5 70 4" xfId="712"/>
    <cellStyle name="Vejica 5 70 5" xfId="713"/>
    <cellStyle name="Vejica 5 71" xfId="714"/>
    <cellStyle name="Vejica 5 71 2" xfId="715"/>
    <cellStyle name="Vejica 5 71 3" xfId="716"/>
    <cellStyle name="Vejica 5 71 4" xfId="717"/>
    <cellStyle name="Vejica 5 71 5" xfId="718"/>
    <cellStyle name="Vejica 5 72" xfId="719"/>
    <cellStyle name="Vejica 5 72 2" xfId="720"/>
    <cellStyle name="Vejica 5 72 3" xfId="721"/>
    <cellStyle name="Vejica 5 72 4" xfId="722"/>
    <cellStyle name="Vejica 5 72 5" xfId="723"/>
    <cellStyle name="Vejica 5 73" xfId="724"/>
    <cellStyle name="Vejica 5 73 2" xfId="725"/>
    <cellStyle name="Vejica 5 73 3" xfId="726"/>
    <cellStyle name="Vejica 5 73 4" xfId="727"/>
    <cellStyle name="Vejica 5 73 5" xfId="728"/>
    <cellStyle name="Vejica 5 74" xfId="729"/>
    <cellStyle name="Vejica 5 74 2" xfId="730"/>
    <cellStyle name="Vejica 5 74 3" xfId="731"/>
    <cellStyle name="Vejica 5 74 4" xfId="732"/>
    <cellStyle name="Vejica 5 74 5" xfId="733"/>
    <cellStyle name="Vejica 5 75" xfId="734"/>
    <cellStyle name="Vejica 5 75 2" xfId="735"/>
    <cellStyle name="Vejica 5 75 3" xfId="736"/>
    <cellStyle name="Vejica 5 75 4" xfId="737"/>
    <cellStyle name="Vejica 5 75 5" xfId="738"/>
    <cellStyle name="Vejica 5 76" xfId="739"/>
    <cellStyle name="Vejica 5 76 2" xfId="740"/>
    <cellStyle name="Vejica 5 76 3" xfId="741"/>
    <cellStyle name="Vejica 5 76 4" xfId="742"/>
    <cellStyle name="Vejica 5 76 5" xfId="743"/>
    <cellStyle name="Vejica 5 77" xfId="744"/>
    <cellStyle name="Vejica 5 77 2" xfId="745"/>
    <cellStyle name="Vejica 5 77 3" xfId="746"/>
    <cellStyle name="Vejica 5 77 4" xfId="747"/>
    <cellStyle name="Vejica 5 77 5" xfId="748"/>
    <cellStyle name="Vejica 5 78" xfId="749"/>
    <cellStyle name="Vejica 5 78 2" xfId="750"/>
    <cellStyle name="Vejica 5 78 3" xfId="751"/>
    <cellStyle name="Vejica 5 78 4" xfId="752"/>
    <cellStyle name="Vejica 5 78 5" xfId="753"/>
    <cellStyle name="Vejica 5 79" xfId="754"/>
    <cellStyle name="Vejica 5 79 2" xfId="755"/>
    <cellStyle name="Vejica 5 79 3" xfId="756"/>
    <cellStyle name="Vejica 5 79 4" xfId="757"/>
    <cellStyle name="Vejica 5 79 5" xfId="758"/>
    <cellStyle name="Vejica 5 8" xfId="759"/>
    <cellStyle name="Vejica 5 8 2" xfId="760"/>
    <cellStyle name="Vejica 5 8 3" xfId="761"/>
    <cellStyle name="Vejica 5 8 4" xfId="762"/>
    <cellStyle name="Vejica 5 8 5" xfId="763"/>
    <cellStyle name="Vejica 5 80" xfId="764"/>
    <cellStyle name="Vejica 5 80 2" xfId="765"/>
    <cellStyle name="Vejica 5 80 3" xfId="766"/>
    <cellStyle name="Vejica 5 80 4" xfId="767"/>
    <cellStyle name="Vejica 5 80 5" xfId="768"/>
    <cellStyle name="Vejica 5 81" xfId="769"/>
    <cellStyle name="Vejica 5 81 2" xfId="770"/>
    <cellStyle name="Vejica 5 81 3" xfId="771"/>
    <cellStyle name="Vejica 5 81 4" xfId="772"/>
    <cellStyle name="Vejica 5 81 5" xfId="773"/>
    <cellStyle name="Vejica 5 82" xfId="774"/>
    <cellStyle name="Vejica 5 82 2" xfId="775"/>
    <cellStyle name="Vejica 5 82 3" xfId="776"/>
    <cellStyle name="Vejica 5 82 4" xfId="777"/>
    <cellStyle name="Vejica 5 82 5" xfId="778"/>
    <cellStyle name="Vejica 5 83" xfId="779"/>
    <cellStyle name="Vejica 5 83 2" xfId="780"/>
    <cellStyle name="Vejica 5 83 3" xfId="781"/>
    <cellStyle name="Vejica 5 83 4" xfId="782"/>
    <cellStyle name="Vejica 5 83 5" xfId="783"/>
    <cellStyle name="Vejica 5 84" xfId="784"/>
    <cellStyle name="Vejica 5 84 2" xfId="785"/>
    <cellStyle name="Vejica 5 84 3" xfId="786"/>
    <cellStyle name="Vejica 5 84 4" xfId="787"/>
    <cellStyle name="Vejica 5 84 5" xfId="788"/>
    <cellStyle name="Vejica 5 85" xfId="789"/>
    <cellStyle name="Vejica 5 85 2" xfId="790"/>
    <cellStyle name="Vejica 5 85 3" xfId="791"/>
    <cellStyle name="Vejica 5 85 4" xfId="792"/>
    <cellStyle name="Vejica 5 85 5" xfId="793"/>
    <cellStyle name="Vejica 5 9" xfId="794"/>
    <cellStyle name="Vejica 5 9 2" xfId="795"/>
    <cellStyle name="Vejica 5 9 3" xfId="796"/>
    <cellStyle name="Vejica 5 9 4" xfId="797"/>
    <cellStyle name="Vejica 5 9 5" xfId="798"/>
    <cellStyle name="Vnos 2" xfId="799"/>
    <cellStyle name="Vsota 2" xfId="800"/>
    <cellStyle name="Warning Text" xfId="801"/>
    <cellStyle name="Zuza" xfId="802"/>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abSelected="1" view="pageBreakPreview" zoomScale="90" zoomScaleNormal="100" zoomScaleSheetLayoutView="90" workbookViewId="0"/>
  </sheetViews>
  <sheetFormatPr defaultColWidth="9.140625" defaultRowHeight="15"/>
  <cols>
    <col min="1" max="1" width="6.28515625" style="38" customWidth="1" collapsed="1"/>
    <col min="2" max="2" width="35" style="38" customWidth="1" collapsed="1"/>
    <col min="3" max="3" width="24.140625" style="38" customWidth="1" collapsed="1"/>
    <col min="4" max="4" width="22.42578125" style="38" customWidth="1" collapsed="1"/>
    <col min="5" max="5" width="21.5703125" style="38" customWidth="1" collapsed="1"/>
    <col min="6" max="6" width="27.7109375" style="38" customWidth="1" collapsed="1"/>
    <col min="7" max="16384" width="9.140625" style="38" collapsed="1"/>
  </cols>
  <sheetData>
    <row r="1" spans="1:15" ht="14.25" customHeight="1">
      <c r="A1" s="10"/>
      <c r="B1" s="362" t="s">
        <v>78</v>
      </c>
      <c r="C1" s="362"/>
      <c r="D1" s="362"/>
      <c r="E1" s="362"/>
      <c r="F1" s="363"/>
    </row>
    <row r="2" spans="1:15" s="25" customFormat="1" ht="42.75" customHeight="1" thickBot="1">
      <c r="A2" s="23"/>
      <c r="B2" s="370" t="s">
        <v>115</v>
      </c>
      <c r="C2" s="370"/>
      <c r="D2" s="370"/>
      <c r="E2" s="370"/>
      <c r="F2" s="24"/>
    </row>
    <row r="3" spans="1:15" ht="15.75" thickBot="1">
      <c r="A3" s="26"/>
      <c r="B3" s="12"/>
      <c r="C3" s="27"/>
      <c r="D3" s="27"/>
      <c r="E3" s="28"/>
      <c r="F3" s="29"/>
    </row>
    <row r="4" spans="1:15" ht="15" customHeight="1">
      <c r="A4" s="364"/>
      <c r="B4" s="366" t="s">
        <v>3</v>
      </c>
      <c r="C4" s="366"/>
      <c r="D4" s="366"/>
      <c r="E4" s="366"/>
      <c r="F4" s="368" t="s">
        <v>4</v>
      </c>
    </row>
    <row r="5" spans="1:15" ht="10.5" customHeight="1" thickBot="1">
      <c r="A5" s="365"/>
      <c r="B5" s="367"/>
      <c r="C5" s="367"/>
      <c r="D5" s="367"/>
      <c r="E5" s="367"/>
      <c r="F5" s="369"/>
    </row>
    <row r="6" spans="1:15" ht="15.75" thickBot="1">
      <c r="A6" s="30"/>
      <c r="B6" s="31"/>
      <c r="C6" s="31"/>
      <c r="D6" s="32"/>
      <c r="E6" s="28"/>
      <c r="F6" s="29"/>
    </row>
    <row r="7" spans="1:15" ht="15.75">
      <c r="A7" s="19"/>
      <c r="B7" s="360" t="s">
        <v>102</v>
      </c>
      <c r="C7" s="360"/>
      <c r="D7" s="360"/>
      <c r="E7" s="361"/>
      <c r="F7" s="40">
        <f>+C8*E8</f>
        <v>0</v>
      </c>
    </row>
    <row r="8" spans="1:15" ht="16.5" thickBot="1">
      <c r="A8" s="20"/>
      <c r="B8" s="18" t="s">
        <v>103</v>
      </c>
      <c r="C8" s="22">
        <f>+'POPIS SPM TIP A'!F25</f>
        <v>0</v>
      </c>
      <c r="D8" s="21" t="s">
        <v>104</v>
      </c>
      <c r="E8" s="37">
        <f>'POPIS SPM TIP A'!F35</f>
        <v>97</v>
      </c>
      <c r="F8" s="41"/>
      <c r="H8" s="11"/>
      <c r="I8" s="11"/>
      <c r="J8" s="11"/>
      <c r="K8" s="11"/>
      <c r="L8" s="11"/>
      <c r="M8" s="11"/>
      <c r="N8" s="11"/>
      <c r="O8" s="11"/>
    </row>
    <row r="9" spans="1:15" ht="21.75" thickBot="1">
      <c r="A9" s="33"/>
      <c r="B9" s="4"/>
      <c r="C9" s="4"/>
      <c r="D9" s="5"/>
      <c r="E9" s="6"/>
      <c r="F9" s="42"/>
      <c r="H9" s="11"/>
      <c r="I9" s="16"/>
      <c r="J9" s="13"/>
      <c r="K9" s="14"/>
      <c r="L9" s="14"/>
      <c r="M9" s="15"/>
      <c r="N9" s="17"/>
      <c r="O9" s="11"/>
    </row>
    <row r="10" spans="1:15" ht="15.75">
      <c r="A10" s="19"/>
      <c r="B10" s="360" t="s">
        <v>127</v>
      </c>
      <c r="C10" s="360"/>
      <c r="D10" s="360"/>
      <c r="E10" s="361"/>
      <c r="F10" s="40">
        <f>+C11*E11</f>
        <v>0</v>
      </c>
    </row>
    <row r="11" spans="1:15" ht="16.5" thickBot="1">
      <c r="A11" s="20"/>
      <c r="B11" s="18" t="s">
        <v>103</v>
      </c>
      <c r="C11" s="22">
        <f>'POPIS SPM TIP B'!F25</f>
        <v>0</v>
      </c>
      <c r="D11" s="21" t="s">
        <v>104</v>
      </c>
      <c r="E11" s="37">
        <f>'POPIS SPM TIP B'!F35</f>
        <v>5</v>
      </c>
      <c r="F11" s="41"/>
      <c r="H11" s="11"/>
      <c r="I11" s="11"/>
      <c r="J11" s="11"/>
      <c r="K11" s="11"/>
      <c r="L11" s="11"/>
      <c r="M11" s="11"/>
      <c r="N11" s="11"/>
      <c r="O11" s="11"/>
    </row>
    <row r="12" spans="1:15" ht="21.75" thickBot="1">
      <c r="A12" s="33"/>
      <c r="B12" s="4"/>
      <c r="C12" s="4"/>
      <c r="D12" s="5"/>
      <c r="E12" s="6"/>
      <c r="F12" s="42"/>
      <c r="H12" s="11"/>
      <c r="I12" s="16"/>
      <c r="J12" s="13"/>
      <c r="K12" s="14"/>
      <c r="L12" s="14"/>
      <c r="M12" s="15"/>
      <c r="N12" s="17"/>
      <c r="O12" s="11"/>
    </row>
    <row r="13" spans="1:15" ht="15.75">
      <c r="A13" s="19"/>
      <c r="B13" s="360" t="s">
        <v>128</v>
      </c>
      <c r="C13" s="360"/>
      <c r="D13" s="360"/>
      <c r="E13" s="361"/>
      <c r="F13" s="40">
        <f>+C14*E14</f>
        <v>0</v>
      </c>
    </row>
    <row r="14" spans="1:15" ht="16.5" thickBot="1">
      <c r="A14" s="20"/>
      <c r="B14" s="18" t="s">
        <v>103</v>
      </c>
      <c r="C14" s="22">
        <f>'POPIS SPM TIP C'!F25</f>
        <v>0</v>
      </c>
      <c r="D14" s="21" t="s">
        <v>104</v>
      </c>
      <c r="E14" s="37">
        <f>'POPIS SPM TIP C'!F35</f>
        <v>54</v>
      </c>
      <c r="F14" s="41"/>
      <c r="H14" s="11"/>
      <c r="I14" s="11"/>
      <c r="J14" s="11"/>
      <c r="K14" s="11"/>
      <c r="L14" s="11"/>
      <c r="M14" s="11"/>
      <c r="N14" s="11"/>
      <c r="O14" s="11"/>
    </row>
    <row r="15" spans="1:15" ht="16.5" thickBot="1">
      <c r="A15" s="34"/>
      <c r="B15" s="7"/>
      <c r="C15" s="7"/>
      <c r="D15" s="8"/>
      <c r="E15" s="9"/>
      <c r="F15" s="43"/>
    </row>
    <row r="16" spans="1:15" s="39" customFormat="1" ht="18.75">
      <c r="A16" s="382" t="s">
        <v>9</v>
      </c>
      <c r="B16" s="383"/>
      <c r="C16" s="383"/>
      <c r="D16" s="383"/>
      <c r="E16" s="384"/>
      <c r="F16" s="44">
        <f>+F7+F10+F13</f>
        <v>0</v>
      </c>
    </row>
    <row r="17" spans="1:7" s="39" customFormat="1" ht="15.75" customHeight="1">
      <c r="A17" s="385" t="s">
        <v>118</v>
      </c>
      <c r="B17" s="386"/>
      <c r="C17" s="386"/>
      <c r="D17" s="386"/>
      <c r="E17" s="387"/>
      <c r="F17" s="45">
        <f>+F16*0.15</f>
        <v>0</v>
      </c>
    </row>
    <row r="18" spans="1:7" ht="16.5" customHeight="1" thickBot="1">
      <c r="A18" s="388" t="s">
        <v>33</v>
      </c>
      <c r="B18" s="389"/>
      <c r="C18" s="389"/>
      <c r="D18" s="389"/>
      <c r="E18" s="390"/>
      <c r="F18" s="46">
        <f>F16+F17</f>
        <v>0</v>
      </c>
    </row>
    <row r="19" spans="1:7" ht="15.75" customHeight="1" thickBot="1">
      <c r="A19" s="375" t="s">
        <v>19</v>
      </c>
      <c r="B19" s="376"/>
      <c r="C19" s="376"/>
      <c r="D19" s="376"/>
      <c r="E19" s="376"/>
      <c r="F19" s="47">
        <f>+F18*0.22</f>
        <v>0</v>
      </c>
    </row>
    <row r="20" spans="1:7" ht="16.5" customHeight="1" thickBot="1">
      <c r="A20" s="377" t="s">
        <v>31</v>
      </c>
      <c r="B20" s="378"/>
      <c r="C20" s="378"/>
      <c r="D20" s="378"/>
      <c r="E20" s="378"/>
      <c r="F20" s="48">
        <f>+F18+F19</f>
        <v>0</v>
      </c>
    </row>
    <row r="21" spans="1:7">
      <c r="A21" s="1"/>
      <c r="B21" s="1"/>
      <c r="C21" s="1"/>
      <c r="D21" s="1"/>
      <c r="E21" s="2"/>
      <c r="F21" s="3"/>
    </row>
    <row r="22" spans="1:7" ht="41.25" customHeight="1">
      <c r="A22" s="379" t="s">
        <v>18</v>
      </c>
      <c r="B22" s="379"/>
      <c r="C22" s="379"/>
      <c r="D22" s="379"/>
      <c r="E22" s="379"/>
      <c r="F22" s="379"/>
    </row>
    <row r="23" spans="1:7" ht="41.25" customHeight="1">
      <c r="A23" s="379" t="s">
        <v>117</v>
      </c>
      <c r="B23" s="379"/>
      <c r="C23" s="379"/>
      <c r="D23" s="379"/>
      <c r="E23" s="379"/>
      <c r="F23" s="379"/>
    </row>
    <row r="24" spans="1:7" ht="15.75" customHeight="1">
      <c r="A24" s="380" t="s">
        <v>48</v>
      </c>
      <c r="B24" s="380"/>
      <c r="C24" s="380"/>
      <c r="D24" s="380"/>
      <c r="E24" s="380"/>
      <c r="F24" s="380"/>
    </row>
    <row r="25" spans="1:7" ht="15.75">
      <c r="A25" s="381" t="s">
        <v>49</v>
      </c>
      <c r="B25" s="381"/>
      <c r="C25" s="381"/>
      <c r="D25" s="381"/>
      <c r="E25" s="381"/>
      <c r="F25" s="381"/>
    </row>
    <row r="26" spans="1:7" ht="245.25" customHeight="1">
      <c r="A26" s="371" t="s">
        <v>105</v>
      </c>
      <c r="B26" s="372"/>
      <c r="C26" s="372"/>
      <c r="D26" s="372"/>
      <c r="E26" s="372"/>
      <c r="F26" s="372"/>
    </row>
    <row r="27" spans="1:7">
      <c r="A27" s="373" t="s">
        <v>341</v>
      </c>
      <c r="B27" s="374"/>
      <c r="C27" s="374"/>
      <c r="D27" s="374"/>
      <c r="E27" s="374"/>
      <c r="F27" s="374"/>
    </row>
    <row r="28" spans="1:7" ht="313.5" customHeight="1">
      <c r="A28" s="374"/>
      <c r="B28" s="374"/>
      <c r="C28" s="374"/>
      <c r="D28" s="374"/>
      <c r="E28" s="374"/>
      <c r="F28" s="374"/>
      <c r="G28" s="36"/>
    </row>
    <row r="33" spans="2:2">
      <c r="B33" s="35"/>
    </row>
  </sheetData>
  <sheetProtection algorithmName="SHA-512" hashValue="hXDkHknMr/LY58uyDxCRIzFYY0zjIK1A3JXg147aQI2v9jmR80YDN3YC04IxMXisCkz5YgNJ9ldMxm2GJeppAA==" saltValue="lcvqZk3xRWXW5B41CNHJ4A==" spinCount="100000" sheet="1" objects="1" scenarios="1"/>
  <mergeCells count="19">
    <mergeCell ref="B13:E13"/>
    <mergeCell ref="B10:E10"/>
    <mergeCell ref="A24:F24"/>
    <mergeCell ref="A25:F25"/>
    <mergeCell ref="A16:E16"/>
    <mergeCell ref="A17:E17"/>
    <mergeCell ref="A18:E18"/>
    <mergeCell ref="A26:F26"/>
    <mergeCell ref="A27:F28"/>
    <mergeCell ref="A19:E19"/>
    <mergeCell ref="A20:E20"/>
    <mergeCell ref="A22:F22"/>
    <mergeCell ref="A23:F23"/>
    <mergeCell ref="B7:E7"/>
    <mergeCell ref="B1:F1"/>
    <mergeCell ref="A4:A5"/>
    <mergeCell ref="B4:E5"/>
    <mergeCell ref="F4:F5"/>
    <mergeCell ref="B2:E2"/>
  </mergeCells>
  <pageMargins left="1.1023622047244095" right="0.31496062992125984" top="0.74803149606299213" bottom="0.74803149606299213" header="0.31496062992125984" footer="0.31496062992125984"/>
  <pageSetup paperSize="9" scale="62" orientation="portrait" useFirstPageNumber="1" r:id="rId1"/>
  <headerFooter differentFirst="1">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244"/>
  <sheetViews>
    <sheetView view="pageBreakPreview" zoomScale="90" zoomScaleNormal="80" zoomScaleSheetLayoutView="90" workbookViewId="0">
      <selection activeCell="E46" sqref="E46"/>
    </sheetView>
  </sheetViews>
  <sheetFormatPr defaultColWidth="10.28515625" defaultRowHeight="12.75"/>
  <cols>
    <col min="1" max="1" width="10.42578125" style="349" bestFit="1" customWidth="1" collapsed="1"/>
    <col min="2" max="2" width="82.7109375" style="350" customWidth="1" collapsed="1"/>
    <col min="3" max="3" width="6.42578125" style="351" bestFit="1" customWidth="1" collapsed="1"/>
    <col min="4" max="4" width="8.85546875" style="352" bestFit="1" customWidth="1" collapsed="1"/>
    <col min="5" max="5" width="10.28515625" style="353" bestFit="1" customWidth="1" collapsed="1"/>
    <col min="6" max="6" width="19.42578125" style="354" customWidth="1" collapsed="1"/>
    <col min="7" max="7" width="10.28515625" style="69" collapsed="1"/>
    <col min="8" max="8" width="10.28515625" style="70" collapsed="1"/>
    <col min="9" max="9" width="10.42578125" style="71" customWidth="1" collapsed="1"/>
    <col min="10" max="15" width="10.28515625" style="71" collapsed="1"/>
    <col min="16" max="17" width="10.28515625" style="70" collapsed="1"/>
    <col min="18" max="16384" width="10.28515625" style="72" collapsed="1"/>
  </cols>
  <sheetData>
    <row r="1" spans="1:17" ht="24" customHeight="1">
      <c r="A1" s="68"/>
      <c r="B1" s="413" t="s">
        <v>78</v>
      </c>
      <c r="C1" s="413"/>
      <c r="D1" s="413"/>
      <c r="E1" s="413"/>
      <c r="F1" s="414"/>
    </row>
    <row r="2" spans="1:17" s="82" customFormat="1" ht="21">
      <c r="A2" s="73"/>
      <c r="B2" s="74"/>
      <c r="C2" s="75"/>
      <c r="D2" s="76"/>
      <c r="E2" s="77"/>
      <c r="F2" s="78"/>
      <c r="G2" s="79"/>
      <c r="H2" s="80"/>
      <c r="I2" s="81"/>
      <c r="J2" s="81"/>
      <c r="K2" s="81"/>
      <c r="L2" s="81"/>
      <c r="M2" s="81"/>
      <c r="N2" s="81"/>
      <c r="O2" s="81"/>
      <c r="P2" s="80"/>
      <c r="Q2" s="80"/>
    </row>
    <row r="3" spans="1:17" s="82" customFormat="1" ht="24" thickBot="1">
      <c r="A3" s="83"/>
      <c r="B3" s="84" t="s">
        <v>314</v>
      </c>
      <c r="C3" s="85"/>
      <c r="D3" s="86"/>
      <c r="E3" s="87"/>
      <c r="F3" s="88"/>
      <c r="G3" s="79"/>
      <c r="H3" s="80"/>
      <c r="I3" s="81"/>
      <c r="J3" s="81"/>
      <c r="K3" s="81"/>
      <c r="L3" s="81"/>
      <c r="M3" s="81"/>
      <c r="N3" s="81"/>
      <c r="O3" s="81"/>
      <c r="P3" s="80"/>
      <c r="Q3" s="80"/>
    </row>
    <row r="4" spans="1:17" ht="13.5" thickBot="1">
      <c r="A4" s="89"/>
      <c r="B4" s="90"/>
      <c r="C4" s="91"/>
      <c r="D4" s="92"/>
      <c r="E4" s="93"/>
      <c r="F4" s="94"/>
    </row>
    <row r="5" spans="1:17" ht="13.5" customHeight="1">
      <c r="A5" s="420" t="s">
        <v>2</v>
      </c>
      <c r="B5" s="422" t="s">
        <v>3</v>
      </c>
      <c r="C5" s="422"/>
      <c r="D5" s="422"/>
      <c r="E5" s="422"/>
      <c r="F5" s="424" t="s">
        <v>4</v>
      </c>
    </row>
    <row r="6" spans="1:17" ht="19.5" customHeight="1" thickBot="1">
      <c r="A6" s="421"/>
      <c r="B6" s="423"/>
      <c r="C6" s="423"/>
      <c r="D6" s="423"/>
      <c r="E6" s="423"/>
      <c r="F6" s="425"/>
    </row>
    <row r="7" spans="1:17" ht="13.5" thickBot="1">
      <c r="A7" s="95"/>
      <c r="B7" s="96"/>
      <c r="C7" s="97"/>
      <c r="D7" s="98"/>
      <c r="E7" s="93"/>
      <c r="F7" s="94"/>
    </row>
    <row r="8" spans="1:17" ht="15.75" customHeight="1">
      <c r="A8" s="99" t="s">
        <v>36</v>
      </c>
      <c r="B8" s="426" t="s">
        <v>30</v>
      </c>
      <c r="C8" s="427"/>
      <c r="D8" s="427"/>
      <c r="E8" s="428"/>
      <c r="F8" s="100">
        <f>SUM(C9:C11)</f>
        <v>0</v>
      </c>
    </row>
    <row r="9" spans="1:17" ht="15" customHeight="1">
      <c r="A9" s="101" t="s">
        <v>37</v>
      </c>
      <c r="B9" s="102" t="s">
        <v>150</v>
      </c>
      <c r="C9" s="412">
        <f>+F50</f>
        <v>0</v>
      </c>
      <c r="D9" s="412"/>
      <c r="E9" s="412"/>
      <c r="F9" s="429"/>
    </row>
    <row r="10" spans="1:17" ht="17.25" customHeight="1">
      <c r="A10" s="101" t="s">
        <v>0</v>
      </c>
      <c r="B10" s="102" t="s">
        <v>21</v>
      </c>
      <c r="C10" s="412">
        <f>+F60</f>
        <v>0</v>
      </c>
      <c r="D10" s="412"/>
      <c r="E10" s="412"/>
      <c r="F10" s="430"/>
    </row>
    <row r="11" spans="1:17" ht="15.75" customHeight="1" thickBot="1">
      <c r="A11" s="103" t="s">
        <v>1</v>
      </c>
      <c r="B11" s="104" t="s">
        <v>22</v>
      </c>
      <c r="C11" s="419">
        <f>+F66</f>
        <v>0</v>
      </c>
      <c r="D11" s="419"/>
      <c r="E11" s="419"/>
      <c r="F11" s="431"/>
    </row>
    <row r="12" spans="1:17" ht="16.5" thickBot="1">
      <c r="A12" s="105"/>
      <c r="B12" s="106"/>
      <c r="C12" s="107"/>
      <c r="D12" s="108"/>
      <c r="E12" s="109"/>
      <c r="F12" s="110"/>
    </row>
    <row r="13" spans="1:17" ht="14.25" customHeight="1">
      <c r="A13" s="99" t="s">
        <v>38</v>
      </c>
      <c r="B13" s="432" t="s">
        <v>311</v>
      </c>
      <c r="C13" s="432"/>
      <c r="D13" s="432"/>
      <c r="E13" s="432"/>
      <c r="F13" s="100">
        <f>SUM(C14:C14)</f>
        <v>0</v>
      </c>
    </row>
    <row r="14" spans="1:17" ht="15" customHeight="1" thickBot="1">
      <c r="A14" s="103" t="s">
        <v>39</v>
      </c>
      <c r="B14" s="104" t="s">
        <v>101</v>
      </c>
      <c r="C14" s="419">
        <f>+F122</f>
        <v>0</v>
      </c>
      <c r="D14" s="419"/>
      <c r="E14" s="419"/>
      <c r="F14" s="111"/>
    </row>
    <row r="15" spans="1:17" ht="16.5" thickBot="1">
      <c r="A15" s="112"/>
      <c r="B15" s="113"/>
      <c r="C15" s="114"/>
      <c r="D15" s="115"/>
      <c r="E15" s="116"/>
      <c r="F15" s="117"/>
    </row>
    <row r="16" spans="1:17" ht="16.5" thickBot="1">
      <c r="A16" s="99" t="s">
        <v>312</v>
      </c>
      <c r="B16" s="392" t="s">
        <v>106</v>
      </c>
      <c r="C16" s="392"/>
      <c r="D16" s="392"/>
      <c r="E16" s="392"/>
      <c r="F16" s="100">
        <f>+F148</f>
        <v>0</v>
      </c>
    </row>
    <row r="17" spans="1:17" s="124" customFormat="1" ht="16.5" thickBot="1">
      <c r="A17" s="118"/>
      <c r="B17" s="119"/>
      <c r="C17" s="119"/>
      <c r="D17" s="119"/>
      <c r="E17" s="119"/>
      <c r="F17" s="120"/>
      <c r="G17" s="121"/>
      <c r="H17" s="122"/>
      <c r="I17" s="123"/>
      <c r="J17" s="123"/>
      <c r="K17" s="123"/>
      <c r="L17" s="123"/>
      <c r="M17" s="123"/>
      <c r="N17" s="123"/>
      <c r="O17" s="123"/>
      <c r="P17" s="122"/>
      <c r="Q17" s="122"/>
    </row>
    <row r="18" spans="1:17" ht="16.5" thickBot="1">
      <c r="A18" s="99" t="s">
        <v>119</v>
      </c>
      <c r="B18" s="392" t="s">
        <v>142</v>
      </c>
      <c r="C18" s="392"/>
      <c r="D18" s="392"/>
      <c r="E18" s="392"/>
      <c r="F18" s="100">
        <f>+F158</f>
        <v>0</v>
      </c>
    </row>
    <row r="19" spans="1:17" ht="16.5" thickBot="1">
      <c r="A19" s="125"/>
      <c r="B19" s="126"/>
      <c r="C19" s="127"/>
      <c r="D19" s="128"/>
      <c r="E19" s="129"/>
      <c r="F19" s="130"/>
    </row>
    <row r="20" spans="1:17" ht="15.75" customHeight="1">
      <c r="A20" s="99" t="s">
        <v>137</v>
      </c>
      <c r="B20" s="392" t="s">
        <v>307</v>
      </c>
      <c r="C20" s="392"/>
      <c r="D20" s="392"/>
      <c r="E20" s="392"/>
      <c r="F20" s="100">
        <f>SUM(C21:E23)</f>
        <v>0</v>
      </c>
    </row>
    <row r="21" spans="1:17" ht="15" customHeight="1">
      <c r="A21" s="101" t="s">
        <v>47</v>
      </c>
      <c r="B21" s="102" t="s">
        <v>146</v>
      </c>
      <c r="C21" s="412">
        <f>+F172</f>
        <v>0</v>
      </c>
      <c r="D21" s="412"/>
      <c r="E21" s="412"/>
      <c r="F21" s="131"/>
    </row>
    <row r="22" spans="1:17" ht="15" customHeight="1">
      <c r="A22" s="101" t="s">
        <v>55</v>
      </c>
      <c r="B22" s="102" t="s">
        <v>147</v>
      </c>
      <c r="C22" s="412">
        <f>+F178</f>
        <v>0</v>
      </c>
      <c r="D22" s="412"/>
      <c r="E22" s="412"/>
      <c r="F22" s="132"/>
      <c r="K22" s="133"/>
    </row>
    <row r="23" spans="1:17" ht="15" customHeight="1" thickBot="1">
      <c r="A23" s="101" t="s">
        <v>335</v>
      </c>
      <c r="B23" s="134" t="s">
        <v>336</v>
      </c>
      <c r="C23" s="412">
        <f>+F184</f>
        <v>0</v>
      </c>
      <c r="D23" s="412"/>
      <c r="E23" s="412"/>
      <c r="F23" s="135"/>
      <c r="K23" s="133"/>
    </row>
    <row r="24" spans="1:17" ht="16.5" thickBot="1">
      <c r="A24" s="136"/>
      <c r="B24" s="137"/>
      <c r="C24" s="138"/>
      <c r="D24" s="139"/>
      <c r="E24" s="140"/>
      <c r="F24" s="141"/>
    </row>
    <row r="25" spans="1:17" s="146" customFormat="1" ht="15.75">
      <c r="A25" s="396" t="s">
        <v>9</v>
      </c>
      <c r="B25" s="397"/>
      <c r="C25" s="397"/>
      <c r="D25" s="397"/>
      <c r="E25" s="398"/>
      <c r="F25" s="142">
        <f>SUM(F8:F20)</f>
        <v>0</v>
      </c>
      <c r="G25" s="143"/>
      <c r="H25" s="144"/>
      <c r="I25" s="145"/>
      <c r="J25" s="145"/>
      <c r="K25" s="145"/>
      <c r="L25" s="145"/>
      <c r="M25" s="145"/>
      <c r="N25" s="145"/>
      <c r="O25" s="145"/>
      <c r="P25" s="144"/>
      <c r="Q25" s="144"/>
    </row>
    <row r="26" spans="1:17" s="146" customFormat="1" ht="13.5" customHeight="1">
      <c r="A26" s="404" t="s">
        <v>118</v>
      </c>
      <c r="B26" s="405"/>
      <c r="C26" s="405"/>
      <c r="D26" s="405"/>
      <c r="E26" s="406"/>
      <c r="F26" s="147">
        <f>+F25*0.15</f>
        <v>0</v>
      </c>
      <c r="G26" s="143"/>
      <c r="H26" s="144"/>
      <c r="I26" s="145"/>
      <c r="J26" s="145"/>
      <c r="K26" s="145"/>
      <c r="L26" s="145"/>
      <c r="M26" s="145"/>
      <c r="N26" s="145"/>
      <c r="O26" s="145"/>
      <c r="P26" s="144"/>
      <c r="Q26" s="144"/>
    </row>
    <row r="27" spans="1:17" s="152" customFormat="1" ht="13.5" customHeight="1" thickBot="1">
      <c r="A27" s="409" t="s">
        <v>33</v>
      </c>
      <c r="B27" s="410"/>
      <c r="C27" s="410"/>
      <c r="D27" s="410"/>
      <c r="E27" s="411"/>
      <c r="F27" s="148">
        <f>F25+F26</f>
        <v>0</v>
      </c>
      <c r="G27" s="149"/>
      <c r="H27" s="150"/>
      <c r="I27" s="151"/>
      <c r="J27" s="151"/>
      <c r="K27" s="151"/>
      <c r="L27" s="151"/>
      <c r="M27" s="151"/>
      <c r="N27" s="151"/>
      <c r="O27" s="151"/>
      <c r="P27" s="150"/>
      <c r="Q27" s="150"/>
    </row>
    <row r="28" spans="1:17" ht="16.5" thickBot="1">
      <c r="A28" s="153"/>
      <c r="B28" s="153"/>
      <c r="C28" s="153"/>
      <c r="D28" s="154"/>
      <c r="E28" s="155"/>
      <c r="F28" s="156"/>
    </row>
    <row r="29" spans="1:17" s="146" customFormat="1" ht="13.5" customHeight="1">
      <c r="A29" s="415" t="s">
        <v>121</v>
      </c>
      <c r="B29" s="416"/>
      <c r="C29" s="416"/>
      <c r="D29" s="416"/>
      <c r="E29" s="416"/>
      <c r="F29" s="157">
        <f>F27</f>
        <v>0</v>
      </c>
      <c r="G29" s="143"/>
      <c r="H29" s="144"/>
      <c r="I29" s="145"/>
      <c r="J29" s="145"/>
      <c r="K29" s="145"/>
      <c r="L29" s="145"/>
      <c r="M29" s="145"/>
      <c r="N29" s="145"/>
      <c r="O29" s="145"/>
      <c r="P29" s="144"/>
      <c r="Q29" s="144"/>
    </row>
    <row r="30" spans="1:17" s="146" customFormat="1" ht="13.5" customHeight="1">
      <c r="A30" s="417" t="s">
        <v>19</v>
      </c>
      <c r="B30" s="418"/>
      <c r="C30" s="418"/>
      <c r="D30" s="418"/>
      <c r="E30" s="418"/>
      <c r="F30" s="158">
        <f>F29*0.22</f>
        <v>0</v>
      </c>
      <c r="G30" s="143"/>
      <c r="H30" s="144"/>
      <c r="I30" s="145"/>
      <c r="J30" s="145"/>
      <c r="K30" s="145"/>
      <c r="L30" s="145"/>
      <c r="M30" s="145"/>
      <c r="N30" s="145"/>
      <c r="O30" s="145"/>
      <c r="P30" s="144"/>
      <c r="Q30" s="144"/>
    </row>
    <row r="31" spans="1:17" s="152" customFormat="1" ht="16.5" customHeight="1" thickBot="1">
      <c r="A31" s="407" t="s">
        <v>122</v>
      </c>
      <c r="B31" s="408"/>
      <c r="C31" s="408"/>
      <c r="D31" s="408"/>
      <c r="E31" s="408"/>
      <c r="F31" s="148">
        <f>F29+F30</f>
        <v>0</v>
      </c>
      <c r="G31" s="149"/>
      <c r="H31" s="150"/>
      <c r="I31" s="151"/>
      <c r="J31" s="151"/>
      <c r="K31" s="151"/>
      <c r="L31" s="151"/>
      <c r="M31" s="151"/>
      <c r="N31" s="151"/>
      <c r="O31" s="151"/>
      <c r="P31" s="150"/>
      <c r="Q31" s="150"/>
    </row>
    <row r="32" spans="1:17" s="124" customFormat="1" ht="16.5" customHeight="1">
      <c r="A32" s="159"/>
      <c r="B32" s="159"/>
      <c r="C32" s="159"/>
      <c r="D32" s="159"/>
      <c r="E32" s="159"/>
      <c r="F32" s="160"/>
      <c r="G32" s="121"/>
      <c r="H32" s="122"/>
      <c r="I32" s="123"/>
      <c r="J32" s="123"/>
      <c r="K32" s="123"/>
      <c r="L32" s="123"/>
      <c r="M32" s="123"/>
      <c r="N32" s="123"/>
      <c r="O32" s="123"/>
      <c r="P32" s="122"/>
      <c r="Q32" s="122"/>
    </row>
    <row r="33" spans="1:65" s="124" customFormat="1" ht="16.5" customHeight="1">
      <c r="A33" s="159"/>
      <c r="B33" s="159"/>
      <c r="C33" s="159"/>
      <c r="D33" s="159"/>
      <c r="E33" s="159"/>
      <c r="F33" s="160"/>
      <c r="G33" s="121"/>
      <c r="H33" s="122"/>
      <c r="I33" s="123"/>
      <c r="J33" s="123"/>
      <c r="K33" s="123"/>
      <c r="L33" s="123"/>
      <c r="M33" s="123"/>
      <c r="N33" s="123"/>
      <c r="O33" s="123"/>
      <c r="P33" s="122"/>
      <c r="Q33" s="122"/>
    </row>
    <row r="34" spans="1:65" ht="16.5" customHeight="1" thickBot="1">
      <c r="A34" s="159"/>
      <c r="B34" s="159"/>
      <c r="C34" s="159"/>
      <c r="D34" s="159"/>
      <c r="E34" s="159"/>
      <c r="F34" s="160"/>
    </row>
    <row r="35" spans="1:65" s="164" customFormat="1" ht="16.5" customHeight="1">
      <c r="A35" s="399" t="s">
        <v>120</v>
      </c>
      <c r="B35" s="400"/>
      <c r="C35" s="400"/>
      <c r="D35" s="400"/>
      <c r="E35" s="400"/>
      <c r="F35" s="161">
        <f>LOKACIJE!D111</f>
        <v>97</v>
      </c>
      <c r="G35" s="162"/>
      <c r="H35" s="163"/>
      <c r="I35" s="133"/>
      <c r="J35" s="133"/>
      <c r="K35" s="133"/>
      <c r="L35" s="133"/>
      <c r="M35" s="133"/>
      <c r="N35" s="133"/>
      <c r="O35" s="133"/>
      <c r="P35" s="163"/>
      <c r="Q35" s="163"/>
    </row>
    <row r="36" spans="1:65" s="164" customFormat="1" ht="16.5" customHeight="1">
      <c r="A36" s="394" t="s">
        <v>123</v>
      </c>
      <c r="B36" s="395"/>
      <c r="C36" s="395"/>
      <c r="D36" s="395"/>
      <c r="E36" s="395"/>
      <c r="F36" s="165">
        <f>F29*F35</f>
        <v>0</v>
      </c>
      <c r="G36" s="162"/>
      <c r="H36" s="163"/>
      <c r="I36" s="133"/>
      <c r="J36" s="133"/>
      <c r="K36" s="133"/>
      <c r="L36" s="133"/>
      <c r="M36" s="133"/>
      <c r="N36" s="133"/>
      <c r="O36" s="133"/>
      <c r="P36" s="163"/>
      <c r="Q36" s="163"/>
    </row>
    <row r="37" spans="1:65" s="164" customFormat="1" ht="16.5" customHeight="1">
      <c r="A37" s="394" t="s">
        <v>19</v>
      </c>
      <c r="B37" s="395"/>
      <c r="C37" s="395"/>
      <c r="D37" s="395"/>
      <c r="E37" s="395"/>
      <c r="F37" s="165">
        <f>F36*0.22</f>
        <v>0</v>
      </c>
      <c r="G37" s="162"/>
      <c r="H37" s="163"/>
      <c r="I37" s="133"/>
      <c r="J37" s="133"/>
      <c r="K37" s="133"/>
      <c r="L37" s="133"/>
      <c r="M37" s="133"/>
      <c r="N37" s="133"/>
      <c r="O37" s="133"/>
      <c r="P37" s="163"/>
      <c r="Q37" s="163"/>
    </row>
    <row r="38" spans="1:65" s="164" customFormat="1" ht="16.5" customHeight="1" thickBot="1">
      <c r="A38" s="401" t="s">
        <v>124</v>
      </c>
      <c r="B38" s="402"/>
      <c r="C38" s="402"/>
      <c r="D38" s="402"/>
      <c r="E38" s="403"/>
      <c r="F38" s="166">
        <f>F36+F37</f>
        <v>0</v>
      </c>
      <c r="G38" s="162"/>
      <c r="H38" s="163"/>
      <c r="I38" s="133"/>
      <c r="J38" s="133"/>
      <c r="K38" s="133"/>
      <c r="L38" s="133"/>
      <c r="M38" s="133"/>
      <c r="N38" s="133"/>
      <c r="O38" s="133"/>
      <c r="P38" s="163"/>
      <c r="Q38" s="163"/>
    </row>
    <row r="39" spans="1:65">
      <c r="A39" s="167"/>
      <c r="B39" s="167"/>
      <c r="C39" s="168"/>
      <c r="D39" s="167"/>
      <c r="E39" s="169"/>
      <c r="F39" s="170"/>
    </row>
    <row r="40" spans="1:65" ht="55.5" customHeight="1" thickBot="1">
      <c r="A40" s="393" t="s">
        <v>18</v>
      </c>
      <c r="B40" s="393"/>
      <c r="C40" s="393"/>
      <c r="D40" s="393"/>
      <c r="E40" s="393"/>
      <c r="F40" s="393"/>
    </row>
    <row r="41" spans="1:65" s="173" customFormat="1" ht="13.5" thickBot="1">
      <c r="A41" s="171" t="s">
        <v>2</v>
      </c>
      <c r="B41" s="391" t="s">
        <v>3</v>
      </c>
      <c r="C41" s="391" t="s">
        <v>5</v>
      </c>
      <c r="D41" s="391" t="s">
        <v>10</v>
      </c>
      <c r="E41" s="391" t="s">
        <v>6</v>
      </c>
      <c r="F41" s="172" t="s">
        <v>7</v>
      </c>
      <c r="H41" s="71"/>
      <c r="I41" s="71"/>
      <c r="J41" s="71"/>
      <c r="K41" s="71"/>
      <c r="L41" s="71"/>
      <c r="M41" s="71"/>
      <c r="N41" s="71"/>
      <c r="O41" s="71"/>
      <c r="P41" s="71"/>
      <c r="Q41" s="71"/>
    </row>
    <row r="42" spans="1:65" s="180" customFormat="1" ht="16.5" thickBot="1">
      <c r="A42" s="174" t="s">
        <v>36</v>
      </c>
      <c r="B42" s="175" t="s">
        <v>30</v>
      </c>
      <c r="C42" s="176"/>
      <c r="D42" s="177"/>
      <c r="E42" s="178"/>
      <c r="F42" s="179"/>
      <c r="G42" s="173"/>
      <c r="H42" s="71"/>
      <c r="I42" s="71"/>
      <c r="J42" s="71"/>
      <c r="K42" s="71"/>
      <c r="L42" s="71"/>
      <c r="M42" s="71"/>
      <c r="N42" s="71"/>
      <c r="O42" s="71"/>
      <c r="P42" s="71"/>
      <c r="Q42" s="71"/>
      <c r="R42" s="173"/>
      <c r="S42" s="173"/>
      <c r="T42" s="173"/>
      <c r="U42" s="173"/>
      <c r="V42" s="173"/>
      <c r="W42" s="173"/>
      <c r="X42" s="173"/>
      <c r="Y42" s="173"/>
      <c r="Z42" s="173"/>
      <c r="AA42" s="173"/>
      <c r="AB42" s="173"/>
      <c r="AC42" s="173"/>
      <c r="AD42" s="173"/>
      <c r="AE42" s="173"/>
      <c r="AF42" s="173"/>
      <c r="AG42" s="173"/>
      <c r="AH42" s="173"/>
      <c r="AI42" s="173"/>
      <c r="AJ42" s="173"/>
      <c r="AK42" s="173"/>
      <c r="AL42" s="173"/>
      <c r="AM42" s="173"/>
      <c r="AN42" s="173"/>
      <c r="AO42" s="173"/>
      <c r="AP42" s="173"/>
      <c r="AQ42" s="173"/>
      <c r="AR42" s="173"/>
      <c r="AS42" s="173"/>
      <c r="AT42" s="173"/>
      <c r="AU42" s="173"/>
      <c r="AV42" s="173"/>
      <c r="AW42" s="173"/>
      <c r="AX42" s="173"/>
      <c r="AY42" s="173"/>
      <c r="AZ42" s="173"/>
      <c r="BA42" s="173"/>
      <c r="BB42" s="173"/>
      <c r="BC42" s="173"/>
      <c r="BD42" s="173"/>
      <c r="BE42" s="173"/>
      <c r="BF42" s="173"/>
      <c r="BG42" s="173"/>
      <c r="BH42" s="173"/>
      <c r="BI42" s="173"/>
      <c r="BJ42" s="173"/>
      <c r="BK42" s="173"/>
      <c r="BL42" s="173"/>
      <c r="BM42" s="173"/>
    </row>
    <row r="43" spans="1:65" s="187" customFormat="1">
      <c r="A43" s="181"/>
      <c r="B43" s="182"/>
      <c r="C43" s="183"/>
      <c r="D43" s="184"/>
      <c r="E43" s="185"/>
      <c r="F43" s="186"/>
      <c r="G43" s="173"/>
      <c r="H43" s="71"/>
      <c r="I43" s="71"/>
      <c r="J43" s="71"/>
      <c r="K43" s="71"/>
      <c r="L43" s="71"/>
      <c r="M43" s="71"/>
      <c r="N43" s="71"/>
      <c r="O43" s="71"/>
      <c r="P43" s="71"/>
      <c r="Q43" s="71"/>
      <c r="R43" s="173"/>
      <c r="S43" s="173"/>
      <c r="T43" s="173"/>
      <c r="U43" s="173"/>
      <c r="V43" s="173"/>
      <c r="W43" s="173"/>
      <c r="X43" s="173"/>
      <c r="Y43" s="173"/>
      <c r="Z43" s="173"/>
      <c r="AA43" s="173"/>
      <c r="AB43" s="173"/>
      <c r="AC43" s="173"/>
      <c r="AD43" s="173"/>
      <c r="AE43" s="173"/>
      <c r="AF43" s="173"/>
      <c r="AG43" s="173"/>
      <c r="AH43" s="173"/>
      <c r="AI43" s="173"/>
      <c r="AJ43" s="173"/>
      <c r="AK43" s="173"/>
      <c r="AL43" s="173"/>
      <c r="AM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row>
    <row r="44" spans="1:65" s="195" customFormat="1">
      <c r="A44" s="188" t="s">
        <v>37</v>
      </c>
      <c r="B44" s="189" t="str">
        <f>B9</f>
        <v>PRIPRAVLJALNA DELA</v>
      </c>
      <c r="C44" s="190"/>
      <c r="D44" s="191"/>
      <c r="E44" s="192"/>
      <c r="F44" s="193"/>
      <c r="G44" s="173"/>
      <c r="H44" s="71"/>
      <c r="I44" s="71"/>
      <c r="J44" s="194"/>
      <c r="K44" s="71"/>
      <c r="L44" s="71"/>
      <c r="M44" s="71"/>
      <c r="N44" s="71"/>
      <c r="O44" s="71"/>
      <c r="P44" s="71"/>
      <c r="Q44" s="71"/>
      <c r="R44" s="173"/>
      <c r="S44" s="173"/>
      <c r="T44" s="173"/>
      <c r="U44" s="173"/>
      <c r="V44" s="173"/>
      <c r="W44" s="173"/>
      <c r="X44" s="173"/>
      <c r="Y44" s="173"/>
      <c r="Z44" s="173"/>
      <c r="AA44" s="173"/>
      <c r="AB44" s="173"/>
      <c r="AC44" s="173"/>
      <c r="AD44" s="173"/>
      <c r="AE44" s="173"/>
      <c r="AF44" s="173"/>
      <c r="AG44" s="173"/>
      <c r="AH44" s="173"/>
      <c r="AI44" s="173"/>
      <c r="AJ44" s="173"/>
      <c r="AK44" s="173"/>
      <c r="AL44" s="173"/>
      <c r="AM44" s="173"/>
      <c r="AN44" s="173"/>
      <c r="AO44" s="173"/>
      <c r="AP44" s="173"/>
      <c r="AQ44" s="173"/>
      <c r="AR44" s="173"/>
      <c r="AS44" s="173"/>
      <c r="AT44" s="173"/>
      <c r="AU44" s="173"/>
      <c r="AV44" s="173"/>
      <c r="AW44" s="173"/>
      <c r="AX44" s="173"/>
      <c r="AY44" s="173"/>
      <c r="AZ44" s="173"/>
      <c r="BA44" s="173"/>
      <c r="BB44" s="173"/>
      <c r="BC44" s="173"/>
      <c r="BD44" s="173"/>
      <c r="BE44" s="173"/>
      <c r="BF44" s="173"/>
      <c r="BG44" s="173"/>
      <c r="BH44" s="173"/>
      <c r="BI44" s="173"/>
      <c r="BJ44" s="173"/>
      <c r="BK44" s="173"/>
      <c r="BL44" s="173"/>
      <c r="BM44" s="173"/>
    </row>
    <row r="45" spans="1:65" s="195" customFormat="1">
      <c r="A45" s="196"/>
      <c r="B45" s="197"/>
      <c r="C45" s="198"/>
      <c r="D45" s="199"/>
      <c r="E45" s="200"/>
      <c r="F45" s="201"/>
      <c r="G45" s="173"/>
      <c r="H45" s="71"/>
      <c r="I45" s="71"/>
      <c r="J45" s="194"/>
      <c r="K45" s="71"/>
      <c r="L45" s="71"/>
      <c r="M45" s="71"/>
      <c r="N45" s="71"/>
      <c r="O45" s="71"/>
      <c r="P45" s="71"/>
      <c r="Q45" s="71"/>
      <c r="R45" s="173"/>
      <c r="S45" s="173"/>
      <c r="T45" s="173"/>
      <c r="U45" s="173"/>
      <c r="V45" s="173"/>
      <c r="W45" s="173"/>
      <c r="X45" s="173"/>
      <c r="Y45" s="173"/>
      <c r="Z45" s="173"/>
      <c r="AA45" s="173"/>
      <c r="AB45" s="173"/>
      <c r="AC45" s="173"/>
      <c r="AD45" s="173"/>
      <c r="AE45" s="173"/>
      <c r="AF45" s="173"/>
      <c r="AG45" s="173"/>
      <c r="AH45" s="173"/>
      <c r="AI45" s="173"/>
      <c r="AJ45" s="173"/>
      <c r="AK45" s="173"/>
      <c r="AL45" s="173"/>
      <c r="AM45" s="173"/>
      <c r="AN45" s="173"/>
      <c r="AO45" s="173"/>
      <c r="AP45" s="173"/>
      <c r="AQ45" s="173"/>
      <c r="AR45" s="173"/>
      <c r="AS45" s="173"/>
      <c r="AT45" s="173"/>
      <c r="AU45" s="173"/>
      <c r="AV45" s="173"/>
      <c r="AW45" s="173"/>
      <c r="AX45" s="173"/>
      <c r="AY45" s="173"/>
      <c r="AZ45" s="173"/>
      <c r="BA45" s="173"/>
      <c r="BB45" s="173"/>
      <c r="BC45" s="173"/>
      <c r="BD45" s="173"/>
      <c r="BE45" s="173"/>
      <c r="BF45" s="173"/>
      <c r="BG45" s="173"/>
      <c r="BH45" s="173"/>
      <c r="BI45" s="173"/>
      <c r="BJ45" s="173"/>
      <c r="BK45" s="173"/>
      <c r="BL45" s="173"/>
      <c r="BM45" s="173"/>
    </row>
    <row r="46" spans="1:65">
      <c r="A46" s="202" t="s">
        <v>23</v>
      </c>
      <c r="B46" s="203" t="s">
        <v>148</v>
      </c>
      <c r="C46" s="204" t="s">
        <v>34</v>
      </c>
      <c r="D46" s="205">
        <v>1</v>
      </c>
      <c r="E46" s="62"/>
      <c r="F46" s="206">
        <f>(D46*E46)</f>
        <v>0</v>
      </c>
      <c r="G46" s="173"/>
      <c r="H46" s="207"/>
      <c r="J46" s="194"/>
      <c r="P46" s="71"/>
      <c r="Q46" s="71"/>
      <c r="R46" s="173"/>
      <c r="S46" s="173"/>
      <c r="T46" s="173"/>
      <c r="U46" s="173"/>
      <c r="V46" s="173"/>
      <c r="W46" s="173"/>
      <c r="X46" s="173"/>
      <c r="Y46" s="173"/>
      <c r="Z46" s="173"/>
      <c r="AA46" s="173"/>
      <c r="AB46" s="173"/>
      <c r="AC46" s="173"/>
      <c r="AD46" s="173"/>
      <c r="AE46" s="173"/>
      <c r="AF46" s="173"/>
      <c r="AG46" s="173"/>
      <c r="AH46" s="173"/>
      <c r="AI46" s="173"/>
      <c r="AJ46" s="173"/>
      <c r="AK46" s="173"/>
      <c r="AL46" s="173"/>
      <c r="AM46" s="173"/>
      <c r="AN46" s="173"/>
      <c r="AO46" s="173"/>
      <c r="AP46" s="173"/>
      <c r="AQ46" s="173"/>
      <c r="AR46" s="173"/>
      <c r="AS46" s="173"/>
      <c r="AT46" s="173"/>
      <c r="AU46" s="173"/>
      <c r="AV46" s="173"/>
      <c r="AW46" s="173"/>
      <c r="AX46" s="173"/>
      <c r="AY46" s="173"/>
      <c r="AZ46" s="173"/>
      <c r="BA46" s="173"/>
      <c r="BB46" s="173"/>
      <c r="BC46" s="173"/>
      <c r="BD46" s="173"/>
      <c r="BE46" s="173"/>
      <c r="BF46" s="173"/>
      <c r="BG46" s="173"/>
      <c r="BH46" s="173"/>
      <c r="BI46" s="173"/>
      <c r="BJ46" s="173"/>
      <c r="BK46" s="173"/>
      <c r="BL46" s="173"/>
      <c r="BM46" s="173"/>
    </row>
    <row r="47" spans="1:65">
      <c r="A47" s="202"/>
      <c r="B47" s="203"/>
      <c r="C47" s="204"/>
      <c r="D47" s="205"/>
      <c r="E47" s="208"/>
      <c r="F47" s="206"/>
      <c r="G47" s="173"/>
      <c r="H47" s="207"/>
      <c r="J47" s="194"/>
      <c r="P47" s="71"/>
      <c r="Q47" s="71"/>
      <c r="R47" s="173"/>
      <c r="S47" s="173"/>
      <c r="T47" s="173"/>
      <c r="U47" s="173"/>
      <c r="V47" s="173"/>
      <c r="W47" s="173"/>
      <c r="X47" s="173"/>
      <c r="Y47" s="173"/>
      <c r="Z47" s="173"/>
      <c r="AA47" s="173"/>
      <c r="AB47" s="173"/>
      <c r="AC47" s="173"/>
      <c r="AD47" s="173"/>
      <c r="AE47" s="173"/>
      <c r="AF47" s="173"/>
      <c r="AG47" s="173"/>
      <c r="AH47" s="173"/>
      <c r="AI47" s="173"/>
      <c r="AJ47" s="173"/>
      <c r="AK47" s="173"/>
      <c r="AL47" s="173"/>
      <c r="AM47" s="173"/>
      <c r="AN47" s="173"/>
      <c r="AO47" s="173"/>
      <c r="AP47" s="173"/>
      <c r="AQ47" s="173"/>
      <c r="AR47" s="173"/>
      <c r="AS47" s="173"/>
      <c r="AT47" s="173"/>
      <c r="AU47" s="173"/>
      <c r="AV47" s="173"/>
      <c r="AW47" s="173"/>
      <c r="AX47" s="173"/>
      <c r="AY47" s="173"/>
      <c r="AZ47" s="173"/>
      <c r="BA47" s="173"/>
      <c r="BB47" s="173"/>
      <c r="BC47" s="173"/>
      <c r="BD47" s="173"/>
      <c r="BE47" s="173"/>
      <c r="BF47" s="173"/>
      <c r="BG47" s="173"/>
      <c r="BH47" s="173"/>
      <c r="BI47" s="173"/>
      <c r="BJ47" s="173"/>
      <c r="BK47" s="173"/>
      <c r="BL47" s="173"/>
      <c r="BM47" s="173"/>
    </row>
    <row r="48" spans="1:65" ht="38.25">
      <c r="A48" s="202" t="s">
        <v>20</v>
      </c>
      <c r="B48" s="209" t="s">
        <v>149</v>
      </c>
      <c r="C48" s="210" t="s">
        <v>34</v>
      </c>
      <c r="D48" s="211">
        <v>1</v>
      </c>
      <c r="E48" s="63"/>
      <c r="F48" s="206">
        <f t="shared" ref="F48" si="0">(D48*E48)</f>
        <v>0</v>
      </c>
      <c r="G48" s="212"/>
      <c r="H48" s="207"/>
      <c r="P48" s="71"/>
      <c r="Q48" s="71"/>
      <c r="R48" s="173"/>
      <c r="S48" s="173"/>
      <c r="T48" s="173"/>
      <c r="U48" s="173"/>
      <c r="V48" s="173"/>
      <c r="W48" s="173"/>
      <c r="X48" s="173"/>
      <c r="Y48" s="173"/>
      <c r="Z48" s="173"/>
      <c r="AA48" s="173"/>
      <c r="AB48" s="173"/>
      <c r="AC48" s="173"/>
      <c r="AD48" s="173"/>
      <c r="AE48" s="173"/>
      <c r="AF48" s="173"/>
      <c r="AG48" s="173"/>
      <c r="AH48" s="173"/>
      <c r="AI48" s="173"/>
      <c r="AJ48" s="173"/>
      <c r="AK48" s="173"/>
      <c r="AL48" s="173"/>
      <c r="AM48" s="173"/>
      <c r="AN48" s="173"/>
      <c r="AO48" s="173"/>
      <c r="AP48" s="173"/>
      <c r="AQ48" s="173"/>
      <c r="AR48" s="173"/>
      <c r="AS48" s="173"/>
      <c r="AT48" s="173"/>
      <c r="AU48" s="173"/>
      <c r="AV48" s="173"/>
      <c r="AW48" s="173"/>
      <c r="AX48" s="173"/>
      <c r="AY48" s="173"/>
      <c r="AZ48" s="173"/>
      <c r="BA48" s="173"/>
      <c r="BB48" s="173"/>
      <c r="BC48" s="173"/>
      <c r="BD48" s="173"/>
      <c r="BE48" s="173"/>
      <c r="BF48" s="173"/>
      <c r="BG48" s="173"/>
      <c r="BH48" s="173"/>
      <c r="BI48" s="173"/>
      <c r="BJ48" s="173"/>
      <c r="BK48" s="173"/>
      <c r="BL48" s="173"/>
      <c r="BM48" s="173"/>
    </row>
    <row r="49" spans="1:65" ht="13.5" thickBot="1">
      <c r="A49" s="213"/>
      <c r="B49" s="214"/>
      <c r="C49" s="215"/>
      <c r="D49" s="216"/>
      <c r="E49" s="217"/>
      <c r="F49" s="218"/>
      <c r="G49" s="173"/>
      <c r="H49" s="71"/>
      <c r="P49" s="71"/>
      <c r="Q49" s="71"/>
      <c r="R49" s="173"/>
      <c r="S49" s="173"/>
      <c r="T49" s="173"/>
      <c r="U49" s="173"/>
      <c r="V49" s="173"/>
      <c r="W49" s="173"/>
      <c r="X49" s="173"/>
      <c r="Y49" s="173"/>
      <c r="Z49" s="173"/>
      <c r="AA49" s="173"/>
      <c r="AB49" s="173"/>
      <c r="AC49" s="173"/>
      <c r="AD49" s="173"/>
      <c r="AE49" s="173"/>
      <c r="AF49" s="173"/>
      <c r="AG49" s="173"/>
      <c r="AH49" s="173"/>
      <c r="AI49" s="173"/>
      <c r="AJ49" s="173"/>
      <c r="AK49" s="173"/>
      <c r="AL49" s="173"/>
      <c r="AM49" s="173"/>
      <c r="AN49" s="173"/>
      <c r="AO49" s="173"/>
      <c r="AP49" s="173"/>
      <c r="AQ49" s="173"/>
      <c r="AR49" s="173"/>
      <c r="AS49" s="173"/>
      <c r="AT49" s="173"/>
      <c r="AU49" s="173"/>
      <c r="AV49" s="173"/>
      <c r="AW49" s="173"/>
      <c r="AX49" s="173"/>
      <c r="AY49" s="173"/>
      <c r="AZ49" s="173"/>
      <c r="BA49" s="173"/>
      <c r="BB49" s="173"/>
      <c r="BC49" s="173"/>
      <c r="BD49" s="173"/>
      <c r="BE49" s="173"/>
      <c r="BF49" s="173"/>
      <c r="BG49" s="173"/>
      <c r="BH49" s="173"/>
      <c r="BI49" s="173"/>
      <c r="BJ49" s="173"/>
      <c r="BK49" s="173"/>
      <c r="BL49" s="173"/>
      <c r="BM49" s="173"/>
    </row>
    <row r="50" spans="1:65" ht="14.25" thickTop="1" thickBot="1">
      <c r="A50" s="219" t="s">
        <v>37</v>
      </c>
      <c r="B50" s="220" t="s">
        <v>332</v>
      </c>
      <c r="C50" s="221"/>
      <c r="D50" s="222"/>
      <c r="E50" s="223"/>
      <c r="F50" s="224">
        <f>SUM(F46:F49)</f>
        <v>0</v>
      </c>
      <c r="G50" s="173"/>
      <c r="H50" s="71"/>
      <c r="P50" s="71"/>
      <c r="Q50" s="71"/>
      <c r="R50" s="173"/>
      <c r="S50" s="173"/>
      <c r="T50" s="173"/>
      <c r="U50" s="173"/>
      <c r="V50" s="173"/>
      <c r="W50" s="173"/>
      <c r="X50" s="173"/>
      <c r="Y50" s="173"/>
      <c r="Z50" s="173"/>
      <c r="AA50" s="173"/>
      <c r="AB50" s="173"/>
      <c r="AC50" s="173"/>
      <c r="AD50" s="173"/>
      <c r="AE50" s="173"/>
      <c r="AF50" s="173"/>
      <c r="AG50" s="173"/>
      <c r="AH50" s="173"/>
      <c r="AI50" s="173"/>
      <c r="AJ50" s="173"/>
      <c r="AK50" s="173"/>
      <c r="AL50" s="173"/>
      <c r="AM50" s="173"/>
      <c r="AN50" s="173"/>
      <c r="AO50" s="173"/>
      <c r="AP50" s="173"/>
      <c r="AQ50" s="173"/>
      <c r="AR50" s="173"/>
      <c r="AS50" s="173"/>
      <c r="AT50" s="173"/>
      <c r="AU50" s="173"/>
      <c r="AV50" s="173"/>
      <c r="AW50" s="173"/>
      <c r="AX50" s="173"/>
      <c r="AY50" s="173"/>
      <c r="AZ50" s="173"/>
      <c r="BA50" s="173"/>
      <c r="BB50" s="173"/>
      <c r="BC50" s="173"/>
      <c r="BD50" s="173"/>
      <c r="BE50" s="173"/>
      <c r="BF50" s="173"/>
      <c r="BG50" s="173"/>
      <c r="BH50" s="173"/>
      <c r="BI50" s="173"/>
      <c r="BJ50" s="173"/>
      <c r="BK50" s="173"/>
      <c r="BL50" s="173"/>
      <c r="BM50" s="173"/>
    </row>
    <row r="51" spans="1:65" ht="13.5" thickTop="1">
      <c r="A51" s="225"/>
      <c r="B51" s="182"/>
      <c r="C51" s="226"/>
      <c r="D51" s="227"/>
      <c r="E51" s="228"/>
      <c r="F51" s="229"/>
      <c r="G51" s="173"/>
      <c r="H51" s="71"/>
      <c r="P51" s="71"/>
      <c r="Q51" s="71"/>
      <c r="R51" s="173"/>
      <c r="S51" s="173"/>
      <c r="T51" s="173"/>
      <c r="U51" s="173"/>
      <c r="V51" s="173"/>
      <c r="W51" s="173"/>
      <c r="X51" s="173"/>
      <c r="Y51" s="173"/>
      <c r="Z51" s="173"/>
      <c r="AA51" s="173"/>
      <c r="AB51" s="173"/>
      <c r="AC51" s="173"/>
      <c r="AD51" s="173"/>
      <c r="AE51" s="173"/>
      <c r="AF51" s="173"/>
      <c r="AG51" s="173"/>
      <c r="AH51" s="173"/>
      <c r="AI51" s="173"/>
      <c r="AJ51" s="173"/>
      <c r="AK51" s="173"/>
      <c r="AL51" s="173"/>
      <c r="AM51" s="173"/>
      <c r="AN51" s="173"/>
      <c r="AO51" s="173"/>
      <c r="AP51" s="173"/>
      <c r="AQ51" s="173"/>
      <c r="AR51" s="173"/>
      <c r="AS51" s="173"/>
      <c r="AT51" s="173"/>
      <c r="AU51" s="173"/>
      <c r="AV51" s="173"/>
      <c r="AW51" s="173"/>
      <c r="AX51" s="173"/>
      <c r="AY51" s="173"/>
      <c r="AZ51" s="173"/>
      <c r="BA51" s="173"/>
      <c r="BB51" s="173"/>
      <c r="BC51" s="173"/>
      <c r="BD51" s="173"/>
      <c r="BE51" s="173"/>
      <c r="BF51" s="173"/>
      <c r="BG51" s="173"/>
      <c r="BH51" s="173"/>
      <c r="BI51" s="173"/>
      <c r="BJ51" s="173"/>
      <c r="BK51" s="173"/>
      <c r="BL51" s="173"/>
      <c r="BM51" s="173"/>
    </row>
    <row r="52" spans="1:65">
      <c r="A52" s="188" t="s">
        <v>0</v>
      </c>
      <c r="B52" s="189" t="s">
        <v>333</v>
      </c>
      <c r="C52" s="230"/>
      <c r="D52" s="231"/>
      <c r="E52" s="232"/>
      <c r="F52" s="193"/>
      <c r="G52" s="173"/>
      <c r="H52" s="71"/>
      <c r="P52" s="71"/>
      <c r="Q52" s="71"/>
      <c r="R52" s="173"/>
      <c r="S52" s="173"/>
      <c r="T52" s="173"/>
      <c r="U52" s="173"/>
      <c r="V52" s="173"/>
      <c r="W52" s="173"/>
      <c r="X52" s="173"/>
      <c r="Y52" s="173"/>
      <c r="Z52" s="173"/>
      <c r="AA52" s="173"/>
      <c r="AB52" s="173"/>
      <c r="AC52" s="173"/>
      <c r="AD52" s="173"/>
      <c r="AE52" s="173"/>
      <c r="AF52" s="173"/>
      <c r="AG52" s="173"/>
      <c r="AH52" s="173"/>
      <c r="AI52" s="173"/>
      <c r="AJ52" s="173"/>
      <c r="AK52" s="173"/>
      <c r="AL52" s="173"/>
      <c r="AM52" s="173"/>
      <c r="AN52" s="173"/>
      <c r="AO52" s="173"/>
      <c r="AP52" s="173"/>
      <c r="AQ52" s="173"/>
      <c r="AR52" s="173"/>
      <c r="AS52" s="173"/>
      <c r="AT52" s="173"/>
      <c r="AU52" s="173"/>
      <c r="AV52" s="173"/>
      <c r="AW52" s="173"/>
      <c r="AX52" s="173"/>
      <c r="AY52" s="173"/>
      <c r="AZ52" s="173"/>
      <c r="BA52" s="173"/>
      <c r="BB52" s="173"/>
      <c r="BC52" s="173"/>
      <c r="BD52" s="173"/>
      <c r="BE52" s="173"/>
      <c r="BF52" s="173"/>
      <c r="BG52" s="173"/>
      <c r="BH52" s="173"/>
      <c r="BI52" s="173"/>
      <c r="BJ52" s="173"/>
      <c r="BK52" s="173"/>
      <c r="BL52" s="173"/>
      <c r="BM52" s="173"/>
    </row>
    <row r="53" spans="1:65">
      <c r="A53" s="202"/>
      <c r="B53" s="233"/>
      <c r="C53" s="204"/>
      <c r="D53" s="234"/>
      <c r="E53" s="235"/>
      <c r="F53" s="206"/>
      <c r="G53" s="173"/>
      <c r="H53" s="71"/>
      <c r="P53" s="71"/>
      <c r="Q53" s="71"/>
      <c r="R53" s="173"/>
      <c r="S53" s="173"/>
      <c r="T53" s="173"/>
      <c r="U53" s="173"/>
      <c r="V53" s="173"/>
      <c r="W53" s="173"/>
      <c r="X53" s="173"/>
      <c r="Y53" s="173"/>
      <c r="Z53" s="173"/>
      <c r="AA53" s="173"/>
      <c r="AB53" s="173"/>
      <c r="AC53" s="173"/>
      <c r="AD53" s="173"/>
      <c r="AE53" s="173"/>
      <c r="AF53" s="173"/>
      <c r="AG53" s="173"/>
      <c r="AH53" s="173"/>
      <c r="AI53" s="173"/>
      <c r="AJ53" s="173"/>
      <c r="AK53" s="173"/>
      <c r="AL53" s="173"/>
      <c r="AM53" s="173"/>
      <c r="AN53" s="173"/>
      <c r="AO53" s="173"/>
      <c r="AP53" s="173"/>
      <c r="AQ53" s="173"/>
      <c r="AR53" s="173"/>
      <c r="AS53" s="173"/>
      <c r="AT53" s="173"/>
      <c r="AU53" s="173"/>
      <c r="AV53" s="173"/>
      <c r="AW53" s="173"/>
      <c r="AX53" s="173"/>
      <c r="AY53" s="173"/>
      <c r="AZ53" s="173"/>
      <c r="BA53" s="173"/>
      <c r="BB53" s="173"/>
      <c r="BC53" s="173"/>
      <c r="BD53" s="173"/>
      <c r="BE53" s="173"/>
      <c r="BF53" s="173"/>
      <c r="BG53" s="173"/>
      <c r="BH53" s="173"/>
      <c r="BI53" s="173"/>
      <c r="BJ53" s="173"/>
      <c r="BK53" s="173"/>
      <c r="BL53" s="173"/>
      <c r="BM53" s="173"/>
    </row>
    <row r="54" spans="1:65" ht="25.5">
      <c r="A54" s="202" t="s">
        <v>24</v>
      </c>
      <c r="B54" s="233" t="s">
        <v>50</v>
      </c>
      <c r="C54" s="236" t="s">
        <v>12</v>
      </c>
      <c r="D54" s="237">
        <v>1</v>
      </c>
      <c r="E54" s="64"/>
      <c r="F54" s="206">
        <f>(D54*E54)</f>
        <v>0</v>
      </c>
      <c r="G54" s="173"/>
      <c r="H54" s="207"/>
      <c r="P54" s="71"/>
      <c r="Q54" s="71"/>
      <c r="R54" s="173"/>
      <c r="S54" s="173"/>
      <c r="T54" s="173"/>
      <c r="U54" s="173"/>
      <c r="V54" s="173"/>
      <c r="W54" s="173"/>
      <c r="X54" s="173"/>
      <c r="Y54" s="173"/>
      <c r="Z54" s="173"/>
      <c r="AA54" s="173"/>
      <c r="AB54" s="173"/>
      <c r="AC54" s="173"/>
      <c r="AD54" s="173"/>
      <c r="AE54" s="173"/>
      <c r="AF54" s="173"/>
      <c r="AG54" s="173"/>
      <c r="AH54" s="173"/>
      <c r="AI54" s="173"/>
      <c r="AJ54" s="173"/>
      <c r="AK54" s="173"/>
      <c r="AL54" s="173"/>
      <c r="AM54" s="173"/>
      <c r="AN54" s="173"/>
      <c r="AO54" s="173"/>
      <c r="AP54" s="173"/>
      <c r="AQ54" s="173"/>
      <c r="AR54" s="173"/>
      <c r="AS54" s="173"/>
      <c r="AT54" s="173"/>
      <c r="AU54" s="173"/>
      <c r="AV54" s="173"/>
      <c r="AW54" s="173"/>
      <c r="AX54" s="173"/>
      <c r="AY54" s="173"/>
      <c r="AZ54" s="173"/>
      <c r="BA54" s="173"/>
      <c r="BB54" s="173"/>
      <c r="BC54" s="173"/>
      <c r="BD54" s="173"/>
      <c r="BE54" s="173"/>
      <c r="BF54" s="173"/>
      <c r="BG54" s="173"/>
      <c r="BH54" s="173"/>
      <c r="BI54" s="173"/>
      <c r="BJ54" s="173"/>
      <c r="BK54" s="173"/>
      <c r="BL54" s="173"/>
      <c r="BM54" s="173"/>
    </row>
    <row r="55" spans="1:65">
      <c r="A55" s="202"/>
      <c r="B55" s="233"/>
      <c r="C55" s="236"/>
      <c r="D55" s="237"/>
      <c r="E55" s="235"/>
      <c r="F55" s="206"/>
      <c r="G55" s="173"/>
      <c r="H55" s="71"/>
      <c r="P55" s="71"/>
      <c r="Q55" s="71"/>
      <c r="R55" s="173"/>
      <c r="S55" s="173"/>
      <c r="T55" s="173"/>
      <c r="U55" s="173"/>
      <c r="V55" s="173"/>
      <c r="W55" s="173"/>
      <c r="X55" s="173"/>
      <c r="Y55" s="173"/>
      <c r="Z55" s="173"/>
      <c r="AA55" s="173"/>
      <c r="AB55" s="173"/>
      <c r="AC55" s="173"/>
      <c r="AD55" s="173"/>
      <c r="AE55" s="173"/>
      <c r="AF55" s="173"/>
      <c r="AG55" s="173"/>
      <c r="AH55" s="173"/>
      <c r="AI55" s="173"/>
      <c r="AJ55" s="173"/>
      <c r="AK55" s="173"/>
      <c r="AL55" s="173"/>
      <c r="AM55" s="173"/>
      <c r="AN55" s="173"/>
      <c r="AO55" s="173"/>
      <c r="AP55" s="173"/>
      <c r="AQ55" s="173"/>
      <c r="AR55" s="173"/>
      <c r="AS55" s="173"/>
      <c r="AT55" s="173"/>
      <c r="AU55" s="173"/>
      <c r="AV55" s="173"/>
      <c r="AW55" s="173"/>
      <c r="AX55" s="173"/>
      <c r="AY55" s="173"/>
      <c r="AZ55" s="173"/>
      <c r="BA55" s="173"/>
      <c r="BB55" s="173"/>
      <c r="BC55" s="173"/>
      <c r="BD55" s="173"/>
      <c r="BE55" s="173"/>
      <c r="BF55" s="173"/>
      <c r="BG55" s="173"/>
      <c r="BH55" s="173"/>
      <c r="BI55" s="173"/>
      <c r="BJ55" s="173"/>
      <c r="BK55" s="173"/>
      <c r="BL55" s="173"/>
      <c r="BM55" s="173"/>
    </row>
    <row r="56" spans="1:65" ht="25.5">
      <c r="A56" s="202" t="s">
        <v>25</v>
      </c>
      <c r="B56" s="233" t="s">
        <v>51</v>
      </c>
      <c r="C56" s="236" t="s">
        <v>14</v>
      </c>
      <c r="D56" s="237">
        <v>1</v>
      </c>
      <c r="E56" s="64"/>
      <c r="F56" s="206">
        <f>(D56*E56)</f>
        <v>0</v>
      </c>
      <c r="G56" s="173"/>
      <c r="H56" s="207"/>
      <c r="P56" s="71"/>
      <c r="Q56" s="71"/>
      <c r="R56" s="173"/>
      <c r="S56" s="173"/>
      <c r="T56" s="173"/>
      <c r="U56" s="173"/>
      <c r="V56" s="173"/>
      <c r="W56" s="173"/>
      <c r="X56" s="173"/>
      <c r="Y56" s="173"/>
      <c r="Z56" s="173"/>
      <c r="AA56" s="173"/>
      <c r="AB56" s="173"/>
      <c r="AC56" s="173"/>
      <c r="AD56" s="173"/>
      <c r="AE56" s="173"/>
      <c r="AF56" s="173"/>
      <c r="AG56" s="173"/>
      <c r="AH56" s="173"/>
      <c r="AI56" s="173"/>
      <c r="AJ56" s="173"/>
      <c r="AK56" s="173"/>
      <c r="AL56" s="173"/>
      <c r="AM56" s="173"/>
      <c r="AN56" s="173"/>
      <c r="AO56" s="173"/>
      <c r="AP56" s="173"/>
      <c r="AQ56" s="173"/>
      <c r="AR56" s="173"/>
      <c r="AS56" s="173"/>
      <c r="AT56" s="173"/>
      <c r="AU56" s="173"/>
      <c r="AV56" s="173"/>
      <c r="AW56" s="173"/>
      <c r="AX56" s="173"/>
      <c r="AY56" s="173"/>
      <c r="AZ56" s="173"/>
      <c r="BA56" s="173"/>
      <c r="BB56" s="173"/>
      <c r="BC56" s="173"/>
      <c r="BD56" s="173"/>
      <c r="BE56" s="173"/>
      <c r="BF56" s="173"/>
      <c r="BG56" s="173"/>
      <c r="BH56" s="173"/>
      <c r="BI56" s="173"/>
      <c r="BJ56" s="173"/>
      <c r="BK56" s="173"/>
      <c r="BL56" s="173"/>
      <c r="BM56" s="173"/>
    </row>
    <row r="57" spans="1:65">
      <c r="A57" s="202"/>
      <c r="B57" s="233"/>
      <c r="C57" s="236"/>
      <c r="D57" s="237"/>
      <c r="E57" s="235"/>
      <c r="F57" s="206"/>
      <c r="G57" s="173"/>
      <c r="H57" s="71"/>
      <c r="P57" s="71"/>
      <c r="Q57" s="71"/>
      <c r="R57" s="173"/>
      <c r="S57" s="173"/>
      <c r="T57" s="173"/>
      <c r="U57" s="173"/>
      <c r="V57" s="173"/>
      <c r="W57" s="173"/>
      <c r="X57" s="173"/>
      <c r="Y57" s="173"/>
      <c r="Z57" s="173"/>
      <c r="AA57" s="173"/>
      <c r="AB57" s="173"/>
      <c r="AC57" s="173"/>
      <c r="AD57" s="173"/>
      <c r="AE57" s="173"/>
      <c r="AF57" s="173"/>
      <c r="AG57" s="173"/>
      <c r="AH57" s="173"/>
      <c r="AI57" s="173"/>
      <c r="AJ57" s="173"/>
      <c r="AK57" s="173"/>
      <c r="AL57" s="173"/>
      <c r="AM57" s="173"/>
      <c r="AN57" s="173"/>
      <c r="AO57" s="173"/>
      <c r="AP57" s="173"/>
      <c r="AQ57" s="173"/>
      <c r="AR57" s="173"/>
      <c r="AS57" s="173"/>
      <c r="AT57" s="173"/>
      <c r="AU57" s="173"/>
      <c r="AV57" s="173"/>
      <c r="AW57" s="173"/>
      <c r="AX57" s="173"/>
      <c r="AY57" s="173"/>
      <c r="AZ57" s="173"/>
      <c r="BA57" s="173"/>
      <c r="BB57" s="173"/>
      <c r="BC57" s="173"/>
      <c r="BD57" s="173"/>
      <c r="BE57" s="173"/>
      <c r="BF57" s="173"/>
      <c r="BG57" s="173"/>
      <c r="BH57" s="173"/>
      <c r="BI57" s="173"/>
      <c r="BJ57" s="173"/>
      <c r="BK57" s="173"/>
      <c r="BL57" s="173"/>
      <c r="BM57" s="173"/>
    </row>
    <row r="58" spans="1:65" ht="25.5">
      <c r="A58" s="202" t="s">
        <v>136</v>
      </c>
      <c r="B58" s="233" t="s">
        <v>151</v>
      </c>
      <c r="C58" s="236" t="s">
        <v>14</v>
      </c>
      <c r="D58" s="237">
        <v>1</v>
      </c>
      <c r="E58" s="64"/>
      <c r="F58" s="206">
        <f>(D58*E58)</f>
        <v>0</v>
      </c>
      <c r="G58" s="238"/>
      <c r="H58" s="207"/>
      <c r="P58" s="71"/>
      <c r="Q58" s="71"/>
      <c r="R58" s="173"/>
      <c r="S58" s="173"/>
      <c r="T58" s="173"/>
      <c r="U58" s="173"/>
      <c r="V58" s="173"/>
      <c r="W58" s="173"/>
      <c r="X58" s="173"/>
      <c r="Y58" s="173"/>
      <c r="Z58" s="173"/>
      <c r="AA58" s="173"/>
      <c r="AB58" s="173"/>
      <c r="AC58" s="173"/>
      <c r="AD58" s="173"/>
      <c r="AE58" s="173"/>
      <c r="AF58" s="173"/>
      <c r="AG58" s="173"/>
      <c r="AH58" s="173"/>
      <c r="AI58" s="173"/>
      <c r="AJ58" s="173"/>
      <c r="AK58" s="173"/>
      <c r="AL58" s="173"/>
      <c r="AM58" s="173"/>
      <c r="AN58" s="173"/>
      <c r="AO58" s="173"/>
      <c r="AP58" s="173"/>
      <c r="AQ58" s="173"/>
      <c r="AR58" s="173"/>
      <c r="AS58" s="173"/>
      <c r="AT58" s="173"/>
      <c r="AU58" s="173"/>
      <c r="AV58" s="173"/>
      <c r="AW58" s="173"/>
      <c r="AX58" s="173"/>
      <c r="AY58" s="173"/>
      <c r="AZ58" s="173"/>
      <c r="BA58" s="173"/>
      <c r="BB58" s="173"/>
      <c r="BC58" s="173"/>
      <c r="BD58" s="173"/>
      <c r="BE58" s="173"/>
      <c r="BF58" s="173"/>
      <c r="BG58" s="173"/>
      <c r="BH58" s="173"/>
      <c r="BI58" s="173"/>
      <c r="BJ58" s="173"/>
      <c r="BK58" s="173"/>
      <c r="BL58" s="173"/>
      <c r="BM58" s="173"/>
    </row>
    <row r="59" spans="1:65" ht="13.5" thickBot="1">
      <c r="A59" s="239"/>
      <c r="B59" s="240"/>
      <c r="C59" s="241"/>
      <c r="D59" s="242"/>
      <c r="E59" s="243"/>
      <c r="F59" s="244"/>
      <c r="G59" s="173"/>
      <c r="H59" s="71"/>
      <c r="J59" s="70"/>
      <c r="P59" s="71"/>
      <c r="Q59" s="71"/>
      <c r="R59" s="173"/>
      <c r="S59" s="173"/>
      <c r="T59" s="173"/>
      <c r="U59" s="173"/>
      <c r="V59" s="173"/>
      <c r="W59" s="173"/>
      <c r="X59" s="173"/>
      <c r="Y59" s="173"/>
      <c r="Z59" s="173"/>
      <c r="AA59" s="173"/>
      <c r="AB59" s="173"/>
      <c r="AC59" s="173"/>
      <c r="AD59" s="173"/>
      <c r="AE59" s="173"/>
      <c r="AF59" s="173"/>
      <c r="AG59" s="173"/>
      <c r="AH59" s="173"/>
      <c r="AI59" s="173"/>
      <c r="AJ59" s="173"/>
      <c r="AK59" s="173"/>
      <c r="AL59" s="173"/>
      <c r="AM59" s="173"/>
      <c r="AN59" s="173"/>
      <c r="AO59" s="173"/>
      <c r="AP59" s="173"/>
      <c r="AQ59" s="173"/>
      <c r="AR59" s="173"/>
      <c r="AS59" s="173"/>
      <c r="AT59" s="173"/>
      <c r="AU59" s="173"/>
      <c r="AV59" s="173"/>
      <c r="AW59" s="173"/>
      <c r="AX59" s="173"/>
      <c r="AY59" s="173"/>
      <c r="AZ59" s="173"/>
      <c r="BA59" s="173"/>
      <c r="BB59" s="173"/>
      <c r="BC59" s="173"/>
      <c r="BD59" s="173"/>
      <c r="BE59" s="173"/>
      <c r="BF59" s="173"/>
      <c r="BG59" s="173"/>
      <c r="BH59" s="173"/>
      <c r="BI59" s="173"/>
      <c r="BJ59" s="173"/>
      <c r="BK59" s="173"/>
      <c r="BL59" s="173"/>
      <c r="BM59" s="173"/>
    </row>
    <row r="60" spans="1:65" ht="14.25" thickTop="1" thickBot="1">
      <c r="A60" s="219" t="s">
        <v>0</v>
      </c>
      <c r="B60" s="220" t="s">
        <v>27</v>
      </c>
      <c r="C60" s="245"/>
      <c r="D60" s="246"/>
      <c r="E60" s="247"/>
      <c r="F60" s="224">
        <f>SUM(F53:F59)</f>
        <v>0</v>
      </c>
      <c r="G60" s="173"/>
      <c r="H60" s="71"/>
      <c r="P60" s="71"/>
      <c r="Q60" s="71"/>
      <c r="R60" s="173"/>
      <c r="S60" s="173"/>
      <c r="T60" s="173"/>
      <c r="U60" s="173"/>
      <c r="V60" s="173"/>
      <c r="W60" s="173"/>
      <c r="X60" s="173"/>
      <c r="Y60" s="173"/>
      <c r="Z60" s="173"/>
      <c r="AA60" s="173"/>
      <c r="AB60" s="173"/>
      <c r="AC60" s="173"/>
      <c r="AD60" s="173"/>
      <c r="AE60" s="173"/>
      <c r="AF60" s="173"/>
      <c r="AG60" s="173"/>
      <c r="AH60" s="173"/>
      <c r="AI60" s="173"/>
      <c r="AJ60" s="173"/>
      <c r="AK60" s="173"/>
      <c r="AL60" s="173"/>
      <c r="AM60" s="173"/>
      <c r="AN60" s="173"/>
      <c r="AO60" s="173"/>
      <c r="AP60" s="173"/>
      <c r="AQ60" s="173"/>
      <c r="AR60" s="173"/>
      <c r="AS60" s="173"/>
      <c r="AT60" s="173"/>
      <c r="AU60" s="173"/>
      <c r="AV60" s="173"/>
      <c r="AW60" s="173"/>
      <c r="AX60" s="173"/>
      <c r="AY60" s="173"/>
      <c r="AZ60" s="173"/>
      <c r="BA60" s="173"/>
      <c r="BB60" s="173"/>
      <c r="BC60" s="173"/>
      <c r="BD60" s="173"/>
      <c r="BE60" s="173"/>
      <c r="BF60" s="173"/>
      <c r="BG60" s="173"/>
      <c r="BH60" s="173"/>
      <c r="BI60" s="173"/>
      <c r="BJ60" s="173"/>
      <c r="BK60" s="173"/>
      <c r="BL60" s="173"/>
      <c r="BM60" s="173"/>
    </row>
    <row r="61" spans="1:65" ht="13.5" thickTop="1">
      <c r="A61" s="225"/>
      <c r="B61" s="182"/>
      <c r="C61" s="248"/>
      <c r="D61" s="249"/>
      <c r="E61" s="250"/>
      <c r="F61" s="229"/>
      <c r="G61" s="173"/>
      <c r="H61" s="71"/>
      <c r="P61" s="71"/>
      <c r="Q61" s="71"/>
      <c r="R61" s="173"/>
      <c r="S61" s="173"/>
      <c r="T61" s="173"/>
      <c r="U61" s="173"/>
      <c r="V61" s="173"/>
      <c r="W61" s="173"/>
      <c r="X61" s="173"/>
      <c r="Y61" s="173"/>
      <c r="Z61" s="173"/>
      <c r="AA61" s="173"/>
      <c r="AB61" s="173"/>
      <c r="AC61" s="173"/>
      <c r="AD61" s="173"/>
      <c r="AE61" s="173"/>
      <c r="AF61" s="173"/>
      <c r="AG61" s="173"/>
      <c r="AH61" s="173"/>
      <c r="AI61" s="173"/>
      <c r="AJ61" s="173"/>
      <c r="AK61" s="173"/>
      <c r="AL61" s="173"/>
      <c r="AM61" s="173"/>
      <c r="AN61" s="173"/>
      <c r="AO61" s="173"/>
      <c r="AP61" s="173"/>
      <c r="AQ61" s="173"/>
      <c r="AR61" s="173"/>
      <c r="AS61" s="173"/>
      <c r="AT61" s="173"/>
      <c r="AU61" s="173"/>
      <c r="AV61" s="173"/>
      <c r="AW61" s="173"/>
      <c r="AX61" s="173"/>
      <c r="AY61" s="173"/>
      <c r="AZ61" s="173"/>
      <c r="BA61" s="173"/>
      <c r="BB61" s="173"/>
      <c r="BC61" s="173"/>
      <c r="BD61" s="173"/>
      <c r="BE61" s="173"/>
      <c r="BF61" s="173"/>
      <c r="BG61" s="173"/>
      <c r="BH61" s="173"/>
      <c r="BI61" s="173"/>
      <c r="BJ61" s="173"/>
      <c r="BK61" s="173"/>
      <c r="BL61" s="173"/>
      <c r="BM61" s="173"/>
    </row>
    <row r="62" spans="1:65">
      <c r="A62" s="196" t="s">
        <v>1</v>
      </c>
      <c r="B62" s="197" t="s">
        <v>22</v>
      </c>
      <c r="C62" s="204"/>
      <c r="D62" s="234"/>
      <c r="E62" s="235"/>
      <c r="F62" s="206"/>
      <c r="G62" s="173"/>
      <c r="H62" s="71"/>
      <c r="P62" s="71"/>
      <c r="Q62" s="71"/>
      <c r="R62" s="173"/>
      <c r="S62" s="173"/>
      <c r="T62" s="173"/>
      <c r="U62" s="173"/>
      <c r="V62" s="173"/>
      <c r="W62" s="173"/>
      <c r="X62" s="173"/>
      <c r="Y62" s="173"/>
      <c r="Z62" s="173"/>
      <c r="AA62" s="173"/>
      <c r="AB62" s="173"/>
      <c r="AC62" s="173"/>
      <c r="AD62" s="173"/>
      <c r="AE62" s="173"/>
      <c r="AF62" s="173"/>
      <c r="AG62" s="173"/>
      <c r="AH62" s="173"/>
      <c r="AI62" s="173"/>
      <c r="AJ62" s="173"/>
      <c r="AK62" s="173"/>
      <c r="AL62" s="173"/>
      <c r="AM62" s="173"/>
      <c r="AN62" s="173"/>
      <c r="AO62" s="173"/>
      <c r="AP62" s="173"/>
      <c r="AQ62" s="173"/>
      <c r="AR62" s="173"/>
      <c r="AS62" s="173"/>
      <c r="AT62" s="173"/>
      <c r="AU62" s="173"/>
      <c r="AV62" s="173"/>
      <c r="AW62" s="173"/>
      <c r="AX62" s="173"/>
      <c r="AY62" s="173"/>
      <c r="AZ62" s="173"/>
      <c r="BA62" s="173"/>
      <c r="BB62" s="173"/>
      <c r="BC62" s="173"/>
      <c r="BD62" s="173"/>
      <c r="BE62" s="173"/>
      <c r="BF62" s="173"/>
      <c r="BG62" s="173"/>
      <c r="BH62" s="173"/>
      <c r="BI62" s="173"/>
      <c r="BJ62" s="173"/>
      <c r="BK62" s="173"/>
      <c r="BL62" s="173"/>
      <c r="BM62" s="173"/>
    </row>
    <row r="63" spans="1:65">
      <c r="A63" s="202"/>
      <c r="B63" s="233"/>
      <c r="C63" s="204"/>
      <c r="D63" s="234"/>
      <c r="E63" s="235"/>
      <c r="F63" s="206"/>
      <c r="G63" s="173"/>
      <c r="H63" s="71"/>
      <c r="P63" s="71"/>
      <c r="Q63" s="71"/>
      <c r="R63" s="173"/>
      <c r="S63" s="173"/>
      <c r="T63" s="173"/>
      <c r="U63" s="173"/>
      <c r="V63" s="173"/>
      <c r="W63" s="173"/>
      <c r="X63" s="173"/>
      <c r="Y63" s="173"/>
      <c r="Z63" s="173"/>
      <c r="AA63" s="173"/>
      <c r="AB63" s="173"/>
      <c r="AC63" s="173"/>
      <c r="AD63" s="173"/>
      <c r="AE63" s="173"/>
      <c r="AF63" s="173"/>
      <c r="AG63" s="173"/>
      <c r="AH63" s="173"/>
      <c r="AI63" s="173"/>
      <c r="AJ63" s="173"/>
      <c r="AK63" s="173"/>
      <c r="AL63" s="173"/>
      <c r="AM63" s="173"/>
      <c r="AN63" s="173"/>
      <c r="AO63" s="173"/>
      <c r="AP63" s="173"/>
      <c r="AQ63" s="173"/>
      <c r="AR63" s="173"/>
      <c r="AS63" s="173"/>
      <c r="AT63" s="173"/>
      <c r="AU63" s="173"/>
      <c r="AV63" s="173"/>
      <c r="AW63" s="173"/>
      <c r="AX63" s="173"/>
      <c r="AY63" s="173"/>
      <c r="AZ63" s="173"/>
      <c r="BA63" s="173"/>
      <c r="BB63" s="173"/>
      <c r="BC63" s="173"/>
      <c r="BD63" s="173"/>
      <c r="BE63" s="173"/>
      <c r="BF63" s="173"/>
      <c r="BG63" s="173"/>
      <c r="BH63" s="173"/>
      <c r="BI63" s="173"/>
      <c r="BJ63" s="173"/>
      <c r="BK63" s="173"/>
      <c r="BL63" s="173"/>
      <c r="BM63" s="173"/>
    </row>
    <row r="64" spans="1:65" ht="63.75">
      <c r="A64" s="202" t="s">
        <v>26</v>
      </c>
      <c r="B64" s="233" t="s">
        <v>135</v>
      </c>
      <c r="C64" s="236" t="s">
        <v>11</v>
      </c>
      <c r="D64" s="237">
        <v>1</v>
      </c>
      <c r="E64" s="64"/>
      <c r="F64" s="206">
        <f t="shared" ref="F64" si="1">(D64*E64)</f>
        <v>0</v>
      </c>
      <c r="G64" s="173"/>
      <c r="H64" s="207"/>
      <c r="P64" s="71"/>
      <c r="Q64" s="71"/>
      <c r="R64" s="173"/>
      <c r="S64" s="173"/>
      <c r="T64" s="173"/>
      <c r="U64" s="173"/>
      <c r="V64" s="173"/>
      <c r="W64" s="173"/>
      <c r="X64" s="173"/>
      <c r="Y64" s="173"/>
      <c r="Z64" s="173"/>
      <c r="AA64" s="173"/>
      <c r="AB64" s="173"/>
      <c r="AC64" s="173"/>
      <c r="AD64" s="173"/>
      <c r="AE64" s="173"/>
      <c r="AF64" s="173"/>
      <c r="AG64" s="173"/>
      <c r="AH64" s="173"/>
      <c r="AI64" s="173"/>
      <c r="AJ64" s="173"/>
      <c r="AK64" s="173"/>
      <c r="AL64" s="173"/>
      <c r="AM64" s="173"/>
      <c r="AN64" s="173"/>
      <c r="AO64" s="173"/>
      <c r="AP64" s="173"/>
      <c r="AQ64" s="173"/>
      <c r="AR64" s="173"/>
      <c r="AS64" s="173"/>
      <c r="AT64" s="173"/>
      <c r="AU64" s="173"/>
      <c r="AV64" s="173"/>
      <c r="AW64" s="173"/>
      <c r="AX64" s="173"/>
      <c r="AY64" s="173"/>
      <c r="AZ64" s="173"/>
      <c r="BA64" s="173"/>
      <c r="BB64" s="173"/>
      <c r="BC64" s="173"/>
      <c r="BD64" s="173"/>
      <c r="BE64" s="173"/>
      <c r="BF64" s="173"/>
      <c r="BG64" s="173"/>
      <c r="BH64" s="173"/>
      <c r="BI64" s="173"/>
      <c r="BJ64" s="173"/>
      <c r="BK64" s="173"/>
      <c r="BL64" s="173"/>
      <c r="BM64" s="173"/>
    </row>
    <row r="65" spans="1:65" ht="13.5" thickBot="1">
      <c r="A65" s="239"/>
      <c r="B65" s="240"/>
      <c r="C65" s="251"/>
      <c r="D65" s="252"/>
      <c r="E65" s="253"/>
      <c r="F65" s="244"/>
      <c r="G65" s="173"/>
      <c r="H65" s="71"/>
      <c r="P65" s="71"/>
      <c r="Q65" s="71"/>
      <c r="R65" s="173"/>
      <c r="S65" s="173"/>
      <c r="T65" s="173"/>
      <c r="U65" s="173"/>
      <c r="V65" s="173"/>
      <c r="W65" s="173"/>
      <c r="X65" s="173"/>
      <c r="Y65" s="173"/>
      <c r="Z65" s="173"/>
      <c r="AA65" s="173"/>
      <c r="AB65" s="173"/>
      <c r="AC65" s="173"/>
      <c r="AD65" s="173"/>
      <c r="AE65" s="173"/>
      <c r="AF65" s="173"/>
      <c r="AG65" s="173"/>
      <c r="AH65" s="173"/>
      <c r="AI65" s="173"/>
      <c r="AJ65" s="173"/>
      <c r="AK65" s="173"/>
      <c r="AL65" s="173"/>
      <c r="AM65" s="173"/>
      <c r="AN65" s="173"/>
      <c r="AO65" s="173"/>
      <c r="AP65" s="173"/>
      <c r="AQ65" s="173"/>
      <c r="AR65" s="173"/>
      <c r="AS65" s="173"/>
      <c r="AT65" s="173"/>
      <c r="AU65" s="173"/>
      <c r="AV65" s="173"/>
      <c r="AW65" s="173"/>
      <c r="AX65" s="173"/>
      <c r="AY65" s="173"/>
      <c r="AZ65" s="173"/>
      <c r="BA65" s="173"/>
      <c r="BB65" s="173"/>
      <c r="BC65" s="173"/>
      <c r="BD65" s="173"/>
      <c r="BE65" s="173"/>
      <c r="BF65" s="173"/>
      <c r="BG65" s="173"/>
      <c r="BH65" s="173"/>
      <c r="BI65" s="173"/>
      <c r="BJ65" s="173"/>
      <c r="BK65" s="173"/>
      <c r="BL65" s="173"/>
      <c r="BM65" s="173"/>
    </row>
    <row r="66" spans="1:65" ht="14.25" thickTop="1" thickBot="1">
      <c r="A66" s="219" t="s">
        <v>1</v>
      </c>
      <c r="B66" s="220" t="s">
        <v>28</v>
      </c>
      <c r="C66" s="254"/>
      <c r="D66" s="255"/>
      <c r="E66" s="256"/>
      <c r="F66" s="224">
        <f>SUM(F63:F65)</f>
        <v>0</v>
      </c>
      <c r="G66" s="173"/>
      <c r="H66" s="71"/>
      <c r="P66" s="71"/>
      <c r="Q66" s="71"/>
      <c r="R66" s="173"/>
      <c r="S66" s="173"/>
      <c r="T66" s="173"/>
      <c r="U66" s="173"/>
      <c r="V66" s="173"/>
      <c r="W66" s="173"/>
      <c r="X66" s="173"/>
      <c r="Y66" s="173"/>
      <c r="Z66" s="173"/>
      <c r="AA66" s="173"/>
      <c r="AB66" s="173"/>
      <c r="AC66" s="173"/>
      <c r="AD66" s="173"/>
      <c r="AE66" s="173"/>
      <c r="AF66" s="173"/>
      <c r="AG66" s="173"/>
      <c r="AH66" s="173"/>
      <c r="AI66" s="173"/>
      <c r="AJ66" s="173"/>
      <c r="AK66" s="173"/>
      <c r="AL66" s="173"/>
      <c r="AM66" s="173"/>
      <c r="AN66" s="173"/>
      <c r="AO66" s="173"/>
      <c r="AP66" s="173"/>
      <c r="AQ66" s="173"/>
      <c r="AR66" s="173"/>
      <c r="AS66" s="173"/>
      <c r="AT66" s="173"/>
      <c r="AU66" s="173"/>
      <c r="AV66" s="173"/>
      <c r="AW66" s="173"/>
      <c r="AX66" s="173"/>
      <c r="AY66" s="173"/>
      <c r="AZ66" s="173"/>
      <c r="BA66" s="173"/>
      <c r="BB66" s="173"/>
      <c r="BC66" s="173"/>
      <c r="BD66" s="173"/>
      <c r="BE66" s="173"/>
      <c r="BF66" s="173"/>
      <c r="BG66" s="173"/>
      <c r="BH66" s="173"/>
      <c r="BI66" s="173"/>
      <c r="BJ66" s="173"/>
      <c r="BK66" s="173"/>
      <c r="BL66" s="173"/>
      <c r="BM66" s="173"/>
    </row>
    <row r="67" spans="1:65" ht="14.25" thickTop="1" thickBot="1">
      <c r="A67" s="225"/>
      <c r="B67" s="182"/>
      <c r="C67" s="183"/>
      <c r="D67" s="184"/>
      <c r="E67" s="185"/>
      <c r="F67" s="229"/>
      <c r="G67" s="173"/>
      <c r="H67" s="71"/>
      <c r="P67" s="71"/>
      <c r="Q67" s="71"/>
      <c r="R67" s="173"/>
      <c r="S67" s="173"/>
      <c r="T67" s="173"/>
      <c r="U67" s="173"/>
      <c r="V67" s="173"/>
      <c r="W67" s="173"/>
      <c r="X67" s="173"/>
      <c r="Y67" s="173"/>
      <c r="Z67" s="173"/>
      <c r="AA67" s="173"/>
      <c r="AB67" s="173"/>
      <c r="AC67" s="173"/>
      <c r="AD67" s="173"/>
      <c r="AE67" s="173"/>
      <c r="AF67" s="173"/>
      <c r="AG67" s="173"/>
      <c r="AH67" s="173"/>
      <c r="AI67" s="173"/>
      <c r="AJ67" s="173"/>
      <c r="AK67" s="173"/>
      <c r="AL67" s="173"/>
      <c r="AM67" s="173"/>
      <c r="AN67" s="173"/>
      <c r="AO67" s="173"/>
      <c r="AP67" s="173"/>
      <c r="AQ67" s="173"/>
      <c r="AR67" s="173"/>
      <c r="AS67" s="173"/>
      <c r="AT67" s="173"/>
      <c r="AU67" s="173"/>
      <c r="AV67" s="173"/>
      <c r="AW67" s="173"/>
      <c r="AX67" s="173"/>
      <c r="AY67" s="173"/>
      <c r="AZ67" s="173"/>
      <c r="BA67" s="173"/>
      <c r="BB67" s="173"/>
      <c r="BC67" s="173"/>
      <c r="BD67" s="173"/>
      <c r="BE67" s="173"/>
      <c r="BF67" s="173"/>
      <c r="BG67" s="173"/>
      <c r="BH67" s="173"/>
      <c r="BI67" s="173"/>
      <c r="BJ67" s="173"/>
      <c r="BK67" s="173"/>
      <c r="BL67" s="173"/>
      <c r="BM67" s="173"/>
    </row>
    <row r="68" spans="1:65" s="195" customFormat="1" ht="16.5" thickBot="1">
      <c r="A68" s="257" t="s">
        <v>36</v>
      </c>
      <c r="B68" s="258" t="s">
        <v>74</v>
      </c>
      <c r="C68" s="259"/>
      <c r="D68" s="260"/>
      <c r="E68" s="261"/>
      <c r="F68" s="262">
        <f>F66+F60+F50</f>
        <v>0</v>
      </c>
      <c r="G68" s="173"/>
      <c r="H68" s="71"/>
      <c r="I68" s="71"/>
      <c r="J68" s="71"/>
      <c r="K68" s="71"/>
      <c r="L68" s="71"/>
      <c r="M68" s="71"/>
      <c r="N68" s="71"/>
      <c r="O68" s="71"/>
      <c r="P68" s="71"/>
      <c r="Q68" s="71"/>
      <c r="R68" s="173"/>
      <c r="S68" s="173"/>
      <c r="T68" s="173"/>
      <c r="U68" s="173"/>
      <c r="V68" s="173"/>
      <c r="W68" s="173"/>
      <c r="X68" s="173"/>
      <c r="Y68" s="173"/>
      <c r="Z68" s="173"/>
      <c r="AA68" s="173"/>
      <c r="AB68" s="173"/>
      <c r="AC68" s="173"/>
      <c r="AD68" s="173"/>
      <c r="AE68" s="173"/>
      <c r="AF68" s="173"/>
      <c r="AG68" s="173"/>
      <c r="AH68" s="173"/>
      <c r="AI68" s="173"/>
      <c r="AJ68" s="173"/>
      <c r="AK68" s="173"/>
      <c r="AL68" s="173"/>
      <c r="AM68" s="173"/>
      <c r="AN68" s="173"/>
      <c r="AO68" s="173"/>
      <c r="AP68" s="173"/>
      <c r="AQ68" s="173"/>
      <c r="AR68" s="173"/>
      <c r="AS68" s="173"/>
      <c r="AT68" s="173"/>
      <c r="AU68" s="173"/>
      <c r="AV68" s="173"/>
      <c r="AW68" s="173"/>
      <c r="AX68" s="173"/>
      <c r="AY68" s="173"/>
      <c r="AZ68" s="173"/>
      <c r="BA68" s="173"/>
      <c r="BB68" s="173"/>
      <c r="BC68" s="173"/>
      <c r="BD68" s="173"/>
      <c r="BE68" s="173"/>
      <c r="BF68" s="173"/>
      <c r="BG68" s="173"/>
      <c r="BH68" s="173"/>
      <c r="BI68" s="173"/>
      <c r="BJ68" s="173"/>
      <c r="BK68" s="173"/>
      <c r="BL68" s="173"/>
      <c r="BM68" s="173"/>
    </row>
    <row r="69" spans="1:65" ht="13.5" thickBot="1">
      <c r="A69" s="72"/>
      <c r="B69" s="72"/>
      <c r="C69" s="238"/>
      <c r="D69" s="72"/>
      <c r="E69" s="263"/>
      <c r="F69" s="263"/>
      <c r="G69" s="173"/>
      <c r="H69" s="71"/>
      <c r="P69" s="71"/>
      <c r="Q69" s="71"/>
      <c r="R69" s="173"/>
      <c r="S69" s="173"/>
      <c r="T69" s="173"/>
      <c r="U69" s="173"/>
      <c r="V69" s="173"/>
      <c r="W69" s="173"/>
      <c r="X69" s="173"/>
      <c r="Y69" s="173"/>
      <c r="Z69" s="173"/>
      <c r="AA69" s="173"/>
      <c r="AB69" s="173"/>
      <c r="AC69" s="173"/>
      <c r="AD69" s="173"/>
      <c r="AE69" s="173"/>
      <c r="AF69" s="173"/>
      <c r="AG69" s="173"/>
      <c r="AH69" s="173"/>
      <c r="AI69" s="173"/>
      <c r="AJ69" s="173"/>
      <c r="AK69" s="173"/>
      <c r="AL69" s="173"/>
      <c r="AM69" s="173"/>
      <c r="AN69" s="173"/>
      <c r="AO69" s="173"/>
      <c r="AP69" s="173"/>
      <c r="AQ69" s="173"/>
      <c r="AR69" s="173"/>
      <c r="AS69" s="173"/>
      <c r="AT69" s="173"/>
      <c r="AU69" s="173"/>
      <c r="AV69" s="173"/>
      <c r="AW69" s="173"/>
      <c r="AX69" s="173"/>
      <c r="AY69" s="173"/>
      <c r="AZ69" s="173"/>
      <c r="BA69" s="173"/>
      <c r="BB69" s="173"/>
      <c r="BC69" s="173"/>
      <c r="BD69" s="173"/>
      <c r="BE69" s="173"/>
      <c r="BF69" s="173"/>
      <c r="BG69" s="173"/>
      <c r="BH69" s="173"/>
      <c r="BI69" s="173"/>
      <c r="BJ69" s="173"/>
      <c r="BK69" s="173"/>
      <c r="BL69" s="173"/>
      <c r="BM69" s="173"/>
    </row>
    <row r="70" spans="1:65" ht="16.5" thickBot="1">
      <c r="A70" s="174" t="s">
        <v>38</v>
      </c>
      <c r="B70" s="175" t="s">
        <v>72</v>
      </c>
      <c r="C70" s="176"/>
      <c r="D70" s="177"/>
      <c r="E70" s="178"/>
      <c r="F70" s="179"/>
      <c r="G70" s="173"/>
      <c r="H70" s="71"/>
      <c r="P70" s="71"/>
      <c r="Q70" s="71"/>
      <c r="R70" s="173"/>
      <c r="S70" s="173"/>
      <c r="T70" s="173"/>
      <c r="U70" s="173"/>
      <c r="V70" s="173"/>
      <c r="W70" s="173"/>
      <c r="X70" s="173"/>
      <c r="Y70" s="173"/>
      <c r="Z70" s="173"/>
      <c r="AA70" s="173"/>
      <c r="AB70" s="173"/>
      <c r="AC70" s="173"/>
      <c r="AD70" s="173"/>
      <c r="AE70" s="173"/>
      <c r="AF70" s="173"/>
      <c r="AG70" s="173"/>
      <c r="AH70" s="173"/>
      <c r="AI70" s="173"/>
      <c r="AJ70" s="173"/>
      <c r="AK70" s="173"/>
      <c r="AL70" s="173"/>
      <c r="AM70" s="173"/>
      <c r="AN70" s="173"/>
      <c r="AO70" s="173"/>
      <c r="AP70" s="173"/>
      <c r="AQ70" s="173"/>
      <c r="AR70" s="173"/>
      <c r="AS70" s="173"/>
      <c r="AT70" s="173"/>
      <c r="AU70" s="173"/>
      <c r="AV70" s="173"/>
      <c r="AW70" s="173"/>
      <c r="AX70" s="173"/>
      <c r="AY70" s="173"/>
      <c r="AZ70" s="173"/>
      <c r="BA70" s="173"/>
      <c r="BB70" s="173"/>
      <c r="BC70" s="173"/>
      <c r="BD70" s="173"/>
      <c r="BE70" s="173"/>
      <c r="BF70" s="173"/>
      <c r="BG70" s="173"/>
      <c r="BH70" s="173"/>
      <c r="BI70" s="173"/>
      <c r="BJ70" s="173"/>
      <c r="BK70" s="173"/>
      <c r="BL70" s="173"/>
      <c r="BM70" s="173"/>
    </row>
    <row r="71" spans="1:65">
      <c r="A71" s="264"/>
      <c r="B71" s="209"/>
      <c r="C71" s="265"/>
      <c r="D71" s="266"/>
      <c r="E71" s="267"/>
      <c r="F71" s="268"/>
      <c r="G71" s="173"/>
      <c r="H71" s="71"/>
      <c r="K71" s="269"/>
      <c r="L71" s="270"/>
      <c r="M71" s="271"/>
      <c r="N71" s="272"/>
      <c r="O71" s="272"/>
      <c r="P71" s="71"/>
      <c r="Q71" s="71"/>
      <c r="R71" s="173"/>
      <c r="S71" s="173"/>
      <c r="T71" s="173"/>
      <c r="U71" s="173"/>
      <c r="V71" s="173"/>
      <c r="W71" s="173"/>
      <c r="X71" s="173"/>
      <c r="Y71" s="173"/>
      <c r="Z71" s="173"/>
      <c r="AA71" s="173"/>
      <c r="AB71" s="173"/>
      <c r="AC71" s="173"/>
      <c r="AD71" s="173"/>
      <c r="AE71" s="173"/>
      <c r="AF71" s="173"/>
      <c r="AG71" s="173"/>
      <c r="AH71" s="173"/>
      <c r="AI71" s="173"/>
      <c r="AJ71" s="173"/>
      <c r="AK71" s="173"/>
      <c r="AL71" s="173"/>
      <c r="AM71" s="173"/>
      <c r="AN71" s="173"/>
      <c r="AO71" s="173"/>
      <c r="AP71" s="173"/>
      <c r="AQ71" s="173"/>
      <c r="AR71" s="173"/>
      <c r="AS71" s="173"/>
      <c r="AT71" s="173"/>
      <c r="AU71" s="173"/>
      <c r="AV71" s="173"/>
      <c r="AW71" s="173"/>
      <c r="AX71" s="173"/>
      <c r="AY71" s="173"/>
      <c r="AZ71" s="173"/>
      <c r="BA71" s="173"/>
      <c r="BB71" s="173"/>
      <c r="BC71" s="173"/>
      <c r="BD71" s="173"/>
      <c r="BE71" s="173"/>
      <c r="BF71" s="173"/>
      <c r="BG71" s="173"/>
      <c r="BH71" s="173"/>
      <c r="BI71" s="173"/>
      <c r="BJ71" s="173"/>
      <c r="BK71" s="173"/>
      <c r="BL71" s="173"/>
      <c r="BM71" s="173"/>
    </row>
    <row r="72" spans="1:65">
      <c r="A72" s="196" t="s">
        <v>39</v>
      </c>
      <c r="B72" s="197" t="s">
        <v>342</v>
      </c>
      <c r="C72" s="236"/>
      <c r="D72" s="237"/>
      <c r="E72" s="273"/>
      <c r="F72" s="206"/>
      <c r="G72" s="173"/>
      <c r="H72" s="71"/>
      <c r="K72" s="269"/>
      <c r="L72" s="270"/>
      <c r="M72" s="271"/>
      <c r="N72" s="272"/>
      <c r="O72" s="272"/>
      <c r="P72" s="71"/>
      <c r="Q72" s="71"/>
      <c r="R72" s="173"/>
      <c r="S72" s="173"/>
      <c r="T72" s="173"/>
      <c r="U72" s="173"/>
      <c r="V72" s="173"/>
      <c r="W72" s="173"/>
      <c r="X72" s="173"/>
      <c r="Y72" s="173"/>
      <c r="Z72" s="173"/>
      <c r="AA72" s="173"/>
      <c r="AB72" s="173"/>
      <c r="AC72" s="173"/>
      <c r="AD72" s="173"/>
      <c r="AE72" s="173"/>
      <c r="AF72" s="173"/>
      <c r="AG72" s="173"/>
      <c r="AH72" s="173"/>
      <c r="AI72" s="173"/>
      <c r="AJ72" s="173"/>
      <c r="AK72" s="173"/>
      <c r="AL72" s="173"/>
      <c r="AM72" s="173"/>
      <c r="AN72" s="173"/>
      <c r="AO72" s="173"/>
      <c r="AP72" s="173"/>
      <c r="AQ72" s="173"/>
      <c r="AR72" s="173"/>
      <c r="AS72" s="173"/>
      <c r="AT72" s="173"/>
      <c r="AU72" s="173"/>
      <c r="AV72" s="173"/>
      <c r="AW72" s="173"/>
      <c r="AX72" s="173"/>
      <c r="AY72" s="173"/>
      <c r="AZ72" s="173"/>
      <c r="BA72" s="173"/>
      <c r="BB72" s="173"/>
      <c r="BC72" s="173"/>
      <c r="BD72" s="173"/>
      <c r="BE72" s="173"/>
      <c r="BF72" s="173"/>
      <c r="BG72" s="173"/>
      <c r="BH72" s="173"/>
      <c r="BI72" s="173"/>
      <c r="BJ72" s="173"/>
      <c r="BK72" s="173"/>
      <c r="BL72" s="173"/>
      <c r="BM72" s="173"/>
    </row>
    <row r="73" spans="1:65">
      <c r="A73" s="274"/>
      <c r="B73" s="275"/>
      <c r="C73" s="276"/>
      <c r="D73" s="277"/>
      <c r="E73" s="278"/>
      <c r="F73" s="268"/>
      <c r="G73" s="173"/>
      <c r="H73" s="71"/>
      <c r="K73" s="269"/>
      <c r="L73" s="270"/>
      <c r="M73" s="271"/>
      <c r="N73" s="272"/>
      <c r="O73" s="272"/>
      <c r="P73" s="71"/>
      <c r="Q73" s="71"/>
      <c r="R73" s="173"/>
      <c r="S73" s="173"/>
      <c r="T73" s="173"/>
      <c r="U73" s="173"/>
      <c r="V73" s="173"/>
      <c r="W73" s="173"/>
      <c r="X73" s="173"/>
      <c r="Y73" s="173"/>
      <c r="Z73" s="173"/>
      <c r="AA73" s="173"/>
      <c r="AB73" s="173"/>
      <c r="AC73" s="173"/>
      <c r="AD73" s="173"/>
      <c r="AE73" s="173"/>
      <c r="AF73" s="173"/>
      <c r="AG73" s="173"/>
      <c r="AH73" s="173"/>
      <c r="AI73" s="173"/>
      <c r="AJ73" s="173"/>
      <c r="AK73" s="173"/>
      <c r="AL73" s="173"/>
      <c r="AM73" s="173"/>
      <c r="AN73" s="173"/>
      <c r="AO73" s="173"/>
      <c r="AP73" s="173"/>
      <c r="AQ73" s="173"/>
      <c r="AR73" s="173"/>
      <c r="AS73" s="173"/>
      <c r="AT73" s="173"/>
      <c r="AU73" s="173"/>
      <c r="AV73" s="173"/>
      <c r="AW73" s="173"/>
      <c r="AX73" s="173"/>
      <c r="AY73" s="173"/>
      <c r="AZ73" s="173"/>
      <c r="BA73" s="173"/>
      <c r="BB73" s="173"/>
      <c r="BC73" s="173"/>
      <c r="BD73" s="173"/>
      <c r="BE73" s="173"/>
      <c r="BF73" s="173"/>
      <c r="BG73" s="173"/>
      <c r="BH73" s="173"/>
      <c r="BI73" s="173"/>
      <c r="BJ73" s="173"/>
      <c r="BK73" s="173"/>
      <c r="BL73" s="173"/>
      <c r="BM73" s="173"/>
    </row>
    <row r="74" spans="1:65" ht="25.5">
      <c r="A74" s="274"/>
      <c r="B74" s="279" t="s">
        <v>343</v>
      </c>
      <c r="C74" s="276"/>
      <c r="D74" s="277"/>
      <c r="E74" s="278"/>
      <c r="F74" s="268"/>
      <c r="G74" s="173"/>
      <c r="H74" s="71"/>
      <c r="K74" s="269"/>
      <c r="L74" s="270"/>
      <c r="M74" s="271"/>
      <c r="N74" s="272"/>
      <c r="O74" s="272"/>
      <c r="P74" s="71"/>
      <c r="Q74" s="71"/>
      <c r="R74" s="173"/>
      <c r="S74" s="173"/>
      <c r="T74" s="173"/>
      <c r="U74" s="173"/>
      <c r="V74" s="173"/>
      <c r="W74" s="173"/>
      <c r="X74" s="173"/>
      <c r="Y74" s="173"/>
      <c r="Z74" s="173"/>
      <c r="AA74" s="173"/>
      <c r="AB74" s="173"/>
      <c r="AC74" s="173"/>
      <c r="AD74" s="173"/>
      <c r="AE74" s="173"/>
      <c r="AF74" s="173"/>
      <c r="AG74" s="173"/>
      <c r="AH74" s="173"/>
      <c r="AI74" s="173"/>
      <c r="AJ74" s="173"/>
      <c r="AK74" s="173"/>
      <c r="AL74" s="173"/>
      <c r="AM74" s="173"/>
      <c r="AN74" s="173"/>
      <c r="AO74" s="173"/>
      <c r="AP74" s="173"/>
      <c r="AQ74" s="173"/>
      <c r="AR74" s="173"/>
      <c r="AS74" s="173"/>
      <c r="AT74" s="173"/>
      <c r="AU74" s="173"/>
      <c r="AV74" s="173"/>
      <c r="AW74" s="173"/>
      <c r="AX74" s="173"/>
      <c r="AY74" s="173"/>
      <c r="AZ74" s="173"/>
      <c r="BA74" s="173"/>
      <c r="BB74" s="173"/>
      <c r="BC74" s="173"/>
      <c r="BD74" s="173"/>
      <c r="BE74" s="173"/>
      <c r="BF74" s="173"/>
      <c r="BG74" s="173"/>
      <c r="BH74" s="173"/>
      <c r="BI74" s="173"/>
      <c r="BJ74" s="173"/>
      <c r="BK74" s="173"/>
      <c r="BL74" s="173"/>
      <c r="BM74" s="173"/>
    </row>
    <row r="75" spans="1:65">
      <c r="A75" s="264"/>
      <c r="B75" s="209"/>
      <c r="C75" s="265"/>
      <c r="D75" s="266"/>
      <c r="E75" s="267"/>
      <c r="F75" s="268"/>
      <c r="G75" s="173"/>
      <c r="H75" s="71"/>
      <c r="K75" s="269"/>
      <c r="L75" s="270"/>
      <c r="M75" s="271"/>
      <c r="N75" s="272"/>
      <c r="O75" s="272"/>
      <c r="P75" s="71"/>
      <c r="Q75" s="71"/>
      <c r="R75" s="173"/>
      <c r="S75" s="173"/>
      <c r="T75" s="173"/>
      <c r="U75" s="173"/>
      <c r="V75" s="173"/>
      <c r="W75" s="173"/>
      <c r="X75" s="173"/>
      <c r="Y75" s="173"/>
      <c r="Z75" s="173"/>
      <c r="AA75" s="173"/>
      <c r="AB75" s="173"/>
      <c r="AC75" s="173"/>
      <c r="AD75" s="173"/>
      <c r="AE75" s="173"/>
      <c r="AF75" s="173"/>
      <c r="AG75" s="173"/>
      <c r="AH75" s="173"/>
      <c r="AI75" s="173"/>
      <c r="AJ75" s="173"/>
      <c r="AK75" s="173"/>
      <c r="AL75" s="173"/>
      <c r="AM75" s="173"/>
      <c r="AN75" s="173"/>
      <c r="AO75" s="173"/>
      <c r="AP75" s="173"/>
      <c r="AQ75" s="173"/>
      <c r="AR75" s="173"/>
      <c r="AS75" s="173"/>
      <c r="AT75" s="173"/>
      <c r="AU75" s="173"/>
      <c r="AV75" s="173"/>
      <c r="AW75" s="173"/>
      <c r="AX75" s="173"/>
      <c r="AY75" s="173"/>
      <c r="AZ75" s="173"/>
      <c r="BA75" s="173"/>
      <c r="BB75" s="173"/>
      <c r="BC75" s="173"/>
      <c r="BD75" s="173"/>
      <c r="BE75" s="173"/>
      <c r="BF75" s="173"/>
      <c r="BG75" s="173"/>
      <c r="BH75" s="173"/>
      <c r="BI75" s="173"/>
      <c r="BJ75" s="173"/>
      <c r="BK75" s="173"/>
      <c r="BL75" s="173"/>
      <c r="BM75" s="173"/>
    </row>
    <row r="76" spans="1:65" s="280" customFormat="1" ht="25.5">
      <c r="A76" s="202" t="s">
        <v>8</v>
      </c>
      <c r="B76" s="233" t="s">
        <v>52</v>
      </c>
      <c r="C76" s="204" t="s">
        <v>13</v>
      </c>
      <c r="D76" s="234">
        <v>0.5</v>
      </c>
      <c r="E76" s="64"/>
      <c r="F76" s="206">
        <f t="shared" ref="F76:F90" si="2">D76*E76</f>
        <v>0</v>
      </c>
      <c r="H76" s="281"/>
      <c r="I76" s="281"/>
      <c r="J76" s="281"/>
      <c r="K76" s="281"/>
      <c r="L76" s="281"/>
      <c r="M76" s="281"/>
      <c r="N76" s="281"/>
      <c r="O76" s="281"/>
      <c r="P76" s="281"/>
      <c r="Q76" s="281"/>
    </row>
    <row r="77" spans="1:65" s="280" customFormat="1" ht="15">
      <c r="A77" s="202"/>
      <c r="B77" s="233"/>
      <c r="C77" s="204"/>
      <c r="D77" s="234"/>
      <c r="E77" s="235"/>
      <c r="F77" s="206"/>
      <c r="H77" s="281"/>
      <c r="I77" s="281"/>
      <c r="J77" s="281"/>
      <c r="K77" s="281"/>
      <c r="L77" s="281"/>
      <c r="M77" s="281"/>
      <c r="N77" s="281"/>
      <c r="O77" s="281"/>
      <c r="P77" s="281"/>
      <c r="Q77" s="281"/>
    </row>
    <row r="78" spans="1:65" s="280" customFormat="1" ht="38.25">
      <c r="A78" s="202" t="s">
        <v>15</v>
      </c>
      <c r="B78" s="233" t="s">
        <v>71</v>
      </c>
      <c r="C78" s="204" t="s">
        <v>13</v>
      </c>
      <c r="D78" s="234">
        <v>1</v>
      </c>
      <c r="E78" s="64"/>
      <c r="F78" s="206">
        <f t="shared" si="2"/>
        <v>0</v>
      </c>
      <c r="H78" s="281"/>
      <c r="I78" s="281"/>
      <c r="J78" s="281"/>
      <c r="K78" s="281"/>
      <c r="L78" s="281"/>
      <c r="M78" s="281"/>
      <c r="N78" s="281"/>
      <c r="O78" s="281"/>
      <c r="P78" s="281"/>
      <c r="Q78" s="281"/>
    </row>
    <row r="79" spans="1:65" s="280" customFormat="1" ht="15">
      <c r="A79" s="202"/>
      <c r="B79" s="233"/>
      <c r="C79" s="204"/>
      <c r="D79" s="234"/>
      <c r="E79" s="235"/>
      <c r="F79" s="206"/>
      <c r="H79" s="281"/>
      <c r="I79" s="281"/>
      <c r="J79" s="281"/>
      <c r="K79" s="281"/>
      <c r="L79" s="281"/>
      <c r="M79" s="281"/>
      <c r="N79" s="281"/>
      <c r="O79" s="281"/>
      <c r="P79" s="281"/>
      <c r="Q79" s="281"/>
    </row>
    <row r="80" spans="1:65" s="280" customFormat="1" ht="25.5">
      <c r="A80" s="202" t="s">
        <v>16</v>
      </c>
      <c r="B80" s="233" t="s">
        <v>76</v>
      </c>
      <c r="C80" s="204" t="s">
        <v>12</v>
      </c>
      <c r="D80" s="234">
        <v>1</v>
      </c>
      <c r="E80" s="64"/>
      <c r="F80" s="206">
        <f t="shared" si="2"/>
        <v>0</v>
      </c>
      <c r="H80" s="281"/>
      <c r="I80" s="281"/>
      <c r="J80" s="281"/>
      <c r="K80" s="281"/>
      <c r="L80" s="281"/>
      <c r="M80" s="281"/>
      <c r="N80" s="281"/>
      <c r="O80" s="281"/>
      <c r="P80" s="281"/>
      <c r="Q80" s="281"/>
    </row>
    <row r="81" spans="1:65">
      <c r="A81" s="202"/>
      <c r="B81" s="72"/>
      <c r="C81" s="276"/>
      <c r="D81" s="277"/>
      <c r="E81" s="282"/>
      <c r="F81" s="268"/>
      <c r="G81" s="212"/>
      <c r="H81" s="71"/>
      <c r="P81" s="71"/>
      <c r="Q81" s="71"/>
      <c r="R81" s="173"/>
      <c r="S81" s="173"/>
      <c r="T81" s="173"/>
      <c r="U81" s="173"/>
      <c r="V81" s="173"/>
      <c r="W81" s="173"/>
      <c r="X81" s="173"/>
      <c r="Y81" s="173"/>
      <c r="Z81" s="173"/>
      <c r="AA81" s="173"/>
      <c r="AB81" s="173"/>
      <c r="AC81" s="173"/>
      <c r="AD81" s="173"/>
      <c r="AE81" s="173"/>
      <c r="AF81" s="173"/>
      <c r="AG81" s="173"/>
      <c r="AH81" s="173"/>
      <c r="AI81" s="173"/>
      <c r="AJ81" s="173"/>
      <c r="AK81" s="173"/>
      <c r="AL81" s="173"/>
      <c r="AM81" s="173"/>
      <c r="AN81" s="173"/>
      <c r="AO81" s="173"/>
      <c r="AP81" s="173"/>
      <c r="AQ81" s="173"/>
      <c r="AR81" s="173"/>
      <c r="AS81" s="173"/>
      <c r="AT81" s="173"/>
      <c r="AU81" s="173"/>
      <c r="AV81" s="173"/>
      <c r="AW81" s="173"/>
      <c r="AX81" s="173"/>
      <c r="AY81" s="173"/>
      <c r="AZ81" s="173"/>
      <c r="BA81" s="173"/>
      <c r="BB81" s="173"/>
      <c r="BC81" s="173"/>
      <c r="BD81" s="173"/>
      <c r="BE81" s="173"/>
      <c r="BF81" s="173"/>
      <c r="BG81" s="173"/>
      <c r="BH81" s="173"/>
      <c r="BI81" s="173"/>
      <c r="BJ81" s="173"/>
      <c r="BK81" s="173"/>
      <c r="BL81" s="173"/>
      <c r="BM81" s="173"/>
    </row>
    <row r="82" spans="1:65" ht="25.5">
      <c r="A82" s="202" t="s">
        <v>40</v>
      </c>
      <c r="B82" s="283" t="s">
        <v>77</v>
      </c>
      <c r="C82" s="236" t="s">
        <v>12</v>
      </c>
      <c r="D82" s="237">
        <v>2</v>
      </c>
      <c r="E82" s="64"/>
      <c r="F82" s="206">
        <f>(D82*E82)</f>
        <v>0</v>
      </c>
      <c r="G82" s="212"/>
      <c r="H82" s="207"/>
      <c r="P82" s="71"/>
      <c r="Q82" s="71"/>
      <c r="R82" s="173"/>
      <c r="S82" s="173"/>
      <c r="T82" s="173"/>
      <c r="U82" s="173"/>
      <c r="V82" s="173"/>
      <c r="W82" s="173"/>
      <c r="X82" s="173"/>
      <c r="Y82" s="173"/>
      <c r="Z82" s="173"/>
      <c r="AA82" s="173"/>
      <c r="AB82" s="173"/>
      <c r="AC82" s="173"/>
      <c r="AD82" s="173"/>
      <c r="AE82" s="173"/>
      <c r="AF82" s="173"/>
      <c r="AG82" s="173"/>
      <c r="AH82" s="173"/>
      <c r="AI82" s="173"/>
      <c r="AJ82" s="173"/>
      <c r="AK82" s="173"/>
      <c r="AL82" s="173"/>
      <c r="AM82" s="173"/>
      <c r="AN82" s="173"/>
      <c r="AO82" s="173"/>
      <c r="AP82" s="173"/>
      <c r="AQ82" s="173"/>
      <c r="AR82" s="173"/>
      <c r="AS82" s="173"/>
      <c r="AT82" s="173"/>
      <c r="AU82" s="173"/>
      <c r="AV82" s="173"/>
      <c r="AW82" s="173"/>
      <c r="AX82" s="173"/>
      <c r="AY82" s="173"/>
      <c r="AZ82" s="173"/>
      <c r="BA82" s="173"/>
      <c r="BB82" s="173"/>
      <c r="BC82" s="173"/>
      <c r="BD82" s="173"/>
      <c r="BE82" s="173"/>
      <c r="BF82" s="173"/>
      <c r="BG82" s="173"/>
      <c r="BH82" s="173"/>
      <c r="BI82" s="173"/>
      <c r="BJ82" s="173"/>
      <c r="BK82" s="173"/>
      <c r="BL82" s="173"/>
      <c r="BM82" s="173"/>
    </row>
    <row r="83" spans="1:65" s="280" customFormat="1" ht="15">
      <c r="A83" s="202"/>
      <c r="B83" s="233"/>
      <c r="C83" s="204"/>
      <c r="D83" s="234"/>
      <c r="E83" s="235"/>
      <c r="F83" s="206"/>
      <c r="H83" s="281"/>
      <c r="I83" s="281"/>
      <c r="J83" s="281"/>
      <c r="K83" s="281"/>
      <c r="L83" s="281"/>
      <c r="M83" s="281"/>
      <c r="N83" s="281"/>
      <c r="O83" s="281"/>
      <c r="P83" s="281"/>
      <c r="Q83" s="281"/>
    </row>
    <row r="84" spans="1:65" ht="51">
      <c r="A84" s="202" t="s">
        <v>54</v>
      </c>
      <c r="B84" s="233" t="s">
        <v>53</v>
      </c>
      <c r="C84" s="236" t="s">
        <v>13</v>
      </c>
      <c r="D84" s="237">
        <v>0.5</v>
      </c>
      <c r="E84" s="64"/>
      <c r="F84" s="206">
        <f>(D84*E84)</f>
        <v>0</v>
      </c>
      <c r="G84" s="173"/>
      <c r="H84" s="284"/>
      <c r="I84" s="173"/>
      <c r="J84" s="173"/>
      <c r="K84" s="173"/>
      <c r="L84" s="173"/>
      <c r="M84" s="173"/>
      <c r="N84" s="173"/>
      <c r="O84" s="173"/>
      <c r="P84" s="173"/>
      <c r="Q84" s="173"/>
      <c r="R84" s="173"/>
      <c r="S84" s="173"/>
      <c r="T84" s="173"/>
      <c r="U84" s="173"/>
      <c r="V84" s="173"/>
      <c r="W84" s="173"/>
      <c r="X84" s="173"/>
      <c r="Y84" s="173"/>
      <c r="Z84" s="173"/>
      <c r="AA84" s="173"/>
      <c r="AB84" s="173"/>
      <c r="AC84" s="173"/>
      <c r="AD84" s="173"/>
      <c r="AE84" s="173"/>
      <c r="AF84" s="173"/>
      <c r="AG84" s="173"/>
      <c r="AH84" s="173"/>
      <c r="AI84" s="173"/>
      <c r="AJ84" s="173"/>
      <c r="AK84" s="173"/>
      <c r="AL84" s="173"/>
      <c r="AM84" s="173"/>
      <c r="AN84" s="173"/>
      <c r="AO84" s="173"/>
      <c r="AP84" s="173"/>
      <c r="AQ84" s="173"/>
      <c r="AR84" s="173"/>
      <c r="AS84" s="173"/>
      <c r="AT84" s="173"/>
      <c r="AU84" s="173"/>
      <c r="AV84" s="173"/>
      <c r="AW84" s="173"/>
      <c r="AX84" s="173"/>
      <c r="AY84" s="173"/>
      <c r="AZ84" s="173"/>
      <c r="BA84" s="173"/>
      <c r="BB84" s="173"/>
      <c r="BC84" s="173"/>
      <c r="BD84" s="173"/>
      <c r="BE84" s="173"/>
      <c r="BF84" s="173"/>
      <c r="BG84" s="173"/>
      <c r="BH84" s="173"/>
      <c r="BI84" s="173"/>
      <c r="BJ84" s="173"/>
      <c r="BK84" s="173"/>
      <c r="BL84" s="173"/>
      <c r="BM84" s="173"/>
    </row>
    <row r="85" spans="1:65" ht="13.5" customHeight="1">
      <c r="A85" s="202"/>
      <c r="B85" s="233"/>
      <c r="C85" s="236"/>
      <c r="D85" s="237"/>
      <c r="E85" s="235"/>
      <c r="F85" s="206"/>
      <c r="G85" s="173"/>
      <c r="H85" s="284"/>
      <c r="I85" s="173"/>
      <c r="J85" s="173"/>
      <c r="K85" s="173"/>
      <c r="L85" s="173"/>
      <c r="M85" s="173"/>
      <c r="N85" s="173"/>
      <c r="O85" s="173"/>
      <c r="P85" s="173"/>
      <c r="Q85" s="173"/>
      <c r="R85" s="173"/>
      <c r="S85" s="173"/>
      <c r="T85" s="173"/>
      <c r="U85" s="173"/>
      <c r="V85" s="173"/>
      <c r="W85" s="173"/>
      <c r="X85" s="173"/>
      <c r="Y85" s="173"/>
      <c r="Z85" s="173"/>
      <c r="AA85" s="173"/>
      <c r="AB85" s="173"/>
      <c r="AC85" s="173"/>
      <c r="AD85" s="173"/>
      <c r="AE85" s="173"/>
      <c r="AF85" s="173"/>
      <c r="AG85" s="173"/>
      <c r="AH85" s="173"/>
      <c r="AI85" s="173"/>
      <c r="AJ85" s="173"/>
      <c r="AK85" s="173"/>
      <c r="AL85" s="173"/>
      <c r="AM85" s="173"/>
      <c r="AN85" s="173"/>
      <c r="AO85" s="173"/>
      <c r="AP85" s="173"/>
      <c r="AQ85" s="173"/>
      <c r="AR85" s="173"/>
      <c r="AS85" s="173"/>
      <c r="AT85" s="173"/>
      <c r="AU85" s="173"/>
      <c r="AV85" s="173"/>
      <c r="AW85" s="173"/>
      <c r="AX85" s="173"/>
      <c r="AY85" s="173"/>
      <c r="AZ85" s="173"/>
      <c r="BA85" s="173"/>
      <c r="BB85" s="173"/>
      <c r="BC85" s="173"/>
      <c r="BD85" s="173"/>
      <c r="BE85" s="173"/>
      <c r="BF85" s="173"/>
      <c r="BG85" s="173"/>
      <c r="BH85" s="173"/>
      <c r="BI85" s="173"/>
      <c r="BJ85" s="173"/>
      <c r="BK85" s="173"/>
      <c r="BL85" s="173"/>
      <c r="BM85" s="173"/>
    </row>
    <row r="86" spans="1:65" s="280" customFormat="1" ht="28.5" customHeight="1">
      <c r="A86" s="202" t="s">
        <v>83</v>
      </c>
      <c r="B86" s="233" t="s">
        <v>79</v>
      </c>
      <c r="C86" s="204" t="s">
        <v>13</v>
      </c>
      <c r="D86" s="234">
        <v>0.5</v>
      </c>
      <c r="E86" s="64"/>
      <c r="F86" s="206">
        <f t="shared" ref="F86" si="3">D86*E86</f>
        <v>0</v>
      </c>
      <c r="H86" s="281"/>
      <c r="I86" s="285"/>
      <c r="J86" s="281"/>
      <c r="K86" s="281"/>
      <c r="L86" s="281"/>
      <c r="M86" s="281"/>
      <c r="N86" s="281"/>
      <c r="O86" s="281"/>
      <c r="P86" s="281"/>
      <c r="Q86" s="281"/>
    </row>
    <row r="87" spans="1:65" s="280" customFormat="1" ht="15">
      <c r="A87" s="202"/>
      <c r="B87" s="233"/>
      <c r="C87" s="204"/>
      <c r="D87" s="234"/>
      <c r="E87" s="235"/>
      <c r="F87" s="206"/>
      <c r="H87" s="281"/>
      <c r="I87" s="281"/>
      <c r="J87" s="281"/>
      <c r="K87" s="281"/>
      <c r="L87" s="281"/>
      <c r="M87" s="281"/>
      <c r="N87" s="281"/>
      <c r="O87" s="281"/>
      <c r="P87" s="281"/>
      <c r="Q87" s="281"/>
    </row>
    <row r="88" spans="1:65" s="280" customFormat="1" ht="25.5">
      <c r="A88" s="202" t="s">
        <v>75</v>
      </c>
      <c r="B88" s="233" t="s">
        <v>93</v>
      </c>
      <c r="C88" s="204" t="s">
        <v>13</v>
      </c>
      <c r="D88" s="234">
        <v>0.5</v>
      </c>
      <c r="E88" s="64"/>
      <c r="F88" s="206">
        <f t="shared" ref="F88" si="4">D88*E88</f>
        <v>0</v>
      </c>
      <c r="H88" s="281"/>
      <c r="I88" s="281"/>
      <c r="J88" s="281"/>
      <c r="K88" s="281"/>
      <c r="L88" s="281"/>
      <c r="M88" s="281"/>
      <c r="N88" s="281"/>
      <c r="O88" s="281"/>
      <c r="P88" s="281"/>
      <c r="Q88" s="281"/>
    </row>
    <row r="89" spans="1:65" s="280" customFormat="1" ht="15">
      <c r="A89" s="202"/>
      <c r="B89" s="233"/>
      <c r="C89" s="204"/>
      <c r="D89" s="234"/>
      <c r="E89" s="235"/>
      <c r="F89" s="206"/>
      <c r="H89" s="281"/>
      <c r="I89" s="281"/>
      <c r="J89" s="281"/>
      <c r="K89" s="281"/>
      <c r="L89" s="281"/>
      <c r="M89" s="281"/>
      <c r="N89" s="281"/>
      <c r="O89" s="281"/>
      <c r="P89" s="281"/>
      <c r="Q89" s="281"/>
    </row>
    <row r="90" spans="1:65" s="280" customFormat="1" ht="25.5">
      <c r="A90" s="202" t="s">
        <v>84</v>
      </c>
      <c r="B90" s="233" t="s">
        <v>92</v>
      </c>
      <c r="C90" s="204" t="s">
        <v>13</v>
      </c>
      <c r="D90" s="234">
        <v>0.2</v>
      </c>
      <c r="E90" s="64"/>
      <c r="F90" s="206">
        <f t="shared" si="2"/>
        <v>0</v>
      </c>
      <c r="H90" s="281"/>
      <c r="I90" s="281"/>
      <c r="J90" s="281"/>
      <c r="K90" s="281"/>
      <c r="L90" s="281"/>
      <c r="M90" s="281"/>
      <c r="N90" s="281"/>
      <c r="O90" s="281"/>
      <c r="P90" s="281"/>
      <c r="Q90" s="281"/>
    </row>
    <row r="91" spans="1:65" s="280" customFormat="1" ht="15">
      <c r="A91" s="202"/>
      <c r="B91" s="233"/>
      <c r="C91" s="204"/>
      <c r="D91" s="234"/>
      <c r="E91" s="235"/>
      <c r="F91" s="206"/>
      <c r="H91" s="281"/>
      <c r="I91" s="281"/>
      <c r="J91" s="281"/>
      <c r="K91" s="281"/>
      <c r="L91" s="281"/>
      <c r="M91" s="281"/>
      <c r="N91" s="281"/>
      <c r="O91" s="281"/>
      <c r="P91" s="281"/>
      <c r="Q91" s="281"/>
    </row>
    <row r="92" spans="1:65" s="280" customFormat="1" ht="39" customHeight="1">
      <c r="A92" s="202" t="s">
        <v>85</v>
      </c>
      <c r="B92" s="233" t="s">
        <v>80</v>
      </c>
      <c r="C92" s="204" t="s">
        <v>14</v>
      </c>
      <c r="D92" s="234">
        <v>4</v>
      </c>
      <c r="E92" s="64"/>
      <c r="F92" s="206">
        <f>D92*E92</f>
        <v>0</v>
      </c>
      <c r="H92" s="281"/>
      <c r="I92" s="281"/>
      <c r="J92" s="281"/>
      <c r="K92" s="281"/>
      <c r="L92" s="281"/>
      <c r="M92" s="281"/>
      <c r="N92" s="281"/>
      <c r="O92" s="281"/>
      <c r="P92" s="281"/>
      <c r="Q92" s="281"/>
    </row>
    <row r="93" spans="1:65" s="280" customFormat="1" ht="15">
      <c r="A93" s="202"/>
      <c r="B93" s="233"/>
      <c r="C93" s="204"/>
      <c r="D93" s="234"/>
      <c r="E93" s="235"/>
      <c r="F93" s="206"/>
      <c r="H93" s="281"/>
      <c r="I93" s="281"/>
      <c r="J93" s="281"/>
      <c r="K93" s="281"/>
      <c r="L93" s="281"/>
      <c r="M93" s="281"/>
      <c r="N93" s="281"/>
      <c r="O93" s="281"/>
      <c r="P93" s="281"/>
      <c r="Q93" s="281"/>
    </row>
    <row r="94" spans="1:65" s="280" customFormat="1" ht="38.25">
      <c r="A94" s="202" t="s">
        <v>86</v>
      </c>
      <c r="B94" s="233" t="s">
        <v>81</v>
      </c>
      <c r="C94" s="204" t="s">
        <v>12</v>
      </c>
      <c r="D94" s="234">
        <v>1</v>
      </c>
      <c r="E94" s="64"/>
      <c r="F94" s="206">
        <f>D94*E94</f>
        <v>0</v>
      </c>
      <c r="H94" s="281"/>
      <c r="I94" s="281"/>
      <c r="J94" s="281"/>
      <c r="K94" s="281"/>
      <c r="L94" s="281"/>
      <c r="M94" s="281"/>
      <c r="N94" s="281"/>
      <c r="O94" s="281"/>
      <c r="P94" s="281"/>
      <c r="Q94" s="281"/>
    </row>
    <row r="95" spans="1:65" s="280" customFormat="1" ht="15">
      <c r="A95" s="202"/>
      <c r="B95" s="233"/>
      <c r="C95" s="204"/>
      <c r="D95" s="234"/>
      <c r="E95" s="235"/>
      <c r="F95" s="206"/>
      <c r="H95" s="281"/>
      <c r="I95" s="281"/>
      <c r="J95" s="281"/>
      <c r="K95" s="281"/>
      <c r="L95" s="281"/>
      <c r="M95" s="281"/>
      <c r="N95" s="281"/>
      <c r="O95" s="281"/>
      <c r="P95" s="281"/>
      <c r="Q95" s="281"/>
    </row>
    <row r="96" spans="1:65" s="297" customFormat="1" ht="38.25">
      <c r="A96" s="286"/>
      <c r="B96" s="279" t="s">
        <v>56</v>
      </c>
      <c r="C96" s="287"/>
      <c r="D96" s="288"/>
      <c r="E96" s="288"/>
      <c r="F96" s="206"/>
      <c r="G96" s="289"/>
      <c r="H96" s="290"/>
      <c r="I96" s="291"/>
      <c r="J96" s="292"/>
      <c r="K96" s="292"/>
      <c r="L96" s="292"/>
      <c r="M96" s="293"/>
      <c r="N96" s="294"/>
      <c r="O96" s="292"/>
      <c r="P96" s="292"/>
      <c r="Q96" s="292"/>
      <c r="R96" s="295"/>
      <c r="S96" s="296"/>
      <c r="T96" s="296"/>
      <c r="V96" s="298"/>
    </row>
    <row r="97" spans="1:22" s="297" customFormat="1" ht="25.5">
      <c r="A97" s="286"/>
      <c r="B97" s="279" t="s">
        <v>57</v>
      </c>
      <c r="C97" s="287"/>
      <c r="D97" s="288"/>
      <c r="E97" s="288"/>
      <c r="F97" s="206"/>
      <c r="G97" s="289"/>
      <c r="H97" s="290"/>
      <c r="I97" s="291"/>
      <c r="J97" s="292"/>
      <c r="K97" s="292"/>
      <c r="L97" s="292"/>
      <c r="M97" s="293"/>
      <c r="N97" s="294"/>
      <c r="O97" s="292"/>
      <c r="P97" s="292"/>
      <c r="Q97" s="292"/>
      <c r="R97" s="295"/>
      <c r="S97" s="296"/>
      <c r="T97" s="296"/>
      <c r="V97" s="298"/>
    </row>
    <row r="98" spans="1:22" s="297" customFormat="1" ht="27.75" customHeight="1">
      <c r="A98" s="286"/>
      <c r="B98" s="279" t="s">
        <v>58</v>
      </c>
      <c r="C98" s="287"/>
      <c r="D98" s="288"/>
      <c r="E98" s="288"/>
      <c r="F98" s="206"/>
      <c r="G98" s="289"/>
      <c r="H98" s="290"/>
      <c r="I98" s="291"/>
      <c r="J98" s="292"/>
      <c r="K98" s="292"/>
      <c r="L98" s="292"/>
      <c r="M98" s="293"/>
      <c r="N98" s="294"/>
      <c r="O98" s="292"/>
      <c r="P98" s="292"/>
      <c r="Q98" s="292"/>
      <c r="R98" s="295"/>
      <c r="S98" s="296"/>
      <c r="T98" s="296"/>
      <c r="V98" s="298"/>
    </row>
    <row r="99" spans="1:22" s="297" customFormat="1" ht="25.5">
      <c r="A99" s="286"/>
      <c r="B99" s="279" t="s">
        <v>59</v>
      </c>
      <c r="C99" s="287"/>
      <c r="D99" s="288"/>
      <c r="E99" s="288"/>
      <c r="F99" s="206"/>
      <c r="G99" s="289"/>
      <c r="H99" s="290"/>
      <c r="I99" s="291"/>
      <c r="J99" s="292"/>
      <c r="K99" s="292"/>
      <c r="L99" s="292"/>
      <c r="M99" s="293"/>
      <c r="N99" s="294"/>
      <c r="O99" s="292"/>
      <c r="P99" s="292"/>
      <c r="Q99" s="292"/>
      <c r="R99" s="295"/>
      <c r="S99" s="296"/>
      <c r="T99" s="296"/>
      <c r="V99" s="298"/>
    </row>
    <row r="100" spans="1:22" s="297" customFormat="1" ht="38.25">
      <c r="A100" s="286"/>
      <c r="B100" s="279" t="s">
        <v>60</v>
      </c>
      <c r="C100" s="287"/>
      <c r="D100" s="288"/>
      <c r="E100" s="288"/>
      <c r="F100" s="206"/>
      <c r="G100" s="289"/>
      <c r="H100" s="290"/>
      <c r="I100" s="291"/>
      <c r="J100" s="292"/>
      <c r="K100" s="292"/>
      <c r="L100" s="292"/>
      <c r="M100" s="293"/>
      <c r="N100" s="294"/>
      <c r="O100" s="292"/>
      <c r="P100" s="292"/>
      <c r="Q100" s="292"/>
      <c r="R100" s="295"/>
      <c r="S100" s="296"/>
      <c r="T100" s="296"/>
      <c r="V100" s="298"/>
    </row>
    <row r="101" spans="1:22" s="297" customFormat="1">
      <c r="A101" s="286"/>
      <c r="B101" s="279" t="s">
        <v>61</v>
      </c>
      <c r="C101" s="287"/>
      <c r="D101" s="288"/>
      <c r="E101" s="288"/>
      <c r="F101" s="206"/>
      <c r="G101" s="289"/>
      <c r="H101" s="290"/>
      <c r="I101" s="291"/>
      <c r="J101" s="292"/>
      <c r="K101" s="292"/>
      <c r="L101" s="292"/>
      <c r="M101" s="293"/>
      <c r="N101" s="294"/>
      <c r="O101" s="292"/>
      <c r="P101" s="292"/>
      <c r="Q101" s="292"/>
      <c r="R101" s="295"/>
      <c r="S101" s="296"/>
      <c r="T101" s="296"/>
      <c r="V101" s="298"/>
    </row>
    <row r="102" spans="1:22" s="280" customFormat="1" ht="15">
      <c r="A102" s="202"/>
      <c r="B102" s="233"/>
      <c r="C102" s="204"/>
      <c r="D102" s="234"/>
      <c r="E102" s="235"/>
      <c r="F102" s="206"/>
      <c r="H102" s="281"/>
      <c r="I102" s="281"/>
      <c r="J102" s="281"/>
      <c r="K102" s="281"/>
      <c r="L102" s="281"/>
      <c r="M102" s="281"/>
      <c r="N102" s="281"/>
      <c r="O102" s="281"/>
      <c r="P102" s="281"/>
      <c r="Q102" s="281"/>
    </row>
    <row r="103" spans="1:22" s="280" customFormat="1" ht="25.5">
      <c r="A103" s="202" t="s">
        <v>87</v>
      </c>
      <c r="B103" s="233" t="s">
        <v>62</v>
      </c>
      <c r="C103" s="204" t="s">
        <v>13</v>
      </c>
      <c r="D103" s="234">
        <v>0.1</v>
      </c>
      <c r="E103" s="64"/>
      <c r="F103" s="206">
        <f>D103*E103</f>
        <v>0</v>
      </c>
      <c r="H103" s="281"/>
      <c r="I103" s="281"/>
      <c r="J103" s="281"/>
      <c r="K103" s="281"/>
      <c r="L103" s="281"/>
      <c r="M103" s="281"/>
      <c r="N103" s="281"/>
      <c r="O103" s="281"/>
      <c r="P103" s="281"/>
      <c r="Q103" s="281"/>
    </row>
    <row r="104" spans="1:22" s="280" customFormat="1" ht="15">
      <c r="A104" s="202"/>
      <c r="B104" s="233"/>
      <c r="C104" s="204"/>
      <c r="D104" s="234"/>
      <c r="E104" s="235"/>
      <c r="F104" s="206"/>
      <c r="H104" s="281"/>
      <c r="I104" s="281"/>
      <c r="J104" s="281"/>
      <c r="K104" s="281"/>
      <c r="L104" s="281"/>
      <c r="M104" s="281"/>
      <c r="N104" s="281"/>
      <c r="O104" s="281"/>
      <c r="P104" s="281"/>
      <c r="Q104" s="281"/>
    </row>
    <row r="105" spans="1:22" s="280" customFormat="1" ht="25.5">
      <c r="A105" s="202" t="s">
        <v>88</v>
      </c>
      <c r="B105" s="233" t="s">
        <v>63</v>
      </c>
      <c r="C105" s="204" t="s">
        <v>13</v>
      </c>
      <c r="D105" s="234">
        <v>0.3</v>
      </c>
      <c r="E105" s="64"/>
      <c r="F105" s="206">
        <f>D105*E105</f>
        <v>0</v>
      </c>
      <c r="H105" s="281"/>
      <c r="I105" s="281"/>
      <c r="J105" s="281"/>
      <c r="K105" s="281"/>
      <c r="L105" s="281"/>
      <c r="M105" s="281"/>
      <c r="N105" s="281"/>
      <c r="O105" s="281"/>
      <c r="P105" s="281"/>
      <c r="Q105" s="281"/>
    </row>
    <row r="106" spans="1:22" s="280" customFormat="1" ht="15">
      <c r="A106" s="202"/>
      <c r="B106" s="233"/>
      <c r="C106" s="204"/>
      <c r="D106" s="234"/>
      <c r="E106" s="235"/>
      <c r="F106" s="206"/>
      <c r="H106" s="281"/>
      <c r="I106" s="281"/>
      <c r="J106" s="281"/>
      <c r="K106" s="281"/>
      <c r="L106" s="281"/>
      <c r="M106" s="281"/>
      <c r="N106" s="281"/>
      <c r="O106" s="281"/>
      <c r="P106" s="281"/>
      <c r="Q106" s="281"/>
    </row>
    <row r="107" spans="1:22" s="280" customFormat="1" ht="15">
      <c r="A107" s="202" t="s">
        <v>89</v>
      </c>
      <c r="B107" s="233" t="s">
        <v>64</v>
      </c>
      <c r="C107" s="204" t="s">
        <v>35</v>
      </c>
      <c r="D107" s="234">
        <v>28.23</v>
      </c>
      <c r="E107" s="64"/>
      <c r="F107" s="206">
        <f>D107*E107</f>
        <v>0</v>
      </c>
      <c r="H107" s="281"/>
      <c r="I107" s="281"/>
      <c r="J107" s="281"/>
      <c r="K107" s="281"/>
      <c r="L107" s="281"/>
      <c r="M107" s="281"/>
      <c r="N107" s="281"/>
      <c r="O107" s="281"/>
      <c r="P107" s="281"/>
      <c r="Q107" s="281"/>
    </row>
    <row r="108" spans="1:22" s="280" customFormat="1" ht="15">
      <c r="A108" s="202"/>
      <c r="B108" s="233"/>
      <c r="C108" s="204"/>
      <c r="D108" s="234"/>
      <c r="E108" s="235"/>
      <c r="F108" s="206"/>
      <c r="H108" s="281"/>
      <c r="I108" s="281"/>
      <c r="J108" s="281"/>
      <c r="K108" s="281"/>
      <c r="L108" s="281"/>
      <c r="M108" s="281"/>
      <c r="N108" s="281"/>
      <c r="O108" s="281"/>
      <c r="P108" s="281"/>
      <c r="Q108" s="281"/>
    </row>
    <row r="109" spans="1:22" s="300" customFormat="1" ht="38.25">
      <c r="A109" s="299"/>
      <c r="B109" s="279" t="s">
        <v>65</v>
      </c>
      <c r="C109" s="287"/>
      <c r="D109" s="288"/>
      <c r="E109" s="288"/>
      <c r="F109" s="206"/>
      <c r="H109" s="301"/>
      <c r="I109" s="301"/>
      <c r="J109" s="301"/>
      <c r="K109" s="301"/>
      <c r="L109" s="301"/>
      <c r="M109" s="301"/>
      <c r="N109" s="301"/>
      <c r="O109" s="301"/>
      <c r="P109" s="301"/>
      <c r="Q109" s="301"/>
    </row>
    <row r="110" spans="1:22" s="300" customFormat="1" ht="25.5">
      <c r="A110" s="299"/>
      <c r="B110" s="279" t="s">
        <v>66</v>
      </c>
      <c r="C110" s="287"/>
      <c r="D110" s="288"/>
      <c r="E110" s="288"/>
      <c r="F110" s="206"/>
      <c r="H110" s="301"/>
      <c r="I110" s="301"/>
      <c r="J110" s="301"/>
      <c r="K110" s="301"/>
      <c r="L110" s="301"/>
      <c r="M110" s="301"/>
      <c r="N110" s="301"/>
      <c r="O110" s="301"/>
      <c r="P110" s="301"/>
      <c r="Q110" s="301"/>
    </row>
    <row r="111" spans="1:22" s="300" customFormat="1">
      <c r="A111" s="299"/>
      <c r="B111" s="279" t="s">
        <v>67</v>
      </c>
      <c r="C111" s="287"/>
      <c r="D111" s="288"/>
      <c r="E111" s="288"/>
      <c r="F111" s="206"/>
      <c r="H111" s="301"/>
      <c r="I111" s="301"/>
      <c r="J111" s="301"/>
      <c r="K111" s="301"/>
      <c r="L111" s="301"/>
      <c r="M111" s="301"/>
      <c r="N111" s="301"/>
      <c r="O111" s="301"/>
      <c r="P111" s="301"/>
      <c r="Q111" s="301"/>
    </row>
    <row r="112" spans="1:22" s="300" customFormat="1" ht="29.25" customHeight="1">
      <c r="A112" s="299"/>
      <c r="B112" s="279" t="s">
        <v>68</v>
      </c>
      <c r="C112" s="287"/>
      <c r="D112" s="288"/>
      <c r="E112" s="288"/>
      <c r="F112" s="206"/>
      <c r="H112" s="301"/>
      <c r="I112" s="301"/>
      <c r="J112" s="301"/>
      <c r="K112" s="301"/>
      <c r="L112" s="301"/>
      <c r="M112" s="301"/>
      <c r="N112" s="301"/>
      <c r="O112" s="301"/>
      <c r="P112" s="301"/>
      <c r="Q112" s="301"/>
    </row>
    <row r="113" spans="1:65" s="280" customFormat="1" ht="15">
      <c r="A113" s="202"/>
      <c r="B113" s="233"/>
      <c r="C113" s="204"/>
      <c r="D113" s="234"/>
      <c r="E113" s="235"/>
      <c r="F113" s="206"/>
      <c r="H113" s="281"/>
      <c r="I113" s="281"/>
      <c r="J113" s="281"/>
      <c r="K113" s="281"/>
      <c r="L113" s="281"/>
      <c r="M113" s="281"/>
      <c r="N113" s="281"/>
      <c r="O113" s="281"/>
      <c r="P113" s="281"/>
      <c r="Q113" s="281"/>
    </row>
    <row r="114" spans="1:65" s="280" customFormat="1" ht="15">
      <c r="A114" s="202" t="s">
        <v>143</v>
      </c>
      <c r="B114" s="233" t="s">
        <v>69</v>
      </c>
      <c r="C114" s="204" t="s">
        <v>12</v>
      </c>
      <c r="D114" s="234">
        <v>1.9</v>
      </c>
      <c r="E114" s="64"/>
      <c r="F114" s="206">
        <f>D114*E114</f>
        <v>0</v>
      </c>
      <c r="H114" s="281"/>
      <c r="I114" s="281"/>
      <c r="J114" s="281"/>
      <c r="K114" s="281"/>
      <c r="L114" s="281"/>
      <c r="M114" s="281"/>
      <c r="N114" s="281"/>
      <c r="O114" s="281"/>
      <c r="P114" s="281"/>
      <c r="Q114" s="281"/>
    </row>
    <row r="115" spans="1:65" s="280" customFormat="1" ht="15">
      <c r="A115" s="202"/>
      <c r="B115" s="233"/>
      <c r="C115" s="204"/>
      <c r="D115" s="234"/>
      <c r="E115" s="235"/>
      <c r="F115" s="206"/>
      <c r="H115" s="281"/>
      <c r="I115" s="281"/>
      <c r="J115" s="281"/>
      <c r="K115" s="281"/>
      <c r="L115" s="281"/>
      <c r="M115" s="281"/>
      <c r="N115" s="281"/>
      <c r="O115" s="281"/>
      <c r="P115" s="281"/>
      <c r="Q115" s="281"/>
    </row>
    <row r="116" spans="1:65" s="302" customFormat="1" ht="63.75">
      <c r="A116" s="202" t="s">
        <v>144</v>
      </c>
      <c r="B116" s="279" t="s">
        <v>334</v>
      </c>
      <c r="C116" s="204" t="s">
        <v>11</v>
      </c>
      <c r="D116" s="234">
        <v>1</v>
      </c>
      <c r="E116" s="64"/>
      <c r="F116" s="206">
        <f t="shared" ref="F116" si="5">D116*E116</f>
        <v>0</v>
      </c>
      <c r="H116" s="303"/>
      <c r="I116" s="303"/>
      <c r="J116" s="303"/>
      <c r="K116" s="303"/>
      <c r="L116" s="303"/>
      <c r="M116" s="303"/>
      <c r="N116" s="303"/>
      <c r="O116" s="303"/>
      <c r="P116" s="303"/>
      <c r="Q116" s="303"/>
    </row>
    <row r="117" spans="1:65" s="302" customFormat="1">
      <c r="A117" s="304"/>
      <c r="B117" s="279"/>
      <c r="C117" s="204"/>
      <c r="D117" s="234"/>
      <c r="E117" s="235"/>
      <c r="F117" s="206"/>
      <c r="H117" s="303"/>
      <c r="I117" s="303"/>
      <c r="J117" s="303"/>
      <c r="K117" s="303"/>
      <c r="L117" s="303"/>
      <c r="M117" s="303"/>
      <c r="N117" s="303"/>
      <c r="O117" s="303"/>
      <c r="P117" s="303"/>
      <c r="Q117" s="303"/>
    </row>
    <row r="118" spans="1:65" s="302" customFormat="1" ht="89.25">
      <c r="A118" s="304"/>
      <c r="B118" s="279" t="s">
        <v>82</v>
      </c>
      <c r="C118" s="204"/>
      <c r="D118" s="234"/>
      <c r="E118" s="235"/>
      <c r="F118" s="206"/>
      <c r="H118" s="303"/>
      <c r="I118" s="303"/>
      <c r="J118" s="303"/>
      <c r="K118" s="303"/>
      <c r="L118" s="303"/>
      <c r="M118" s="303"/>
      <c r="N118" s="303"/>
      <c r="O118" s="303"/>
      <c r="P118" s="303"/>
      <c r="Q118" s="303"/>
    </row>
    <row r="119" spans="1:65" s="305" customFormat="1">
      <c r="A119" s="299"/>
      <c r="B119" s="233"/>
      <c r="C119" s="204"/>
      <c r="D119" s="234"/>
      <c r="E119" s="235"/>
      <c r="F119" s="206"/>
      <c r="H119" s="306"/>
      <c r="I119" s="306"/>
      <c r="J119" s="306"/>
      <c r="K119" s="306"/>
      <c r="L119" s="306"/>
      <c r="M119" s="306"/>
      <c r="N119" s="306"/>
      <c r="O119" s="306"/>
      <c r="P119" s="306"/>
      <c r="Q119" s="306"/>
    </row>
    <row r="120" spans="1:65" ht="51">
      <c r="A120" s="202" t="s">
        <v>145</v>
      </c>
      <c r="B120" s="233" t="s">
        <v>94</v>
      </c>
      <c r="C120" s="204" t="s">
        <v>34</v>
      </c>
      <c r="D120" s="234">
        <v>1</v>
      </c>
      <c r="E120" s="64"/>
      <c r="F120" s="206">
        <f>D120*E120</f>
        <v>0</v>
      </c>
      <c r="G120" s="173"/>
      <c r="H120" s="71"/>
      <c r="P120" s="71"/>
      <c r="Q120" s="71"/>
      <c r="R120" s="173"/>
      <c r="S120" s="173"/>
      <c r="T120" s="173"/>
      <c r="U120" s="173"/>
      <c r="V120" s="173"/>
      <c r="W120" s="173"/>
      <c r="X120" s="173"/>
      <c r="Y120" s="173"/>
      <c r="Z120" s="173"/>
      <c r="AA120" s="173"/>
      <c r="AB120" s="173"/>
      <c r="AC120" s="173"/>
      <c r="AD120" s="173"/>
      <c r="AE120" s="173"/>
      <c r="AF120" s="173"/>
      <c r="AG120" s="173"/>
      <c r="AH120" s="173"/>
      <c r="AI120" s="173"/>
      <c r="AJ120" s="173"/>
      <c r="AK120" s="173"/>
      <c r="AL120" s="173"/>
      <c r="AM120" s="173"/>
      <c r="AN120" s="173"/>
      <c r="AO120" s="173"/>
      <c r="AP120" s="173"/>
      <c r="AQ120" s="173"/>
      <c r="AR120" s="173"/>
      <c r="AS120" s="173"/>
      <c r="AT120" s="173"/>
      <c r="AU120" s="173"/>
      <c r="AV120" s="173"/>
      <c r="AW120" s="173"/>
      <c r="AX120" s="173"/>
      <c r="AY120" s="173"/>
      <c r="AZ120" s="173"/>
      <c r="BA120" s="173"/>
      <c r="BB120" s="173"/>
      <c r="BC120" s="173"/>
      <c r="BD120" s="173"/>
      <c r="BE120" s="173"/>
      <c r="BF120" s="173"/>
      <c r="BG120" s="173"/>
      <c r="BH120" s="173"/>
      <c r="BI120" s="173"/>
      <c r="BJ120" s="173"/>
      <c r="BK120" s="173"/>
      <c r="BL120" s="173"/>
      <c r="BM120" s="173"/>
    </row>
    <row r="121" spans="1:65" s="280" customFormat="1" ht="15.75" thickBot="1">
      <c r="A121" s="307"/>
      <c r="B121" s="308"/>
      <c r="C121" s="309"/>
      <c r="D121" s="310"/>
      <c r="E121" s="310"/>
      <c r="F121" s="311"/>
      <c r="H121" s="281"/>
      <c r="I121" s="281"/>
      <c r="J121" s="281"/>
      <c r="K121" s="281"/>
      <c r="L121" s="281"/>
      <c r="M121" s="281"/>
      <c r="N121" s="281"/>
      <c r="O121" s="281"/>
      <c r="P121" s="281"/>
      <c r="Q121" s="281"/>
    </row>
    <row r="122" spans="1:65" ht="16.5" thickBot="1">
      <c r="A122" s="312" t="s">
        <v>39</v>
      </c>
      <c r="B122" s="259" t="s">
        <v>344</v>
      </c>
      <c r="C122" s="313"/>
      <c r="D122" s="259"/>
      <c r="E122" s="259"/>
      <c r="F122" s="314">
        <f>SUM(F76:F120)</f>
        <v>0</v>
      </c>
      <c r="G122" s="173"/>
      <c r="H122" s="71"/>
      <c r="P122" s="71"/>
      <c r="Q122" s="71"/>
      <c r="R122" s="173"/>
      <c r="S122" s="173"/>
      <c r="T122" s="173"/>
      <c r="U122" s="173"/>
      <c r="V122" s="173"/>
      <c r="W122" s="173"/>
      <c r="X122" s="173"/>
      <c r="Y122" s="173"/>
      <c r="Z122" s="173"/>
      <c r="AA122" s="173"/>
      <c r="AB122" s="173"/>
      <c r="AC122" s="173"/>
      <c r="AD122" s="173"/>
      <c r="AE122" s="173"/>
      <c r="AF122" s="173"/>
      <c r="AG122" s="173"/>
      <c r="AH122" s="173"/>
      <c r="AI122" s="173"/>
      <c r="AJ122" s="173"/>
      <c r="AK122" s="173"/>
      <c r="AL122" s="173"/>
      <c r="AM122" s="173"/>
      <c r="AN122" s="173"/>
      <c r="AO122" s="173"/>
      <c r="AP122" s="173"/>
      <c r="AQ122" s="173"/>
      <c r="AR122" s="173"/>
      <c r="AS122" s="173"/>
      <c r="AT122" s="173"/>
      <c r="AU122" s="173"/>
      <c r="AV122" s="173"/>
      <c r="AW122" s="173"/>
      <c r="AX122" s="173"/>
      <c r="AY122" s="173"/>
      <c r="AZ122" s="173"/>
      <c r="BA122" s="173"/>
      <c r="BB122" s="173"/>
      <c r="BC122" s="173"/>
      <c r="BD122" s="173"/>
      <c r="BE122" s="173"/>
      <c r="BF122" s="173"/>
      <c r="BG122" s="173"/>
      <c r="BH122" s="173"/>
      <c r="BI122" s="173"/>
      <c r="BJ122" s="173"/>
      <c r="BK122" s="173"/>
      <c r="BL122" s="173"/>
      <c r="BM122" s="173"/>
    </row>
    <row r="123" spans="1:65" ht="13.5" thickBot="1">
      <c r="A123" s="315"/>
      <c r="B123" s="316"/>
      <c r="C123" s="317"/>
      <c r="D123" s="318"/>
      <c r="E123" s="319"/>
      <c r="F123" s="320"/>
      <c r="G123" s="173"/>
      <c r="H123" s="71"/>
      <c r="P123" s="71"/>
      <c r="Q123" s="71"/>
      <c r="R123" s="173"/>
      <c r="S123" s="173"/>
      <c r="T123" s="173"/>
      <c r="U123" s="173"/>
      <c r="V123" s="173"/>
      <c r="W123" s="173"/>
      <c r="X123" s="173"/>
      <c r="Y123" s="173"/>
      <c r="Z123" s="173"/>
      <c r="AA123" s="173"/>
      <c r="AB123" s="173"/>
      <c r="AC123" s="173"/>
      <c r="AD123" s="173"/>
      <c r="AE123" s="173"/>
      <c r="AF123" s="173"/>
      <c r="AG123" s="173"/>
      <c r="AH123" s="173"/>
      <c r="AI123" s="173"/>
      <c r="AJ123" s="173"/>
      <c r="AK123" s="173"/>
      <c r="AL123" s="173"/>
      <c r="AM123" s="173"/>
      <c r="AN123" s="173"/>
      <c r="AO123" s="173"/>
      <c r="AP123" s="173"/>
      <c r="AQ123" s="173"/>
      <c r="AR123" s="173"/>
      <c r="AS123" s="173"/>
      <c r="AT123" s="173"/>
      <c r="AU123" s="173"/>
      <c r="AV123" s="173"/>
      <c r="AW123" s="173"/>
      <c r="AX123" s="173"/>
      <c r="AY123" s="173"/>
      <c r="AZ123" s="173"/>
      <c r="BA123" s="173"/>
      <c r="BB123" s="173"/>
      <c r="BC123" s="173"/>
      <c r="BD123" s="173"/>
      <c r="BE123" s="173"/>
      <c r="BF123" s="173"/>
      <c r="BG123" s="173"/>
      <c r="BH123" s="173"/>
      <c r="BI123" s="173"/>
      <c r="BJ123" s="173"/>
      <c r="BK123" s="173"/>
      <c r="BL123" s="173"/>
      <c r="BM123" s="173"/>
    </row>
    <row r="124" spans="1:65" ht="16.5" thickBot="1">
      <c r="A124" s="174" t="s">
        <v>42</v>
      </c>
      <c r="B124" s="175" t="s">
        <v>133</v>
      </c>
      <c r="C124" s="176"/>
      <c r="D124" s="177"/>
      <c r="E124" s="178"/>
      <c r="F124" s="179"/>
      <c r="G124" s="173"/>
      <c r="H124" s="71"/>
      <c r="P124" s="71"/>
      <c r="Q124" s="71"/>
      <c r="R124" s="173"/>
      <c r="S124" s="173"/>
      <c r="T124" s="173"/>
      <c r="U124" s="173"/>
      <c r="V124" s="173"/>
      <c r="W124" s="173"/>
      <c r="X124" s="173"/>
      <c r="Y124" s="173"/>
      <c r="Z124" s="173"/>
      <c r="AA124" s="173"/>
      <c r="AB124" s="173"/>
      <c r="AC124" s="173"/>
      <c r="AD124" s="173"/>
      <c r="AE124" s="173"/>
      <c r="AF124" s="173"/>
      <c r="AG124" s="173"/>
      <c r="AH124" s="173"/>
      <c r="AI124" s="173"/>
      <c r="AJ124" s="173"/>
      <c r="AK124" s="173"/>
      <c r="AL124" s="173"/>
      <c r="AM124" s="173"/>
      <c r="AN124" s="173"/>
      <c r="AO124" s="173"/>
      <c r="AP124" s="173"/>
      <c r="AQ124" s="173"/>
      <c r="AR124" s="173"/>
      <c r="AS124" s="173"/>
      <c r="AT124" s="173"/>
      <c r="AU124" s="173"/>
      <c r="AV124" s="173"/>
      <c r="AW124" s="173"/>
      <c r="AX124" s="173"/>
      <c r="AY124" s="173"/>
      <c r="AZ124" s="173"/>
      <c r="BA124" s="173"/>
      <c r="BB124" s="173"/>
      <c r="BC124" s="173"/>
      <c r="BD124" s="173"/>
      <c r="BE124" s="173"/>
      <c r="BF124" s="173"/>
      <c r="BG124" s="173"/>
      <c r="BH124" s="173"/>
      <c r="BI124" s="173"/>
      <c r="BJ124" s="173"/>
      <c r="BK124" s="173"/>
      <c r="BL124" s="173"/>
      <c r="BM124" s="173"/>
    </row>
    <row r="125" spans="1:65">
      <c r="A125" s="181"/>
      <c r="B125" s="321"/>
      <c r="C125" s="183"/>
      <c r="D125" s="184"/>
      <c r="E125" s="185"/>
      <c r="F125" s="186"/>
      <c r="G125" s="173"/>
      <c r="H125" s="71"/>
      <c r="P125" s="71"/>
      <c r="Q125" s="71"/>
      <c r="R125" s="173"/>
      <c r="S125" s="173"/>
      <c r="T125" s="173"/>
      <c r="U125" s="173"/>
      <c r="V125" s="173"/>
      <c r="W125" s="173"/>
      <c r="X125" s="173"/>
      <c r="Y125" s="173"/>
      <c r="Z125" s="173"/>
      <c r="AA125" s="173"/>
      <c r="AB125" s="173"/>
      <c r="AC125" s="173"/>
      <c r="AD125" s="173"/>
      <c r="AE125" s="173"/>
      <c r="AF125" s="173"/>
      <c r="AG125" s="173"/>
      <c r="AH125" s="173"/>
      <c r="AI125" s="173"/>
      <c r="AJ125" s="173"/>
      <c r="AK125" s="173"/>
      <c r="AL125" s="173"/>
      <c r="AM125" s="173"/>
      <c r="AN125" s="173"/>
      <c r="AO125" s="173"/>
      <c r="AP125" s="173"/>
      <c r="AQ125" s="173"/>
      <c r="AR125" s="173"/>
      <c r="AS125" s="173"/>
      <c r="AT125" s="173"/>
      <c r="AU125" s="173"/>
      <c r="AV125" s="173"/>
      <c r="AW125" s="173"/>
      <c r="AX125" s="173"/>
      <c r="AY125" s="173"/>
      <c r="AZ125" s="173"/>
      <c r="BA125" s="173"/>
      <c r="BB125" s="173"/>
      <c r="BC125" s="173"/>
      <c r="BD125" s="173"/>
      <c r="BE125" s="173"/>
      <c r="BF125" s="173"/>
      <c r="BG125" s="173"/>
      <c r="BH125" s="173"/>
      <c r="BI125" s="173"/>
      <c r="BJ125" s="173"/>
      <c r="BK125" s="173"/>
      <c r="BL125" s="173"/>
      <c r="BM125" s="173"/>
    </row>
    <row r="126" spans="1:65" ht="38.25">
      <c r="A126" s="181"/>
      <c r="B126" s="322" t="s">
        <v>152</v>
      </c>
      <c r="C126" s="183"/>
      <c r="D126" s="184"/>
      <c r="E126" s="185"/>
      <c r="F126" s="186"/>
      <c r="G126" s="173"/>
      <c r="H126" s="71"/>
      <c r="P126" s="71"/>
      <c r="Q126" s="71"/>
      <c r="R126" s="173"/>
      <c r="S126" s="173"/>
      <c r="T126" s="173"/>
      <c r="U126" s="173"/>
      <c r="V126" s="173"/>
      <c r="W126" s="173"/>
      <c r="X126" s="173"/>
      <c r="Y126" s="173"/>
      <c r="Z126" s="173"/>
      <c r="AA126" s="173"/>
      <c r="AB126" s="173"/>
      <c r="AC126" s="173"/>
      <c r="AD126" s="173"/>
      <c r="AE126" s="173"/>
      <c r="AF126" s="173"/>
      <c r="AG126" s="173"/>
      <c r="AH126" s="173"/>
      <c r="AI126" s="173"/>
      <c r="AJ126" s="173"/>
      <c r="AK126" s="173"/>
      <c r="AL126" s="173"/>
      <c r="AM126" s="173"/>
      <c r="AN126" s="173"/>
      <c r="AO126" s="173"/>
      <c r="AP126" s="173"/>
      <c r="AQ126" s="173"/>
      <c r="AR126" s="173"/>
      <c r="AS126" s="173"/>
      <c r="AT126" s="173"/>
      <c r="AU126" s="173"/>
      <c r="AV126" s="173"/>
      <c r="AW126" s="173"/>
      <c r="AX126" s="173"/>
      <c r="AY126" s="173"/>
      <c r="AZ126" s="173"/>
      <c r="BA126" s="173"/>
      <c r="BB126" s="173"/>
      <c r="BC126" s="173"/>
      <c r="BD126" s="173"/>
      <c r="BE126" s="173"/>
      <c r="BF126" s="173"/>
      <c r="BG126" s="173"/>
      <c r="BH126" s="173"/>
      <c r="BI126" s="173"/>
      <c r="BJ126" s="173"/>
      <c r="BK126" s="173"/>
      <c r="BL126" s="173"/>
      <c r="BM126" s="173"/>
    </row>
    <row r="127" spans="1:65">
      <c r="A127" s="181"/>
      <c r="B127" s="321"/>
      <c r="C127" s="183"/>
      <c r="D127" s="184"/>
      <c r="E127" s="185"/>
      <c r="F127" s="186"/>
      <c r="G127" s="173"/>
      <c r="H127" s="71"/>
      <c r="P127" s="71"/>
      <c r="Q127" s="71"/>
      <c r="R127" s="173"/>
      <c r="S127" s="173"/>
      <c r="T127" s="173"/>
      <c r="U127" s="173"/>
      <c r="V127" s="173"/>
      <c r="W127" s="173"/>
      <c r="X127" s="173"/>
      <c r="Y127" s="173"/>
      <c r="Z127" s="173"/>
      <c r="AA127" s="173"/>
      <c r="AB127" s="173"/>
      <c r="AC127" s="173"/>
      <c r="AD127" s="173"/>
      <c r="AE127" s="173"/>
      <c r="AF127" s="173"/>
      <c r="AG127" s="173"/>
      <c r="AH127" s="173"/>
      <c r="AI127" s="173"/>
      <c r="AJ127" s="173"/>
      <c r="AK127" s="173"/>
      <c r="AL127" s="173"/>
      <c r="AM127" s="173"/>
      <c r="AN127" s="173"/>
      <c r="AO127" s="173"/>
      <c r="AP127" s="173"/>
      <c r="AQ127" s="173"/>
      <c r="AR127" s="173"/>
      <c r="AS127" s="173"/>
      <c r="AT127" s="173"/>
      <c r="AU127" s="173"/>
      <c r="AV127" s="173"/>
      <c r="AW127" s="173"/>
      <c r="AX127" s="173"/>
      <c r="AY127" s="173"/>
      <c r="AZ127" s="173"/>
      <c r="BA127" s="173"/>
      <c r="BB127" s="173"/>
      <c r="BC127" s="173"/>
      <c r="BD127" s="173"/>
      <c r="BE127" s="173"/>
      <c r="BF127" s="173"/>
      <c r="BG127" s="173"/>
      <c r="BH127" s="173"/>
      <c r="BI127" s="173"/>
      <c r="BJ127" s="173"/>
      <c r="BK127" s="173"/>
      <c r="BL127" s="173"/>
      <c r="BM127" s="173"/>
    </row>
    <row r="128" spans="1:65" ht="25.5">
      <c r="A128" s="202" t="s">
        <v>17</v>
      </c>
      <c r="B128" s="323" t="s">
        <v>107</v>
      </c>
      <c r="C128" s="236" t="s">
        <v>70</v>
      </c>
      <c r="D128" s="237">
        <v>30</v>
      </c>
      <c r="E128" s="65"/>
      <c r="F128" s="206">
        <f>(D128*E128)</f>
        <v>0</v>
      </c>
      <c r="G128" s="173"/>
      <c r="H128" s="71"/>
      <c r="P128" s="71"/>
      <c r="Q128" s="71"/>
      <c r="R128" s="173"/>
      <c r="S128" s="173"/>
      <c r="T128" s="173"/>
      <c r="U128" s="173"/>
      <c r="V128" s="173"/>
      <c r="W128" s="173"/>
      <c r="X128" s="173"/>
      <c r="Y128" s="173"/>
      <c r="Z128" s="173"/>
      <c r="AA128" s="173"/>
      <c r="AB128" s="173"/>
      <c r="AC128" s="173"/>
      <c r="AD128" s="173"/>
      <c r="AE128" s="173"/>
      <c r="AF128" s="173"/>
      <c r="AG128" s="173"/>
      <c r="AH128" s="173"/>
      <c r="AI128" s="173"/>
      <c r="AJ128" s="173"/>
      <c r="AK128" s="173"/>
      <c r="AL128" s="173"/>
      <c r="AM128" s="173"/>
      <c r="AN128" s="173"/>
      <c r="AO128" s="173"/>
      <c r="AP128" s="173"/>
      <c r="AQ128" s="173"/>
      <c r="AR128" s="173"/>
      <c r="AS128" s="173"/>
      <c r="AT128" s="173"/>
      <c r="AU128" s="173"/>
      <c r="AV128" s="173"/>
      <c r="AW128" s="173"/>
      <c r="AX128" s="173"/>
      <c r="AY128" s="173"/>
      <c r="AZ128" s="173"/>
      <c r="BA128" s="173"/>
      <c r="BB128" s="173"/>
      <c r="BC128" s="173"/>
      <c r="BD128" s="173"/>
      <c r="BE128" s="173"/>
      <c r="BF128" s="173"/>
      <c r="BG128" s="173"/>
      <c r="BH128" s="173"/>
      <c r="BI128" s="173"/>
      <c r="BJ128" s="173"/>
      <c r="BK128" s="173"/>
      <c r="BL128" s="173"/>
      <c r="BM128" s="173"/>
    </row>
    <row r="129" spans="1:65">
      <c r="A129" s="202"/>
      <c r="B129" s="197"/>
      <c r="C129" s="198"/>
      <c r="D129" s="199"/>
      <c r="E129" s="200"/>
      <c r="F129" s="201"/>
      <c r="G129" s="173"/>
      <c r="H129" s="71"/>
      <c r="P129" s="71"/>
      <c r="Q129" s="71"/>
      <c r="R129" s="173"/>
      <c r="S129" s="173"/>
      <c r="T129" s="173"/>
      <c r="U129" s="173"/>
      <c r="V129" s="173"/>
      <c r="W129" s="173"/>
      <c r="X129" s="173"/>
      <c r="Y129" s="173"/>
      <c r="Z129" s="173"/>
      <c r="AA129" s="173"/>
      <c r="AB129" s="173"/>
      <c r="AC129" s="173"/>
      <c r="AD129" s="173"/>
      <c r="AE129" s="173"/>
      <c r="AF129" s="173"/>
      <c r="AG129" s="173"/>
      <c r="AH129" s="173"/>
      <c r="AI129" s="173"/>
      <c r="AJ129" s="173"/>
      <c r="AK129" s="173"/>
      <c r="AL129" s="173"/>
      <c r="AM129" s="173"/>
      <c r="AN129" s="173"/>
      <c r="AO129" s="173"/>
      <c r="AP129" s="173"/>
      <c r="AQ129" s="173"/>
      <c r="AR129" s="173"/>
      <c r="AS129" s="173"/>
      <c r="AT129" s="173"/>
      <c r="AU129" s="173"/>
      <c r="AV129" s="173"/>
      <c r="AW129" s="173"/>
      <c r="AX129" s="173"/>
      <c r="AY129" s="173"/>
      <c r="AZ129" s="173"/>
      <c r="BA129" s="173"/>
      <c r="BB129" s="173"/>
      <c r="BC129" s="173"/>
      <c r="BD129" s="173"/>
      <c r="BE129" s="173"/>
      <c r="BF129" s="173"/>
      <c r="BG129" s="173"/>
      <c r="BH129" s="173"/>
      <c r="BI129" s="173"/>
      <c r="BJ129" s="173"/>
      <c r="BK129" s="173"/>
      <c r="BL129" s="173"/>
      <c r="BM129" s="173"/>
    </row>
    <row r="130" spans="1:65" ht="63.75">
      <c r="A130" s="202" t="s">
        <v>43</v>
      </c>
      <c r="B130" s="324" t="s">
        <v>109</v>
      </c>
      <c r="C130" s="325" t="s">
        <v>11</v>
      </c>
      <c r="D130" s="234">
        <v>1</v>
      </c>
      <c r="E130" s="64"/>
      <c r="F130" s="206">
        <f>(D130*E130)</f>
        <v>0</v>
      </c>
      <c r="G130" s="173"/>
      <c r="H130" s="71"/>
      <c r="P130" s="71"/>
      <c r="Q130" s="71"/>
      <c r="R130" s="173"/>
      <c r="S130" s="173"/>
      <c r="T130" s="173"/>
      <c r="U130" s="173"/>
      <c r="V130" s="173"/>
      <c r="W130" s="173"/>
      <c r="X130" s="173"/>
      <c r="Y130" s="173"/>
      <c r="Z130" s="173"/>
      <c r="AA130" s="173"/>
      <c r="AB130" s="173"/>
      <c r="AC130" s="173"/>
      <c r="AD130" s="173"/>
      <c r="AE130" s="173"/>
      <c r="AF130" s="173"/>
      <c r="AG130" s="173"/>
      <c r="AH130" s="173"/>
      <c r="AI130" s="173"/>
      <c r="AJ130" s="173"/>
      <c r="AK130" s="173"/>
      <c r="AL130" s="173"/>
      <c r="AM130" s="173"/>
      <c r="AN130" s="173"/>
      <c r="AO130" s="173"/>
      <c r="AP130" s="173"/>
      <c r="AQ130" s="173"/>
      <c r="AR130" s="173"/>
      <c r="AS130" s="173"/>
      <c r="AT130" s="173"/>
      <c r="AU130" s="173"/>
      <c r="AV130" s="173"/>
      <c r="AW130" s="173"/>
      <c r="AX130" s="173"/>
      <c r="AY130" s="173"/>
      <c r="AZ130" s="173"/>
      <c r="BA130" s="173"/>
      <c r="BB130" s="173"/>
      <c r="BC130" s="173"/>
      <c r="BD130" s="173"/>
      <c r="BE130" s="173"/>
      <c r="BF130" s="173"/>
      <c r="BG130" s="173"/>
      <c r="BH130" s="173"/>
      <c r="BI130" s="173"/>
      <c r="BJ130" s="173"/>
      <c r="BK130" s="173"/>
      <c r="BL130" s="173"/>
      <c r="BM130" s="173"/>
    </row>
    <row r="131" spans="1:65">
      <c r="A131" s="202"/>
      <c r="B131" s="324"/>
      <c r="C131" s="325"/>
      <c r="D131" s="234"/>
      <c r="E131" s="235"/>
      <c r="F131" s="206"/>
      <c r="G131" s="173"/>
      <c r="H131" s="71"/>
      <c r="P131" s="71"/>
      <c r="Q131" s="71"/>
      <c r="R131" s="173"/>
      <c r="S131" s="173"/>
      <c r="T131" s="173"/>
      <c r="U131" s="173"/>
      <c r="V131" s="173"/>
      <c r="W131" s="173"/>
      <c r="X131" s="173"/>
      <c r="Y131" s="173"/>
      <c r="Z131" s="173"/>
      <c r="AA131" s="173"/>
      <c r="AB131" s="173"/>
      <c r="AC131" s="173"/>
      <c r="AD131" s="173"/>
      <c r="AE131" s="173"/>
      <c r="AF131" s="173"/>
      <c r="AG131" s="173"/>
      <c r="AH131" s="173"/>
      <c r="AI131" s="173"/>
      <c r="AJ131" s="173"/>
      <c r="AK131" s="173"/>
      <c r="AL131" s="173"/>
      <c r="AM131" s="173"/>
      <c r="AN131" s="173"/>
      <c r="AO131" s="173"/>
      <c r="AP131" s="173"/>
      <c r="AQ131" s="173"/>
      <c r="AR131" s="173"/>
      <c r="AS131" s="173"/>
      <c r="AT131" s="173"/>
      <c r="AU131" s="173"/>
      <c r="AV131" s="173"/>
      <c r="AW131" s="173"/>
      <c r="AX131" s="173"/>
      <c r="AY131" s="173"/>
      <c r="AZ131" s="173"/>
      <c r="BA131" s="173"/>
      <c r="BB131" s="173"/>
      <c r="BC131" s="173"/>
      <c r="BD131" s="173"/>
      <c r="BE131" s="173"/>
      <c r="BF131" s="173"/>
      <c r="BG131" s="173"/>
      <c r="BH131" s="173"/>
      <c r="BI131" s="173"/>
      <c r="BJ131" s="173"/>
      <c r="BK131" s="173"/>
      <c r="BL131" s="173"/>
      <c r="BM131" s="173"/>
    </row>
    <row r="132" spans="1:65" ht="63.75">
      <c r="A132" s="202" t="s">
        <v>319</v>
      </c>
      <c r="B132" s="324" t="s">
        <v>114</v>
      </c>
      <c r="C132" s="325" t="s">
        <v>70</v>
      </c>
      <c r="D132" s="234">
        <v>30</v>
      </c>
      <c r="E132" s="64"/>
      <c r="F132" s="206">
        <f>(D132*E132)</f>
        <v>0</v>
      </c>
      <c r="G132" s="173"/>
      <c r="H132" s="71"/>
      <c r="P132" s="71"/>
      <c r="Q132" s="71"/>
      <c r="R132" s="173"/>
      <c r="S132" s="173"/>
      <c r="T132" s="173"/>
      <c r="U132" s="173"/>
      <c r="V132" s="173"/>
      <c r="W132" s="173"/>
      <c r="X132" s="173"/>
      <c r="Y132" s="173"/>
      <c r="Z132" s="173"/>
      <c r="AA132" s="173"/>
      <c r="AB132" s="173"/>
      <c r="AC132" s="173"/>
      <c r="AD132" s="173"/>
      <c r="AE132" s="173"/>
      <c r="AF132" s="173"/>
      <c r="AG132" s="173"/>
      <c r="AH132" s="173"/>
      <c r="AI132" s="173"/>
      <c r="AJ132" s="173"/>
      <c r="AK132" s="173"/>
      <c r="AL132" s="173"/>
      <c r="AM132" s="173"/>
      <c r="AN132" s="173"/>
      <c r="AO132" s="173"/>
      <c r="AP132" s="173"/>
      <c r="AQ132" s="173"/>
      <c r="AR132" s="173"/>
      <c r="AS132" s="173"/>
      <c r="AT132" s="173"/>
      <c r="AU132" s="173"/>
      <c r="AV132" s="173"/>
      <c r="AW132" s="173"/>
      <c r="AX132" s="173"/>
      <c r="AY132" s="173"/>
      <c r="AZ132" s="173"/>
      <c r="BA132" s="173"/>
      <c r="BB132" s="173"/>
      <c r="BC132" s="173"/>
      <c r="BD132" s="173"/>
      <c r="BE132" s="173"/>
      <c r="BF132" s="173"/>
      <c r="BG132" s="173"/>
      <c r="BH132" s="173"/>
      <c r="BI132" s="173"/>
      <c r="BJ132" s="173"/>
      <c r="BK132" s="173"/>
      <c r="BL132" s="173"/>
      <c r="BM132" s="173"/>
    </row>
    <row r="133" spans="1:65">
      <c r="A133" s="202"/>
      <c r="B133" s="324"/>
      <c r="C133" s="325"/>
      <c r="D133" s="234"/>
      <c r="E133" s="235"/>
      <c r="F133" s="206"/>
      <c r="G133" s="173"/>
      <c r="H133" s="71"/>
      <c r="P133" s="71"/>
      <c r="Q133" s="71"/>
      <c r="R133" s="173"/>
      <c r="S133" s="173"/>
      <c r="T133" s="173"/>
      <c r="U133" s="173"/>
      <c r="V133" s="173"/>
      <c r="W133" s="173"/>
      <c r="X133" s="173"/>
      <c r="Y133" s="173"/>
      <c r="Z133" s="173"/>
      <c r="AA133" s="173"/>
      <c r="AB133" s="173"/>
      <c r="AC133" s="173"/>
      <c r="AD133" s="173"/>
      <c r="AE133" s="173"/>
      <c r="AF133" s="173"/>
      <c r="AG133" s="173"/>
      <c r="AH133" s="173"/>
      <c r="AI133" s="173"/>
      <c r="AJ133" s="173"/>
      <c r="AK133" s="173"/>
      <c r="AL133" s="173"/>
      <c r="AM133" s="173"/>
      <c r="AN133" s="173"/>
      <c r="AO133" s="173"/>
      <c r="AP133" s="173"/>
      <c r="AQ133" s="173"/>
      <c r="AR133" s="173"/>
      <c r="AS133" s="173"/>
      <c r="AT133" s="173"/>
      <c r="AU133" s="173"/>
      <c r="AV133" s="173"/>
      <c r="AW133" s="173"/>
      <c r="AX133" s="173"/>
      <c r="AY133" s="173"/>
      <c r="AZ133" s="173"/>
      <c r="BA133" s="173"/>
      <c r="BB133" s="173"/>
      <c r="BC133" s="173"/>
      <c r="BD133" s="173"/>
      <c r="BE133" s="173"/>
      <c r="BF133" s="173"/>
      <c r="BG133" s="173"/>
      <c r="BH133" s="173"/>
      <c r="BI133" s="173"/>
      <c r="BJ133" s="173"/>
      <c r="BK133" s="173"/>
      <c r="BL133" s="173"/>
      <c r="BM133" s="173"/>
    </row>
    <row r="134" spans="1:65">
      <c r="A134" s="202" t="s">
        <v>320</v>
      </c>
      <c r="B134" s="324" t="s">
        <v>110</v>
      </c>
      <c r="C134" s="325" t="s">
        <v>70</v>
      </c>
      <c r="D134" s="234">
        <v>20</v>
      </c>
      <c r="E134" s="64"/>
      <c r="F134" s="206">
        <f>(D134*E134)</f>
        <v>0</v>
      </c>
      <c r="G134" s="173"/>
      <c r="H134" s="71"/>
      <c r="P134" s="71"/>
      <c r="Q134" s="71"/>
      <c r="R134" s="173"/>
      <c r="S134" s="173"/>
      <c r="T134" s="173"/>
      <c r="U134" s="173"/>
      <c r="V134" s="173"/>
      <c r="W134" s="173"/>
      <c r="X134" s="173"/>
      <c r="Y134" s="173"/>
      <c r="Z134" s="173"/>
      <c r="AA134" s="173"/>
      <c r="AB134" s="173"/>
      <c r="AC134" s="173"/>
      <c r="AD134" s="173"/>
      <c r="AE134" s="173"/>
      <c r="AF134" s="173"/>
      <c r="AG134" s="173"/>
      <c r="AH134" s="173"/>
      <c r="AI134" s="173"/>
      <c r="AJ134" s="173"/>
      <c r="AK134" s="173"/>
      <c r="AL134" s="173"/>
      <c r="AM134" s="173"/>
      <c r="AN134" s="173"/>
      <c r="AO134" s="173"/>
      <c r="AP134" s="173"/>
      <c r="AQ134" s="173"/>
      <c r="AR134" s="173"/>
      <c r="AS134" s="173"/>
      <c r="AT134" s="173"/>
      <c r="AU134" s="173"/>
      <c r="AV134" s="173"/>
      <c r="AW134" s="173"/>
      <c r="AX134" s="173"/>
      <c r="AY134" s="173"/>
      <c r="AZ134" s="173"/>
      <c r="BA134" s="173"/>
      <c r="BB134" s="173"/>
      <c r="BC134" s="173"/>
      <c r="BD134" s="173"/>
      <c r="BE134" s="173"/>
      <c r="BF134" s="173"/>
      <c r="BG134" s="173"/>
      <c r="BH134" s="173"/>
      <c r="BI134" s="173"/>
      <c r="BJ134" s="173"/>
      <c r="BK134" s="173"/>
      <c r="BL134" s="173"/>
      <c r="BM134" s="173"/>
    </row>
    <row r="135" spans="1:65">
      <c r="A135" s="202"/>
      <c r="B135" s="324"/>
      <c r="C135" s="325"/>
      <c r="D135" s="234"/>
      <c r="E135" s="235"/>
      <c r="F135" s="206"/>
      <c r="G135" s="173"/>
      <c r="H135" s="71"/>
      <c r="P135" s="71"/>
      <c r="Q135" s="71"/>
      <c r="R135" s="173"/>
      <c r="S135" s="173"/>
      <c r="T135" s="173"/>
      <c r="U135" s="173"/>
      <c r="V135" s="173"/>
      <c r="W135" s="173"/>
      <c r="X135" s="173"/>
      <c r="Y135" s="173"/>
      <c r="Z135" s="173"/>
      <c r="AA135" s="173"/>
      <c r="AB135" s="173"/>
      <c r="AC135" s="173"/>
      <c r="AD135" s="173"/>
      <c r="AE135" s="173"/>
      <c r="AF135" s="173"/>
      <c r="AG135" s="173"/>
      <c r="AH135" s="173"/>
      <c r="AI135" s="173"/>
      <c r="AJ135" s="173"/>
      <c r="AK135" s="173"/>
      <c r="AL135" s="173"/>
      <c r="AM135" s="173"/>
      <c r="AN135" s="173"/>
      <c r="AO135" s="173"/>
      <c r="AP135" s="173"/>
      <c r="AQ135" s="173"/>
      <c r="AR135" s="173"/>
      <c r="AS135" s="173"/>
      <c r="AT135" s="173"/>
      <c r="AU135" s="173"/>
      <c r="AV135" s="173"/>
      <c r="AW135" s="173"/>
      <c r="AX135" s="173"/>
      <c r="AY135" s="173"/>
      <c r="AZ135" s="173"/>
      <c r="BA135" s="173"/>
      <c r="BB135" s="173"/>
      <c r="BC135" s="173"/>
      <c r="BD135" s="173"/>
      <c r="BE135" s="173"/>
      <c r="BF135" s="173"/>
      <c r="BG135" s="173"/>
      <c r="BH135" s="173"/>
      <c r="BI135" s="173"/>
      <c r="BJ135" s="173"/>
      <c r="BK135" s="173"/>
      <c r="BL135" s="173"/>
      <c r="BM135" s="173"/>
    </row>
    <row r="136" spans="1:65" ht="38.25">
      <c r="A136" s="202" t="s">
        <v>321</v>
      </c>
      <c r="B136" s="324" t="s">
        <v>139</v>
      </c>
      <c r="C136" s="325" t="s">
        <v>70</v>
      </c>
      <c r="D136" s="234">
        <v>10</v>
      </c>
      <c r="E136" s="64"/>
      <c r="F136" s="206">
        <f>(D136*E136)</f>
        <v>0</v>
      </c>
      <c r="G136" s="173"/>
      <c r="H136" s="71"/>
      <c r="P136" s="71"/>
      <c r="Q136" s="71"/>
      <c r="R136" s="173"/>
      <c r="S136" s="173"/>
      <c r="T136" s="173"/>
      <c r="U136" s="173"/>
      <c r="V136" s="173"/>
      <c r="W136" s="173"/>
      <c r="X136" s="173"/>
      <c r="Y136" s="173"/>
      <c r="Z136" s="173"/>
      <c r="AA136" s="173"/>
      <c r="AB136" s="173"/>
      <c r="AC136" s="173"/>
      <c r="AD136" s="173"/>
      <c r="AE136" s="173"/>
      <c r="AF136" s="173"/>
      <c r="AG136" s="173"/>
      <c r="AH136" s="173"/>
      <c r="AI136" s="173"/>
      <c r="AJ136" s="173"/>
      <c r="AK136" s="173"/>
      <c r="AL136" s="173"/>
      <c r="AM136" s="173"/>
      <c r="AN136" s="173"/>
      <c r="AO136" s="173"/>
      <c r="AP136" s="173"/>
      <c r="AQ136" s="173"/>
      <c r="AR136" s="173"/>
      <c r="AS136" s="173"/>
      <c r="AT136" s="173"/>
      <c r="AU136" s="173"/>
      <c r="AV136" s="173"/>
      <c r="AW136" s="173"/>
      <c r="AX136" s="173"/>
      <c r="AY136" s="173"/>
      <c r="AZ136" s="173"/>
      <c r="BA136" s="173"/>
      <c r="BB136" s="173"/>
      <c r="BC136" s="173"/>
      <c r="BD136" s="173"/>
      <c r="BE136" s="173"/>
      <c r="BF136" s="173"/>
      <c r="BG136" s="173"/>
      <c r="BH136" s="173"/>
      <c r="BI136" s="173"/>
      <c r="BJ136" s="173"/>
      <c r="BK136" s="173"/>
      <c r="BL136" s="173"/>
      <c r="BM136" s="173"/>
    </row>
    <row r="137" spans="1:65">
      <c r="A137" s="202"/>
      <c r="B137" s="324"/>
      <c r="C137" s="325"/>
      <c r="D137" s="234"/>
      <c r="E137" s="235"/>
      <c r="F137" s="206"/>
      <c r="G137" s="173"/>
      <c r="H137" s="71"/>
      <c r="P137" s="71"/>
      <c r="Q137" s="71"/>
      <c r="R137" s="173"/>
      <c r="S137" s="173"/>
      <c r="T137" s="173"/>
      <c r="U137" s="173"/>
      <c r="V137" s="173"/>
      <c r="W137" s="173"/>
      <c r="X137" s="173"/>
      <c r="Y137" s="173"/>
      <c r="Z137" s="173"/>
      <c r="AA137" s="173"/>
      <c r="AB137" s="173"/>
      <c r="AC137" s="173"/>
      <c r="AD137" s="173"/>
      <c r="AE137" s="173"/>
      <c r="AF137" s="173"/>
      <c r="AG137" s="173"/>
      <c r="AH137" s="173"/>
      <c r="AI137" s="173"/>
      <c r="AJ137" s="173"/>
      <c r="AK137" s="173"/>
      <c r="AL137" s="173"/>
      <c r="AM137" s="173"/>
      <c r="AN137" s="173"/>
      <c r="AO137" s="173"/>
      <c r="AP137" s="173"/>
      <c r="AQ137" s="173"/>
      <c r="AR137" s="173"/>
      <c r="AS137" s="173"/>
      <c r="AT137" s="173"/>
      <c r="AU137" s="173"/>
      <c r="AV137" s="173"/>
      <c r="AW137" s="173"/>
      <c r="AX137" s="173"/>
      <c r="AY137" s="173"/>
      <c r="AZ137" s="173"/>
      <c r="BA137" s="173"/>
      <c r="BB137" s="173"/>
      <c r="BC137" s="173"/>
      <c r="BD137" s="173"/>
      <c r="BE137" s="173"/>
      <c r="BF137" s="173"/>
      <c r="BG137" s="173"/>
      <c r="BH137" s="173"/>
      <c r="BI137" s="173"/>
      <c r="BJ137" s="173"/>
      <c r="BK137" s="173"/>
      <c r="BL137" s="173"/>
      <c r="BM137" s="173"/>
    </row>
    <row r="138" spans="1:65" ht="25.5">
      <c r="A138" s="202" t="s">
        <v>322</v>
      </c>
      <c r="B138" s="324" t="s">
        <v>138</v>
      </c>
      <c r="C138" s="325" t="s">
        <v>70</v>
      </c>
      <c r="D138" s="234">
        <v>10</v>
      </c>
      <c r="E138" s="64"/>
      <c r="F138" s="206">
        <f>(D138*E138)</f>
        <v>0</v>
      </c>
      <c r="G138" s="173"/>
      <c r="H138" s="71"/>
      <c r="P138" s="71"/>
      <c r="Q138" s="71"/>
      <c r="R138" s="173"/>
      <c r="S138" s="173"/>
      <c r="T138" s="173"/>
      <c r="U138" s="173"/>
      <c r="V138" s="173"/>
      <c r="W138" s="173"/>
      <c r="X138" s="173"/>
      <c r="Y138" s="173"/>
      <c r="Z138" s="173"/>
      <c r="AA138" s="173"/>
      <c r="AB138" s="173"/>
      <c r="AC138" s="173"/>
      <c r="AD138" s="173"/>
      <c r="AE138" s="173"/>
      <c r="AF138" s="173"/>
      <c r="AG138" s="173"/>
      <c r="AH138" s="173"/>
      <c r="AI138" s="173"/>
      <c r="AJ138" s="173"/>
      <c r="AK138" s="173"/>
      <c r="AL138" s="173"/>
      <c r="AM138" s="173"/>
      <c r="AN138" s="173"/>
      <c r="AO138" s="173"/>
      <c r="AP138" s="173"/>
      <c r="AQ138" s="173"/>
      <c r="AR138" s="173"/>
      <c r="AS138" s="173"/>
      <c r="AT138" s="173"/>
      <c r="AU138" s="173"/>
      <c r="AV138" s="173"/>
      <c r="AW138" s="173"/>
      <c r="AX138" s="173"/>
      <c r="AY138" s="173"/>
      <c r="AZ138" s="173"/>
      <c r="BA138" s="173"/>
      <c r="BB138" s="173"/>
      <c r="BC138" s="173"/>
      <c r="BD138" s="173"/>
      <c r="BE138" s="173"/>
      <c r="BF138" s="173"/>
      <c r="BG138" s="173"/>
      <c r="BH138" s="173"/>
      <c r="BI138" s="173"/>
      <c r="BJ138" s="173"/>
      <c r="BK138" s="173"/>
      <c r="BL138" s="173"/>
      <c r="BM138" s="173"/>
    </row>
    <row r="139" spans="1:65">
      <c r="A139" s="202"/>
      <c r="B139" s="324"/>
      <c r="C139" s="325"/>
      <c r="D139" s="234"/>
      <c r="E139" s="235"/>
      <c r="F139" s="206"/>
      <c r="G139" s="173"/>
      <c r="H139" s="71"/>
      <c r="P139" s="71"/>
      <c r="Q139" s="71"/>
      <c r="R139" s="173"/>
      <c r="S139" s="173"/>
      <c r="T139" s="173"/>
      <c r="U139" s="173"/>
      <c r="V139" s="173"/>
      <c r="W139" s="173"/>
      <c r="X139" s="173"/>
      <c r="Y139" s="173"/>
      <c r="Z139" s="173"/>
      <c r="AA139" s="173"/>
      <c r="AB139" s="173"/>
      <c r="AC139" s="173"/>
      <c r="AD139" s="173"/>
      <c r="AE139" s="173"/>
      <c r="AF139" s="173"/>
      <c r="AG139" s="173"/>
      <c r="AH139" s="173"/>
      <c r="AI139" s="173"/>
      <c r="AJ139" s="173"/>
      <c r="AK139" s="173"/>
      <c r="AL139" s="173"/>
      <c r="AM139" s="173"/>
      <c r="AN139" s="173"/>
      <c r="AO139" s="173"/>
      <c r="AP139" s="173"/>
      <c r="AQ139" s="173"/>
      <c r="AR139" s="173"/>
      <c r="AS139" s="173"/>
      <c r="AT139" s="173"/>
      <c r="AU139" s="173"/>
      <c r="AV139" s="173"/>
      <c r="AW139" s="173"/>
      <c r="AX139" s="173"/>
      <c r="AY139" s="173"/>
      <c r="AZ139" s="173"/>
      <c r="BA139" s="173"/>
      <c r="BB139" s="173"/>
      <c r="BC139" s="173"/>
      <c r="BD139" s="173"/>
      <c r="BE139" s="173"/>
      <c r="BF139" s="173"/>
      <c r="BG139" s="173"/>
      <c r="BH139" s="173"/>
      <c r="BI139" s="173"/>
      <c r="BJ139" s="173"/>
      <c r="BK139" s="173"/>
      <c r="BL139" s="173"/>
      <c r="BM139" s="173"/>
    </row>
    <row r="140" spans="1:65" ht="27" customHeight="1">
      <c r="A140" s="202" t="s">
        <v>323</v>
      </c>
      <c r="B140" s="203" t="s">
        <v>111</v>
      </c>
      <c r="C140" s="204" t="s">
        <v>12</v>
      </c>
      <c r="D140" s="234">
        <v>1</v>
      </c>
      <c r="E140" s="64"/>
      <c r="F140" s="206">
        <f>(D140*E140)</f>
        <v>0</v>
      </c>
      <c r="G140" s="173"/>
      <c r="H140" s="71"/>
      <c r="P140" s="71"/>
      <c r="Q140" s="71"/>
      <c r="R140" s="173"/>
      <c r="S140" s="173"/>
      <c r="T140" s="173"/>
      <c r="U140" s="173"/>
      <c r="V140" s="173"/>
      <c r="W140" s="173"/>
      <c r="X140" s="173"/>
      <c r="Y140" s="173"/>
      <c r="Z140" s="173"/>
      <c r="AA140" s="173"/>
      <c r="AB140" s="173"/>
      <c r="AC140" s="173"/>
      <c r="AD140" s="173"/>
      <c r="AE140" s="173"/>
      <c r="AF140" s="173"/>
      <c r="AG140" s="173"/>
      <c r="AH140" s="173"/>
      <c r="AI140" s="173"/>
      <c r="AJ140" s="173"/>
      <c r="AK140" s="173"/>
      <c r="AL140" s="173"/>
      <c r="AM140" s="173"/>
      <c r="AN140" s="173"/>
      <c r="AO140" s="173"/>
      <c r="AP140" s="173"/>
      <c r="AQ140" s="173"/>
      <c r="AR140" s="173"/>
      <c r="AS140" s="173"/>
      <c r="AT140" s="173"/>
      <c r="AU140" s="173"/>
      <c r="AV140" s="173"/>
      <c r="AW140" s="173"/>
      <c r="AX140" s="173"/>
      <c r="AY140" s="173"/>
      <c r="AZ140" s="173"/>
      <c r="BA140" s="173"/>
      <c r="BB140" s="173"/>
      <c r="BC140" s="173"/>
      <c r="BD140" s="173"/>
      <c r="BE140" s="173"/>
      <c r="BF140" s="173"/>
      <c r="BG140" s="173"/>
      <c r="BH140" s="173"/>
      <c r="BI140" s="173"/>
      <c r="BJ140" s="173"/>
      <c r="BK140" s="173"/>
      <c r="BL140" s="173"/>
      <c r="BM140" s="173"/>
    </row>
    <row r="141" spans="1:65">
      <c r="A141" s="202" t="s">
        <v>324</v>
      </c>
      <c r="B141" s="209"/>
      <c r="C141" s="210"/>
      <c r="D141" s="326"/>
      <c r="E141" s="282"/>
      <c r="F141" s="268"/>
      <c r="G141" s="173"/>
      <c r="H141" s="71"/>
      <c r="P141" s="71"/>
      <c r="Q141" s="71"/>
      <c r="R141" s="173"/>
      <c r="S141" s="173"/>
      <c r="T141" s="173"/>
      <c r="U141" s="173"/>
      <c r="V141" s="173"/>
      <c r="W141" s="173"/>
      <c r="X141" s="173"/>
      <c r="Y141" s="173"/>
      <c r="Z141" s="173"/>
      <c r="AA141" s="173"/>
      <c r="AB141" s="173"/>
      <c r="AC141" s="173"/>
      <c r="AD141" s="173"/>
      <c r="AE141" s="173"/>
      <c r="AF141" s="173"/>
      <c r="AG141" s="173"/>
      <c r="AH141" s="173"/>
      <c r="AI141" s="173"/>
      <c r="AJ141" s="173"/>
      <c r="AK141" s="173"/>
      <c r="AL141" s="173"/>
      <c r="AM141" s="173"/>
      <c r="AN141" s="173"/>
      <c r="AO141" s="173"/>
      <c r="AP141" s="173"/>
      <c r="AQ141" s="173"/>
      <c r="AR141" s="173"/>
      <c r="AS141" s="173"/>
      <c r="AT141" s="173"/>
      <c r="AU141" s="173"/>
      <c r="AV141" s="173"/>
      <c r="AW141" s="173"/>
      <c r="AX141" s="173"/>
      <c r="AY141" s="173"/>
      <c r="AZ141" s="173"/>
      <c r="BA141" s="173"/>
      <c r="BB141" s="173"/>
      <c r="BC141" s="173"/>
      <c r="BD141" s="173"/>
      <c r="BE141" s="173"/>
      <c r="BF141" s="173"/>
      <c r="BG141" s="173"/>
      <c r="BH141" s="173"/>
      <c r="BI141" s="173"/>
      <c r="BJ141" s="173"/>
      <c r="BK141" s="173"/>
      <c r="BL141" s="173"/>
      <c r="BM141" s="173"/>
    </row>
    <row r="142" spans="1:65">
      <c r="A142" s="202" t="s">
        <v>325</v>
      </c>
      <c r="B142" s="203" t="s">
        <v>112</v>
      </c>
      <c r="C142" s="204" t="s">
        <v>70</v>
      </c>
      <c r="D142" s="234">
        <v>1</v>
      </c>
      <c r="E142" s="64"/>
      <c r="F142" s="206">
        <f>(D142*E142)</f>
        <v>0</v>
      </c>
      <c r="G142" s="173"/>
      <c r="H142" s="71"/>
      <c r="P142" s="71"/>
      <c r="Q142" s="71"/>
      <c r="R142" s="173"/>
      <c r="S142" s="173"/>
      <c r="T142" s="173"/>
      <c r="U142" s="173"/>
      <c r="V142" s="173"/>
      <c r="W142" s="173"/>
      <c r="X142" s="173"/>
      <c r="Y142" s="173"/>
      <c r="Z142" s="173"/>
      <c r="AA142" s="173"/>
      <c r="AB142" s="173"/>
      <c r="AC142" s="173"/>
      <c r="AD142" s="173"/>
      <c r="AE142" s="173"/>
      <c r="AF142" s="173"/>
      <c r="AG142" s="173"/>
      <c r="AH142" s="173"/>
      <c r="AI142" s="173"/>
      <c r="AJ142" s="173"/>
      <c r="AK142" s="173"/>
      <c r="AL142" s="173"/>
      <c r="AM142" s="173"/>
      <c r="AN142" s="173"/>
      <c r="AO142" s="173"/>
      <c r="AP142" s="173"/>
      <c r="AQ142" s="173"/>
      <c r="AR142" s="173"/>
      <c r="AS142" s="173"/>
      <c r="AT142" s="173"/>
      <c r="AU142" s="173"/>
      <c r="AV142" s="173"/>
      <c r="AW142" s="173"/>
      <c r="AX142" s="173"/>
      <c r="AY142" s="173"/>
      <c r="AZ142" s="173"/>
      <c r="BA142" s="173"/>
      <c r="BB142" s="173"/>
      <c r="BC142" s="173"/>
      <c r="BD142" s="173"/>
      <c r="BE142" s="173"/>
      <c r="BF142" s="173"/>
      <c r="BG142" s="173"/>
      <c r="BH142" s="173"/>
      <c r="BI142" s="173"/>
      <c r="BJ142" s="173"/>
      <c r="BK142" s="173"/>
      <c r="BL142" s="173"/>
      <c r="BM142" s="173"/>
    </row>
    <row r="143" spans="1:65">
      <c r="A143" s="202"/>
      <c r="B143" s="203"/>
      <c r="C143" s="204"/>
      <c r="D143" s="234"/>
      <c r="E143" s="235"/>
      <c r="F143" s="206"/>
      <c r="G143" s="173"/>
      <c r="H143" s="71"/>
      <c r="P143" s="71"/>
      <c r="Q143" s="71"/>
      <c r="R143" s="173"/>
      <c r="S143" s="173"/>
      <c r="T143" s="173"/>
      <c r="U143" s="173"/>
      <c r="V143" s="173"/>
      <c r="W143" s="173"/>
      <c r="X143" s="173"/>
      <c r="Y143" s="173"/>
      <c r="Z143" s="173"/>
      <c r="AA143" s="173"/>
      <c r="AB143" s="173"/>
      <c r="AC143" s="173"/>
      <c r="AD143" s="173"/>
      <c r="AE143" s="173"/>
      <c r="AF143" s="173"/>
      <c r="AG143" s="173"/>
      <c r="AH143" s="173"/>
      <c r="AI143" s="173"/>
      <c r="AJ143" s="173"/>
      <c r="AK143" s="173"/>
      <c r="AL143" s="173"/>
      <c r="AM143" s="173"/>
      <c r="AN143" s="173"/>
      <c r="AO143" s="173"/>
      <c r="AP143" s="173"/>
      <c r="AQ143" s="173"/>
      <c r="AR143" s="173"/>
      <c r="AS143" s="173"/>
      <c r="AT143" s="173"/>
      <c r="AU143" s="173"/>
      <c r="AV143" s="173"/>
      <c r="AW143" s="173"/>
      <c r="AX143" s="173"/>
      <c r="AY143" s="173"/>
      <c r="AZ143" s="173"/>
      <c r="BA143" s="173"/>
      <c r="BB143" s="173"/>
      <c r="BC143" s="173"/>
      <c r="BD143" s="173"/>
      <c r="BE143" s="173"/>
      <c r="BF143" s="173"/>
      <c r="BG143" s="173"/>
      <c r="BH143" s="173"/>
      <c r="BI143" s="173"/>
      <c r="BJ143" s="173"/>
      <c r="BK143" s="173"/>
      <c r="BL143" s="173"/>
      <c r="BM143" s="173"/>
    </row>
    <row r="144" spans="1:65">
      <c r="A144" s="202" t="s">
        <v>326</v>
      </c>
      <c r="B144" s="233" t="s">
        <v>113</v>
      </c>
      <c r="C144" s="204" t="s">
        <v>12</v>
      </c>
      <c r="D144" s="234">
        <v>1</v>
      </c>
      <c r="E144" s="64"/>
      <c r="F144" s="206">
        <f>(D144*E144)</f>
        <v>0</v>
      </c>
      <c r="G144" s="173"/>
      <c r="H144" s="71"/>
      <c r="P144" s="71"/>
      <c r="Q144" s="71"/>
      <c r="R144" s="173"/>
      <c r="S144" s="173"/>
      <c r="T144" s="173"/>
      <c r="U144" s="173"/>
      <c r="V144" s="173"/>
      <c r="W144" s="173"/>
      <c r="X144" s="173"/>
      <c r="Y144" s="173"/>
      <c r="Z144" s="173"/>
      <c r="AA144" s="173"/>
      <c r="AB144" s="173"/>
      <c r="AC144" s="173"/>
      <c r="AD144" s="173"/>
      <c r="AE144" s="173"/>
      <c r="AF144" s="173"/>
      <c r="AG144" s="173"/>
      <c r="AH144" s="173"/>
      <c r="AI144" s="173"/>
      <c r="AJ144" s="173"/>
      <c r="AK144" s="173"/>
      <c r="AL144" s="173"/>
      <c r="AM144" s="173"/>
      <c r="AN144" s="173"/>
      <c r="AO144" s="173"/>
      <c r="AP144" s="173"/>
      <c r="AQ144" s="173"/>
      <c r="AR144" s="173"/>
      <c r="AS144" s="173"/>
      <c r="AT144" s="173"/>
      <c r="AU144" s="173"/>
      <c r="AV144" s="173"/>
      <c r="AW144" s="173"/>
      <c r="AX144" s="173"/>
      <c r="AY144" s="173"/>
      <c r="AZ144" s="173"/>
      <c r="BA144" s="173"/>
      <c r="BB144" s="173"/>
      <c r="BC144" s="173"/>
      <c r="BD144" s="173"/>
      <c r="BE144" s="173"/>
      <c r="BF144" s="173"/>
      <c r="BG144" s="173"/>
      <c r="BH144" s="173"/>
      <c r="BI144" s="173"/>
      <c r="BJ144" s="173"/>
      <c r="BK144" s="173"/>
      <c r="BL144" s="173"/>
      <c r="BM144" s="173"/>
    </row>
    <row r="145" spans="1:65" ht="13.5" thickBot="1">
      <c r="A145" s="213"/>
      <c r="B145" s="214"/>
      <c r="C145" s="215"/>
      <c r="D145" s="216"/>
      <c r="E145" s="217"/>
      <c r="F145" s="218"/>
      <c r="G145" s="173"/>
      <c r="H145" s="71"/>
      <c r="P145" s="71"/>
      <c r="Q145" s="71"/>
      <c r="R145" s="173"/>
      <c r="S145" s="173"/>
      <c r="T145" s="173"/>
      <c r="U145" s="173"/>
      <c r="V145" s="173"/>
      <c r="W145" s="173"/>
      <c r="X145" s="173"/>
      <c r="Y145" s="173"/>
      <c r="Z145" s="173"/>
      <c r="AA145" s="173"/>
      <c r="AB145" s="173"/>
      <c r="AC145" s="173"/>
      <c r="AD145" s="173"/>
      <c r="AE145" s="173"/>
      <c r="AF145" s="173"/>
      <c r="AG145" s="173"/>
      <c r="AH145" s="173"/>
      <c r="AI145" s="173"/>
      <c r="AJ145" s="173"/>
      <c r="AK145" s="173"/>
      <c r="AL145" s="173"/>
      <c r="AM145" s="173"/>
      <c r="AN145" s="173"/>
      <c r="AO145" s="173"/>
      <c r="AP145" s="173"/>
      <c r="AQ145" s="173"/>
      <c r="AR145" s="173"/>
      <c r="AS145" s="173"/>
      <c r="AT145" s="173"/>
      <c r="AU145" s="173"/>
      <c r="AV145" s="173"/>
      <c r="AW145" s="173"/>
      <c r="AX145" s="173"/>
      <c r="AY145" s="173"/>
      <c r="AZ145" s="173"/>
      <c r="BA145" s="173"/>
      <c r="BB145" s="173"/>
      <c r="BC145" s="173"/>
      <c r="BD145" s="173"/>
      <c r="BE145" s="173"/>
      <c r="BF145" s="173"/>
      <c r="BG145" s="173"/>
      <c r="BH145" s="173"/>
      <c r="BI145" s="173"/>
      <c r="BJ145" s="173"/>
      <c r="BK145" s="173"/>
      <c r="BL145" s="173"/>
      <c r="BM145" s="173"/>
    </row>
    <row r="146" spans="1:65" ht="14.25" thickTop="1" thickBot="1">
      <c r="A146" s="219"/>
      <c r="B146" s="220" t="s">
        <v>116</v>
      </c>
      <c r="C146" s="221"/>
      <c r="D146" s="222"/>
      <c r="E146" s="223"/>
      <c r="F146" s="224">
        <f>SUM(F128:F145)</f>
        <v>0</v>
      </c>
      <c r="G146" s="173"/>
      <c r="H146" s="71"/>
      <c r="P146" s="71"/>
      <c r="Q146" s="71"/>
      <c r="R146" s="173"/>
      <c r="S146" s="173"/>
      <c r="T146" s="173"/>
      <c r="U146" s="173"/>
      <c r="V146" s="173"/>
      <c r="W146" s="173"/>
      <c r="X146" s="173"/>
      <c r="Y146" s="173"/>
      <c r="Z146" s="173"/>
      <c r="AA146" s="173"/>
      <c r="AB146" s="173"/>
      <c r="AC146" s="173"/>
      <c r="AD146" s="173"/>
      <c r="AE146" s="173"/>
      <c r="AF146" s="173"/>
      <c r="AG146" s="173"/>
      <c r="AH146" s="173"/>
      <c r="AI146" s="173"/>
      <c r="AJ146" s="173"/>
      <c r="AK146" s="173"/>
      <c r="AL146" s="173"/>
      <c r="AM146" s="173"/>
      <c r="AN146" s="173"/>
      <c r="AO146" s="173"/>
      <c r="AP146" s="173"/>
      <c r="AQ146" s="173"/>
      <c r="AR146" s="173"/>
      <c r="AS146" s="173"/>
      <c r="AT146" s="173"/>
      <c r="AU146" s="173"/>
      <c r="AV146" s="173"/>
      <c r="AW146" s="173"/>
      <c r="AX146" s="173"/>
      <c r="AY146" s="173"/>
      <c r="AZ146" s="173"/>
      <c r="BA146" s="173"/>
      <c r="BB146" s="173"/>
      <c r="BC146" s="173"/>
      <c r="BD146" s="173"/>
      <c r="BE146" s="173"/>
      <c r="BF146" s="173"/>
      <c r="BG146" s="173"/>
      <c r="BH146" s="173"/>
      <c r="BI146" s="173"/>
      <c r="BJ146" s="173"/>
      <c r="BK146" s="173"/>
      <c r="BL146" s="173"/>
      <c r="BM146" s="173"/>
    </row>
    <row r="147" spans="1:65" ht="14.25" thickTop="1" thickBot="1">
      <c r="A147" s="225"/>
      <c r="B147" s="182"/>
      <c r="C147" s="226"/>
      <c r="D147" s="227"/>
      <c r="E147" s="228"/>
      <c r="F147" s="229"/>
      <c r="G147" s="173"/>
      <c r="H147" s="71"/>
      <c r="P147" s="71"/>
      <c r="Q147" s="71"/>
      <c r="R147" s="173"/>
      <c r="S147" s="173"/>
      <c r="T147" s="173"/>
      <c r="U147" s="173"/>
      <c r="V147" s="173"/>
      <c r="W147" s="173"/>
      <c r="X147" s="173"/>
      <c r="Y147" s="173"/>
      <c r="Z147" s="173"/>
      <c r="AA147" s="173"/>
      <c r="AB147" s="173"/>
      <c r="AC147" s="173"/>
      <c r="AD147" s="173"/>
      <c r="AE147" s="173"/>
      <c r="AF147" s="173"/>
      <c r="AG147" s="173"/>
      <c r="AH147" s="173"/>
      <c r="AI147" s="173"/>
      <c r="AJ147" s="173"/>
      <c r="AK147" s="173"/>
      <c r="AL147" s="173"/>
      <c r="AM147" s="173"/>
      <c r="AN147" s="173"/>
      <c r="AO147" s="173"/>
      <c r="AP147" s="173"/>
      <c r="AQ147" s="173"/>
      <c r="AR147" s="173"/>
      <c r="AS147" s="173"/>
      <c r="AT147" s="173"/>
      <c r="AU147" s="173"/>
      <c r="AV147" s="173"/>
      <c r="AW147" s="173"/>
      <c r="AX147" s="173"/>
      <c r="AY147" s="173"/>
      <c r="AZ147" s="173"/>
      <c r="BA147" s="173"/>
      <c r="BB147" s="173"/>
      <c r="BC147" s="173"/>
      <c r="BD147" s="173"/>
      <c r="BE147" s="173"/>
      <c r="BF147" s="173"/>
      <c r="BG147" s="173"/>
      <c r="BH147" s="173"/>
      <c r="BI147" s="173"/>
      <c r="BJ147" s="173"/>
      <c r="BK147" s="173"/>
      <c r="BL147" s="173"/>
      <c r="BM147" s="173"/>
    </row>
    <row r="148" spans="1:65" ht="16.5" thickBot="1">
      <c r="A148" s="257" t="s">
        <v>42</v>
      </c>
      <c r="B148" s="258" t="s">
        <v>100</v>
      </c>
      <c r="C148" s="259"/>
      <c r="D148" s="260"/>
      <c r="E148" s="261"/>
      <c r="F148" s="262">
        <f>F146</f>
        <v>0</v>
      </c>
      <c r="G148" s="173"/>
      <c r="H148" s="71"/>
      <c r="P148" s="71"/>
      <c r="Q148" s="71"/>
      <c r="R148" s="173"/>
      <c r="S148" s="173"/>
      <c r="T148" s="173"/>
      <c r="U148" s="173"/>
      <c r="V148" s="173"/>
      <c r="W148" s="173"/>
      <c r="X148" s="173"/>
      <c r="Y148" s="173"/>
      <c r="Z148" s="173"/>
      <c r="AA148" s="173"/>
      <c r="AB148" s="173"/>
      <c r="AC148" s="173"/>
      <c r="AD148" s="173"/>
      <c r="AE148" s="173"/>
      <c r="AF148" s="173"/>
      <c r="AG148" s="173"/>
      <c r="AH148" s="173"/>
      <c r="AI148" s="173"/>
      <c r="AJ148" s="173"/>
      <c r="AK148" s="173"/>
      <c r="AL148" s="173"/>
      <c r="AM148" s="173"/>
      <c r="AN148" s="173"/>
      <c r="AO148" s="173"/>
      <c r="AP148" s="173"/>
      <c r="AQ148" s="173"/>
      <c r="AR148" s="173"/>
      <c r="AS148" s="173"/>
      <c r="AT148" s="173"/>
      <c r="AU148" s="173"/>
      <c r="AV148" s="173"/>
      <c r="AW148" s="173"/>
      <c r="AX148" s="173"/>
      <c r="AY148" s="173"/>
      <c r="AZ148" s="173"/>
      <c r="BA148" s="173"/>
      <c r="BB148" s="173"/>
      <c r="BC148" s="173"/>
      <c r="BD148" s="173"/>
      <c r="BE148" s="173"/>
      <c r="BF148" s="173"/>
      <c r="BG148" s="173"/>
      <c r="BH148" s="173"/>
      <c r="BI148" s="173"/>
      <c r="BJ148" s="173"/>
      <c r="BK148" s="173"/>
      <c r="BL148" s="173"/>
      <c r="BM148" s="173"/>
    </row>
    <row r="149" spans="1:65" ht="13.5" thickBot="1">
      <c r="A149" s="202"/>
      <c r="B149" s="203"/>
      <c r="C149" s="204"/>
      <c r="D149" s="234"/>
      <c r="E149" s="235"/>
      <c r="F149" s="206"/>
      <c r="G149" s="173"/>
      <c r="H149" s="71"/>
      <c r="P149" s="71"/>
      <c r="Q149" s="71"/>
      <c r="R149" s="173"/>
      <c r="S149" s="173"/>
      <c r="T149" s="173"/>
      <c r="U149" s="173"/>
      <c r="V149" s="173"/>
      <c r="W149" s="173"/>
      <c r="X149" s="173"/>
      <c r="Y149" s="173"/>
      <c r="Z149" s="173"/>
      <c r="AA149" s="173"/>
      <c r="AB149" s="173"/>
      <c r="AC149" s="173"/>
      <c r="AD149" s="173"/>
      <c r="AE149" s="173"/>
      <c r="AF149" s="173"/>
      <c r="AG149" s="173"/>
      <c r="AH149" s="173"/>
      <c r="AI149" s="173"/>
      <c r="AJ149" s="173"/>
      <c r="AK149" s="173"/>
      <c r="AL149" s="173"/>
      <c r="AM149" s="173"/>
      <c r="AN149" s="173"/>
      <c r="AO149" s="173"/>
      <c r="AP149" s="173"/>
      <c r="AQ149" s="173"/>
      <c r="AR149" s="173"/>
      <c r="AS149" s="173"/>
      <c r="AT149" s="173"/>
      <c r="AU149" s="173"/>
      <c r="AV149" s="173"/>
      <c r="AW149" s="173"/>
      <c r="AX149" s="173"/>
      <c r="AY149" s="173"/>
      <c r="AZ149" s="173"/>
      <c r="BA149" s="173"/>
      <c r="BB149" s="173"/>
      <c r="BC149" s="173"/>
      <c r="BD149" s="173"/>
      <c r="BE149" s="173"/>
      <c r="BF149" s="173"/>
      <c r="BG149" s="173"/>
      <c r="BH149" s="173"/>
      <c r="BI149" s="173"/>
      <c r="BJ149" s="173"/>
      <c r="BK149" s="173"/>
      <c r="BL149" s="173"/>
      <c r="BM149" s="173"/>
    </row>
    <row r="150" spans="1:65" ht="16.5" thickBot="1">
      <c r="A150" s="174" t="s">
        <v>44</v>
      </c>
      <c r="B150" s="175" t="s">
        <v>140</v>
      </c>
      <c r="C150" s="176"/>
      <c r="D150" s="177"/>
      <c r="E150" s="178"/>
      <c r="F150" s="179"/>
      <c r="G150" s="173"/>
      <c r="H150" s="71"/>
      <c r="P150" s="71"/>
      <c r="Q150" s="71"/>
      <c r="R150" s="173"/>
      <c r="S150" s="173"/>
      <c r="T150" s="173"/>
      <c r="U150" s="173"/>
      <c r="V150" s="173"/>
      <c r="W150" s="173"/>
      <c r="X150" s="173"/>
      <c r="Y150" s="173"/>
      <c r="Z150" s="173"/>
      <c r="AA150" s="173"/>
      <c r="AB150" s="173"/>
      <c r="AC150" s="173"/>
      <c r="AD150" s="173"/>
      <c r="AE150" s="173"/>
      <c r="AF150" s="173"/>
      <c r="AG150" s="173"/>
      <c r="AH150" s="173"/>
      <c r="AI150" s="173"/>
      <c r="AJ150" s="173"/>
      <c r="AK150" s="173"/>
      <c r="AL150" s="173"/>
      <c r="AM150" s="173"/>
      <c r="AN150" s="173"/>
      <c r="AO150" s="173"/>
      <c r="AP150" s="173"/>
      <c r="AQ150" s="173"/>
      <c r="AR150" s="173"/>
      <c r="AS150" s="173"/>
      <c r="AT150" s="173"/>
      <c r="AU150" s="173"/>
      <c r="AV150" s="173"/>
      <c r="AW150" s="173"/>
      <c r="AX150" s="173"/>
      <c r="AY150" s="173"/>
      <c r="AZ150" s="173"/>
      <c r="BA150" s="173"/>
      <c r="BB150" s="173"/>
      <c r="BC150" s="173"/>
      <c r="BD150" s="173"/>
      <c r="BE150" s="173"/>
      <c r="BF150" s="173"/>
      <c r="BG150" s="173"/>
      <c r="BH150" s="173"/>
      <c r="BI150" s="173"/>
      <c r="BJ150" s="173"/>
      <c r="BK150" s="173"/>
      <c r="BL150" s="173"/>
      <c r="BM150" s="173"/>
    </row>
    <row r="151" spans="1:65">
      <c r="A151" s="202"/>
      <c r="B151" s="203"/>
      <c r="C151" s="204"/>
      <c r="D151" s="234"/>
      <c r="E151" s="235"/>
      <c r="F151" s="206"/>
      <c r="G151" s="173"/>
      <c r="H151" s="71"/>
      <c r="P151" s="71"/>
      <c r="Q151" s="71"/>
      <c r="R151" s="173"/>
      <c r="S151" s="173"/>
      <c r="T151" s="173"/>
      <c r="U151" s="173"/>
      <c r="V151" s="173"/>
      <c r="W151" s="173"/>
      <c r="X151" s="173"/>
      <c r="Y151" s="173"/>
      <c r="Z151" s="173"/>
      <c r="AA151" s="173"/>
      <c r="AB151" s="173"/>
      <c r="AC151" s="173"/>
      <c r="AD151" s="173"/>
      <c r="AE151" s="173"/>
      <c r="AF151" s="173"/>
      <c r="AG151" s="173"/>
      <c r="AH151" s="173"/>
      <c r="AI151" s="173"/>
      <c r="AJ151" s="173"/>
      <c r="AK151" s="173"/>
      <c r="AL151" s="173"/>
      <c r="AM151" s="173"/>
      <c r="AN151" s="173"/>
      <c r="AO151" s="173"/>
      <c r="AP151" s="173"/>
      <c r="AQ151" s="173"/>
      <c r="AR151" s="173"/>
      <c r="AS151" s="173"/>
      <c r="AT151" s="173"/>
      <c r="AU151" s="173"/>
      <c r="AV151" s="173"/>
      <c r="AW151" s="173"/>
      <c r="AX151" s="173"/>
      <c r="AY151" s="173"/>
      <c r="AZ151" s="173"/>
      <c r="BA151" s="173"/>
      <c r="BB151" s="173"/>
      <c r="BC151" s="173"/>
      <c r="BD151" s="173"/>
      <c r="BE151" s="173"/>
      <c r="BF151" s="173"/>
      <c r="BG151" s="173"/>
      <c r="BH151" s="173"/>
      <c r="BI151" s="173"/>
      <c r="BJ151" s="173"/>
      <c r="BK151" s="173"/>
      <c r="BL151" s="173"/>
      <c r="BM151" s="173"/>
    </row>
    <row r="152" spans="1:65" ht="39" customHeight="1">
      <c r="A152" s="202" t="s">
        <v>45</v>
      </c>
      <c r="B152" s="283" t="s">
        <v>345</v>
      </c>
      <c r="C152" s="210" t="s">
        <v>70</v>
      </c>
      <c r="D152" s="326">
        <v>50</v>
      </c>
      <c r="E152" s="66"/>
      <c r="F152" s="206">
        <f>(D152*E152)</f>
        <v>0</v>
      </c>
      <c r="G152" s="173"/>
      <c r="H152" s="71"/>
      <c r="P152" s="71"/>
      <c r="Q152" s="71"/>
      <c r="R152" s="173"/>
      <c r="S152" s="173"/>
      <c r="T152" s="173"/>
      <c r="U152" s="173"/>
      <c r="V152" s="173"/>
      <c r="W152" s="173"/>
      <c r="X152" s="173"/>
      <c r="Y152" s="173"/>
      <c r="Z152" s="173"/>
      <c r="AA152" s="173"/>
      <c r="AB152" s="173"/>
      <c r="AC152" s="173"/>
      <c r="AD152" s="173"/>
      <c r="AE152" s="173"/>
      <c r="AF152" s="173"/>
      <c r="AG152" s="173"/>
      <c r="AH152" s="173"/>
      <c r="AI152" s="173"/>
      <c r="AJ152" s="173"/>
      <c r="AK152" s="173"/>
      <c r="AL152" s="173"/>
      <c r="AM152" s="173"/>
      <c r="AN152" s="173"/>
      <c r="AO152" s="173"/>
      <c r="AP152" s="173"/>
      <c r="AQ152" s="173"/>
      <c r="AR152" s="173"/>
      <c r="AS152" s="173"/>
      <c r="AT152" s="173"/>
      <c r="AU152" s="173"/>
      <c r="AV152" s="173"/>
      <c r="AW152" s="173"/>
      <c r="AX152" s="173"/>
      <c r="AY152" s="173"/>
      <c r="AZ152" s="173"/>
      <c r="BA152" s="173"/>
      <c r="BB152" s="173"/>
      <c r="BC152" s="173"/>
      <c r="BD152" s="173"/>
      <c r="BE152" s="173"/>
      <c r="BF152" s="173"/>
      <c r="BG152" s="173"/>
      <c r="BH152" s="173"/>
      <c r="BI152" s="173"/>
      <c r="BJ152" s="173"/>
      <c r="BK152" s="173"/>
      <c r="BL152" s="173"/>
      <c r="BM152" s="173"/>
    </row>
    <row r="153" spans="1:65">
      <c r="A153" s="202"/>
      <c r="B153" s="283"/>
      <c r="C153" s="210"/>
      <c r="D153" s="326"/>
      <c r="E153" s="282"/>
      <c r="F153" s="268"/>
      <c r="G153" s="173"/>
      <c r="H153" s="71"/>
      <c r="P153" s="71"/>
      <c r="Q153" s="71"/>
      <c r="R153" s="173"/>
      <c r="S153" s="173"/>
      <c r="T153" s="173"/>
      <c r="U153" s="173"/>
      <c r="V153" s="173"/>
      <c r="W153" s="173"/>
      <c r="X153" s="173"/>
      <c r="Y153" s="173"/>
      <c r="Z153" s="173"/>
      <c r="AA153" s="173"/>
      <c r="AB153" s="173"/>
      <c r="AC153" s="173"/>
      <c r="AD153" s="173"/>
      <c r="AE153" s="173"/>
      <c r="AF153" s="173"/>
      <c r="AG153" s="173"/>
      <c r="AH153" s="173"/>
      <c r="AI153" s="173"/>
      <c r="AJ153" s="173"/>
      <c r="AK153" s="173"/>
      <c r="AL153" s="173"/>
      <c r="AM153" s="173"/>
      <c r="AN153" s="173"/>
      <c r="AO153" s="173"/>
      <c r="AP153" s="173"/>
      <c r="AQ153" s="173"/>
      <c r="AR153" s="173"/>
      <c r="AS153" s="173"/>
      <c r="AT153" s="173"/>
      <c r="AU153" s="173"/>
      <c r="AV153" s="173"/>
      <c r="AW153" s="173"/>
      <c r="AX153" s="173"/>
      <c r="AY153" s="173"/>
      <c r="AZ153" s="173"/>
      <c r="BA153" s="173"/>
      <c r="BB153" s="173"/>
      <c r="BC153" s="173"/>
      <c r="BD153" s="173"/>
      <c r="BE153" s="173"/>
      <c r="BF153" s="173"/>
      <c r="BG153" s="173"/>
      <c r="BH153" s="173"/>
      <c r="BI153" s="173"/>
      <c r="BJ153" s="173"/>
      <c r="BK153" s="173"/>
      <c r="BL153" s="173"/>
      <c r="BM153" s="173"/>
    </row>
    <row r="154" spans="1:65" ht="30" customHeight="1">
      <c r="A154" s="202" t="s">
        <v>91</v>
      </c>
      <c r="B154" s="283" t="s">
        <v>346</v>
      </c>
      <c r="C154" s="210" t="s">
        <v>70</v>
      </c>
      <c r="D154" s="326">
        <v>50</v>
      </c>
      <c r="E154" s="66"/>
      <c r="F154" s="206">
        <f>(D154*E154)</f>
        <v>0</v>
      </c>
      <c r="G154" s="173"/>
      <c r="H154" s="71"/>
      <c r="P154" s="71"/>
      <c r="Q154" s="71"/>
      <c r="R154" s="173"/>
      <c r="S154" s="173"/>
      <c r="T154" s="173"/>
      <c r="U154" s="173"/>
      <c r="V154" s="173"/>
      <c r="W154" s="173"/>
      <c r="X154" s="173"/>
      <c r="Y154" s="173"/>
      <c r="Z154" s="173"/>
      <c r="AA154" s="173"/>
      <c r="AB154" s="173"/>
      <c r="AC154" s="173"/>
      <c r="AD154" s="173"/>
      <c r="AE154" s="173"/>
      <c r="AF154" s="173"/>
      <c r="AG154" s="173"/>
      <c r="AH154" s="173"/>
      <c r="AI154" s="173"/>
      <c r="AJ154" s="173"/>
      <c r="AK154" s="173"/>
      <c r="AL154" s="173"/>
      <c r="AM154" s="173"/>
      <c r="AN154" s="173"/>
      <c r="AO154" s="173"/>
      <c r="AP154" s="173"/>
      <c r="AQ154" s="173"/>
      <c r="AR154" s="173"/>
      <c r="AS154" s="173"/>
      <c r="AT154" s="173"/>
      <c r="AU154" s="173"/>
      <c r="AV154" s="173"/>
      <c r="AW154" s="173"/>
      <c r="AX154" s="173"/>
      <c r="AY154" s="173"/>
      <c r="AZ154" s="173"/>
      <c r="BA154" s="173"/>
      <c r="BB154" s="173"/>
      <c r="BC154" s="173"/>
      <c r="BD154" s="173"/>
      <c r="BE154" s="173"/>
      <c r="BF154" s="173"/>
      <c r="BG154" s="173"/>
      <c r="BH154" s="173"/>
      <c r="BI154" s="173"/>
      <c r="BJ154" s="173"/>
      <c r="BK154" s="173"/>
      <c r="BL154" s="173"/>
      <c r="BM154" s="173"/>
    </row>
    <row r="155" spans="1:65" s="124" customFormat="1">
      <c r="A155" s="327"/>
      <c r="B155" s="328"/>
      <c r="C155" s="230"/>
      <c r="D155" s="231"/>
      <c r="E155" s="232"/>
      <c r="F155" s="193"/>
      <c r="G155" s="329"/>
      <c r="H155" s="123"/>
      <c r="I155" s="123"/>
      <c r="J155" s="123"/>
      <c r="K155" s="123"/>
      <c r="L155" s="123"/>
      <c r="M155" s="123"/>
      <c r="N155" s="123"/>
      <c r="O155" s="123"/>
      <c r="P155" s="123"/>
      <c r="Q155" s="123"/>
      <c r="R155" s="329"/>
      <c r="S155" s="329"/>
      <c r="T155" s="329"/>
      <c r="U155" s="329"/>
      <c r="V155" s="329"/>
      <c r="W155" s="329"/>
      <c r="X155" s="329"/>
      <c r="Y155" s="329"/>
      <c r="Z155" s="329"/>
      <c r="AA155" s="329"/>
      <c r="AB155" s="329"/>
      <c r="AC155" s="329"/>
      <c r="AD155" s="329"/>
      <c r="AE155" s="329"/>
      <c r="AF155" s="329"/>
      <c r="AG155" s="329"/>
      <c r="AH155" s="329"/>
      <c r="AI155" s="329"/>
      <c r="AJ155" s="329"/>
      <c r="AK155" s="329"/>
      <c r="AL155" s="329"/>
      <c r="AM155" s="329"/>
      <c r="AN155" s="329"/>
      <c r="AO155" s="329"/>
      <c r="AP155" s="329"/>
      <c r="AQ155" s="329"/>
      <c r="AR155" s="329"/>
      <c r="AS155" s="329"/>
      <c r="AT155" s="329"/>
      <c r="AU155" s="329"/>
      <c r="AV155" s="329"/>
      <c r="AW155" s="329"/>
      <c r="AX155" s="329"/>
      <c r="AY155" s="329"/>
      <c r="AZ155" s="329"/>
      <c r="BA155" s="329"/>
      <c r="BB155" s="329"/>
      <c r="BC155" s="329"/>
      <c r="BD155" s="329"/>
      <c r="BE155" s="329"/>
      <c r="BF155" s="329"/>
      <c r="BG155" s="329"/>
      <c r="BH155" s="329"/>
      <c r="BI155" s="329"/>
      <c r="BJ155" s="329"/>
      <c r="BK155" s="329"/>
      <c r="BL155" s="329"/>
      <c r="BM155" s="329"/>
    </row>
    <row r="156" spans="1:65" s="124" customFormat="1">
      <c r="A156" s="327" t="s">
        <v>108</v>
      </c>
      <c r="B156" s="330" t="s">
        <v>153</v>
      </c>
      <c r="C156" s="230" t="s">
        <v>73</v>
      </c>
      <c r="D156" s="231">
        <v>1</v>
      </c>
      <c r="E156" s="64"/>
      <c r="F156" s="193">
        <f t="shared" ref="F156" si="6">D156*E156</f>
        <v>0</v>
      </c>
      <c r="G156" s="329"/>
      <c r="H156" s="123"/>
      <c r="I156" s="123"/>
      <c r="J156" s="123"/>
      <c r="K156" s="123"/>
      <c r="L156" s="123"/>
      <c r="M156" s="123"/>
      <c r="N156" s="123"/>
      <c r="O156" s="123"/>
      <c r="P156" s="123"/>
      <c r="Q156" s="123"/>
      <c r="R156" s="329"/>
      <c r="S156" s="329"/>
      <c r="T156" s="329"/>
      <c r="U156" s="329"/>
      <c r="V156" s="329"/>
      <c r="W156" s="329"/>
      <c r="X156" s="329"/>
      <c r="Y156" s="329"/>
      <c r="Z156" s="329"/>
      <c r="AA156" s="329"/>
      <c r="AB156" s="329"/>
      <c r="AC156" s="329"/>
      <c r="AD156" s="329"/>
      <c r="AE156" s="329"/>
      <c r="AF156" s="329"/>
      <c r="AG156" s="329"/>
      <c r="AH156" s="329"/>
      <c r="AI156" s="329"/>
      <c r="AJ156" s="329"/>
      <c r="AK156" s="329"/>
      <c r="AL156" s="329"/>
      <c r="AM156" s="329"/>
      <c r="AN156" s="329"/>
      <c r="AO156" s="329"/>
      <c r="AP156" s="329"/>
      <c r="AQ156" s="329"/>
      <c r="AR156" s="329"/>
      <c r="AS156" s="329"/>
      <c r="AT156" s="329"/>
      <c r="AU156" s="329"/>
      <c r="AV156" s="329"/>
      <c r="AW156" s="329"/>
      <c r="AX156" s="329"/>
      <c r="AY156" s="329"/>
      <c r="AZ156" s="329"/>
      <c r="BA156" s="329"/>
      <c r="BB156" s="329"/>
      <c r="BC156" s="329"/>
      <c r="BD156" s="329"/>
      <c r="BE156" s="329"/>
      <c r="BF156" s="329"/>
      <c r="BG156" s="329"/>
      <c r="BH156" s="329"/>
      <c r="BI156" s="329"/>
      <c r="BJ156" s="329"/>
      <c r="BK156" s="329"/>
      <c r="BL156" s="329"/>
      <c r="BM156" s="329"/>
    </row>
    <row r="157" spans="1:65" s="124" customFormat="1" ht="13.5" thickBot="1">
      <c r="A157" s="327"/>
      <c r="B157" s="328"/>
      <c r="C157" s="230"/>
      <c r="D157" s="231"/>
      <c r="E157" s="232"/>
      <c r="F157" s="193"/>
      <c r="G157" s="329"/>
      <c r="H157" s="123"/>
      <c r="I157" s="123"/>
      <c r="J157" s="123"/>
      <c r="K157" s="123"/>
      <c r="L157" s="123"/>
      <c r="M157" s="123"/>
      <c r="N157" s="123"/>
      <c r="O157" s="123"/>
      <c r="P157" s="123"/>
      <c r="Q157" s="123"/>
      <c r="R157" s="329"/>
      <c r="S157" s="329"/>
      <c r="T157" s="329"/>
      <c r="U157" s="329"/>
      <c r="V157" s="329"/>
      <c r="W157" s="329"/>
      <c r="X157" s="329"/>
      <c r="Y157" s="329"/>
      <c r="Z157" s="329"/>
      <c r="AA157" s="329"/>
      <c r="AB157" s="329"/>
      <c r="AC157" s="329"/>
      <c r="AD157" s="329"/>
      <c r="AE157" s="329"/>
      <c r="AF157" s="329"/>
      <c r="AG157" s="329"/>
      <c r="AH157" s="329"/>
      <c r="AI157" s="329"/>
      <c r="AJ157" s="329"/>
      <c r="AK157" s="329"/>
      <c r="AL157" s="329"/>
      <c r="AM157" s="329"/>
      <c r="AN157" s="329"/>
      <c r="AO157" s="329"/>
      <c r="AP157" s="329"/>
      <c r="AQ157" s="329"/>
      <c r="AR157" s="329"/>
      <c r="AS157" s="329"/>
      <c r="AT157" s="329"/>
      <c r="AU157" s="329"/>
      <c r="AV157" s="329"/>
      <c r="AW157" s="329"/>
      <c r="AX157" s="329"/>
      <c r="AY157" s="329"/>
      <c r="AZ157" s="329"/>
      <c r="BA157" s="329"/>
      <c r="BB157" s="329"/>
      <c r="BC157" s="329"/>
      <c r="BD157" s="329"/>
      <c r="BE157" s="329"/>
      <c r="BF157" s="329"/>
      <c r="BG157" s="329"/>
      <c r="BH157" s="329"/>
      <c r="BI157" s="329"/>
      <c r="BJ157" s="329"/>
      <c r="BK157" s="329"/>
      <c r="BL157" s="329"/>
      <c r="BM157" s="329"/>
    </row>
    <row r="158" spans="1:65" ht="16.5" thickBot="1">
      <c r="A158" s="257" t="s">
        <v>44</v>
      </c>
      <c r="B158" s="258" t="s">
        <v>141</v>
      </c>
      <c r="C158" s="259"/>
      <c r="D158" s="260"/>
      <c r="E158" s="261"/>
      <c r="F158" s="262">
        <f>SUM(F152:F157)</f>
        <v>0</v>
      </c>
      <c r="G158" s="173"/>
      <c r="H158" s="71"/>
      <c r="P158" s="71"/>
      <c r="Q158" s="71"/>
      <c r="R158" s="173"/>
      <c r="S158" s="173"/>
      <c r="T158" s="173"/>
      <c r="U158" s="173"/>
      <c r="V158" s="173"/>
      <c r="W158" s="173"/>
      <c r="X158" s="173"/>
      <c r="Y158" s="173"/>
      <c r="Z158" s="173"/>
      <c r="AA158" s="173"/>
      <c r="AB158" s="173"/>
      <c r="AC158" s="173"/>
      <c r="AD158" s="173"/>
      <c r="AE158" s="173"/>
      <c r="AF158" s="173"/>
      <c r="AG158" s="173"/>
      <c r="AH158" s="173"/>
      <c r="AI158" s="173"/>
      <c r="AJ158" s="173"/>
      <c r="AK158" s="173"/>
      <c r="AL158" s="173"/>
      <c r="AM158" s="173"/>
      <c r="AN158" s="173"/>
      <c r="AO158" s="173"/>
      <c r="AP158" s="173"/>
      <c r="AQ158" s="173"/>
      <c r="AR158" s="173"/>
      <c r="AS158" s="173"/>
      <c r="AT158" s="173"/>
      <c r="AU158" s="173"/>
      <c r="AV158" s="173"/>
      <c r="AW158" s="173"/>
      <c r="AX158" s="173"/>
      <c r="AY158" s="173"/>
      <c r="AZ158" s="173"/>
      <c r="BA158" s="173"/>
      <c r="BB158" s="173"/>
      <c r="BC158" s="173"/>
      <c r="BD158" s="173"/>
      <c r="BE158" s="173"/>
      <c r="BF158" s="173"/>
      <c r="BG158" s="173"/>
      <c r="BH158" s="173"/>
      <c r="BI158" s="173"/>
      <c r="BJ158" s="173"/>
      <c r="BK158" s="173"/>
      <c r="BL158" s="173"/>
      <c r="BM158" s="173"/>
    </row>
    <row r="159" spans="1:65" ht="13.5" thickBot="1">
      <c r="A159" s="315"/>
      <c r="B159" s="316"/>
      <c r="C159" s="317"/>
      <c r="D159" s="318"/>
      <c r="E159" s="319"/>
      <c r="F159" s="320"/>
      <c r="G159" s="173"/>
      <c r="H159" s="71"/>
      <c r="P159" s="71"/>
      <c r="Q159" s="71"/>
      <c r="R159" s="173"/>
      <c r="S159" s="173"/>
      <c r="T159" s="173"/>
      <c r="U159" s="173"/>
      <c r="V159" s="173"/>
      <c r="W159" s="173"/>
      <c r="X159" s="173"/>
      <c r="Y159" s="173"/>
      <c r="Z159" s="173"/>
      <c r="AA159" s="173"/>
      <c r="AB159" s="173"/>
      <c r="AC159" s="173"/>
      <c r="AD159" s="173"/>
      <c r="AE159" s="173"/>
      <c r="AF159" s="173"/>
      <c r="AG159" s="173"/>
      <c r="AH159" s="173"/>
      <c r="AI159" s="173"/>
      <c r="AJ159" s="173"/>
      <c r="AK159" s="173"/>
      <c r="AL159" s="173"/>
      <c r="AM159" s="173"/>
      <c r="AN159" s="173"/>
      <c r="AO159" s="173"/>
      <c r="AP159" s="173"/>
      <c r="AQ159" s="173"/>
      <c r="AR159" s="173"/>
      <c r="AS159" s="173"/>
      <c r="AT159" s="173"/>
      <c r="AU159" s="173"/>
      <c r="AV159" s="173"/>
      <c r="AW159" s="173"/>
      <c r="AX159" s="173"/>
      <c r="AY159" s="173"/>
      <c r="AZ159" s="173"/>
      <c r="BA159" s="173"/>
      <c r="BB159" s="173"/>
      <c r="BC159" s="173"/>
      <c r="BD159" s="173"/>
      <c r="BE159" s="173"/>
      <c r="BF159" s="173"/>
      <c r="BG159" s="173"/>
      <c r="BH159" s="173"/>
      <c r="BI159" s="173"/>
      <c r="BJ159" s="173"/>
      <c r="BK159" s="173"/>
      <c r="BL159" s="173"/>
      <c r="BM159" s="173"/>
    </row>
    <row r="160" spans="1:65" ht="16.5" thickBot="1">
      <c r="A160" s="174" t="s">
        <v>46</v>
      </c>
      <c r="B160" s="175" t="s">
        <v>307</v>
      </c>
      <c r="C160" s="176"/>
      <c r="D160" s="177"/>
      <c r="E160" s="178"/>
      <c r="F160" s="179"/>
      <c r="G160" s="173"/>
      <c r="H160" s="71"/>
      <c r="P160" s="71"/>
      <c r="Q160" s="71"/>
      <c r="R160" s="173"/>
      <c r="S160" s="173"/>
      <c r="T160" s="173"/>
      <c r="U160" s="173"/>
      <c r="V160" s="173"/>
      <c r="W160" s="173"/>
      <c r="X160" s="173"/>
      <c r="Y160" s="173"/>
      <c r="Z160" s="173"/>
      <c r="AA160" s="173"/>
      <c r="AB160" s="173"/>
      <c r="AC160" s="173"/>
      <c r="AD160" s="173"/>
      <c r="AE160" s="173"/>
      <c r="AF160" s="173"/>
      <c r="AG160" s="173"/>
      <c r="AH160" s="173"/>
      <c r="AI160" s="173"/>
      <c r="AJ160" s="173"/>
      <c r="AK160" s="173"/>
      <c r="AL160" s="173"/>
      <c r="AM160" s="173"/>
      <c r="AN160" s="173"/>
      <c r="AO160" s="173"/>
      <c r="AP160" s="173"/>
      <c r="AQ160" s="173"/>
      <c r="AR160" s="173"/>
      <c r="AS160" s="173"/>
      <c r="AT160" s="173"/>
      <c r="AU160" s="173"/>
      <c r="AV160" s="173"/>
      <c r="AW160" s="173"/>
      <c r="AX160" s="173"/>
      <c r="AY160" s="173"/>
      <c r="AZ160" s="173"/>
      <c r="BA160" s="173"/>
      <c r="BB160" s="173"/>
      <c r="BC160" s="173"/>
      <c r="BD160" s="173"/>
      <c r="BE160" s="173"/>
      <c r="BF160" s="173"/>
      <c r="BG160" s="173"/>
      <c r="BH160" s="173"/>
      <c r="BI160" s="173"/>
      <c r="BJ160" s="173"/>
      <c r="BK160" s="173"/>
      <c r="BL160" s="173"/>
      <c r="BM160" s="173"/>
    </row>
    <row r="161" spans="1:65">
      <c r="A161" s="331"/>
      <c r="B161" s="321"/>
      <c r="C161" s="332"/>
      <c r="D161" s="333"/>
      <c r="E161" s="334"/>
      <c r="F161" s="206"/>
      <c r="G161" s="173"/>
      <c r="H161" s="71"/>
      <c r="P161" s="71"/>
      <c r="Q161" s="71"/>
      <c r="R161" s="173"/>
      <c r="S161" s="173"/>
      <c r="T161" s="173"/>
      <c r="U161" s="173"/>
      <c r="V161" s="173"/>
      <c r="W161" s="173"/>
      <c r="X161" s="173"/>
      <c r="Y161" s="173"/>
      <c r="Z161" s="173"/>
      <c r="AA161" s="173"/>
      <c r="AB161" s="173"/>
      <c r="AC161" s="173"/>
      <c r="AD161" s="173"/>
      <c r="AE161" s="173"/>
      <c r="AF161" s="173"/>
      <c r="AG161" s="173"/>
      <c r="AH161" s="173"/>
      <c r="AI161" s="173"/>
      <c r="AJ161" s="173"/>
      <c r="AK161" s="173"/>
      <c r="AL161" s="173"/>
      <c r="AM161" s="173"/>
      <c r="AN161" s="173"/>
      <c r="AO161" s="173"/>
      <c r="AP161" s="173"/>
      <c r="AQ161" s="173"/>
      <c r="AR161" s="173"/>
      <c r="AS161" s="173"/>
      <c r="AT161" s="173"/>
      <c r="AU161" s="173"/>
      <c r="AV161" s="173"/>
      <c r="AW161" s="173"/>
      <c r="AX161" s="173"/>
      <c r="AY161" s="173"/>
      <c r="AZ161" s="173"/>
      <c r="BA161" s="173"/>
      <c r="BB161" s="173"/>
      <c r="BC161" s="173"/>
      <c r="BD161" s="173"/>
      <c r="BE161" s="173"/>
      <c r="BF161" s="173"/>
      <c r="BG161" s="173"/>
      <c r="BH161" s="173"/>
      <c r="BI161" s="173"/>
      <c r="BJ161" s="173"/>
      <c r="BK161" s="173"/>
      <c r="BL161" s="173"/>
      <c r="BM161" s="173"/>
    </row>
    <row r="162" spans="1:65">
      <c r="A162" s="196" t="s">
        <v>47</v>
      </c>
      <c r="B162" s="335" t="s">
        <v>154</v>
      </c>
      <c r="C162" s="336"/>
      <c r="D162" s="337"/>
      <c r="E162" s="273"/>
      <c r="F162" s="206"/>
      <c r="G162" s="173"/>
      <c r="H162" s="71"/>
      <c r="P162" s="71"/>
      <c r="Q162" s="71"/>
      <c r="R162" s="173"/>
      <c r="S162" s="173"/>
      <c r="T162" s="173"/>
      <c r="U162" s="173"/>
      <c r="V162" s="173"/>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Q162" s="173"/>
      <c r="AR162" s="173"/>
      <c r="AS162" s="173"/>
      <c r="AT162" s="173"/>
      <c r="AU162" s="173"/>
      <c r="AV162" s="173"/>
      <c r="AW162" s="173"/>
      <c r="AX162" s="173"/>
      <c r="AY162" s="173"/>
      <c r="AZ162" s="173"/>
      <c r="BA162" s="173"/>
      <c r="BB162" s="173"/>
      <c r="BC162" s="173"/>
      <c r="BD162" s="173"/>
      <c r="BE162" s="173"/>
      <c r="BF162" s="173"/>
      <c r="BG162" s="173"/>
      <c r="BH162" s="173"/>
      <c r="BI162" s="173"/>
      <c r="BJ162" s="173"/>
      <c r="BK162" s="173"/>
      <c r="BL162" s="173"/>
      <c r="BM162" s="173"/>
    </row>
    <row r="163" spans="1:65">
      <c r="A163" s="196"/>
      <c r="B163" s="335"/>
      <c r="C163" s="338"/>
      <c r="D163" s="339"/>
      <c r="E163" s="200"/>
      <c r="F163" s="201"/>
      <c r="G163" s="173"/>
      <c r="H163" s="71"/>
      <c r="P163" s="71"/>
      <c r="Q163" s="71"/>
      <c r="R163" s="173"/>
      <c r="S163" s="173"/>
      <c r="T163" s="173"/>
      <c r="U163" s="173"/>
      <c r="V163" s="173"/>
      <c r="W163" s="173"/>
      <c r="X163" s="173"/>
      <c r="Y163" s="173"/>
      <c r="Z163" s="173"/>
      <c r="AA163" s="173"/>
      <c r="AB163" s="173"/>
      <c r="AC163" s="173"/>
      <c r="AD163" s="173"/>
      <c r="AE163" s="173"/>
      <c r="AF163" s="173"/>
      <c r="AG163" s="173"/>
      <c r="AH163" s="173"/>
      <c r="AI163" s="173"/>
      <c r="AJ163" s="173"/>
      <c r="AK163" s="173"/>
      <c r="AL163" s="173"/>
      <c r="AM163" s="173"/>
      <c r="AN163" s="173"/>
      <c r="AO163" s="173"/>
      <c r="AP163" s="173"/>
      <c r="AQ163" s="173"/>
      <c r="AR163" s="173"/>
      <c r="AS163" s="173"/>
      <c r="AT163" s="173"/>
      <c r="AU163" s="173"/>
      <c r="AV163" s="173"/>
      <c r="AW163" s="173"/>
      <c r="AX163" s="173"/>
      <c r="AY163" s="173"/>
      <c r="AZ163" s="173"/>
      <c r="BA163" s="173"/>
      <c r="BB163" s="173"/>
      <c r="BC163" s="173"/>
      <c r="BD163" s="173"/>
      <c r="BE163" s="173"/>
      <c r="BF163" s="173"/>
      <c r="BG163" s="173"/>
      <c r="BH163" s="173"/>
      <c r="BI163" s="173"/>
      <c r="BJ163" s="173"/>
      <c r="BK163" s="173"/>
      <c r="BL163" s="173"/>
      <c r="BM163" s="173"/>
    </row>
    <row r="164" spans="1:65" ht="30.75" customHeight="1">
      <c r="A164" s="202" t="s">
        <v>327</v>
      </c>
      <c r="B164" s="340" t="s">
        <v>315</v>
      </c>
      <c r="C164" s="341" t="s">
        <v>34</v>
      </c>
      <c r="D164" s="339">
        <v>1</v>
      </c>
      <c r="E164" s="67"/>
      <c r="F164" s="206">
        <f>(D164*E164)</f>
        <v>0</v>
      </c>
      <c r="G164" s="173"/>
      <c r="H164" s="71"/>
      <c r="P164" s="71"/>
      <c r="Q164" s="71"/>
      <c r="R164" s="173"/>
      <c r="S164" s="173"/>
      <c r="T164" s="173"/>
      <c r="U164" s="173"/>
      <c r="V164" s="173"/>
      <c r="W164" s="173"/>
      <c r="X164" s="173"/>
      <c r="Y164" s="173"/>
      <c r="Z164" s="173"/>
      <c r="AA164" s="173"/>
      <c r="AB164" s="173"/>
      <c r="AC164" s="173"/>
      <c r="AD164" s="173"/>
      <c r="AE164" s="173"/>
      <c r="AF164" s="173"/>
      <c r="AG164" s="173"/>
      <c r="AH164" s="173"/>
      <c r="AI164" s="173"/>
      <c r="AJ164" s="173"/>
      <c r="AK164" s="173"/>
      <c r="AL164" s="173"/>
      <c r="AM164" s="173"/>
      <c r="AN164" s="173"/>
      <c r="AO164" s="173"/>
      <c r="AP164" s="173"/>
      <c r="AQ164" s="173"/>
      <c r="AR164" s="173"/>
      <c r="AS164" s="173"/>
      <c r="AT164" s="173"/>
      <c r="AU164" s="173"/>
      <c r="AV164" s="173"/>
      <c r="AW164" s="173"/>
      <c r="AX164" s="173"/>
      <c r="AY164" s="173"/>
      <c r="AZ164" s="173"/>
      <c r="BA164" s="173"/>
      <c r="BB164" s="173"/>
      <c r="BC164" s="173"/>
      <c r="BD164" s="173"/>
      <c r="BE164" s="173"/>
      <c r="BF164" s="173"/>
      <c r="BG164" s="173"/>
      <c r="BH164" s="173"/>
      <c r="BI164" s="173"/>
      <c r="BJ164" s="173"/>
      <c r="BK164" s="173"/>
      <c r="BL164" s="173"/>
      <c r="BM164" s="173"/>
    </row>
    <row r="165" spans="1:65">
      <c r="A165" s="264"/>
      <c r="B165" s="72"/>
      <c r="C165" s="338"/>
      <c r="D165" s="339"/>
      <c r="E165" s="200"/>
      <c r="F165" s="201"/>
      <c r="G165" s="173"/>
      <c r="H165" s="71"/>
      <c r="P165" s="71"/>
      <c r="Q165" s="71"/>
      <c r="R165" s="173"/>
      <c r="S165" s="173"/>
      <c r="T165" s="173"/>
      <c r="U165" s="173"/>
      <c r="V165" s="173"/>
      <c r="W165" s="173"/>
      <c r="X165" s="173"/>
      <c r="Y165" s="173"/>
      <c r="Z165" s="173"/>
      <c r="AA165" s="173"/>
      <c r="AB165" s="173"/>
      <c r="AC165" s="173"/>
      <c r="AD165" s="173"/>
      <c r="AE165" s="173"/>
      <c r="AF165" s="173"/>
      <c r="AG165" s="173"/>
      <c r="AH165" s="173"/>
      <c r="AI165" s="173"/>
      <c r="AJ165" s="173"/>
      <c r="AK165" s="173"/>
      <c r="AL165" s="173"/>
      <c r="AM165" s="173"/>
      <c r="AN165" s="173"/>
      <c r="AO165" s="173"/>
      <c r="AP165" s="173"/>
      <c r="AQ165" s="173"/>
      <c r="AR165" s="173"/>
      <c r="AS165" s="173"/>
      <c r="AT165" s="173"/>
      <c r="AU165" s="173"/>
      <c r="AV165" s="173"/>
      <c r="AW165" s="173"/>
      <c r="AX165" s="173"/>
      <c r="AY165" s="173"/>
      <c r="AZ165" s="173"/>
      <c r="BA165" s="173"/>
      <c r="BB165" s="173"/>
      <c r="BC165" s="173"/>
      <c r="BD165" s="173"/>
      <c r="BE165" s="173"/>
      <c r="BF165" s="173"/>
      <c r="BG165" s="173"/>
      <c r="BH165" s="173"/>
      <c r="BI165" s="173"/>
      <c r="BJ165" s="173"/>
      <c r="BK165" s="173"/>
      <c r="BL165" s="173"/>
      <c r="BM165" s="173"/>
    </row>
    <row r="166" spans="1:65" ht="83.25" customHeight="1">
      <c r="A166" s="202" t="s">
        <v>328</v>
      </c>
      <c r="B166" s="340" t="s">
        <v>304</v>
      </c>
      <c r="C166" s="341" t="s">
        <v>34</v>
      </c>
      <c r="D166" s="339">
        <v>1</v>
      </c>
      <c r="E166" s="67"/>
      <c r="F166" s="206">
        <f>(D166*E166)</f>
        <v>0</v>
      </c>
      <c r="G166" s="173"/>
      <c r="H166" s="71"/>
      <c r="P166" s="71"/>
      <c r="Q166" s="71"/>
      <c r="R166" s="173"/>
      <c r="S166" s="173"/>
      <c r="T166" s="173"/>
      <c r="U166" s="173"/>
      <c r="V166" s="173"/>
      <c r="W166" s="173"/>
      <c r="X166" s="173"/>
      <c r="Y166" s="173"/>
      <c r="Z166" s="173"/>
      <c r="AA166" s="173"/>
      <c r="AB166" s="173"/>
      <c r="AC166" s="173"/>
      <c r="AD166" s="173"/>
      <c r="AE166" s="173"/>
      <c r="AF166" s="173"/>
      <c r="AG166" s="173"/>
      <c r="AH166" s="173"/>
      <c r="AI166" s="173"/>
      <c r="AJ166" s="173"/>
      <c r="AK166" s="173"/>
      <c r="AL166" s="173"/>
      <c r="AM166" s="173"/>
      <c r="AN166" s="173"/>
      <c r="AO166" s="173"/>
      <c r="AP166" s="173"/>
      <c r="AQ166" s="173"/>
      <c r="AR166" s="173"/>
      <c r="AS166" s="173"/>
      <c r="AT166" s="173"/>
      <c r="AU166" s="173"/>
      <c r="AV166" s="173"/>
      <c r="AW166" s="173"/>
      <c r="AX166" s="173"/>
      <c r="AY166" s="173"/>
      <c r="AZ166" s="173"/>
      <c r="BA166" s="173"/>
      <c r="BB166" s="173"/>
      <c r="BC166" s="173"/>
      <c r="BD166" s="173"/>
      <c r="BE166" s="173"/>
      <c r="BF166" s="173"/>
      <c r="BG166" s="173"/>
      <c r="BH166" s="173"/>
      <c r="BI166" s="173"/>
      <c r="BJ166" s="173"/>
      <c r="BK166" s="173"/>
      <c r="BL166" s="173"/>
      <c r="BM166" s="173"/>
    </row>
    <row r="167" spans="1:65">
      <c r="A167" s="264"/>
      <c r="B167" s="342"/>
      <c r="C167" s="343"/>
      <c r="D167" s="339"/>
      <c r="E167" s="200"/>
      <c r="F167" s="206"/>
      <c r="G167" s="173"/>
      <c r="H167" s="71"/>
      <c r="P167" s="71"/>
      <c r="Q167" s="71"/>
      <c r="R167" s="173"/>
      <c r="S167" s="173"/>
      <c r="T167" s="173"/>
      <c r="U167" s="173"/>
      <c r="V167" s="173"/>
      <c r="W167" s="173"/>
      <c r="X167" s="173"/>
      <c r="Y167" s="173"/>
      <c r="Z167" s="173"/>
      <c r="AA167" s="173"/>
      <c r="AB167" s="173"/>
      <c r="AC167" s="173"/>
      <c r="AD167" s="173"/>
      <c r="AE167" s="173"/>
      <c r="AF167" s="173"/>
      <c r="AG167" s="173"/>
      <c r="AH167" s="173"/>
      <c r="AI167" s="173"/>
      <c r="AJ167" s="173"/>
      <c r="AK167" s="173"/>
      <c r="AL167" s="173"/>
      <c r="AM167" s="173"/>
      <c r="AN167" s="173"/>
      <c r="AO167" s="173"/>
      <c r="AP167" s="173"/>
      <c r="AQ167" s="173"/>
      <c r="AR167" s="173"/>
      <c r="AS167" s="173"/>
      <c r="AT167" s="173"/>
      <c r="AU167" s="173"/>
      <c r="AV167" s="173"/>
      <c r="AW167" s="173"/>
      <c r="AX167" s="173"/>
      <c r="AY167" s="173"/>
      <c r="AZ167" s="173"/>
      <c r="BA167" s="173"/>
      <c r="BB167" s="173"/>
      <c r="BC167" s="173"/>
      <c r="BD167" s="173"/>
      <c r="BE167" s="173"/>
      <c r="BF167" s="173"/>
      <c r="BG167" s="173"/>
      <c r="BH167" s="173"/>
      <c r="BI167" s="173"/>
      <c r="BJ167" s="173"/>
      <c r="BK167" s="173"/>
      <c r="BL167" s="173"/>
      <c r="BM167" s="173"/>
    </row>
    <row r="168" spans="1:65" ht="76.5">
      <c r="A168" s="264"/>
      <c r="B168" s="233" t="s">
        <v>305</v>
      </c>
      <c r="C168" s="341" t="s">
        <v>34</v>
      </c>
      <c r="D168" s="339">
        <v>1</v>
      </c>
      <c r="E168" s="67"/>
      <c r="F168" s="206">
        <f t="shared" ref="F168" si="7">(D168*E168)</f>
        <v>0</v>
      </c>
      <c r="G168" s="173"/>
      <c r="H168" s="71"/>
      <c r="P168" s="71"/>
      <c r="Q168" s="71"/>
      <c r="R168" s="173"/>
      <c r="S168" s="173"/>
      <c r="T168" s="173"/>
      <c r="U168" s="173"/>
      <c r="V168" s="173"/>
      <c r="W168" s="173"/>
      <c r="X168" s="173"/>
      <c r="Y168" s="173"/>
      <c r="Z168" s="173"/>
      <c r="AA168" s="173"/>
      <c r="AB168" s="173"/>
      <c r="AC168" s="173"/>
      <c r="AD168" s="173"/>
      <c r="AE168" s="173"/>
      <c r="AF168" s="173"/>
      <c r="AG168" s="173"/>
      <c r="AH168" s="173"/>
      <c r="AI168" s="173"/>
      <c r="AJ168" s="173"/>
      <c r="AK168" s="173"/>
      <c r="AL168" s="173"/>
      <c r="AM168" s="173"/>
      <c r="AN168" s="173"/>
      <c r="AO168" s="173"/>
      <c r="AP168" s="173"/>
      <c r="AQ168" s="173"/>
      <c r="AR168" s="173"/>
      <c r="AS168" s="173"/>
      <c r="AT168" s="173"/>
      <c r="AU168" s="173"/>
      <c r="AV168" s="173"/>
      <c r="AW168" s="173"/>
      <c r="AX168" s="173"/>
      <c r="AY168" s="173"/>
      <c r="AZ168" s="173"/>
      <c r="BA168" s="173"/>
      <c r="BB168" s="173"/>
      <c r="BC168" s="173"/>
      <c r="BD168" s="173"/>
      <c r="BE168" s="173"/>
      <c r="BF168" s="173"/>
      <c r="BG168" s="173"/>
      <c r="BH168" s="173"/>
      <c r="BI168" s="173"/>
      <c r="BJ168" s="173"/>
      <c r="BK168" s="173"/>
      <c r="BL168" s="173"/>
      <c r="BM168" s="173"/>
    </row>
    <row r="169" spans="1:65">
      <c r="A169" s="264"/>
      <c r="B169" s="344"/>
      <c r="C169" s="343"/>
      <c r="D169" s="339"/>
      <c r="E169" s="200"/>
      <c r="F169" s="201"/>
      <c r="G169" s="173"/>
      <c r="H169" s="71"/>
      <c r="P169" s="71"/>
      <c r="Q169" s="71"/>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c r="AO169" s="173"/>
      <c r="AP169" s="173"/>
      <c r="AQ169" s="173"/>
      <c r="AR169" s="173"/>
      <c r="AS169" s="173"/>
      <c r="AT169" s="173"/>
      <c r="AU169" s="173"/>
      <c r="AV169" s="173"/>
      <c r="AW169" s="173"/>
      <c r="AX169" s="173"/>
      <c r="AY169" s="173"/>
      <c r="AZ169" s="173"/>
      <c r="BA169" s="173"/>
      <c r="BB169" s="173"/>
      <c r="BC169" s="173"/>
      <c r="BD169" s="173"/>
      <c r="BE169" s="173"/>
      <c r="BF169" s="173"/>
      <c r="BG169" s="173"/>
      <c r="BH169" s="173"/>
      <c r="BI169" s="173"/>
      <c r="BJ169" s="173"/>
      <c r="BK169" s="173"/>
      <c r="BL169" s="173"/>
      <c r="BM169" s="173"/>
    </row>
    <row r="170" spans="1:65" ht="63.75">
      <c r="A170" s="202" t="s">
        <v>329</v>
      </c>
      <c r="B170" s="340" t="s">
        <v>306</v>
      </c>
      <c r="C170" s="341" t="s">
        <v>34</v>
      </c>
      <c r="D170" s="339">
        <v>1</v>
      </c>
      <c r="E170" s="67"/>
      <c r="F170" s="206">
        <f>(D170*E170)</f>
        <v>0</v>
      </c>
      <c r="G170" s="173"/>
      <c r="H170" s="71"/>
      <c r="P170" s="71"/>
      <c r="Q170" s="71"/>
      <c r="R170" s="173"/>
      <c r="S170" s="173"/>
      <c r="T170" s="173"/>
      <c r="U170" s="173"/>
      <c r="V170" s="173"/>
      <c r="W170" s="173"/>
      <c r="X170" s="173"/>
      <c r="Y170" s="173"/>
      <c r="Z170" s="173"/>
      <c r="AA170" s="173"/>
      <c r="AB170" s="173"/>
      <c r="AC170" s="173"/>
      <c r="AD170" s="173"/>
      <c r="AE170" s="173"/>
      <c r="AF170" s="173"/>
      <c r="AG170" s="173"/>
      <c r="AH170" s="173"/>
      <c r="AI170" s="173"/>
      <c r="AJ170" s="173"/>
      <c r="AK170" s="173"/>
      <c r="AL170" s="173"/>
      <c r="AM170" s="173"/>
      <c r="AN170" s="173"/>
      <c r="AO170" s="173"/>
      <c r="AP170" s="173"/>
      <c r="AQ170" s="173"/>
      <c r="AR170" s="173"/>
      <c r="AS170" s="173"/>
      <c r="AT170" s="173"/>
      <c r="AU170" s="173"/>
      <c r="AV170" s="173"/>
      <c r="AW170" s="173"/>
      <c r="AX170" s="173"/>
      <c r="AY170" s="173"/>
      <c r="AZ170" s="173"/>
      <c r="BA170" s="173"/>
      <c r="BB170" s="173"/>
      <c r="BC170" s="173"/>
      <c r="BD170" s="173"/>
      <c r="BE170" s="173"/>
      <c r="BF170" s="173"/>
      <c r="BG170" s="173"/>
      <c r="BH170" s="173"/>
      <c r="BI170" s="173"/>
      <c r="BJ170" s="173"/>
      <c r="BK170" s="173"/>
      <c r="BL170" s="173"/>
      <c r="BM170" s="173"/>
    </row>
    <row r="171" spans="1:65" ht="13.5" thickBot="1">
      <c r="A171" s="213"/>
      <c r="B171" s="214"/>
      <c r="C171" s="215"/>
      <c r="D171" s="216"/>
      <c r="E171" s="217"/>
      <c r="F171" s="218"/>
      <c r="G171" s="173"/>
      <c r="H171" s="71"/>
      <c r="P171" s="71"/>
      <c r="Q171" s="71"/>
      <c r="R171" s="173"/>
      <c r="S171" s="173"/>
      <c r="T171" s="173"/>
      <c r="U171" s="173"/>
      <c r="V171" s="173"/>
      <c r="W171" s="173"/>
      <c r="X171" s="173"/>
      <c r="Y171" s="173"/>
      <c r="Z171" s="173"/>
      <c r="AA171" s="173"/>
      <c r="AB171" s="173"/>
      <c r="AC171" s="173"/>
      <c r="AD171" s="173"/>
      <c r="AE171" s="173"/>
      <c r="AF171" s="173"/>
      <c r="AG171" s="173"/>
      <c r="AH171" s="173"/>
      <c r="AI171" s="173"/>
      <c r="AJ171" s="173"/>
      <c r="AK171" s="173"/>
      <c r="AL171" s="173"/>
      <c r="AM171" s="173"/>
      <c r="AN171" s="173"/>
      <c r="AO171" s="173"/>
      <c r="AP171" s="173"/>
      <c r="AQ171" s="173"/>
      <c r="AR171" s="173"/>
      <c r="AS171" s="173"/>
      <c r="AT171" s="173"/>
      <c r="AU171" s="173"/>
      <c r="AV171" s="173"/>
      <c r="AW171" s="173"/>
      <c r="AX171" s="173"/>
      <c r="AY171" s="173"/>
      <c r="AZ171" s="173"/>
      <c r="BA171" s="173"/>
      <c r="BB171" s="173"/>
      <c r="BC171" s="173"/>
      <c r="BD171" s="173"/>
      <c r="BE171" s="173"/>
      <c r="BF171" s="173"/>
      <c r="BG171" s="173"/>
      <c r="BH171" s="173"/>
      <c r="BI171" s="173"/>
      <c r="BJ171" s="173"/>
      <c r="BK171" s="173"/>
      <c r="BL171" s="173"/>
      <c r="BM171" s="173"/>
    </row>
    <row r="172" spans="1:65" ht="14.25" thickTop="1" thickBot="1">
      <c r="A172" s="219" t="s">
        <v>47</v>
      </c>
      <c r="B172" s="220" t="s">
        <v>308</v>
      </c>
      <c r="C172" s="221"/>
      <c r="D172" s="222"/>
      <c r="E172" s="223"/>
      <c r="F172" s="224">
        <f>SUM(F160:F171)</f>
        <v>0</v>
      </c>
      <c r="G172" s="173"/>
      <c r="H172" s="71"/>
      <c r="P172" s="71"/>
      <c r="Q172" s="71"/>
      <c r="R172" s="173"/>
      <c r="S172" s="173"/>
      <c r="T172" s="173"/>
      <c r="U172" s="173"/>
      <c r="V172" s="173"/>
      <c r="W172" s="173"/>
      <c r="X172" s="173"/>
      <c r="Y172" s="173"/>
      <c r="Z172" s="173"/>
      <c r="AA172" s="173"/>
      <c r="AB172" s="173"/>
      <c r="AC172" s="173"/>
      <c r="AD172" s="173"/>
      <c r="AE172" s="173"/>
      <c r="AF172" s="173"/>
      <c r="AG172" s="173"/>
      <c r="AH172" s="173"/>
      <c r="AI172" s="173"/>
      <c r="AJ172" s="173"/>
      <c r="AK172" s="173"/>
      <c r="AL172" s="173"/>
      <c r="AM172" s="173"/>
      <c r="AN172" s="173"/>
      <c r="AO172" s="173"/>
      <c r="AP172" s="173"/>
      <c r="AQ172" s="173"/>
      <c r="AR172" s="173"/>
      <c r="AS172" s="173"/>
      <c r="AT172" s="173"/>
      <c r="AU172" s="173"/>
      <c r="AV172" s="173"/>
      <c r="AW172" s="173"/>
      <c r="AX172" s="173"/>
      <c r="AY172" s="173"/>
      <c r="AZ172" s="173"/>
      <c r="BA172" s="173"/>
      <c r="BB172" s="173"/>
      <c r="BC172" s="173"/>
      <c r="BD172" s="173"/>
      <c r="BE172" s="173"/>
      <c r="BF172" s="173"/>
      <c r="BG172" s="173"/>
      <c r="BH172" s="173"/>
      <c r="BI172" s="173"/>
      <c r="BJ172" s="173"/>
      <c r="BK172" s="173"/>
      <c r="BL172" s="173"/>
      <c r="BM172" s="173"/>
    </row>
    <row r="173" spans="1:65" ht="13.5" thickTop="1">
      <c r="A173" s="345"/>
      <c r="B173" s="346"/>
      <c r="C173" s="347"/>
      <c r="D173" s="227"/>
      <c r="E173" s="228"/>
      <c r="F173" s="229"/>
      <c r="G173" s="173"/>
      <c r="H173" s="71"/>
      <c r="P173" s="71"/>
      <c r="Q173" s="71"/>
      <c r="R173" s="173"/>
      <c r="S173" s="173"/>
      <c r="T173" s="173"/>
      <c r="U173" s="173"/>
      <c r="V173" s="173"/>
      <c r="W173" s="173"/>
      <c r="X173" s="173"/>
      <c r="Y173" s="173"/>
      <c r="Z173" s="173"/>
      <c r="AA173" s="173"/>
      <c r="AB173" s="173"/>
      <c r="AC173" s="173"/>
      <c r="AD173" s="173"/>
      <c r="AE173" s="173"/>
      <c r="AF173" s="173"/>
      <c r="AG173" s="173"/>
      <c r="AH173" s="173"/>
      <c r="AI173" s="173"/>
      <c r="AJ173" s="173"/>
      <c r="AK173" s="173"/>
      <c r="AL173" s="173"/>
      <c r="AM173" s="173"/>
      <c r="AN173" s="173"/>
      <c r="AO173" s="173"/>
      <c r="AP173" s="173"/>
      <c r="AQ173" s="173"/>
      <c r="AR173" s="173"/>
      <c r="AS173" s="173"/>
      <c r="AT173" s="173"/>
      <c r="AU173" s="173"/>
      <c r="AV173" s="173"/>
      <c r="AW173" s="173"/>
      <c r="AX173" s="173"/>
      <c r="AY173" s="173"/>
      <c r="AZ173" s="173"/>
      <c r="BA173" s="173"/>
      <c r="BB173" s="173"/>
      <c r="BC173" s="173"/>
      <c r="BD173" s="173"/>
      <c r="BE173" s="173"/>
      <c r="BF173" s="173"/>
      <c r="BG173" s="173"/>
      <c r="BH173" s="173"/>
      <c r="BI173" s="173"/>
      <c r="BJ173" s="173"/>
      <c r="BK173" s="173"/>
      <c r="BL173" s="173"/>
      <c r="BM173" s="173"/>
    </row>
    <row r="174" spans="1:65">
      <c r="A174" s="196" t="s">
        <v>55</v>
      </c>
      <c r="B174" s="335" t="s">
        <v>147</v>
      </c>
      <c r="C174" s="336"/>
      <c r="D174" s="337"/>
      <c r="E174" s="273"/>
      <c r="F174" s="206"/>
      <c r="G174" s="173"/>
      <c r="H174" s="71"/>
      <c r="P174" s="71"/>
      <c r="Q174" s="71"/>
      <c r="R174" s="173"/>
      <c r="S174" s="173"/>
      <c r="T174" s="173"/>
      <c r="U174" s="173"/>
      <c r="V174" s="173"/>
      <c r="W174" s="173"/>
      <c r="X174" s="173"/>
      <c r="Y174" s="173"/>
      <c r="Z174" s="173"/>
      <c r="AA174" s="173"/>
      <c r="AB174" s="173"/>
      <c r="AC174" s="173"/>
      <c r="AD174" s="173"/>
      <c r="AE174" s="173"/>
      <c r="AF174" s="173"/>
      <c r="AG174" s="173"/>
      <c r="AH174" s="173"/>
      <c r="AI174" s="173"/>
      <c r="AJ174" s="173"/>
      <c r="AK174" s="173"/>
      <c r="AL174" s="173"/>
      <c r="AM174" s="173"/>
      <c r="AN174" s="173"/>
      <c r="AO174" s="173"/>
      <c r="AP174" s="173"/>
      <c r="AQ174" s="173"/>
      <c r="AR174" s="173"/>
      <c r="AS174" s="173"/>
      <c r="AT174" s="173"/>
      <c r="AU174" s="173"/>
      <c r="AV174" s="173"/>
      <c r="AW174" s="173"/>
      <c r="AX174" s="173"/>
      <c r="AY174" s="173"/>
      <c r="AZ174" s="173"/>
      <c r="BA174" s="173"/>
      <c r="BB174" s="173"/>
      <c r="BC174" s="173"/>
      <c r="BD174" s="173"/>
      <c r="BE174" s="173"/>
      <c r="BF174" s="173"/>
      <c r="BG174" s="173"/>
      <c r="BH174" s="173"/>
      <c r="BI174" s="173"/>
      <c r="BJ174" s="173"/>
      <c r="BK174" s="173"/>
      <c r="BL174" s="173"/>
      <c r="BM174" s="173"/>
    </row>
    <row r="175" spans="1:65">
      <c r="A175" s="345"/>
      <c r="B175" s="182"/>
      <c r="C175" s="347"/>
      <c r="D175" s="227"/>
      <c r="E175" s="228"/>
      <c r="F175" s="229"/>
      <c r="G175" s="173"/>
      <c r="H175" s="71"/>
      <c r="P175" s="71"/>
      <c r="Q175" s="71"/>
      <c r="R175" s="173"/>
      <c r="S175" s="173"/>
      <c r="T175" s="173"/>
      <c r="U175" s="173"/>
      <c r="V175" s="173"/>
      <c r="W175" s="173"/>
      <c r="X175" s="173"/>
      <c r="Y175" s="173"/>
      <c r="Z175" s="173"/>
      <c r="AA175" s="173"/>
      <c r="AB175" s="173"/>
      <c r="AC175" s="173"/>
      <c r="AD175" s="173"/>
      <c r="AE175" s="173"/>
      <c r="AF175" s="173"/>
      <c r="AG175" s="173"/>
      <c r="AH175" s="173"/>
      <c r="AI175" s="173"/>
      <c r="AJ175" s="173"/>
      <c r="AK175" s="173"/>
      <c r="AL175" s="173"/>
      <c r="AM175" s="173"/>
      <c r="AN175" s="173"/>
      <c r="AO175" s="173"/>
      <c r="AP175" s="173"/>
      <c r="AQ175" s="173"/>
      <c r="AR175" s="173"/>
      <c r="AS175" s="173"/>
      <c r="AT175" s="173"/>
      <c r="AU175" s="173"/>
      <c r="AV175" s="173"/>
      <c r="AW175" s="173"/>
      <c r="AX175" s="173"/>
      <c r="AY175" s="173"/>
      <c r="AZ175" s="173"/>
      <c r="BA175" s="173"/>
      <c r="BB175" s="173"/>
      <c r="BC175" s="173"/>
      <c r="BD175" s="173"/>
      <c r="BE175" s="173"/>
      <c r="BF175" s="173"/>
      <c r="BG175" s="173"/>
      <c r="BH175" s="173"/>
      <c r="BI175" s="173"/>
      <c r="BJ175" s="173"/>
      <c r="BK175" s="173"/>
      <c r="BL175" s="173"/>
      <c r="BM175" s="173"/>
    </row>
    <row r="176" spans="1:65">
      <c r="A176" s="202" t="s">
        <v>330</v>
      </c>
      <c r="B176" s="233" t="s">
        <v>309</v>
      </c>
      <c r="C176" s="341" t="s">
        <v>34</v>
      </c>
      <c r="D176" s="339">
        <v>1</v>
      </c>
      <c r="E176" s="66"/>
      <c r="F176" s="206">
        <f>(D176*E176)</f>
        <v>0</v>
      </c>
      <c r="G176" s="173"/>
      <c r="H176" s="71"/>
      <c r="P176" s="71"/>
      <c r="Q176" s="71"/>
      <c r="R176" s="173"/>
      <c r="S176" s="173"/>
      <c r="T176" s="173"/>
      <c r="U176" s="173"/>
      <c r="V176" s="173"/>
      <c r="W176" s="173"/>
      <c r="X176" s="173"/>
      <c r="Y176" s="173"/>
      <c r="Z176" s="173"/>
      <c r="AA176" s="173"/>
      <c r="AB176" s="173"/>
      <c r="AC176" s="173"/>
      <c r="AD176" s="173"/>
      <c r="AE176" s="173"/>
      <c r="AF176" s="173"/>
      <c r="AG176" s="173"/>
      <c r="AH176" s="173"/>
      <c r="AI176" s="173"/>
      <c r="AJ176" s="173"/>
      <c r="AK176" s="173"/>
      <c r="AL176" s="173"/>
      <c r="AM176" s="173"/>
      <c r="AN176" s="173"/>
      <c r="AO176" s="173"/>
      <c r="AP176" s="173"/>
      <c r="AQ176" s="173"/>
      <c r="AR176" s="173"/>
      <c r="AS176" s="173"/>
      <c r="AT176" s="173"/>
      <c r="AU176" s="173"/>
      <c r="AV176" s="173"/>
      <c r="AW176" s="173"/>
      <c r="AX176" s="173"/>
      <c r="AY176" s="173"/>
      <c r="AZ176" s="173"/>
      <c r="BA176" s="173"/>
      <c r="BB176" s="173"/>
      <c r="BC176" s="173"/>
      <c r="BD176" s="173"/>
      <c r="BE176" s="173"/>
      <c r="BF176" s="173"/>
      <c r="BG176" s="173"/>
      <c r="BH176" s="173"/>
      <c r="BI176" s="173"/>
      <c r="BJ176" s="173"/>
      <c r="BK176" s="173"/>
      <c r="BL176" s="173"/>
      <c r="BM176" s="173"/>
    </row>
    <row r="177" spans="1:65" ht="13.5" thickBot="1">
      <c r="A177" s="213"/>
      <c r="B177" s="214"/>
      <c r="C177" s="215"/>
      <c r="D177" s="216"/>
      <c r="E177" s="217"/>
      <c r="F177" s="218"/>
      <c r="G177" s="173"/>
      <c r="H177" s="71"/>
      <c r="P177" s="71"/>
      <c r="Q177" s="71"/>
      <c r="R177" s="173"/>
      <c r="S177" s="173"/>
      <c r="T177" s="173"/>
      <c r="U177" s="173"/>
      <c r="V177" s="173"/>
      <c r="W177" s="173"/>
      <c r="X177" s="173"/>
      <c r="Y177" s="173"/>
      <c r="Z177" s="173"/>
      <c r="AA177" s="173"/>
      <c r="AB177" s="173"/>
      <c r="AC177" s="173"/>
      <c r="AD177" s="173"/>
      <c r="AE177" s="173"/>
      <c r="AF177" s="173"/>
      <c r="AG177" s="173"/>
      <c r="AH177" s="173"/>
      <c r="AI177" s="173"/>
      <c r="AJ177" s="173"/>
      <c r="AK177" s="173"/>
      <c r="AL177" s="173"/>
      <c r="AM177" s="173"/>
      <c r="AN177" s="173"/>
      <c r="AO177" s="173"/>
      <c r="AP177" s="173"/>
      <c r="AQ177" s="173"/>
      <c r="AR177" s="173"/>
      <c r="AS177" s="173"/>
      <c r="AT177" s="173"/>
      <c r="AU177" s="173"/>
      <c r="AV177" s="173"/>
      <c r="AW177" s="173"/>
      <c r="AX177" s="173"/>
      <c r="AY177" s="173"/>
      <c r="AZ177" s="173"/>
      <c r="BA177" s="173"/>
      <c r="BB177" s="173"/>
      <c r="BC177" s="173"/>
      <c r="BD177" s="173"/>
      <c r="BE177" s="173"/>
      <c r="BF177" s="173"/>
      <c r="BG177" s="173"/>
      <c r="BH177" s="173"/>
      <c r="BI177" s="173"/>
      <c r="BJ177" s="173"/>
      <c r="BK177" s="173"/>
      <c r="BL177" s="173"/>
      <c r="BM177" s="173"/>
    </row>
    <row r="178" spans="1:65" ht="14.25" thickTop="1" thickBot="1">
      <c r="A178" s="219" t="s">
        <v>55</v>
      </c>
      <c r="B178" s="220" t="s">
        <v>90</v>
      </c>
      <c r="C178" s="221"/>
      <c r="D178" s="222"/>
      <c r="E178" s="223"/>
      <c r="F178" s="224">
        <f>SUM(F175:F176)</f>
        <v>0</v>
      </c>
      <c r="G178" s="173"/>
      <c r="H178" s="71"/>
      <c r="P178" s="71"/>
      <c r="Q178" s="71"/>
      <c r="R178" s="173"/>
      <c r="S178" s="173"/>
      <c r="T178" s="173"/>
      <c r="U178" s="173"/>
      <c r="V178" s="173"/>
      <c r="W178" s="173"/>
      <c r="X178" s="173"/>
      <c r="Y178" s="173"/>
      <c r="Z178" s="173"/>
      <c r="AA178" s="173"/>
      <c r="AB178" s="173"/>
      <c r="AC178" s="173"/>
      <c r="AD178" s="173"/>
      <c r="AE178" s="173"/>
      <c r="AF178" s="173"/>
      <c r="AG178" s="173"/>
      <c r="AH178" s="173"/>
      <c r="AI178" s="173"/>
      <c r="AJ178" s="173"/>
      <c r="AK178" s="173"/>
      <c r="AL178" s="173"/>
      <c r="AM178" s="173"/>
      <c r="AN178" s="173"/>
      <c r="AO178" s="173"/>
      <c r="AP178" s="173"/>
      <c r="AQ178" s="173"/>
      <c r="AR178" s="173"/>
      <c r="AS178" s="173"/>
      <c r="AT178" s="173"/>
      <c r="AU178" s="173"/>
      <c r="AV178" s="173"/>
      <c r="AW178" s="173"/>
      <c r="AX178" s="173"/>
      <c r="AY178" s="173"/>
      <c r="AZ178" s="173"/>
      <c r="BA178" s="173"/>
      <c r="BB178" s="173"/>
      <c r="BC178" s="173"/>
      <c r="BD178" s="173"/>
      <c r="BE178" s="173"/>
      <c r="BF178" s="173"/>
      <c r="BG178" s="173"/>
      <c r="BH178" s="173"/>
      <c r="BI178" s="173"/>
      <c r="BJ178" s="173"/>
      <c r="BK178" s="173"/>
      <c r="BL178" s="173"/>
      <c r="BM178" s="173"/>
    </row>
    <row r="179" spans="1:65" ht="13.5" thickTop="1">
      <c r="A179" s="264"/>
      <c r="B179" s="283"/>
      <c r="C179" s="210"/>
      <c r="D179" s="326"/>
      <c r="E179" s="282"/>
      <c r="F179" s="268"/>
      <c r="G179" s="173"/>
      <c r="H179" s="71"/>
      <c r="P179" s="71"/>
      <c r="Q179" s="71"/>
      <c r="R179" s="173"/>
      <c r="S179" s="173"/>
      <c r="T179" s="173"/>
      <c r="U179" s="173"/>
      <c r="V179" s="173"/>
      <c r="W179" s="173"/>
      <c r="X179" s="173"/>
      <c r="Y179" s="173"/>
      <c r="Z179" s="173"/>
      <c r="AA179" s="173"/>
      <c r="AB179" s="173"/>
      <c r="AC179" s="173"/>
      <c r="AD179" s="173"/>
      <c r="AE179" s="173"/>
      <c r="AF179" s="173"/>
      <c r="AG179" s="173"/>
      <c r="AH179" s="173"/>
      <c r="AI179" s="173"/>
      <c r="AJ179" s="173"/>
      <c r="AK179" s="173"/>
      <c r="AL179" s="173"/>
      <c r="AM179" s="173"/>
      <c r="AN179" s="173"/>
      <c r="AO179" s="173"/>
      <c r="AP179" s="173"/>
      <c r="AQ179" s="173"/>
      <c r="AR179" s="173"/>
      <c r="AS179" s="173"/>
      <c r="AT179" s="173"/>
      <c r="AU179" s="173"/>
      <c r="AV179" s="173"/>
      <c r="AW179" s="173"/>
      <c r="AX179" s="173"/>
      <c r="AY179" s="173"/>
      <c r="AZ179" s="173"/>
      <c r="BA179" s="173"/>
      <c r="BB179" s="173"/>
      <c r="BC179" s="173"/>
      <c r="BD179" s="173"/>
      <c r="BE179" s="173"/>
      <c r="BF179" s="173"/>
      <c r="BG179" s="173"/>
      <c r="BH179" s="173"/>
      <c r="BI179" s="173"/>
      <c r="BJ179" s="173"/>
      <c r="BK179" s="173"/>
      <c r="BL179" s="173"/>
      <c r="BM179" s="173"/>
    </row>
    <row r="180" spans="1:65">
      <c r="A180" s="331" t="s">
        <v>335</v>
      </c>
      <c r="B180" s="321" t="s">
        <v>339</v>
      </c>
      <c r="C180" s="332"/>
      <c r="D180" s="333"/>
      <c r="E180" s="334"/>
      <c r="F180" s="348"/>
      <c r="G180" s="173"/>
      <c r="H180" s="71"/>
      <c r="P180" s="71"/>
      <c r="Q180" s="71"/>
      <c r="R180" s="173"/>
      <c r="S180" s="173"/>
      <c r="T180" s="173"/>
      <c r="U180" s="173"/>
      <c r="V180" s="173"/>
      <c r="W180" s="173"/>
      <c r="X180" s="173"/>
      <c r="Y180" s="173"/>
      <c r="Z180" s="173"/>
      <c r="AA180" s="173"/>
      <c r="AB180" s="173"/>
      <c r="AC180" s="173"/>
      <c r="AD180" s="173"/>
      <c r="AE180" s="173"/>
      <c r="AF180" s="173"/>
      <c r="AG180" s="173"/>
      <c r="AH180" s="173"/>
      <c r="AI180" s="173"/>
      <c r="AJ180" s="173"/>
      <c r="AK180" s="173"/>
      <c r="AL180" s="173"/>
      <c r="AM180" s="173"/>
      <c r="AN180" s="173"/>
      <c r="AO180" s="173"/>
      <c r="AP180" s="173"/>
      <c r="AQ180" s="173"/>
      <c r="AR180" s="173"/>
      <c r="AS180" s="173"/>
      <c r="AT180" s="173"/>
      <c r="AU180" s="173"/>
      <c r="AV180" s="173"/>
      <c r="AW180" s="173"/>
      <c r="AX180" s="173"/>
      <c r="AY180" s="173"/>
      <c r="AZ180" s="173"/>
      <c r="BA180" s="173"/>
      <c r="BB180" s="173"/>
      <c r="BC180" s="173"/>
      <c r="BD180" s="173"/>
      <c r="BE180" s="173"/>
      <c r="BF180" s="173"/>
      <c r="BG180" s="173"/>
      <c r="BH180" s="173"/>
      <c r="BI180" s="173"/>
      <c r="BJ180" s="173"/>
      <c r="BK180" s="173"/>
      <c r="BL180" s="173"/>
      <c r="BM180" s="173"/>
    </row>
    <row r="181" spans="1:65">
      <c r="A181" s="331"/>
      <c r="B181" s="321"/>
      <c r="C181" s="332"/>
      <c r="D181" s="333"/>
      <c r="E181" s="334"/>
      <c r="F181" s="348"/>
      <c r="G181" s="173"/>
      <c r="H181" s="71"/>
      <c r="P181" s="71"/>
      <c r="Q181" s="71"/>
      <c r="R181" s="173"/>
      <c r="S181" s="173"/>
      <c r="T181" s="173"/>
      <c r="U181" s="173"/>
      <c r="V181" s="173"/>
      <c r="W181" s="173"/>
      <c r="X181" s="173"/>
      <c r="Y181" s="173"/>
      <c r="Z181" s="173"/>
      <c r="AA181" s="173"/>
      <c r="AB181" s="173"/>
      <c r="AC181" s="173"/>
      <c r="AD181" s="173"/>
      <c r="AE181" s="173"/>
      <c r="AF181" s="173"/>
      <c r="AG181" s="173"/>
      <c r="AH181" s="173"/>
      <c r="AI181" s="173"/>
      <c r="AJ181" s="173"/>
      <c r="AK181" s="173"/>
      <c r="AL181" s="173"/>
      <c r="AM181" s="173"/>
      <c r="AN181" s="173"/>
      <c r="AO181" s="173"/>
      <c r="AP181" s="173"/>
      <c r="AQ181" s="173"/>
      <c r="AR181" s="173"/>
      <c r="AS181" s="173"/>
      <c r="AT181" s="173"/>
      <c r="AU181" s="173"/>
      <c r="AV181" s="173"/>
      <c r="AW181" s="173"/>
      <c r="AX181" s="173"/>
      <c r="AY181" s="173"/>
      <c r="AZ181" s="173"/>
      <c r="BA181" s="173"/>
      <c r="BB181" s="173"/>
      <c r="BC181" s="173"/>
      <c r="BD181" s="173"/>
      <c r="BE181" s="173"/>
      <c r="BF181" s="173"/>
      <c r="BG181" s="173"/>
      <c r="BH181" s="173"/>
      <c r="BI181" s="173"/>
      <c r="BJ181" s="173"/>
      <c r="BK181" s="173"/>
      <c r="BL181" s="173"/>
      <c r="BM181" s="173"/>
    </row>
    <row r="182" spans="1:65">
      <c r="A182" s="331" t="s">
        <v>337</v>
      </c>
      <c r="B182" s="233" t="s">
        <v>356</v>
      </c>
      <c r="C182" s="341" t="s">
        <v>338</v>
      </c>
      <c r="D182" s="339">
        <v>6</v>
      </c>
      <c r="E182" s="66"/>
      <c r="F182" s="206">
        <f>(D182*E182)</f>
        <v>0</v>
      </c>
      <c r="G182" s="173"/>
      <c r="H182" s="71"/>
      <c r="P182" s="71"/>
      <c r="Q182" s="71"/>
      <c r="R182" s="173"/>
      <c r="S182" s="173"/>
      <c r="T182" s="173"/>
      <c r="U182" s="173"/>
      <c r="V182" s="173"/>
      <c r="W182" s="173"/>
      <c r="X182" s="173"/>
      <c r="Y182" s="173"/>
      <c r="Z182" s="173"/>
      <c r="AA182" s="173"/>
      <c r="AB182" s="173"/>
      <c r="AC182" s="173"/>
      <c r="AD182" s="173"/>
      <c r="AE182" s="173"/>
      <c r="AF182" s="173"/>
      <c r="AG182" s="173"/>
      <c r="AH182" s="173"/>
      <c r="AI182" s="173"/>
      <c r="AJ182" s="173"/>
      <c r="AK182" s="173"/>
      <c r="AL182" s="173"/>
      <c r="AM182" s="173"/>
      <c r="AN182" s="173"/>
      <c r="AO182" s="173"/>
      <c r="AP182" s="173"/>
      <c r="AQ182" s="173"/>
      <c r="AR182" s="173"/>
      <c r="AS182" s="173"/>
      <c r="AT182" s="173"/>
      <c r="AU182" s="173"/>
      <c r="AV182" s="173"/>
      <c r="AW182" s="173"/>
      <c r="AX182" s="173"/>
      <c r="AY182" s="173"/>
      <c r="AZ182" s="173"/>
      <c r="BA182" s="173"/>
      <c r="BB182" s="173"/>
      <c r="BC182" s="173"/>
      <c r="BD182" s="173"/>
      <c r="BE182" s="173"/>
      <c r="BF182" s="173"/>
      <c r="BG182" s="173"/>
      <c r="BH182" s="173"/>
      <c r="BI182" s="173"/>
      <c r="BJ182" s="173"/>
      <c r="BK182" s="173"/>
      <c r="BL182" s="173"/>
      <c r="BM182" s="173"/>
    </row>
    <row r="183" spans="1:65" ht="13.5" thickBot="1">
      <c r="A183" s="213"/>
      <c r="B183" s="214"/>
      <c r="C183" s="215"/>
      <c r="D183" s="216"/>
      <c r="E183" s="217"/>
      <c r="F183" s="218"/>
      <c r="G183" s="173"/>
      <c r="H183" s="71"/>
      <c r="P183" s="71"/>
      <c r="Q183" s="71"/>
      <c r="R183" s="173"/>
      <c r="S183" s="173"/>
      <c r="T183" s="173"/>
      <c r="U183" s="173"/>
      <c r="V183" s="173"/>
      <c r="W183" s="173"/>
      <c r="X183" s="173"/>
      <c r="Y183" s="173"/>
      <c r="Z183" s="173"/>
      <c r="AA183" s="173"/>
      <c r="AB183" s="173"/>
      <c r="AC183" s="173"/>
      <c r="AD183" s="173"/>
      <c r="AE183" s="173"/>
      <c r="AF183" s="173"/>
      <c r="AG183" s="173"/>
      <c r="AH183" s="173"/>
      <c r="AI183" s="173"/>
      <c r="AJ183" s="173"/>
      <c r="AK183" s="173"/>
      <c r="AL183" s="173"/>
      <c r="AM183" s="173"/>
      <c r="AN183" s="173"/>
      <c r="AO183" s="173"/>
      <c r="AP183" s="173"/>
      <c r="AQ183" s="173"/>
      <c r="AR183" s="173"/>
      <c r="AS183" s="173"/>
      <c r="AT183" s="173"/>
      <c r="AU183" s="173"/>
      <c r="AV183" s="173"/>
      <c r="AW183" s="173"/>
      <c r="AX183" s="173"/>
      <c r="AY183" s="173"/>
      <c r="AZ183" s="173"/>
      <c r="BA183" s="173"/>
      <c r="BB183" s="173"/>
      <c r="BC183" s="173"/>
      <c r="BD183" s="173"/>
      <c r="BE183" s="173"/>
      <c r="BF183" s="173"/>
      <c r="BG183" s="173"/>
      <c r="BH183" s="173"/>
      <c r="BI183" s="173"/>
      <c r="BJ183" s="173"/>
      <c r="BK183" s="173"/>
      <c r="BL183" s="173"/>
      <c r="BM183" s="173"/>
    </row>
    <row r="184" spans="1:65" ht="14.25" thickTop="1" thickBot="1">
      <c r="A184" s="219" t="s">
        <v>335</v>
      </c>
      <c r="B184" s="220" t="s">
        <v>340</v>
      </c>
      <c r="C184" s="221"/>
      <c r="D184" s="222"/>
      <c r="E184" s="223"/>
      <c r="F184" s="224">
        <f>SUM(F182:F183)</f>
        <v>0</v>
      </c>
      <c r="G184" s="173"/>
      <c r="H184" s="71"/>
      <c r="P184" s="71"/>
      <c r="Q184" s="71"/>
      <c r="R184" s="173"/>
      <c r="S184" s="173"/>
      <c r="T184" s="173"/>
      <c r="U184" s="173"/>
      <c r="V184" s="173"/>
      <c r="W184" s="173"/>
      <c r="X184" s="173"/>
      <c r="Y184" s="173"/>
      <c r="Z184" s="173"/>
      <c r="AA184" s="173"/>
      <c r="AB184" s="173"/>
      <c r="AC184" s="173"/>
      <c r="AD184" s="173"/>
      <c r="AE184" s="173"/>
      <c r="AF184" s="173"/>
      <c r="AG184" s="173"/>
      <c r="AH184" s="173"/>
      <c r="AI184" s="173"/>
      <c r="AJ184" s="173"/>
      <c r="AK184" s="173"/>
      <c r="AL184" s="173"/>
      <c r="AM184" s="173"/>
      <c r="AN184" s="173"/>
      <c r="AO184" s="173"/>
      <c r="AP184" s="173"/>
      <c r="AQ184" s="173"/>
      <c r="AR184" s="173"/>
      <c r="AS184" s="173"/>
      <c r="AT184" s="173"/>
      <c r="AU184" s="173"/>
      <c r="AV184" s="173"/>
      <c r="AW184" s="173"/>
      <c r="AX184" s="173"/>
      <c r="AY184" s="173"/>
      <c r="AZ184" s="173"/>
      <c r="BA184" s="173"/>
      <c r="BB184" s="173"/>
      <c r="BC184" s="173"/>
      <c r="BD184" s="173"/>
      <c r="BE184" s="173"/>
      <c r="BF184" s="173"/>
      <c r="BG184" s="173"/>
      <c r="BH184" s="173"/>
      <c r="BI184" s="173"/>
      <c r="BJ184" s="173"/>
      <c r="BK184" s="173"/>
      <c r="BL184" s="173"/>
      <c r="BM184" s="173"/>
    </row>
    <row r="185" spans="1:65" ht="14.25" thickTop="1" thickBot="1">
      <c r="A185" s="331"/>
      <c r="B185" s="321"/>
      <c r="C185" s="332"/>
      <c r="D185" s="333"/>
      <c r="E185" s="334"/>
      <c r="F185" s="206"/>
      <c r="G185" s="173"/>
      <c r="H185" s="71"/>
      <c r="P185" s="71"/>
      <c r="Q185" s="71"/>
      <c r="R185" s="173"/>
      <c r="S185" s="173"/>
      <c r="T185" s="173"/>
      <c r="U185" s="173"/>
      <c r="V185" s="173"/>
      <c r="W185" s="173"/>
      <c r="X185" s="173"/>
      <c r="Y185" s="173"/>
      <c r="Z185" s="173"/>
      <c r="AA185" s="173"/>
      <c r="AB185" s="173"/>
      <c r="AC185" s="173"/>
      <c r="AD185" s="173"/>
      <c r="AE185" s="173"/>
      <c r="AF185" s="173"/>
      <c r="AG185" s="173"/>
      <c r="AH185" s="173"/>
      <c r="AI185" s="173"/>
      <c r="AJ185" s="173"/>
      <c r="AK185" s="173"/>
      <c r="AL185" s="173"/>
      <c r="AM185" s="173"/>
      <c r="AN185" s="173"/>
      <c r="AO185" s="173"/>
      <c r="AP185" s="173"/>
      <c r="AQ185" s="173"/>
      <c r="AR185" s="173"/>
      <c r="AS185" s="173"/>
      <c r="AT185" s="173"/>
      <c r="AU185" s="173"/>
      <c r="AV185" s="173"/>
      <c r="AW185" s="173"/>
      <c r="AX185" s="173"/>
      <c r="AY185" s="173"/>
      <c r="AZ185" s="173"/>
      <c r="BA185" s="173"/>
      <c r="BB185" s="173"/>
      <c r="BC185" s="173"/>
      <c r="BD185" s="173"/>
      <c r="BE185" s="173"/>
      <c r="BF185" s="173"/>
      <c r="BG185" s="173"/>
      <c r="BH185" s="173"/>
      <c r="BI185" s="173"/>
      <c r="BJ185" s="173"/>
      <c r="BK185" s="173"/>
      <c r="BL185" s="173"/>
      <c r="BM185" s="173"/>
    </row>
    <row r="186" spans="1:65" ht="16.5" thickBot="1">
      <c r="A186" s="257" t="s">
        <v>46</v>
      </c>
      <c r="B186" s="258" t="s">
        <v>310</v>
      </c>
      <c r="C186" s="259"/>
      <c r="D186" s="260"/>
      <c r="E186" s="261"/>
      <c r="F186" s="262">
        <f>F178+F172+F184</f>
        <v>0</v>
      </c>
      <c r="G186" s="173"/>
      <c r="H186" s="71"/>
      <c r="P186" s="71"/>
      <c r="Q186" s="71"/>
      <c r="R186" s="173"/>
      <c r="S186" s="173"/>
      <c r="T186" s="173"/>
      <c r="U186" s="173"/>
      <c r="V186" s="173"/>
      <c r="W186" s="173"/>
      <c r="X186" s="173"/>
      <c r="Y186" s="173"/>
      <c r="Z186" s="173"/>
      <c r="AA186" s="173"/>
      <c r="AB186" s="173"/>
      <c r="AC186" s="173"/>
      <c r="AD186" s="173"/>
      <c r="AE186" s="173"/>
      <c r="AF186" s="173"/>
      <c r="AG186" s="173"/>
      <c r="AH186" s="173"/>
      <c r="AI186" s="173"/>
      <c r="AJ186" s="173"/>
      <c r="AK186" s="173"/>
      <c r="AL186" s="173"/>
      <c r="AM186" s="173"/>
      <c r="AN186" s="173"/>
      <c r="AO186" s="173"/>
      <c r="AP186" s="173"/>
      <c r="AQ186" s="173"/>
      <c r="AR186" s="173"/>
      <c r="AS186" s="173"/>
      <c r="AT186" s="173"/>
      <c r="AU186" s="173"/>
      <c r="AV186" s="173"/>
      <c r="AW186" s="173"/>
      <c r="AX186" s="173"/>
      <c r="AY186" s="173"/>
      <c r="AZ186" s="173"/>
      <c r="BA186" s="173"/>
      <c r="BB186" s="173"/>
      <c r="BC186" s="173"/>
      <c r="BD186" s="173"/>
      <c r="BE186" s="173"/>
      <c r="BF186" s="173"/>
      <c r="BG186" s="173"/>
      <c r="BH186" s="173"/>
      <c r="BI186" s="173"/>
      <c r="BJ186" s="173"/>
      <c r="BK186" s="173"/>
      <c r="BL186" s="173"/>
      <c r="BM186" s="173"/>
    </row>
    <row r="187" spans="1:65">
      <c r="G187" s="173"/>
      <c r="H187" s="71"/>
      <c r="P187" s="71"/>
      <c r="Q187" s="71"/>
      <c r="R187" s="173"/>
      <c r="S187" s="173"/>
      <c r="T187" s="173"/>
      <c r="U187" s="173"/>
      <c r="V187" s="173"/>
      <c r="W187" s="173"/>
      <c r="X187" s="173"/>
      <c r="Y187" s="173"/>
      <c r="Z187" s="173"/>
      <c r="AA187" s="173"/>
      <c r="AB187" s="173"/>
      <c r="AC187" s="173"/>
      <c r="AD187" s="173"/>
      <c r="AE187" s="173"/>
      <c r="AF187" s="173"/>
      <c r="AG187" s="173"/>
      <c r="AH187" s="173"/>
      <c r="AI187" s="173"/>
      <c r="AJ187" s="173"/>
      <c r="AK187" s="173"/>
      <c r="AL187" s="173"/>
      <c r="AM187" s="173"/>
      <c r="AN187" s="173"/>
      <c r="AO187" s="173"/>
      <c r="AP187" s="173"/>
      <c r="AQ187" s="173"/>
      <c r="AR187" s="173"/>
      <c r="AS187" s="173"/>
      <c r="AT187" s="173"/>
      <c r="AU187" s="173"/>
      <c r="AV187" s="173"/>
      <c r="AW187" s="173"/>
      <c r="AX187" s="173"/>
      <c r="AY187" s="173"/>
      <c r="AZ187" s="173"/>
      <c r="BA187" s="173"/>
      <c r="BB187" s="173"/>
      <c r="BC187" s="173"/>
      <c r="BD187" s="173"/>
      <c r="BE187" s="173"/>
      <c r="BF187" s="173"/>
      <c r="BG187" s="173"/>
      <c r="BH187" s="173"/>
      <c r="BI187" s="173"/>
      <c r="BJ187" s="173"/>
      <c r="BK187" s="173"/>
      <c r="BL187" s="173"/>
      <c r="BM187" s="173"/>
    </row>
    <row r="188" spans="1:65">
      <c r="G188" s="173"/>
      <c r="H188" s="71"/>
      <c r="P188" s="71"/>
      <c r="Q188" s="71"/>
      <c r="R188" s="173"/>
      <c r="S188" s="173"/>
      <c r="T188" s="173"/>
      <c r="U188" s="173"/>
      <c r="V188" s="173"/>
      <c r="W188" s="173"/>
      <c r="X188" s="173"/>
      <c r="Y188" s="173"/>
      <c r="Z188" s="173"/>
      <c r="AA188" s="173"/>
      <c r="AB188" s="173"/>
      <c r="AC188" s="173"/>
      <c r="AD188" s="173"/>
      <c r="AE188" s="173"/>
      <c r="AF188" s="173"/>
      <c r="AG188" s="173"/>
      <c r="AH188" s="173"/>
      <c r="AI188" s="173"/>
      <c r="AJ188" s="173"/>
      <c r="AK188" s="173"/>
      <c r="AL188" s="173"/>
      <c r="AM188" s="173"/>
      <c r="AN188" s="173"/>
      <c r="AO188" s="173"/>
      <c r="AP188" s="173"/>
      <c r="AQ188" s="173"/>
      <c r="AR188" s="173"/>
      <c r="AS188" s="173"/>
      <c r="AT188" s="173"/>
      <c r="AU188" s="173"/>
      <c r="AV188" s="173"/>
      <c r="AW188" s="173"/>
      <c r="AX188" s="173"/>
      <c r="AY188" s="173"/>
      <c r="AZ188" s="173"/>
      <c r="BA188" s="173"/>
      <c r="BB188" s="173"/>
      <c r="BC188" s="173"/>
      <c r="BD188" s="173"/>
      <c r="BE188" s="173"/>
      <c r="BF188" s="173"/>
      <c r="BG188" s="173"/>
      <c r="BH188" s="173"/>
      <c r="BI188" s="173"/>
      <c r="BJ188" s="173"/>
      <c r="BK188" s="173"/>
      <c r="BL188" s="173"/>
      <c r="BM188" s="173"/>
    </row>
    <row r="189" spans="1:65">
      <c r="G189" s="173"/>
      <c r="H189" s="71"/>
      <c r="P189" s="71"/>
      <c r="Q189" s="71"/>
      <c r="R189" s="173"/>
      <c r="S189" s="173"/>
      <c r="T189" s="173"/>
      <c r="U189" s="173"/>
      <c r="V189" s="173"/>
      <c r="W189" s="173"/>
      <c r="X189" s="173"/>
      <c r="Y189" s="173"/>
      <c r="Z189" s="173"/>
      <c r="AA189" s="173"/>
      <c r="AB189" s="173"/>
      <c r="AC189" s="173"/>
      <c r="AD189" s="173"/>
      <c r="AE189" s="173"/>
      <c r="AF189" s="173"/>
      <c r="AG189" s="173"/>
      <c r="AH189" s="173"/>
      <c r="AI189" s="173"/>
      <c r="AJ189" s="173"/>
      <c r="AK189" s="173"/>
      <c r="AL189" s="173"/>
      <c r="AM189" s="173"/>
      <c r="AN189" s="173"/>
      <c r="AO189" s="173"/>
      <c r="AP189" s="173"/>
      <c r="AQ189" s="173"/>
      <c r="AR189" s="173"/>
      <c r="AS189" s="173"/>
      <c r="AT189" s="173"/>
      <c r="AU189" s="173"/>
      <c r="AV189" s="173"/>
      <c r="AW189" s="173"/>
      <c r="AX189" s="173"/>
      <c r="AY189" s="173"/>
      <c r="AZ189" s="173"/>
      <c r="BA189" s="173"/>
      <c r="BB189" s="173"/>
      <c r="BC189" s="173"/>
      <c r="BD189" s="173"/>
      <c r="BE189" s="173"/>
      <c r="BF189" s="173"/>
      <c r="BG189" s="173"/>
      <c r="BH189" s="173"/>
      <c r="BI189" s="173"/>
      <c r="BJ189" s="173"/>
      <c r="BK189" s="173"/>
      <c r="BL189" s="173"/>
      <c r="BM189" s="173"/>
    </row>
    <row r="190" spans="1:65">
      <c r="G190" s="173"/>
      <c r="H190" s="71"/>
      <c r="P190" s="71"/>
      <c r="Q190" s="71"/>
      <c r="R190" s="173"/>
      <c r="S190" s="173"/>
      <c r="T190" s="173"/>
      <c r="U190" s="173"/>
      <c r="V190" s="173"/>
      <c r="W190" s="173"/>
      <c r="X190" s="173"/>
      <c r="Y190" s="173"/>
      <c r="Z190" s="173"/>
      <c r="AA190" s="173"/>
      <c r="AB190" s="173"/>
      <c r="AC190" s="173"/>
      <c r="AD190" s="173"/>
      <c r="AE190" s="173"/>
      <c r="AF190" s="173"/>
      <c r="AG190" s="173"/>
      <c r="AH190" s="173"/>
      <c r="AI190" s="173"/>
      <c r="AJ190" s="173"/>
      <c r="AK190" s="173"/>
      <c r="AL190" s="173"/>
      <c r="AM190" s="173"/>
      <c r="AN190" s="173"/>
      <c r="AO190" s="173"/>
      <c r="AP190" s="173"/>
      <c r="AQ190" s="173"/>
      <c r="AR190" s="173"/>
      <c r="AS190" s="173"/>
      <c r="AT190" s="173"/>
      <c r="AU190" s="173"/>
      <c r="AV190" s="173"/>
      <c r="AW190" s="173"/>
      <c r="AX190" s="173"/>
      <c r="AY190" s="173"/>
      <c r="AZ190" s="173"/>
      <c r="BA190" s="173"/>
      <c r="BB190" s="173"/>
      <c r="BC190" s="173"/>
      <c r="BD190" s="173"/>
      <c r="BE190" s="173"/>
      <c r="BF190" s="173"/>
      <c r="BG190" s="173"/>
      <c r="BH190" s="173"/>
      <c r="BI190" s="173"/>
      <c r="BJ190" s="173"/>
      <c r="BK190" s="173"/>
      <c r="BL190" s="173"/>
      <c r="BM190" s="173"/>
    </row>
    <row r="191" spans="1:65">
      <c r="G191" s="173"/>
      <c r="H191" s="71"/>
      <c r="P191" s="71"/>
      <c r="Q191" s="71"/>
      <c r="R191" s="173"/>
      <c r="S191" s="173"/>
      <c r="T191" s="173"/>
      <c r="U191" s="173"/>
      <c r="V191" s="173"/>
      <c r="W191" s="173"/>
      <c r="X191" s="173"/>
      <c r="Y191" s="173"/>
      <c r="Z191" s="173"/>
      <c r="AA191" s="173"/>
      <c r="AB191" s="173"/>
      <c r="AC191" s="173"/>
      <c r="AD191" s="173"/>
      <c r="AE191" s="173"/>
      <c r="AF191" s="173"/>
      <c r="AG191" s="173"/>
      <c r="AH191" s="173"/>
      <c r="AI191" s="173"/>
      <c r="AJ191" s="173"/>
      <c r="AK191" s="173"/>
      <c r="AL191" s="173"/>
      <c r="AM191" s="173"/>
      <c r="AN191" s="173"/>
      <c r="AO191" s="173"/>
      <c r="AP191" s="173"/>
      <c r="AQ191" s="173"/>
      <c r="AR191" s="173"/>
      <c r="AS191" s="173"/>
      <c r="AT191" s="173"/>
      <c r="AU191" s="173"/>
      <c r="AV191" s="173"/>
      <c r="AW191" s="173"/>
      <c r="AX191" s="173"/>
      <c r="AY191" s="173"/>
      <c r="AZ191" s="173"/>
      <c r="BA191" s="173"/>
      <c r="BB191" s="173"/>
      <c r="BC191" s="173"/>
      <c r="BD191" s="173"/>
      <c r="BE191" s="173"/>
      <c r="BF191" s="173"/>
      <c r="BG191" s="173"/>
      <c r="BH191" s="173"/>
      <c r="BI191" s="173"/>
      <c r="BJ191" s="173"/>
      <c r="BK191" s="173"/>
      <c r="BL191" s="173"/>
      <c r="BM191" s="173"/>
    </row>
    <row r="192" spans="1:65">
      <c r="G192" s="173"/>
      <c r="H192" s="71"/>
      <c r="P192" s="71"/>
      <c r="Q192" s="71"/>
      <c r="R192" s="173"/>
      <c r="S192" s="173"/>
      <c r="T192" s="173"/>
      <c r="U192" s="173"/>
      <c r="V192" s="173"/>
      <c r="W192" s="173"/>
      <c r="X192" s="173"/>
      <c r="Y192" s="173"/>
      <c r="Z192" s="173"/>
      <c r="AA192" s="173"/>
      <c r="AB192" s="173"/>
      <c r="AC192" s="173"/>
      <c r="AD192" s="173"/>
      <c r="AE192" s="173"/>
      <c r="AF192" s="173"/>
      <c r="AG192" s="173"/>
      <c r="AH192" s="173"/>
      <c r="AI192" s="173"/>
      <c r="AJ192" s="173"/>
      <c r="AK192" s="173"/>
      <c r="AL192" s="173"/>
      <c r="AM192" s="173"/>
      <c r="AN192" s="173"/>
      <c r="AO192" s="173"/>
      <c r="AP192" s="173"/>
      <c r="AQ192" s="173"/>
      <c r="AR192" s="173"/>
      <c r="AS192" s="173"/>
      <c r="AT192" s="173"/>
      <c r="AU192" s="173"/>
      <c r="AV192" s="173"/>
      <c r="AW192" s="173"/>
      <c r="AX192" s="173"/>
      <c r="AY192" s="173"/>
      <c r="AZ192" s="173"/>
      <c r="BA192" s="173"/>
      <c r="BB192" s="173"/>
      <c r="BC192" s="173"/>
      <c r="BD192" s="173"/>
      <c r="BE192" s="173"/>
      <c r="BF192" s="173"/>
      <c r="BG192" s="173"/>
      <c r="BH192" s="173"/>
      <c r="BI192" s="173"/>
      <c r="BJ192" s="173"/>
      <c r="BK192" s="173"/>
      <c r="BL192" s="173"/>
      <c r="BM192" s="173"/>
    </row>
    <row r="193" spans="1:65">
      <c r="G193" s="173"/>
      <c r="H193" s="71"/>
      <c r="P193" s="71"/>
      <c r="Q193" s="71"/>
      <c r="R193" s="173"/>
      <c r="S193" s="173"/>
      <c r="T193" s="173"/>
      <c r="U193" s="173"/>
      <c r="V193" s="173"/>
      <c r="W193" s="173"/>
      <c r="X193" s="173"/>
      <c r="Y193" s="173"/>
      <c r="Z193" s="173"/>
      <c r="AA193" s="173"/>
      <c r="AB193" s="173"/>
      <c r="AC193" s="173"/>
      <c r="AD193" s="173"/>
      <c r="AE193" s="173"/>
      <c r="AF193" s="173"/>
      <c r="AG193" s="173"/>
      <c r="AH193" s="173"/>
      <c r="AI193" s="173"/>
      <c r="AJ193" s="173"/>
      <c r="AK193" s="173"/>
      <c r="AL193" s="173"/>
      <c r="AM193" s="173"/>
      <c r="AN193" s="173"/>
      <c r="AO193" s="173"/>
      <c r="AP193" s="173"/>
      <c r="AQ193" s="173"/>
      <c r="AR193" s="173"/>
      <c r="AS193" s="173"/>
      <c r="AT193" s="173"/>
      <c r="AU193" s="173"/>
      <c r="AV193" s="173"/>
      <c r="AW193" s="173"/>
      <c r="AX193" s="173"/>
      <c r="AY193" s="173"/>
      <c r="AZ193" s="173"/>
      <c r="BA193" s="173"/>
      <c r="BB193" s="173"/>
      <c r="BC193" s="173"/>
      <c r="BD193" s="173"/>
      <c r="BE193" s="173"/>
      <c r="BF193" s="173"/>
      <c r="BG193" s="173"/>
      <c r="BH193" s="173"/>
      <c r="BI193" s="173"/>
      <c r="BJ193" s="173"/>
      <c r="BK193" s="173"/>
      <c r="BL193" s="173"/>
      <c r="BM193" s="173"/>
    </row>
    <row r="194" spans="1:65">
      <c r="G194" s="173"/>
      <c r="H194" s="71"/>
      <c r="P194" s="71"/>
      <c r="Q194" s="71"/>
      <c r="R194" s="173"/>
      <c r="S194" s="173"/>
      <c r="T194" s="173"/>
      <c r="U194" s="173"/>
      <c r="V194" s="173"/>
      <c r="W194" s="173"/>
      <c r="X194" s="173"/>
      <c r="Y194" s="173"/>
      <c r="Z194" s="173"/>
      <c r="AA194" s="173"/>
      <c r="AB194" s="173"/>
      <c r="AC194" s="173"/>
      <c r="AD194" s="173"/>
      <c r="AE194" s="173"/>
      <c r="AF194" s="173"/>
      <c r="AG194" s="173"/>
      <c r="AH194" s="173"/>
      <c r="AI194" s="173"/>
      <c r="AJ194" s="173"/>
      <c r="AK194" s="173"/>
      <c r="AL194" s="173"/>
      <c r="AM194" s="173"/>
      <c r="AN194" s="173"/>
      <c r="AO194" s="173"/>
      <c r="AP194" s="173"/>
      <c r="AQ194" s="173"/>
      <c r="AR194" s="173"/>
      <c r="AS194" s="173"/>
      <c r="AT194" s="173"/>
      <c r="AU194" s="173"/>
      <c r="AV194" s="173"/>
      <c r="AW194" s="173"/>
      <c r="AX194" s="173"/>
      <c r="AY194" s="173"/>
      <c r="AZ194" s="173"/>
      <c r="BA194" s="173"/>
      <c r="BB194" s="173"/>
      <c r="BC194" s="173"/>
      <c r="BD194" s="173"/>
      <c r="BE194" s="173"/>
      <c r="BF194" s="173"/>
      <c r="BG194" s="173"/>
      <c r="BH194" s="173"/>
      <c r="BI194" s="173"/>
      <c r="BJ194" s="173"/>
      <c r="BK194" s="173"/>
      <c r="BL194" s="173"/>
      <c r="BM194" s="173"/>
    </row>
    <row r="195" spans="1:65">
      <c r="G195" s="173"/>
      <c r="H195" s="71"/>
      <c r="P195" s="71"/>
      <c r="Q195" s="71"/>
      <c r="R195" s="173"/>
      <c r="S195" s="173"/>
      <c r="T195" s="173"/>
      <c r="U195" s="173"/>
      <c r="V195" s="173"/>
      <c r="W195" s="173"/>
      <c r="X195" s="173"/>
      <c r="Y195" s="173"/>
      <c r="Z195" s="173"/>
      <c r="AA195" s="173"/>
      <c r="AB195" s="173"/>
      <c r="AC195" s="173"/>
      <c r="AD195" s="173"/>
      <c r="AE195" s="173"/>
      <c r="AF195" s="173"/>
      <c r="AG195" s="173"/>
      <c r="AH195" s="173"/>
      <c r="AI195" s="173"/>
      <c r="AJ195" s="173"/>
      <c r="AK195" s="173"/>
      <c r="AL195" s="173"/>
      <c r="AM195" s="173"/>
      <c r="AN195" s="173"/>
      <c r="AO195" s="173"/>
      <c r="AP195" s="173"/>
      <c r="AQ195" s="173"/>
      <c r="AR195" s="173"/>
      <c r="AS195" s="173"/>
      <c r="AT195" s="173"/>
      <c r="AU195" s="173"/>
      <c r="AV195" s="173"/>
      <c r="AW195" s="173"/>
      <c r="AX195" s="173"/>
      <c r="AY195" s="173"/>
      <c r="AZ195" s="173"/>
      <c r="BA195" s="173"/>
      <c r="BB195" s="173"/>
      <c r="BC195" s="173"/>
      <c r="BD195" s="173"/>
      <c r="BE195" s="173"/>
      <c r="BF195" s="173"/>
      <c r="BG195" s="173"/>
      <c r="BH195" s="173"/>
      <c r="BI195" s="173"/>
      <c r="BJ195" s="173"/>
      <c r="BK195" s="173"/>
      <c r="BL195" s="173"/>
      <c r="BM195" s="173"/>
    </row>
    <row r="196" spans="1:65">
      <c r="G196" s="173"/>
      <c r="H196" s="71"/>
      <c r="P196" s="71"/>
      <c r="Q196" s="71"/>
      <c r="R196" s="173"/>
      <c r="S196" s="173"/>
      <c r="T196" s="173"/>
      <c r="U196" s="173"/>
      <c r="V196" s="173"/>
      <c r="W196" s="173"/>
      <c r="X196" s="173"/>
      <c r="Y196" s="173"/>
      <c r="Z196" s="173"/>
      <c r="AA196" s="173"/>
      <c r="AB196" s="173"/>
      <c r="AC196" s="173"/>
      <c r="AD196" s="173"/>
      <c r="AE196" s="173"/>
      <c r="AF196" s="173"/>
      <c r="AG196" s="173"/>
      <c r="AH196" s="173"/>
      <c r="AI196" s="173"/>
      <c r="AJ196" s="173"/>
      <c r="AK196" s="173"/>
      <c r="AL196" s="173"/>
      <c r="AM196" s="173"/>
      <c r="AN196" s="173"/>
      <c r="AO196" s="173"/>
      <c r="AP196" s="173"/>
      <c r="AQ196" s="173"/>
      <c r="AR196" s="173"/>
      <c r="AS196" s="173"/>
      <c r="AT196" s="173"/>
      <c r="AU196" s="173"/>
      <c r="AV196" s="173"/>
      <c r="AW196" s="173"/>
      <c r="AX196" s="173"/>
      <c r="AY196" s="173"/>
      <c r="AZ196" s="173"/>
      <c r="BA196" s="173"/>
      <c r="BB196" s="173"/>
      <c r="BC196" s="173"/>
      <c r="BD196" s="173"/>
      <c r="BE196" s="173"/>
      <c r="BF196" s="173"/>
      <c r="BG196" s="173"/>
      <c r="BH196" s="173"/>
      <c r="BI196" s="173"/>
      <c r="BJ196" s="173"/>
      <c r="BK196" s="173"/>
      <c r="BL196" s="173"/>
      <c r="BM196" s="173"/>
    </row>
    <row r="197" spans="1:65">
      <c r="A197" s="350"/>
      <c r="C197" s="355"/>
      <c r="D197" s="350"/>
      <c r="E197" s="350"/>
      <c r="F197" s="350"/>
      <c r="G197" s="173"/>
      <c r="H197" s="71"/>
      <c r="P197" s="71"/>
      <c r="Q197" s="71"/>
      <c r="R197" s="173"/>
      <c r="S197" s="173"/>
      <c r="T197" s="173"/>
      <c r="U197" s="173"/>
      <c r="V197" s="173"/>
      <c r="W197" s="173"/>
      <c r="X197" s="173"/>
      <c r="Y197" s="173"/>
      <c r="Z197" s="173"/>
      <c r="AA197" s="173"/>
      <c r="AB197" s="173"/>
      <c r="AC197" s="173"/>
      <c r="AD197" s="173"/>
      <c r="AE197" s="173"/>
      <c r="AF197" s="173"/>
      <c r="AG197" s="173"/>
      <c r="AH197" s="173"/>
      <c r="AI197" s="173"/>
      <c r="AJ197" s="173"/>
      <c r="AK197" s="173"/>
      <c r="AL197" s="173"/>
      <c r="AM197" s="173"/>
      <c r="AN197" s="173"/>
      <c r="AO197" s="173"/>
      <c r="AP197" s="173"/>
      <c r="AQ197" s="173"/>
      <c r="AR197" s="173"/>
      <c r="AS197" s="173"/>
      <c r="AT197" s="173"/>
      <c r="AU197" s="173"/>
      <c r="AV197" s="173"/>
      <c r="AW197" s="173"/>
      <c r="AX197" s="173"/>
      <c r="AY197" s="173"/>
      <c r="AZ197" s="173"/>
      <c r="BA197" s="173"/>
      <c r="BB197" s="173"/>
      <c r="BC197" s="173"/>
      <c r="BD197" s="173"/>
      <c r="BE197" s="173"/>
      <c r="BF197" s="173"/>
      <c r="BG197" s="173"/>
      <c r="BH197" s="173"/>
      <c r="BI197" s="173"/>
      <c r="BJ197" s="173"/>
      <c r="BK197" s="173"/>
      <c r="BL197" s="173"/>
      <c r="BM197" s="173"/>
    </row>
    <row r="198" spans="1:65">
      <c r="A198" s="350"/>
      <c r="C198" s="355"/>
      <c r="D198" s="350"/>
      <c r="E198" s="350"/>
      <c r="F198" s="350"/>
      <c r="G198" s="173"/>
      <c r="H198" s="71"/>
      <c r="P198" s="71"/>
      <c r="Q198" s="71"/>
      <c r="R198" s="173"/>
      <c r="S198" s="173"/>
      <c r="T198" s="173"/>
      <c r="U198" s="173"/>
      <c r="V198" s="173"/>
      <c r="W198" s="173"/>
      <c r="X198" s="173"/>
      <c r="Y198" s="173"/>
      <c r="Z198" s="173"/>
      <c r="AA198" s="173"/>
      <c r="AB198" s="173"/>
      <c r="AC198" s="173"/>
      <c r="AD198" s="173"/>
      <c r="AE198" s="173"/>
      <c r="AF198" s="173"/>
      <c r="AG198" s="173"/>
      <c r="AH198" s="173"/>
      <c r="AI198" s="173"/>
      <c r="AJ198" s="173"/>
      <c r="AK198" s="173"/>
      <c r="AL198" s="173"/>
      <c r="AM198" s="173"/>
      <c r="AN198" s="173"/>
      <c r="AO198" s="173"/>
      <c r="AP198" s="173"/>
      <c r="AQ198" s="173"/>
      <c r="AR198" s="173"/>
      <c r="AS198" s="173"/>
      <c r="AT198" s="173"/>
      <c r="AU198" s="173"/>
      <c r="AV198" s="173"/>
      <c r="AW198" s="173"/>
      <c r="AX198" s="173"/>
      <c r="AY198" s="173"/>
      <c r="AZ198" s="173"/>
      <c r="BA198" s="173"/>
      <c r="BB198" s="173"/>
      <c r="BC198" s="173"/>
      <c r="BD198" s="173"/>
      <c r="BE198" s="173"/>
      <c r="BF198" s="173"/>
      <c r="BG198" s="173"/>
      <c r="BH198" s="173"/>
      <c r="BI198" s="173"/>
      <c r="BJ198" s="173"/>
      <c r="BK198" s="173"/>
      <c r="BL198" s="173"/>
      <c r="BM198" s="173"/>
    </row>
    <row r="199" spans="1:65">
      <c r="A199" s="350"/>
      <c r="C199" s="355"/>
      <c r="D199" s="350"/>
      <c r="E199" s="350"/>
      <c r="F199" s="350"/>
      <c r="G199" s="173"/>
      <c r="H199" s="71"/>
      <c r="P199" s="71"/>
      <c r="Q199" s="71"/>
      <c r="R199" s="173"/>
      <c r="S199" s="173"/>
      <c r="T199" s="173"/>
      <c r="U199" s="173"/>
      <c r="V199" s="173"/>
      <c r="W199" s="173"/>
      <c r="X199" s="173"/>
      <c r="Y199" s="173"/>
      <c r="Z199" s="173"/>
      <c r="AA199" s="173"/>
      <c r="AB199" s="173"/>
      <c r="AC199" s="173"/>
      <c r="AD199" s="173"/>
      <c r="AE199" s="173"/>
      <c r="AF199" s="173"/>
      <c r="AG199" s="173"/>
      <c r="AH199" s="173"/>
      <c r="AI199" s="173"/>
      <c r="AJ199" s="173"/>
      <c r="AK199" s="173"/>
      <c r="AL199" s="173"/>
      <c r="AM199" s="173"/>
      <c r="AN199" s="173"/>
      <c r="AO199" s="173"/>
      <c r="AP199" s="173"/>
      <c r="AQ199" s="173"/>
      <c r="AR199" s="173"/>
      <c r="AS199" s="173"/>
      <c r="AT199" s="173"/>
      <c r="AU199" s="173"/>
      <c r="AV199" s="173"/>
      <c r="AW199" s="173"/>
      <c r="AX199" s="173"/>
      <c r="AY199" s="173"/>
      <c r="AZ199" s="173"/>
      <c r="BA199" s="173"/>
      <c r="BB199" s="173"/>
      <c r="BC199" s="173"/>
      <c r="BD199" s="173"/>
      <c r="BE199" s="173"/>
      <c r="BF199" s="173"/>
      <c r="BG199" s="173"/>
      <c r="BH199" s="173"/>
      <c r="BI199" s="173"/>
      <c r="BJ199" s="173"/>
      <c r="BK199" s="173"/>
      <c r="BL199" s="173"/>
      <c r="BM199" s="173"/>
    </row>
    <row r="200" spans="1:65">
      <c r="A200" s="350"/>
      <c r="C200" s="355"/>
      <c r="D200" s="350"/>
      <c r="E200" s="350"/>
      <c r="F200" s="350"/>
      <c r="G200" s="173"/>
      <c r="H200" s="71"/>
      <c r="P200" s="71"/>
      <c r="Q200" s="71"/>
      <c r="R200" s="173"/>
      <c r="S200" s="173"/>
      <c r="T200" s="173"/>
      <c r="U200" s="173"/>
      <c r="V200" s="173"/>
      <c r="W200" s="173"/>
      <c r="X200" s="173"/>
      <c r="Y200" s="173"/>
      <c r="Z200" s="173"/>
      <c r="AA200" s="173"/>
      <c r="AB200" s="173"/>
      <c r="AC200" s="173"/>
      <c r="AD200" s="173"/>
      <c r="AE200" s="173"/>
      <c r="AF200" s="173"/>
      <c r="AG200" s="173"/>
      <c r="AH200" s="173"/>
      <c r="AI200" s="173"/>
      <c r="AJ200" s="173"/>
      <c r="AK200" s="173"/>
      <c r="AL200" s="173"/>
      <c r="AM200" s="173"/>
      <c r="AN200" s="173"/>
      <c r="AO200" s="173"/>
      <c r="AP200" s="173"/>
      <c r="AQ200" s="173"/>
      <c r="AR200" s="173"/>
      <c r="AS200" s="173"/>
      <c r="AT200" s="173"/>
      <c r="AU200" s="173"/>
      <c r="AV200" s="173"/>
      <c r="AW200" s="173"/>
      <c r="AX200" s="173"/>
      <c r="AY200" s="173"/>
      <c r="AZ200" s="173"/>
      <c r="BA200" s="173"/>
      <c r="BB200" s="173"/>
      <c r="BC200" s="173"/>
      <c r="BD200" s="173"/>
      <c r="BE200" s="173"/>
      <c r="BF200" s="173"/>
      <c r="BG200" s="173"/>
      <c r="BH200" s="173"/>
      <c r="BI200" s="173"/>
      <c r="BJ200" s="173"/>
      <c r="BK200" s="173"/>
      <c r="BL200" s="173"/>
      <c r="BM200" s="173"/>
    </row>
    <row r="201" spans="1:65">
      <c r="A201" s="350"/>
      <c r="C201" s="355"/>
      <c r="D201" s="350"/>
      <c r="E201" s="350"/>
      <c r="F201" s="350"/>
      <c r="G201" s="173"/>
      <c r="H201" s="71"/>
      <c r="P201" s="71"/>
      <c r="Q201" s="71"/>
      <c r="R201" s="173"/>
      <c r="S201" s="173"/>
      <c r="T201" s="173"/>
      <c r="U201" s="173"/>
      <c r="V201" s="173"/>
      <c r="W201" s="173"/>
      <c r="X201" s="173"/>
      <c r="Y201" s="173"/>
      <c r="Z201" s="173"/>
      <c r="AA201" s="173"/>
      <c r="AB201" s="173"/>
      <c r="AC201" s="173"/>
      <c r="AD201" s="173"/>
      <c r="AE201" s="173"/>
      <c r="AF201" s="173"/>
      <c r="AG201" s="173"/>
      <c r="AH201" s="173"/>
      <c r="AI201" s="173"/>
      <c r="AJ201" s="173"/>
      <c r="AK201" s="173"/>
      <c r="AL201" s="173"/>
      <c r="AM201" s="173"/>
      <c r="AN201" s="173"/>
      <c r="AO201" s="173"/>
      <c r="AP201" s="173"/>
      <c r="AQ201" s="173"/>
      <c r="AR201" s="173"/>
      <c r="AS201" s="173"/>
      <c r="AT201" s="173"/>
      <c r="AU201" s="173"/>
      <c r="AV201" s="173"/>
      <c r="AW201" s="173"/>
      <c r="AX201" s="173"/>
      <c r="AY201" s="173"/>
      <c r="AZ201" s="173"/>
      <c r="BA201" s="173"/>
      <c r="BB201" s="173"/>
      <c r="BC201" s="173"/>
      <c r="BD201" s="173"/>
      <c r="BE201" s="173"/>
      <c r="BF201" s="173"/>
      <c r="BG201" s="173"/>
      <c r="BH201" s="173"/>
      <c r="BI201" s="173"/>
      <c r="BJ201" s="173"/>
      <c r="BK201" s="173"/>
      <c r="BL201" s="173"/>
      <c r="BM201" s="173"/>
    </row>
    <row r="202" spans="1:65">
      <c r="A202" s="350"/>
      <c r="C202" s="355"/>
      <c r="D202" s="350"/>
      <c r="E202" s="350"/>
      <c r="F202" s="350"/>
      <c r="G202" s="173"/>
      <c r="H202" s="71"/>
      <c r="P202" s="71"/>
      <c r="Q202" s="71"/>
      <c r="R202" s="173"/>
      <c r="S202" s="173"/>
      <c r="T202" s="173"/>
      <c r="U202" s="173"/>
      <c r="V202" s="173"/>
      <c r="W202" s="173"/>
      <c r="X202" s="173"/>
      <c r="Y202" s="173"/>
      <c r="Z202" s="173"/>
      <c r="AA202" s="173"/>
      <c r="AB202" s="173"/>
      <c r="AC202" s="173"/>
      <c r="AD202" s="173"/>
      <c r="AE202" s="173"/>
      <c r="AF202" s="173"/>
      <c r="AG202" s="173"/>
      <c r="AH202" s="173"/>
      <c r="AI202" s="173"/>
      <c r="AJ202" s="173"/>
      <c r="AK202" s="173"/>
      <c r="AL202" s="173"/>
      <c r="AM202" s="173"/>
      <c r="AN202" s="173"/>
      <c r="AO202" s="173"/>
      <c r="AP202" s="173"/>
      <c r="AQ202" s="173"/>
      <c r="AR202" s="173"/>
      <c r="AS202" s="173"/>
      <c r="AT202" s="173"/>
      <c r="AU202" s="173"/>
      <c r="AV202" s="173"/>
      <c r="AW202" s="173"/>
      <c r="AX202" s="173"/>
      <c r="AY202" s="173"/>
      <c r="AZ202" s="173"/>
      <c r="BA202" s="173"/>
      <c r="BB202" s="173"/>
      <c r="BC202" s="173"/>
      <c r="BD202" s="173"/>
      <c r="BE202" s="173"/>
      <c r="BF202" s="173"/>
      <c r="BG202" s="173"/>
      <c r="BH202" s="173"/>
      <c r="BI202" s="173"/>
      <c r="BJ202" s="173"/>
      <c r="BK202" s="173"/>
      <c r="BL202" s="173"/>
      <c r="BM202" s="173"/>
    </row>
    <row r="203" spans="1:65">
      <c r="A203" s="350"/>
      <c r="C203" s="355"/>
      <c r="D203" s="350"/>
      <c r="E203" s="350"/>
      <c r="F203" s="350"/>
      <c r="G203" s="173"/>
      <c r="H203" s="71"/>
      <c r="P203" s="71"/>
      <c r="Q203" s="71"/>
      <c r="R203" s="173"/>
      <c r="S203" s="173"/>
      <c r="T203" s="173"/>
      <c r="U203" s="173"/>
      <c r="V203" s="173"/>
      <c r="W203" s="173"/>
      <c r="X203" s="173"/>
      <c r="Y203" s="173"/>
      <c r="Z203" s="173"/>
      <c r="AA203" s="173"/>
      <c r="AB203" s="173"/>
      <c r="AC203" s="173"/>
      <c r="AD203" s="173"/>
      <c r="AE203" s="173"/>
      <c r="AF203" s="173"/>
      <c r="AG203" s="173"/>
      <c r="AH203" s="173"/>
      <c r="AI203" s="173"/>
      <c r="AJ203" s="173"/>
      <c r="AK203" s="173"/>
      <c r="AL203" s="173"/>
      <c r="AM203" s="173"/>
      <c r="AN203" s="173"/>
      <c r="AO203" s="173"/>
      <c r="AP203" s="173"/>
      <c r="AQ203" s="173"/>
      <c r="AR203" s="173"/>
      <c r="AS203" s="173"/>
      <c r="AT203" s="173"/>
      <c r="AU203" s="173"/>
      <c r="AV203" s="173"/>
      <c r="AW203" s="173"/>
      <c r="AX203" s="173"/>
      <c r="AY203" s="173"/>
      <c r="AZ203" s="173"/>
      <c r="BA203" s="173"/>
      <c r="BB203" s="173"/>
      <c r="BC203" s="173"/>
      <c r="BD203" s="173"/>
      <c r="BE203" s="173"/>
      <c r="BF203" s="173"/>
      <c r="BG203" s="173"/>
      <c r="BH203" s="173"/>
      <c r="BI203" s="173"/>
      <c r="BJ203" s="173"/>
      <c r="BK203" s="173"/>
      <c r="BL203" s="173"/>
      <c r="BM203" s="173"/>
    </row>
    <row r="204" spans="1:65">
      <c r="A204" s="350"/>
      <c r="C204" s="355"/>
      <c r="D204" s="350"/>
      <c r="E204" s="350"/>
      <c r="F204" s="350"/>
      <c r="G204" s="173"/>
      <c r="H204" s="71"/>
      <c r="P204" s="71"/>
      <c r="Q204" s="71"/>
      <c r="R204" s="173"/>
      <c r="S204" s="173"/>
      <c r="T204" s="173"/>
      <c r="U204" s="173"/>
      <c r="V204" s="173"/>
      <c r="W204" s="173"/>
      <c r="X204" s="173"/>
      <c r="Y204" s="173"/>
      <c r="Z204" s="173"/>
      <c r="AA204" s="173"/>
      <c r="AB204" s="173"/>
      <c r="AC204" s="173"/>
      <c r="AD204" s="173"/>
      <c r="AE204" s="173"/>
      <c r="AF204" s="173"/>
      <c r="AG204" s="173"/>
      <c r="AH204" s="173"/>
      <c r="AI204" s="173"/>
      <c r="AJ204" s="173"/>
      <c r="AK204" s="173"/>
      <c r="AL204" s="173"/>
      <c r="AM204" s="173"/>
      <c r="AN204" s="173"/>
      <c r="AO204" s="173"/>
      <c r="AP204" s="173"/>
      <c r="AQ204" s="173"/>
      <c r="AR204" s="173"/>
      <c r="AS204" s="173"/>
      <c r="AT204" s="173"/>
      <c r="AU204" s="173"/>
      <c r="AV204" s="173"/>
      <c r="AW204" s="173"/>
      <c r="AX204" s="173"/>
      <c r="AY204" s="173"/>
      <c r="AZ204" s="173"/>
      <c r="BA204" s="173"/>
      <c r="BB204" s="173"/>
      <c r="BC204" s="173"/>
      <c r="BD204" s="173"/>
      <c r="BE204" s="173"/>
      <c r="BF204" s="173"/>
      <c r="BG204" s="173"/>
      <c r="BH204" s="173"/>
      <c r="BI204" s="173"/>
      <c r="BJ204" s="173"/>
      <c r="BK204" s="173"/>
      <c r="BL204" s="173"/>
      <c r="BM204" s="173"/>
    </row>
    <row r="205" spans="1:65">
      <c r="A205" s="350"/>
      <c r="C205" s="355"/>
      <c r="D205" s="350"/>
      <c r="E205" s="350"/>
      <c r="F205" s="350"/>
      <c r="G205" s="173"/>
      <c r="H205" s="71"/>
      <c r="P205" s="71"/>
      <c r="Q205" s="71"/>
      <c r="R205" s="173"/>
      <c r="S205" s="173"/>
      <c r="T205" s="173"/>
      <c r="U205" s="173"/>
      <c r="V205" s="173"/>
      <c r="W205" s="173"/>
      <c r="X205" s="173"/>
      <c r="Y205" s="173"/>
      <c r="Z205" s="173"/>
      <c r="AA205" s="173"/>
      <c r="AB205" s="173"/>
      <c r="AC205" s="173"/>
      <c r="AD205" s="173"/>
      <c r="AE205" s="173"/>
      <c r="AF205" s="173"/>
      <c r="AG205" s="173"/>
      <c r="AH205" s="173"/>
      <c r="AI205" s="173"/>
      <c r="AJ205" s="173"/>
      <c r="AK205" s="173"/>
      <c r="AL205" s="173"/>
      <c r="AM205" s="173"/>
      <c r="AN205" s="173"/>
      <c r="AO205" s="173"/>
      <c r="AP205" s="173"/>
      <c r="AQ205" s="173"/>
      <c r="AR205" s="173"/>
      <c r="AS205" s="173"/>
      <c r="AT205" s="173"/>
      <c r="AU205" s="173"/>
      <c r="AV205" s="173"/>
      <c r="AW205" s="173"/>
      <c r="AX205" s="173"/>
      <c r="AY205" s="173"/>
      <c r="AZ205" s="173"/>
      <c r="BA205" s="173"/>
      <c r="BB205" s="173"/>
      <c r="BC205" s="173"/>
      <c r="BD205" s="173"/>
      <c r="BE205" s="173"/>
      <c r="BF205" s="173"/>
      <c r="BG205" s="173"/>
      <c r="BH205" s="173"/>
      <c r="BI205" s="173"/>
      <c r="BJ205" s="173"/>
      <c r="BK205" s="173"/>
      <c r="BL205" s="173"/>
      <c r="BM205" s="173"/>
    </row>
    <row r="206" spans="1:65">
      <c r="G206" s="173"/>
      <c r="H206" s="71"/>
      <c r="P206" s="71"/>
      <c r="Q206" s="71"/>
      <c r="R206" s="173"/>
      <c r="S206" s="173"/>
      <c r="T206" s="173"/>
      <c r="U206" s="173"/>
      <c r="V206" s="173"/>
      <c r="W206" s="173"/>
      <c r="X206" s="173"/>
      <c r="Y206" s="173"/>
      <c r="Z206" s="173"/>
      <c r="AA206" s="173"/>
      <c r="AB206" s="173"/>
      <c r="AC206" s="173"/>
      <c r="AD206" s="173"/>
      <c r="AE206" s="173"/>
      <c r="AF206" s="173"/>
      <c r="AG206" s="173"/>
      <c r="AH206" s="173"/>
      <c r="AI206" s="173"/>
      <c r="AJ206" s="173"/>
      <c r="AK206" s="173"/>
      <c r="AL206" s="173"/>
      <c r="AM206" s="173"/>
      <c r="AN206" s="173"/>
      <c r="AO206" s="173"/>
      <c r="AP206" s="173"/>
      <c r="AQ206" s="173"/>
      <c r="AR206" s="173"/>
      <c r="AS206" s="173"/>
      <c r="AT206" s="173"/>
      <c r="AU206" s="173"/>
      <c r="AV206" s="173"/>
      <c r="AW206" s="173"/>
      <c r="AX206" s="173"/>
      <c r="AY206" s="173"/>
      <c r="AZ206" s="173"/>
      <c r="BA206" s="173"/>
      <c r="BB206" s="173"/>
      <c r="BC206" s="173"/>
      <c r="BD206" s="173"/>
      <c r="BE206" s="173"/>
      <c r="BF206" s="173"/>
      <c r="BG206" s="173"/>
      <c r="BH206" s="173"/>
      <c r="BI206" s="173"/>
      <c r="BJ206" s="173"/>
      <c r="BK206" s="173"/>
      <c r="BL206" s="173"/>
      <c r="BM206" s="173"/>
    </row>
    <row r="207" spans="1:65">
      <c r="G207" s="173"/>
      <c r="H207" s="71"/>
      <c r="P207" s="71"/>
      <c r="Q207" s="71"/>
      <c r="R207" s="173"/>
      <c r="S207" s="173"/>
      <c r="T207" s="173"/>
      <c r="U207" s="173"/>
      <c r="V207" s="173"/>
      <c r="W207" s="173"/>
      <c r="X207" s="173"/>
      <c r="Y207" s="173"/>
      <c r="Z207" s="173"/>
      <c r="AA207" s="173"/>
      <c r="AB207" s="173"/>
      <c r="AC207" s="173"/>
      <c r="AD207" s="173"/>
      <c r="AE207" s="173"/>
      <c r="AF207" s="173"/>
      <c r="AG207" s="173"/>
      <c r="AH207" s="173"/>
      <c r="AI207" s="173"/>
      <c r="AJ207" s="173"/>
      <c r="AK207" s="173"/>
      <c r="AL207" s="173"/>
      <c r="AM207" s="173"/>
      <c r="AN207" s="173"/>
      <c r="AO207" s="173"/>
      <c r="AP207" s="173"/>
      <c r="AQ207" s="173"/>
      <c r="AR207" s="173"/>
      <c r="AS207" s="173"/>
      <c r="AT207" s="173"/>
      <c r="AU207" s="173"/>
      <c r="AV207" s="173"/>
      <c r="AW207" s="173"/>
      <c r="AX207" s="173"/>
      <c r="AY207" s="173"/>
      <c r="AZ207" s="173"/>
      <c r="BA207" s="173"/>
      <c r="BB207" s="173"/>
      <c r="BC207" s="173"/>
      <c r="BD207" s="173"/>
      <c r="BE207" s="173"/>
      <c r="BF207" s="173"/>
      <c r="BG207" s="173"/>
      <c r="BH207" s="173"/>
      <c r="BI207" s="173"/>
      <c r="BJ207" s="173"/>
      <c r="BK207" s="173"/>
      <c r="BL207" s="173"/>
      <c r="BM207" s="173"/>
    </row>
    <row r="208" spans="1:65">
      <c r="G208" s="173"/>
      <c r="H208" s="71"/>
      <c r="P208" s="71"/>
      <c r="Q208" s="71"/>
      <c r="R208" s="173"/>
      <c r="S208" s="173"/>
      <c r="T208" s="173"/>
      <c r="U208" s="173"/>
      <c r="V208" s="173"/>
      <c r="W208" s="173"/>
      <c r="X208" s="173"/>
      <c r="Y208" s="173"/>
      <c r="Z208" s="173"/>
      <c r="AA208" s="173"/>
      <c r="AB208" s="173"/>
      <c r="AC208" s="173"/>
      <c r="AD208" s="173"/>
      <c r="AE208" s="173"/>
      <c r="AF208" s="173"/>
      <c r="AG208" s="173"/>
      <c r="AH208" s="173"/>
      <c r="AI208" s="173"/>
      <c r="AJ208" s="173"/>
      <c r="AK208" s="173"/>
      <c r="AL208" s="173"/>
      <c r="AM208" s="173"/>
      <c r="AN208" s="173"/>
      <c r="AO208" s="173"/>
      <c r="AP208" s="173"/>
      <c r="AQ208" s="173"/>
      <c r="AR208" s="173"/>
      <c r="AS208" s="173"/>
      <c r="AT208" s="173"/>
      <c r="AU208" s="173"/>
      <c r="AV208" s="173"/>
      <c r="AW208" s="173"/>
      <c r="AX208" s="173"/>
      <c r="AY208" s="173"/>
      <c r="AZ208" s="173"/>
      <c r="BA208" s="173"/>
      <c r="BB208" s="173"/>
      <c r="BC208" s="173"/>
      <c r="BD208" s="173"/>
      <c r="BE208" s="173"/>
      <c r="BF208" s="173"/>
      <c r="BG208" s="173"/>
      <c r="BH208" s="173"/>
      <c r="BI208" s="173"/>
      <c r="BJ208" s="173"/>
      <c r="BK208" s="173"/>
      <c r="BL208" s="173"/>
      <c r="BM208" s="173"/>
    </row>
    <row r="209" spans="7:65">
      <c r="G209" s="173"/>
      <c r="H209" s="71"/>
      <c r="P209" s="71"/>
      <c r="Q209" s="71"/>
      <c r="R209" s="173"/>
      <c r="S209" s="173"/>
      <c r="T209" s="173"/>
      <c r="U209" s="173"/>
      <c r="V209" s="173"/>
      <c r="W209" s="173"/>
      <c r="X209" s="173"/>
      <c r="Y209" s="173"/>
      <c r="Z209" s="173"/>
      <c r="AA209" s="173"/>
      <c r="AB209" s="173"/>
      <c r="AC209" s="173"/>
      <c r="AD209" s="173"/>
      <c r="AE209" s="173"/>
      <c r="AF209" s="173"/>
      <c r="AG209" s="173"/>
      <c r="AH209" s="173"/>
      <c r="AI209" s="173"/>
      <c r="AJ209" s="173"/>
      <c r="AK209" s="173"/>
      <c r="AL209" s="173"/>
      <c r="AM209" s="173"/>
      <c r="AN209" s="173"/>
      <c r="AO209" s="173"/>
      <c r="AP209" s="173"/>
      <c r="AQ209" s="173"/>
      <c r="AR209" s="173"/>
      <c r="AS209" s="173"/>
      <c r="AT209" s="173"/>
      <c r="AU209" s="173"/>
      <c r="AV209" s="173"/>
      <c r="AW209" s="173"/>
      <c r="AX209" s="173"/>
      <c r="AY209" s="173"/>
      <c r="AZ209" s="173"/>
      <c r="BA209" s="173"/>
      <c r="BB209" s="173"/>
      <c r="BC209" s="173"/>
      <c r="BD209" s="173"/>
      <c r="BE209" s="173"/>
      <c r="BF209" s="173"/>
      <c r="BG209" s="173"/>
      <c r="BH209" s="173"/>
      <c r="BI209" s="173"/>
      <c r="BJ209" s="173"/>
      <c r="BK209" s="173"/>
      <c r="BL209" s="173"/>
      <c r="BM209" s="173"/>
    </row>
    <row r="210" spans="7:65">
      <c r="G210" s="173"/>
      <c r="H210" s="71"/>
      <c r="P210" s="71"/>
      <c r="Q210" s="71"/>
      <c r="R210" s="173"/>
      <c r="S210" s="173"/>
      <c r="T210" s="173"/>
      <c r="U210" s="173"/>
      <c r="V210" s="173"/>
      <c r="W210" s="173"/>
      <c r="X210" s="173"/>
      <c r="Y210" s="173"/>
      <c r="Z210" s="173"/>
      <c r="AA210" s="173"/>
      <c r="AB210" s="173"/>
      <c r="AC210" s="173"/>
      <c r="AD210" s="173"/>
      <c r="AE210" s="173"/>
      <c r="AF210" s="173"/>
      <c r="AG210" s="173"/>
      <c r="AH210" s="173"/>
      <c r="AI210" s="173"/>
      <c r="AJ210" s="173"/>
      <c r="AK210" s="173"/>
      <c r="AL210" s="173"/>
      <c r="AM210" s="173"/>
      <c r="AN210" s="173"/>
      <c r="AO210" s="173"/>
      <c r="AP210" s="173"/>
      <c r="AQ210" s="173"/>
      <c r="AR210" s="173"/>
      <c r="AS210" s="173"/>
      <c r="AT210" s="173"/>
      <c r="AU210" s="173"/>
      <c r="AV210" s="173"/>
      <c r="AW210" s="173"/>
      <c r="AX210" s="173"/>
      <c r="AY210" s="173"/>
      <c r="AZ210" s="173"/>
      <c r="BA210" s="173"/>
      <c r="BB210" s="173"/>
      <c r="BC210" s="173"/>
      <c r="BD210" s="173"/>
      <c r="BE210" s="173"/>
      <c r="BF210" s="173"/>
      <c r="BG210" s="173"/>
      <c r="BH210" s="173"/>
      <c r="BI210" s="173"/>
      <c r="BJ210" s="173"/>
      <c r="BK210" s="173"/>
      <c r="BL210" s="173"/>
      <c r="BM210" s="173"/>
    </row>
    <row r="211" spans="7:65">
      <c r="G211" s="173"/>
      <c r="H211" s="71"/>
      <c r="P211" s="71"/>
      <c r="Q211" s="71"/>
      <c r="R211" s="173"/>
      <c r="S211" s="173"/>
      <c r="T211" s="173"/>
      <c r="U211" s="173"/>
      <c r="V211" s="173"/>
      <c r="W211" s="173"/>
      <c r="X211" s="173"/>
      <c r="Y211" s="173"/>
      <c r="Z211" s="173"/>
      <c r="AA211" s="173"/>
      <c r="AB211" s="173"/>
      <c r="AC211" s="173"/>
      <c r="AD211" s="173"/>
      <c r="AE211" s="173"/>
      <c r="AF211" s="173"/>
      <c r="AG211" s="173"/>
      <c r="AH211" s="173"/>
      <c r="AI211" s="173"/>
      <c r="AJ211" s="173"/>
      <c r="AK211" s="173"/>
      <c r="AL211" s="173"/>
      <c r="AM211" s="173"/>
      <c r="AN211" s="173"/>
      <c r="AO211" s="173"/>
      <c r="AP211" s="173"/>
      <c r="AQ211" s="173"/>
      <c r="AR211" s="173"/>
      <c r="AS211" s="173"/>
      <c r="AT211" s="173"/>
      <c r="AU211" s="173"/>
      <c r="AV211" s="173"/>
      <c r="AW211" s="173"/>
      <c r="AX211" s="173"/>
      <c r="AY211" s="173"/>
      <c r="AZ211" s="173"/>
      <c r="BA211" s="173"/>
      <c r="BB211" s="173"/>
      <c r="BC211" s="173"/>
      <c r="BD211" s="173"/>
      <c r="BE211" s="173"/>
      <c r="BF211" s="173"/>
      <c r="BG211" s="173"/>
      <c r="BH211" s="173"/>
      <c r="BI211" s="173"/>
      <c r="BJ211" s="173"/>
      <c r="BK211" s="173"/>
      <c r="BL211" s="173"/>
      <c r="BM211" s="173"/>
    </row>
    <row r="212" spans="7:65">
      <c r="G212" s="173"/>
      <c r="H212" s="71"/>
      <c r="P212" s="71"/>
      <c r="Q212" s="71"/>
      <c r="R212" s="173"/>
      <c r="S212" s="173"/>
      <c r="T212" s="173"/>
      <c r="U212" s="173"/>
      <c r="V212" s="173"/>
      <c r="W212" s="173"/>
      <c r="X212" s="173"/>
      <c r="Y212" s="173"/>
      <c r="Z212" s="173"/>
      <c r="AA212" s="173"/>
      <c r="AB212" s="173"/>
      <c r="AC212" s="173"/>
      <c r="AD212" s="173"/>
      <c r="AE212" s="173"/>
      <c r="AF212" s="173"/>
      <c r="AG212" s="173"/>
      <c r="AH212" s="173"/>
      <c r="AI212" s="173"/>
      <c r="AJ212" s="173"/>
      <c r="AK212" s="173"/>
      <c r="AL212" s="173"/>
      <c r="AM212" s="173"/>
      <c r="AN212" s="173"/>
      <c r="AO212" s="173"/>
      <c r="AP212" s="173"/>
      <c r="AQ212" s="173"/>
      <c r="AR212" s="173"/>
      <c r="AS212" s="173"/>
      <c r="AT212" s="173"/>
      <c r="AU212" s="173"/>
      <c r="AV212" s="173"/>
      <c r="AW212" s="173"/>
      <c r="AX212" s="173"/>
      <c r="AY212" s="173"/>
      <c r="AZ212" s="173"/>
      <c r="BA212" s="173"/>
      <c r="BB212" s="173"/>
      <c r="BC212" s="173"/>
      <c r="BD212" s="173"/>
      <c r="BE212" s="173"/>
      <c r="BF212" s="173"/>
      <c r="BG212" s="173"/>
      <c r="BH212" s="173"/>
      <c r="BI212" s="173"/>
      <c r="BJ212" s="173"/>
      <c r="BK212" s="173"/>
      <c r="BL212" s="173"/>
      <c r="BM212" s="173"/>
    </row>
    <row r="213" spans="7:65">
      <c r="G213" s="173"/>
      <c r="H213" s="71"/>
      <c r="P213" s="71"/>
      <c r="Q213" s="71"/>
      <c r="R213" s="173"/>
      <c r="S213" s="173"/>
      <c r="T213" s="173"/>
      <c r="U213" s="173"/>
      <c r="V213" s="173"/>
      <c r="W213" s="173"/>
      <c r="X213" s="173"/>
      <c r="Y213" s="173"/>
      <c r="Z213" s="173"/>
      <c r="AA213" s="173"/>
      <c r="AB213" s="173"/>
      <c r="AC213" s="173"/>
      <c r="AD213" s="173"/>
      <c r="AE213" s="173"/>
      <c r="AF213" s="173"/>
      <c r="AG213" s="173"/>
      <c r="AH213" s="173"/>
      <c r="AI213" s="173"/>
      <c r="AJ213" s="173"/>
      <c r="AK213" s="173"/>
      <c r="AL213" s="173"/>
      <c r="AM213" s="173"/>
      <c r="AN213" s="173"/>
      <c r="AO213" s="173"/>
      <c r="AP213" s="173"/>
      <c r="AQ213" s="173"/>
      <c r="AR213" s="173"/>
      <c r="AS213" s="173"/>
      <c r="AT213" s="173"/>
      <c r="AU213" s="173"/>
      <c r="AV213" s="173"/>
      <c r="AW213" s="173"/>
      <c r="AX213" s="173"/>
      <c r="AY213" s="173"/>
      <c r="AZ213" s="173"/>
      <c r="BA213" s="173"/>
      <c r="BB213" s="173"/>
      <c r="BC213" s="173"/>
      <c r="BD213" s="173"/>
      <c r="BE213" s="173"/>
      <c r="BF213" s="173"/>
      <c r="BG213" s="173"/>
      <c r="BH213" s="173"/>
      <c r="BI213" s="173"/>
      <c r="BJ213" s="173"/>
      <c r="BK213" s="173"/>
      <c r="BL213" s="173"/>
      <c r="BM213" s="173"/>
    </row>
    <row r="214" spans="7:65">
      <c r="G214" s="173"/>
      <c r="H214" s="71"/>
      <c r="P214" s="71"/>
      <c r="Q214" s="71"/>
      <c r="R214" s="173"/>
      <c r="S214" s="173"/>
      <c r="T214" s="173"/>
      <c r="U214" s="173"/>
      <c r="V214" s="173"/>
      <c r="W214" s="173"/>
      <c r="X214" s="173"/>
      <c r="Y214" s="173"/>
      <c r="Z214" s="173"/>
      <c r="AA214" s="173"/>
      <c r="AB214" s="173"/>
      <c r="AC214" s="173"/>
      <c r="AD214" s="173"/>
      <c r="AE214" s="173"/>
      <c r="AF214" s="173"/>
      <c r="AG214" s="173"/>
      <c r="AH214" s="173"/>
      <c r="AI214" s="173"/>
      <c r="AJ214" s="173"/>
      <c r="AK214" s="173"/>
      <c r="AL214" s="173"/>
      <c r="AM214" s="173"/>
      <c r="AN214" s="173"/>
      <c r="AO214" s="173"/>
      <c r="AP214" s="173"/>
      <c r="AQ214" s="173"/>
      <c r="AR214" s="173"/>
      <c r="AS214" s="173"/>
      <c r="AT214" s="173"/>
      <c r="AU214" s="173"/>
      <c r="AV214" s="173"/>
      <c r="AW214" s="173"/>
      <c r="AX214" s="173"/>
      <c r="AY214" s="173"/>
      <c r="AZ214" s="173"/>
      <c r="BA214" s="173"/>
      <c r="BB214" s="173"/>
      <c r="BC214" s="173"/>
      <c r="BD214" s="173"/>
      <c r="BE214" s="173"/>
      <c r="BF214" s="173"/>
      <c r="BG214" s="173"/>
      <c r="BH214" s="173"/>
      <c r="BI214" s="173"/>
      <c r="BJ214" s="173"/>
      <c r="BK214" s="173"/>
      <c r="BL214" s="173"/>
      <c r="BM214" s="173"/>
    </row>
    <row r="215" spans="7:65">
      <c r="G215" s="173"/>
      <c r="H215" s="71"/>
      <c r="P215" s="71"/>
      <c r="Q215" s="71"/>
      <c r="R215" s="173"/>
      <c r="S215" s="173"/>
      <c r="T215" s="173"/>
      <c r="U215" s="173"/>
      <c r="V215" s="173"/>
      <c r="W215" s="173"/>
      <c r="X215" s="173"/>
      <c r="Y215" s="173"/>
      <c r="Z215" s="173"/>
      <c r="AA215" s="173"/>
      <c r="AB215" s="173"/>
      <c r="AC215" s="173"/>
      <c r="AD215" s="173"/>
      <c r="AE215" s="173"/>
      <c r="AF215" s="173"/>
      <c r="AG215" s="173"/>
      <c r="AH215" s="173"/>
      <c r="AI215" s="173"/>
      <c r="AJ215" s="173"/>
      <c r="AK215" s="173"/>
      <c r="AL215" s="173"/>
      <c r="AM215" s="173"/>
      <c r="AN215" s="173"/>
      <c r="AO215" s="173"/>
      <c r="AP215" s="173"/>
      <c r="AQ215" s="173"/>
      <c r="AR215" s="173"/>
      <c r="AS215" s="173"/>
      <c r="AT215" s="173"/>
      <c r="AU215" s="173"/>
      <c r="AV215" s="173"/>
      <c r="AW215" s="173"/>
      <c r="AX215" s="173"/>
      <c r="AY215" s="173"/>
      <c r="AZ215" s="173"/>
      <c r="BA215" s="173"/>
      <c r="BB215" s="173"/>
      <c r="BC215" s="173"/>
      <c r="BD215" s="173"/>
      <c r="BE215" s="173"/>
      <c r="BF215" s="173"/>
      <c r="BG215" s="173"/>
      <c r="BH215" s="173"/>
      <c r="BI215" s="173"/>
      <c r="BJ215" s="173"/>
      <c r="BK215" s="173"/>
      <c r="BL215" s="173"/>
      <c r="BM215" s="173"/>
    </row>
    <row r="216" spans="7:65">
      <c r="G216" s="173"/>
      <c r="H216" s="71"/>
      <c r="P216" s="71"/>
      <c r="Q216" s="71"/>
      <c r="R216" s="173"/>
      <c r="S216" s="173"/>
      <c r="T216" s="173"/>
      <c r="U216" s="173"/>
      <c r="V216" s="173"/>
      <c r="W216" s="173"/>
      <c r="X216" s="173"/>
      <c r="Y216" s="173"/>
      <c r="Z216" s="173"/>
      <c r="AA216" s="173"/>
      <c r="AB216" s="173"/>
      <c r="AC216" s="173"/>
      <c r="AD216" s="173"/>
      <c r="AE216" s="173"/>
      <c r="AF216" s="173"/>
      <c r="AG216" s="173"/>
      <c r="AH216" s="173"/>
      <c r="AI216" s="173"/>
      <c r="AJ216" s="173"/>
      <c r="AK216" s="173"/>
      <c r="AL216" s="173"/>
      <c r="AM216" s="173"/>
      <c r="AN216" s="173"/>
      <c r="AO216" s="173"/>
      <c r="AP216" s="173"/>
      <c r="AQ216" s="173"/>
      <c r="AR216" s="173"/>
      <c r="AS216" s="173"/>
      <c r="AT216" s="173"/>
      <c r="AU216" s="173"/>
      <c r="AV216" s="173"/>
      <c r="AW216" s="173"/>
      <c r="AX216" s="173"/>
      <c r="AY216" s="173"/>
      <c r="AZ216" s="173"/>
      <c r="BA216" s="173"/>
      <c r="BB216" s="173"/>
      <c r="BC216" s="173"/>
      <c r="BD216" s="173"/>
      <c r="BE216" s="173"/>
      <c r="BF216" s="173"/>
      <c r="BG216" s="173"/>
      <c r="BH216" s="173"/>
      <c r="BI216" s="173"/>
      <c r="BJ216" s="173"/>
      <c r="BK216" s="173"/>
      <c r="BL216" s="173"/>
      <c r="BM216" s="173"/>
    </row>
    <row r="217" spans="7:65">
      <c r="G217" s="173"/>
      <c r="H217" s="71"/>
      <c r="P217" s="71"/>
      <c r="Q217" s="71"/>
      <c r="R217" s="173"/>
      <c r="S217" s="173"/>
      <c r="T217" s="173"/>
      <c r="U217" s="173"/>
      <c r="V217" s="173"/>
      <c r="W217" s="173"/>
      <c r="X217" s="173"/>
      <c r="Y217" s="173"/>
      <c r="Z217" s="173"/>
      <c r="AA217" s="173"/>
      <c r="AB217" s="173"/>
      <c r="AC217" s="173"/>
      <c r="AD217" s="173"/>
      <c r="AE217" s="173"/>
      <c r="AF217" s="173"/>
      <c r="AG217" s="173"/>
      <c r="AH217" s="173"/>
      <c r="AI217" s="173"/>
      <c r="AJ217" s="173"/>
      <c r="AK217" s="173"/>
      <c r="AL217" s="173"/>
      <c r="AM217" s="173"/>
      <c r="AN217" s="173"/>
      <c r="AO217" s="173"/>
      <c r="AP217" s="173"/>
      <c r="AQ217" s="173"/>
      <c r="AR217" s="173"/>
      <c r="AS217" s="173"/>
      <c r="AT217" s="173"/>
      <c r="AU217" s="173"/>
      <c r="AV217" s="173"/>
      <c r="AW217" s="173"/>
      <c r="AX217" s="173"/>
      <c r="AY217" s="173"/>
      <c r="AZ217" s="173"/>
      <c r="BA217" s="173"/>
      <c r="BB217" s="173"/>
      <c r="BC217" s="173"/>
      <c r="BD217" s="173"/>
      <c r="BE217" s="173"/>
      <c r="BF217" s="173"/>
      <c r="BG217" s="173"/>
      <c r="BH217" s="173"/>
      <c r="BI217" s="173"/>
      <c r="BJ217" s="173"/>
      <c r="BK217" s="173"/>
      <c r="BL217" s="173"/>
      <c r="BM217" s="173"/>
    </row>
    <row r="218" spans="7:65">
      <c r="G218" s="173"/>
      <c r="H218" s="71"/>
      <c r="P218" s="71"/>
      <c r="Q218" s="71"/>
      <c r="R218" s="173"/>
      <c r="S218" s="173"/>
      <c r="T218" s="173"/>
      <c r="U218" s="173"/>
      <c r="V218" s="173"/>
      <c r="W218" s="173"/>
      <c r="X218" s="173"/>
      <c r="Y218" s="173"/>
      <c r="Z218" s="173"/>
      <c r="AA218" s="173"/>
      <c r="AB218" s="173"/>
      <c r="AC218" s="173"/>
      <c r="AD218" s="173"/>
      <c r="AE218" s="173"/>
      <c r="AF218" s="173"/>
      <c r="AG218" s="173"/>
      <c r="AH218" s="173"/>
      <c r="AI218" s="173"/>
      <c r="AJ218" s="173"/>
      <c r="AK218" s="173"/>
      <c r="AL218" s="173"/>
      <c r="AM218" s="173"/>
      <c r="AN218" s="173"/>
      <c r="AO218" s="173"/>
      <c r="AP218" s="173"/>
      <c r="AQ218" s="173"/>
      <c r="AR218" s="173"/>
      <c r="AS218" s="173"/>
      <c r="AT218" s="173"/>
      <c r="AU218" s="173"/>
      <c r="AV218" s="173"/>
      <c r="AW218" s="173"/>
      <c r="AX218" s="173"/>
      <c r="AY218" s="173"/>
      <c r="AZ218" s="173"/>
      <c r="BA218" s="173"/>
      <c r="BB218" s="173"/>
      <c r="BC218" s="173"/>
      <c r="BD218" s="173"/>
      <c r="BE218" s="173"/>
      <c r="BF218" s="173"/>
      <c r="BG218" s="173"/>
      <c r="BH218" s="173"/>
      <c r="BI218" s="173"/>
      <c r="BJ218" s="173"/>
      <c r="BK218" s="173"/>
      <c r="BL218" s="173"/>
      <c r="BM218" s="173"/>
    </row>
    <row r="219" spans="7:65">
      <c r="G219" s="173"/>
      <c r="H219" s="71"/>
      <c r="P219" s="71"/>
      <c r="Q219" s="71"/>
      <c r="R219" s="173"/>
      <c r="S219" s="173"/>
      <c r="T219" s="173"/>
      <c r="U219" s="173"/>
      <c r="V219" s="173"/>
      <c r="W219" s="173"/>
      <c r="X219" s="173"/>
      <c r="Y219" s="173"/>
      <c r="Z219" s="173"/>
      <c r="AA219" s="173"/>
      <c r="AB219" s="173"/>
      <c r="AC219" s="173"/>
      <c r="AD219" s="173"/>
      <c r="AE219" s="173"/>
      <c r="AF219" s="173"/>
      <c r="AG219" s="173"/>
      <c r="AH219" s="173"/>
      <c r="AI219" s="173"/>
      <c r="AJ219" s="173"/>
      <c r="AK219" s="173"/>
      <c r="AL219" s="173"/>
      <c r="AM219" s="173"/>
      <c r="AN219" s="173"/>
      <c r="AO219" s="173"/>
      <c r="AP219" s="173"/>
      <c r="AQ219" s="173"/>
      <c r="AR219" s="173"/>
      <c r="AS219" s="173"/>
      <c r="AT219" s="173"/>
      <c r="AU219" s="173"/>
      <c r="AV219" s="173"/>
      <c r="AW219" s="173"/>
      <c r="AX219" s="173"/>
      <c r="AY219" s="173"/>
      <c r="AZ219" s="173"/>
      <c r="BA219" s="173"/>
      <c r="BB219" s="173"/>
      <c r="BC219" s="173"/>
      <c r="BD219" s="173"/>
      <c r="BE219" s="173"/>
      <c r="BF219" s="173"/>
      <c r="BG219" s="173"/>
      <c r="BH219" s="173"/>
      <c r="BI219" s="173"/>
      <c r="BJ219" s="173"/>
      <c r="BK219" s="173"/>
      <c r="BL219" s="173"/>
      <c r="BM219" s="173"/>
    </row>
    <row r="220" spans="7:65">
      <c r="G220" s="173"/>
      <c r="H220" s="71"/>
      <c r="P220" s="71"/>
      <c r="Q220" s="71"/>
      <c r="R220" s="173"/>
      <c r="S220" s="173"/>
      <c r="T220" s="173"/>
      <c r="U220" s="173"/>
      <c r="V220" s="173"/>
      <c r="W220" s="173"/>
      <c r="X220" s="173"/>
      <c r="Y220" s="173"/>
      <c r="Z220" s="173"/>
      <c r="AA220" s="173"/>
      <c r="AB220" s="173"/>
      <c r="AC220" s="173"/>
      <c r="AD220" s="173"/>
      <c r="AE220" s="173"/>
      <c r="AF220" s="173"/>
      <c r="AG220" s="173"/>
      <c r="AH220" s="173"/>
      <c r="AI220" s="173"/>
      <c r="AJ220" s="173"/>
      <c r="AK220" s="173"/>
      <c r="AL220" s="173"/>
      <c r="AM220" s="173"/>
      <c r="AN220" s="173"/>
      <c r="AO220" s="173"/>
      <c r="AP220" s="173"/>
      <c r="AQ220" s="173"/>
      <c r="AR220" s="173"/>
      <c r="AS220" s="173"/>
      <c r="AT220" s="173"/>
      <c r="AU220" s="173"/>
      <c r="AV220" s="173"/>
      <c r="AW220" s="173"/>
      <c r="AX220" s="173"/>
      <c r="AY220" s="173"/>
      <c r="AZ220" s="173"/>
      <c r="BA220" s="173"/>
      <c r="BB220" s="173"/>
      <c r="BC220" s="173"/>
      <c r="BD220" s="173"/>
      <c r="BE220" s="173"/>
      <c r="BF220" s="173"/>
      <c r="BG220" s="173"/>
      <c r="BH220" s="173"/>
      <c r="BI220" s="173"/>
      <c r="BJ220" s="173"/>
      <c r="BK220" s="173"/>
      <c r="BL220" s="173"/>
      <c r="BM220" s="173"/>
    </row>
    <row r="221" spans="7:65">
      <c r="G221" s="173"/>
      <c r="H221" s="71"/>
      <c r="P221" s="71"/>
      <c r="Q221" s="71"/>
      <c r="R221" s="173"/>
      <c r="S221" s="173"/>
      <c r="T221" s="173"/>
      <c r="U221" s="173"/>
      <c r="V221" s="173"/>
      <c r="W221" s="173"/>
      <c r="X221" s="173"/>
      <c r="Y221" s="173"/>
      <c r="Z221" s="173"/>
      <c r="AA221" s="173"/>
      <c r="AB221" s="173"/>
      <c r="AC221" s="173"/>
      <c r="AD221" s="173"/>
      <c r="AE221" s="173"/>
      <c r="AF221" s="173"/>
      <c r="AG221" s="173"/>
      <c r="AH221" s="173"/>
      <c r="AI221" s="173"/>
      <c r="AJ221" s="173"/>
      <c r="AK221" s="173"/>
      <c r="AL221" s="173"/>
      <c r="AM221" s="173"/>
      <c r="AN221" s="173"/>
      <c r="AO221" s="173"/>
      <c r="AP221" s="173"/>
      <c r="AQ221" s="173"/>
      <c r="AR221" s="173"/>
      <c r="AS221" s="173"/>
      <c r="AT221" s="173"/>
      <c r="AU221" s="173"/>
      <c r="AV221" s="173"/>
      <c r="AW221" s="173"/>
      <c r="AX221" s="173"/>
      <c r="AY221" s="173"/>
      <c r="AZ221" s="173"/>
      <c r="BA221" s="173"/>
      <c r="BB221" s="173"/>
      <c r="BC221" s="173"/>
      <c r="BD221" s="173"/>
      <c r="BE221" s="173"/>
      <c r="BF221" s="173"/>
      <c r="BG221" s="173"/>
      <c r="BH221" s="173"/>
      <c r="BI221" s="173"/>
      <c r="BJ221" s="173"/>
      <c r="BK221" s="173"/>
      <c r="BL221" s="173"/>
      <c r="BM221" s="173"/>
    </row>
    <row r="222" spans="7:65">
      <c r="G222" s="173"/>
      <c r="H222" s="71"/>
      <c r="P222" s="71"/>
      <c r="Q222" s="71"/>
      <c r="R222" s="173"/>
      <c r="S222" s="173"/>
      <c r="T222" s="173"/>
      <c r="U222" s="173"/>
      <c r="V222" s="173"/>
      <c r="W222" s="173"/>
      <c r="X222" s="173"/>
      <c r="Y222" s="173"/>
      <c r="Z222" s="173"/>
      <c r="AA222" s="173"/>
      <c r="AB222" s="173"/>
      <c r="AC222" s="173"/>
      <c r="AD222" s="173"/>
      <c r="AE222" s="173"/>
      <c r="AF222" s="173"/>
      <c r="AG222" s="173"/>
      <c r="AH222" s="173"/>
      <c r="AI222" s="173"/>
      <c r="AJ222" s="173"/>
      <c r="AK222" s="173"/>
      <c r="AL222" s="173"/>
      <c r="AM222" s="173"/>
      <c r="AN222" s="173"/>
      <c r="AO222" s="173"/>
      <c r="AP222" s="173"/>
      <c r="AQ222" s="173"/>
      <c r="AR222" s="173"/>
      <c r="AS222" s="173"/>
      <c r="AT222" s="173"/>
      <c r="AU222" s="173"/>
      <c r="AV222" s="173"/>
      <c r="AW222" s="173"/>
      <c r="AX222" s="173"/>
      <c r="AY222" s="173"/>
      <c r="AZ222" s="173"/>
      <c r="BA222" s="173"/>
      <c r="BB222" s="173"/>
      <c r="BC222" s="173"/>
      <c r="BD222" s="173"/>
      <c r="BE222" s="173"/>
      <c r="BF222" s="173"/>
      <c r="BG222" s="173"/>
      <c r="BH222" s="173"/>
      <c r="BI222" s="173"/>
      <c r="BJ222" s="173"/>
      <c r="BK222" s="173"/>
      <c r="BL222" s="173"/>
      <c r="BM222" s="173"/>
    </row>
    <row r="223" spans="7:65">
      <c r="G223" s="173"/>
      <c r="H223" s="71"/>
      <c r="P223" s="71"/>
      <c r="Q223" s="71"/>
      <c r="R223" s="173"/>
      <c r="S223" s="173"/>
      <c r="T223" s="173"/>
      <c r="U223" s="173"/>
      <c r="V223" s="173"/>
      <c r="W223" s="173"/>
      <c r="X223" s="173"/>
      <c r="Y223" s="173"/>
      <c r="Z223" s="173"/>
      <c r="AA223" s="173"/>
      <c r="AB223" s="173"/>
      <c r="AC223" s="173"/>
      <c r="AD223" s="173"/>
      <c r="AE223" s="173"/>
      <c r="AF223" s="173"/>
      <c r="AG223" s="173"/>
      <c r="AH223" s="173"/>
      <c r="AI223" s="173"/>
      <c r="AJ223" s="173"/>
      <c r="AK223" s="173"/>
      <c r="AL223" s="173"/>
      <c r="AM223" s="173"/>
      <c r="AN223" s="173"/>
      <c r="AO223" s="173"/>
      <c r="AP223" s="173"/>
      <c r="AQ223" s="173"/>
      <c r="AR223" s="173"/>
      <c r="AS223" s="173"/>
      <c r="AT223" s="173"/>
      <c r="AU223" s="173"/>
      <c r="AV223" s="173"/>
      <c r="AW223" s="173"/>
      <c r="AX223" s="173"/>
      <c r="AY223" s="173"/>
      <c r="AZ223" s="173"/>
      <c r="BA223" s="173"/>
      <c r="BB223" s="173"/>
      <c r="BC223" s="173"/>
      <c r="BD223" s="173"/>
      <c r="BE223" s="173"/>
      <c r="BF223" s="173"/>
      <c r="BG223" s="173"/>
      <c r="BH223" s="173"/>
      <c r="BI223" s="173"/>
      <c r="BJ223" s="173"/>
      <c r="BK223" s="173"/>
      <c r="BL223" s="173"/>
      <c r="BM223" s="173"/>
    </row>
    <row r="224" spans="7:65">
      <c r="G224" s="173"/>
      <c r="H224" s="71"/>
      <c r="P224" s="71"/>
      <c r="Q224" s="71"/>
      <c r="R224" s="173"/>
      <c r="S224" s="173"/>
      <c r="T224" s="173"/>
      <c r="U224" s="173"/>
      <c r="V224" s="173"/>
      <c r="W224" s="173"/>
      <c r="X224" s="173"/>
      <c r="Y224" s="173"/>
      <c r="Z224" s="173"/>
      <c r="AA224" s="173"/>
      <c r="AB224" s="173"/>
      <c r="AC224" s="173"/>
      <c r="AD224" s="173"/>
      <c r="AE224" s="173"/>
      <c r="AF224" s="173"/>
      <c r="AG224" s="173"/>
      <c r="AH224" s="173"/>
      <c r="AI224" s="173"/>
      <c r="AJ224" s="173"/>
      <c r="AK224" s="173"/>
      <c r="AL224" s="173"/>
      <c r="AM224" s="173"/>
      <c r="AN224" s="173"/>
      <c r="AO224" s="173"/>
      <c r="AP224" s="173"/>
      <c r="AQ224" s="173"/>
      <c r="AR224" s="173"/>
      <c r="AS224" s="173"/>
      <c r="AT224" s="173"/>
      <c r="AU224" s="173"/>
      <c r="AV224" s="173"/>
      <c r="AW224" s="173"/>
      <c r="AX224" s="173"/>
      <c r="AY224" s="173"/>
      <c r="AZ224" s="173"/>
      <c r="BA224" s="173"/>
      <c r="BB224" s="173"/>
      <c r="BC224" s="173"/>
      <c r="BD224" s="173"/>
      <c r="BE224" s="173"/>
      <c r="BF224" s="173"/>
      <c r="BG224" s="173"/>
      <c r="BH224" s="173"/>
      <c r="BI224" s="173"/>
      <c r="BJ224" s="173"/>
      <c r="BK224" s="173"/>
      <c r="BL224" s="173"/>
      <c r="BM224" s="173"/>
    </row>
    <row r="225" spans="7:65">
      <c r="G225" s="173"/>
      <c r="H225" s="71"/>
      <c r="P225" s="71"/>
      <c r="Q225" s="71"/>
      <c r="R225" s="173"/>
      <c r="S225" s="173"/>
      <c r="T225" s="173"/>
      <c r="U225" s="173"/>
      <c r="V225" s="173"/>
      <c r="W225" s="173"/>
      <c r="X225" s="173"/>
      <c r="Y225" s="173"/>
      <c r="Z225" s="173"/>
      <c r="AA225" s="173"/>
      <c r="AB225" s="173"/>
      <c r="AC225" s="173"/>
      <c r="AD225" s="173"/>
      <c r="AE225" s="173"/>
      <c r="AF225" s="173"/>
      <c r="AG225" s="173"/>
      <c r="AH225" s="173"/>
      <c r="AI225" s="173"/>
      <c r="AJ225" s="173"/>
      <c r="AK225" s="173"/>
      <c r="AL225" s="173"/>
      <c r="AM225" s="173"/>
      <c r="AN225" s="173"/>
      <c r="AO225" s="173"/>
      <c r="AP225" s="173"/>
      <c r="AQ225" s="173"/>
      <c r="AR225" s="173"/>
      <c r="AS225" s="173"/>
      <c r="AT225" s="173"/>
      <c r="AU225" s="173"/>
      <c r="AV225" s="173"/>
      <c r="AW225" s="173"/>
      <c r="AX225" s="173"/>
      <c r="AY225" s="173"/>
      <c r="AZ225" s="173"/>
      <c r="BA225" s="173"/>
      <c r="BB225" s="173"/>
      <c r="BC225" s="173"/>
      <c r="BD225" s="173"/>
      <c r="BE225" s="173"/>
      <c r="BF225" s="173"/>
      <c r="BG225" s="173"/>
      <c r="BH225" s="173"/>
      <c r="BI225" s="173"/>
      <c r="BJ225" s="173"/>
      <c r="BK225" s="173"/>
      <c r="BL225" s="173"/>
      <c r="BM225" s="173"/>
    </row>
    <row r="226" spans="7:65">
      <c r="G226" s="173"/>
      <c r="H226" s="71"/>
      <c r="P226" s="71"/>
      <c r="Q226" s="71"/>
      <c r="R226" s="173"/>
      <c r="S226" s="173"/>
      <c r="T226" s="173"/>
      <c r="U226" s="173"/>
      <c r="V226" s="173"/>
      <c r="W226" s="173"/>
      <c r="X226" s="173"/>
      <c r="Y226" s="173"/>
      <c r="Z226" s="173"/>
      <c r="AA226" s="173"/>
      <c r="AB226" s="173"/>
      <c r="AC226" s="173"/>
      <c r="AD226" s="173"/>
      <c r="AE226" s="173"/>
      <c r="AF226" s="173"/>
      <c r="AG226" s="173"/>
      <c r="AH226" s="173"/>
      <c r="AI226" s="173"/>
      <c r="AJ226" s="173"/>
      <c r="AK226" s="173"/>
      <c r="AL226" s="173"/>
      <c r="AM226" s="173"/>
      <c r="AN226" s="173"/>
      <c r="AO226" s="173"/>
      <c r="AP226" s="173"/>
      <c r="AQ226" s="173"/>
      <c r="AR226" s="173"/>
      <c r="AS226" s="173"/>
      <c r="AT226" s="173"/>
      <c r="AU226" s="173"/>
      <c r="AV226" s="173"/>
      <c r="AW226" s="173"/>
      <c r="AX226" s="173"/>
      <c r="AY226" s="173"/>
      <c r="AZ226" s="173"/>
      <c r="BA226" s="173"/>
      <c r="BB226" s="173"/>
      <c r="BC226" s="173"/>
      <c r="BD226" s="173"/>
      <c r="BE226" s="173"/>
      <c r="BF226" s="173"/>
      <c r="BG226" s="173"/>
      <c r="BH226" s="173"/>
      <c r="BI226" s="173"/>
      <c r="BJ226" s="173"/>
      <c r="BK226" s="173"/>
      <c r="BL226" s="173"/>
      <c r="BM226" s="173"/>
    </row>
    <row r="227" spans="7:65">
      <c r="G227" s="173"/>
      <c r="H227" s="71"/>
      <c r="P227" s="71"/>
      <c r="Q227" s="71"/>
      <c r="R227" s="173"/>
      <c r="S227" s="173"/>
      <c r="T227" s="173"/>
      <c r="U227" s="173"/>
      <c r="V227" s="173"/>
      <c r="W227" s="173"/>
      <c r="X227" s="173"/>
      <c r="Y227" s="173"/>
      <c r="Z227" s="173"/>
      <c r="AA227" s="173"/>
      <c r="AB227" s="173"/>
      <c r="AC227" s="173"/>
      <c r="AD227" s="173"/>
      <c r="AE227" s="173"/>
      <c r="AF227" s="173"/>
      <c r="AG227" s="173"/>
      <c r="AH227" s="173"/>
      <c r="AI227" s="173"/>
      <c r="AJ227" s="173"/>
      <c r="AK227" s="173"/>
      <c r="AL227" s="173"/>
      <c r="AM227" s="173"/>
      <c r="AN227" s="173"/>
      <c r="AO227" s="173"/>
      <c r="AP227" s="173"/>
      <c r="AQ227" s="173"/>
      <c r="AR227" s="173"/>
      <c r="AS227" s="173"/>
      <c r="AT227" s="173"/>
      <c r="AU227" s="173"/>
      <c r="AV227" s="173"/>
      <c r="AW227" s="173"/>
      <c r="AX227" s="173"/>
      <c r="AY227" s="173"/>
      <c r="AZ227" s="173"/>
      <c r="BA227" s="173"/>
      <c r="BB227" s="173"/>
      <c r="BC227" s="173"/>
      <c r="BD227" s="173"/>
      <c r="BE227" s="173"/>
      <c r="BF227" s="173"/>
      <c r="BG227" s="173"/>
      <c r="BH227" s="173"/>
      <c r="BI227" s="173"/>
      <c r="BJ227" s="173"/>
      <c r="BK227" s="173"/>
      <c r="BL227" s="173"/>
      <c r="BM227" s="173"/>
    </row>
    <row r="228" spans="7:65">
      <c r="G228" s="173"/>
      <c r="H228" s="71"/>
      <c r="P228" s="71"/>
      <c r="Q228" s="71"/>
      <c r="R228" s="173"/>
      <c r="S228" s="173"/>
      <c r="T228" s="173"/>
      <c r="U228" s="173"/>
      <c r="V228" s="173"/>
      <c r="W228" s="173"/>
      <c r="X228" s="173"/>
      <c r="Y228" s="173"/>
      <c r="Z228" s="173"/>
      <c r="AA228" s="173"/>
      <c r="AB228" s="173"/>
      <c r="AC228" s="173"/>
      <c r="AD228" s="173"/>
      <c r="AE228" s="173"/>
      <c r="AF228" s="173"/>
      <c r="AG228" s="173"/>
      <c r="AH228" s="173"/>
      <c r="AI228" s="173"/>
      <c r="AJ228" s="173"/>
      <c r="AK228" s="173"/>
      <c r="AL228" s="173"/>
      <c r="AM228" s="173"/>
      <c r="AN228" s="173"/>
      <c r="AO228" s="173"/>
      <c r="AP228" s="173"/>
      <c r="AQ228" s="173"/>
      <c r="AR228" s="173"/>
      <c r="AS228" s="173"/>
      <c r="AT228" s="173"/>
      <c r="AU228" s="173"/>
      <c r="AV228" s="173"/>
      <c r="AW228" s="173"/>
      <c r="AX228" s="173"/>
      <c r="AY228" s="173"/>
      <c r="AZ228" s="173"/>
      <c r="BA228" s="173"/>
      <c r="BB228" s="173"/>
      <c r="BC228" s="173"/>
      <c r="BD228" s="173"/>
      <c r="BE228" s="173"/>
      <c r="BF228" s="173"/>
      <c r="BG228" s="173"/>
      <c r="BH228" s="173"/>
      <c r="BI228" s="173"/>
      <c r="BJ228" s="173"/>
      <c r="BK228" s="173"/>
      <c r="BL228" s="173"/>
      <c r="BM228" s="173"/>
    </row>
    <row r="229" spans="7:65">
      <c r="G229" s="173"/>
      <c r="H229" s="71"/>
      <c r="P229" s="71"/>
      <c r="Q229" s="71"/>
      <c r="R229" s="173"/>
      <c r="S229" s="173"/>
      <c r="T229" s="173"/>
      <c r="U229" s="173"/>
      <c r="V229" s="173"/>
      <c r="W229" s="173"/>
      <c r="X229" s="173"/>
      <c r="Y229" s="173"/>
      <c r="Z229" s="173"/>
      <c r="AA229" s="173"/>
      <c r="AB229" s="173"/>
      <c r="AC229" s="173"/>
      <c r="AD229" s="173"/>
      <c r="AE229" s="173"/>
      <c r="AF229" s="173"/>
      <c r="AG229" s="173"/>
      <c r="AH229" s="173"/>
      <c r="AI229" s="173"/>
      <c r="AJ229" s="173"/>
      <c r="AK229" s="173"/>
      <c r="AL229" s="173"/>
      <c r="AM229" s="173"/>
      <c r="AN229" s="173"/>
      <c r="AO229" s="173"/>
      <c r="AP229" s="173"/>
      <c r="AQ229" s="173"/>
      <c r="AR229" s="173"/>
      <c r="AS229" s="173"/>
      <c r="AT229" s="173"/>
      <c r="AU229" s="173"/>
      <c r="AV229" s="173"/>
      <c r="AW229" s="173"/>
      <c r="AX229" s="173"/>
      <c r="AY229" s="173"/>
      <c r="AZ229" s="173"/>
      <c r="BA229" s="173"/>
      <c r="BB229" s="173"/>
      <c r="BC229" s="173"/>
      <c r="BD229" s="173"/>
      <c r="BE229" s="173"/>
      <c r="BF229" s="173"/>
      <c r="BG229" s="173"/>
      <c r="BH229" s="173"/>
      <c r="BI229" s="173"/>
      <c r="BJ229" s="173"/>
      <c r="BK229" s="173"/>
      <c r="BL229" s="173"/>
      <c r="BM229" s="173"/>
    </row>
    <row r="230" spans="7:65">
      <c r="G230" s="173"/>
      <c r="H230" s="71"/>
      <c r="P230" s="71"/>
      <c r="Q230" s="71"/>
      <c r="R230" s="173"/>
      <c r="S230" s="173"/>
      <c r="T230" s="173"/>
      <c r="U230" s="173"/>
      <c r="V230" s="173"/>
      <c r="W230" s="173"/>
      <c r="X230" s="173"/>
      <c r="Y230" s="173"/>
      <c r="Z230" s="173"/>
      <c r="AA230" s="173"/>
      <c r="AB230" s="173"/>
      <c r="AC230" s="173"/>
      <c r="AD230" s="173"/>
      <c r="AE230" s="173"/>
      <c r="AF230" s="173"/>
      <c r="AG230" s="173"/>
      <c r="AH230" s="173"/>
      <c r="AI230" s="173"/>
      <c r="AJ230" s="173"/>
      <c r="AK230" s="173"/>
      <c r="AL230" s="173"/>
      <c r="AM230" s="173"/>
      <c r="AN230" s="173"/>
      <c r="AO230" s="173"/>
      <c r="AP230" s="173"/>
      <c r="AQ230" s="173"/>
      <c r="AR230" s="173"/>
      <c r="AS230" s="173"/>
      <c r="AT230" s="173"/>
      <c r="AU230" s="173"/>
      <c r="AV230" s="173"/>
      <c r="AW230" s="173"/>
      <c r="AX230" s="173"/>
      <c r="AY230" s="173"/>
      <c r="AZ230" s="173"/>
      <c r="BA230" s="173"/>
      <c r="BB230" s="173"/>
      <c r="BC230" s="173"/>
      <c r="BD230" s="173"/>
      <c r="BE230" s="173"/>
      <c r="BF230" s="173"/>
      <c r="BG230" s="173"/>
      <c r="BH230" s="173"/>
      <c r="BI230" s="173"/>
      <c r="BJ230" s="173"/>
      <c r="BK230" s="173"/>
      <c r="BL230" s="173"/>
      <c r="BM230" s="173"/>
    </row>
    <row r="231" spans="7:65">
      <c r="G231" s="173"/>
      <c r="H231" s="71"/>
      <c r="P231" s="71"/>
      <c r="Q231" s="71"/>
      <c r="R231" s="173"/>
      <c r="S231" s="173"/>
      <c r="T231" s="173"/>
      <c r="U231" s="173"/>
      <c r="V231" s="173"/>
      <c r="W231" s="173"/>
      <c r="X231" s="173"/>
      <c r="Y231" s="173"/>
      <c r="Z231" s="173"/>
      <c r="AA231" s="173"/>
      <c r="AB231" s="173"/>
      <c r="AC231" s="173"/>
      <c r="AD231" s="173"/>
      <c r="AE231" s="173"/>
      <c r="AF231" s="173"/>
      <c r="AG231" s="173"/>
      <c r="AH231" s="173"/>
      <c r="AI231" s="173"/>
      <c r="AJ231" s="173"/>
      <c r="AK231" s="173"/>
      <c r="AL231" s="173"/>
      <c r="AM231" s="173"/>
      <c r="AN231" s="173"/>
      <c r="AO231" s="173"/>
      <c r="AP231" s="173"/>
      <c r="AQ231" s="173"/>
      <c r="AR231" s="173"/>
      <c r="AS231" s="173"/>
      <c r="AT231" s="173"/>
      <c r="AU231" s="173"/>
      <c r="AV231" s="173"/>
      <c r="AW231" s="173"/>
      <c r="AX231" s="173"/>
      <c r="AY231" s="173"/>
      <c r="AZ231" s="173"/>
      <c r="BA231" s="173"/>
      <c r="BB231" s="173"/>
      <c r="BC231" s="173"/>
      <c r="BD231" s="173"/>
      <c r="BE231" s="173"/>
      <c r="BF231" s="173"/>
      <c r="BG231" s="173"/>
      <c r="BH231" s="173"/>
      <c r="BI231" s="173"/>
      <c r="BJ231" s="173"/>
      <c r="BK231" s="173"/>
      <c r="BL231" s="173"/>
      <c r="BM231" s="173"/>
    </row>
    <row r="232" spans="7:65">
      <c r="G232" s="173"/>
      <c r="H232" s="71"/>
      <c r="P232" s="71"/>
      <c r="Q232" s="71"/>
      <c r="R232" s="173"/>
      <c r="S232" s="173"/>
      <c r="T232" s="173"/>
      <c r="U232" s="173"/>
      <c r="V232" s="173"/>
      <c r="W232" s="173"/>
      <c r="X232" s="173"/>
      <c r="Y232" s="173"/>
      <c r="Z232" s="173"/>
      <c r="AA232" s="173"/>
      <c r="AB232" s="173"/>
      <c r="AC232" s="173"/>
      <c r="AD232" s="173"/>
      <c r="AE232" s="173"/>
      <c r="AF232" s="173"/>
      <c r="AG232" s="173"/>
      <c r="AH232" s="173"/>
      <c r="AI232" s="173"/>
      <c r="AJ232" s="173"/>
      <c r="AK232" s="173"/>
      <c r="AL232" s="173"/>
      <c r="AM232" s="173"/>
      <c r="AN232" s="173"/>
      <c r="AO232" s="173"/>
      <c r="AP232" s="173"/>
      <c r="AQ232" s="173"/>
      <c r="AR232" s="173"/>
      <c r="AS232" s="173"/>
      <c r="AT232" s="173"/>
      <c r="AU232" s="173"/>
      <c r="AV232" s="173"/>
      <c r="AW232" s="173"/>
      <c r="AX232" s="173"/>
      <c r="AY232" s="173"/>
      <c r="AZ232" s="173"/>
      <c r="BA232" s="173"/>
      <c r="BB232" s="173"/>
      <c r="BC232" s="173"/>
      <c r="BD232" s="173"/>
      <c r="BE232" s="173"/>
      <c r="BF232" s="173"/>
      <c r="BG232" s="173"/>
      <c r="BH232" s="173"/>
      <c r="BI232" s="173"/>
      <c r="BJ232" s="173"/>
      <c r="BK232" s="173"/>
      <c r="BL232" s="173"/>
      <c r="BM232" s="173"/>
    </row>
    <row r="233" spans="7:65">
      <c r="G233" s="173"/>
      <c r="H233" s="71"/>
      <c r="P233" s="71"/>
      <c r="Q233" s="71"/>
      <c r="R233" s="173"/>
      <c r="S233" s="173"/>
      <c r="T233" s="173"/>
      <c r="U233" s="173"/>
      <c r="V233" s="173"/>
      <c r="W233" s="173"/>
      <c r="X233" s="173"/>
      <c r="Y233" s="173"/>
      <c r="Z233" s="173"/>
      <c r="AA233" s="173"/>
      <c r="AB233" s="173"/>
      <c r="AC233" s="173"/>
      <c r="AD233" s="173"/>
      <c r="AE233" s="173"/>
      <c r="AF233" s="173"/>
      <c r="AG233" s="173"/>
      <c r="AH233" s="173"/>
      <c r="AI233" s="173"/>
      <c r="AJ233" s="173"/>
      <c r="AK233" s="173"/>
      <c r="AL233" s="173"/>
      <c r="AM233" s="173"/>
      <c r="AN233" s="173"/>
      <c r="AO233" s="173"/>
      <c r="AP233" s="173"/>
      <c r="AQ233" s="173"/>
      <c r="AR233" s="173"/>
      <c r="AS233" s="173"/>
      <c r="AT233" s="173"/>
      <c r="AU233" s="173"/>
      <c r="AV233" s="173"/>
      <c r="AW233" s="173"/>
      <c r="AX233" s="173"/>
      <c r="AY233" s="173"/>
      <c r="AZ233" s="173"/>
      <c r="BA233" s="173"/>
      <c r="BB233" s="173"/>
      <c r="BC233" s="173"/>
      <c r="BD233" s="173"/>
      <c r="BE233" s="173"/>
      <c r="BF233" s="173"/>
      <c r="BG233" s="173"/>
      <c r="BH233" s="173"/>
      <c r="BI233" s="173"/>
      <c r="BJ233" s="173"/>
      <c r="BK233" s="173"/>
      <c r="BL233" s="173"/>
      <c r="BM233" s="173"/>
    </row>
    <row r="234" spans="7:65">
      <c r="G234" s="173"/>
      <c r="H234" s="71"/>
      <c r="P234" s="71"/>
      <c r="Q234" s="71"/>
      <c r="R234" s="173"/>
      <c r="S234" s="173"/>
      <c r="T234" s="173"/>
      <c r="U234" s="173"/>
      <c r="V234" s="173"/>
      <c r="W234" s="173"/>
      <c r="X234" s="173"/>
      <c r="Y234" s="173"/>
      <c r="Z234" s="173"/>
      <c r="AA234" s="173"/>
      <c r="AB234" s="173"/>
      <c r="AC234" s="173"/>
      <c r="AD234" s="173"/>
      <c r="AE234" s="173"/>
      <c r="AF234" s="173"/>
      <c r="AG234" s="173"/>
      <c r="AH234" s="173"/>
      <c r="AI234" s="173"/>
      <c r="AJ234" s="173"/>
      <c r="AK234" s="173"/>
      <c r="AL234" s="173"/>
      <c r="AM234" s="173"/>
      <c r="AN234" s="173"/>
      <c r="AO234" s="173"/>
      <c r="AP234" s="173"/>
      <c r="AQ234" s="173"/>
      <c r="AR234" s="173"/>
      <c r="AS234" s="173"/>
      <c r="AT234" s="173"/>
      <c r="AU234" s="173"/>
      <c r="AV234" s="173"/>
      <c r="AW234" s="173"/>
      <c r="AX234" s="173"/>
      <c r="AY234" s="173"/>
      <c r="AZ234" s="173"/>
      <c r="BA234" s="173"/>
      <c r="BB234" s="173"/>
      <c r="BC234" s="173"/>
      <c r="BD234" s="173"/>
      <c r="BE234" s="173"/>
      <c r="BF234" s="173"/>
      <c r="BG234" s="173"/>
      <c r="BH234" s="173"/>
      <c r="BI234" s="173"/>
      <c r="BJ234" s="173"/>
      <c r="BK234" s="173"/>
      <c r="BL234" s="173"/>
      <c r="BM234" s="173"/>
    </row>
    <row r="235" spans="7:65">
      <c r="G235" s="173"/>
      <c r="H235" s="71"/>
      <c r="P235" s="71"/>
      <c r="Q235" s="71"/>
      <c r="R235" s="173"/>
      <c r="S235" s="173"/>
      <c r="T235" s="173"/>
      <c r="U235" s="173"/>
      <c r="V235" s="173"/>
      <c r="W235" s="173"/>
      <c r="X235" s="173"/>
      <c r="Y235" s="173"/>
      <c r="Z235" s="173"/>
      <c r="AA235" s="173"/>
      <c r="AB235" s="173"/>
      <c r="AC235" s="173"/>
      <c r="AD235" s="173"/>
      <c r="AE235" s="173"/>
      <c r="AF235" s="173"/>
      <c r="AG235" s="173"/>
      <c r="AH235" s="173"/>
      <c r="AI235" s="173"/>
      <c r="AJ235" s="173"/>
      <c r="AK235" s="173"/>
      <c r="AL235" s="173"/>
      <c r="AM235" s="173"/>
      <c r="AN235" s="173"/>
      <c r="AO235" s="173"/>
      <c r="AP235" s="173"/>
      <c r="AQ235" s="173"/>
      <c r="AR235" s="173"/>
      <c r="AS235" s="173"/>
      <c r="AT235" s="173"/>
      <c r="AU235" s="173"/>
      <c r="AV235" s="173"/>
      <c r="AW235" s="173"/>
      <c r="AX235" s="173"/>
      <c r="AY235" s="173"/>
      <c r="AZ235" s="173"/>
      <c r="BA235" s="173"/>
      <c r="BB235" s="173"/>
      <c r="BC235" s="173"/>
      <c r="BD235" s="173"/>
      <c r="BE235" s="173"/>
      <c r="BF235" s="173"/>
      <c r="BG235" s="173"/>
      <c r="BH235" s="173"/>
      <c r="BI235" s="173"/>
      <c r="BJ235" s="173"/>
      <c r="BK235" s="173"/>
      <c r="BL235" s="173"/>
      <c r="BM235" s="173"/>
    </row>
    <row r="236" spans="7:65">
      <c r="G236" s="173"/>
      <c r="H236" s="71"/>
      <c r="P236" s="71"/>
      <c r="Q236" s="71"/>
      <c r="R236" s="173"/>
      <c r="S236" s="173"/>
      <c r="T236" s="173"/>
      <c r="U236" s="173"/>
      <c r="V236" s="173"/>
      <c r="W236" s="173"/>
      <c r="X236" s="173"/>
      <c r="Y236" s="173"/>
      <c r="Z236" s="173"/>
      <c r="AA236" s="173"/>
      <c r="AB236" s="173"/>
      <c r="AC236" s="173"/>
      <c r="AD236" s="173"/>
      <c r="AE236" s="173"/>
      <c r="AF236" s="173"/>
      <c r="AG236" s="173"/>
      <c r="AH236" s="173"/>
      <c r="AI236" s="173"/>
      <c r="AJ236" s="173"/>
      <c r="AK236" s="173"/>
      <c r="AL236" s="173"/>
      <c r="AM236" s="173"/>
      <c r="AN236" s="173"/>
      <c r="AO236" s="173"/>
      <c r="AP236" s="173"/>
      <c r="AQ236" s="173"/>
      <c r="AR236" s="173"/>
      <c r="AS236" s="173"/>
      <c r="AT236" s="173"/>
      <c r="AU236" s="173"/>
      <c r="AV236" s="173"/>
      <c r="AW236" s="173"/>
      <c r="AX236" s="173"/>
      <c r="AY236" s="173"/>
      <c r="AZ236" s="173"/>
      <c r="BA236" s="173"/>
      <c r="BB236" s="173"/>
      <c r="BC236" s="173"/>
      <c r="BD236" s="173"/>
      <c r="BE236" s="173"/>
      <c r="BF236" s="173"/>
      <c r="BG236" s="173"/>
      <c r="BH236" s="173"/>
      <c r="BI236" s="173"/>
      <c r="BJ236" s="173"/>
      <c r="BK236" s="173"/>
      <c r="BL236" s="173"/>
      <c r="BM236" s="173"/>
    </row>
    <row r="237" spans="7:65">
      <c r="G237" s="173"/>
      <c r="H237" s="71"/>
      <c r="P237" s="71"/>
      <c r="Q237" s="71"/>
      <c r="R237" s="173"/>
      <c r="S237" s="173"/>
      <c r="T237" s="173"/>
      <c r="U237" s="173"/>
      <c r="V237" s="173"/>
      <c r="W237" s="173"/>
      <c r="X237" s="173"/>
      <c r="Y237" s="173"/>
      <c r="Z237" s="173"/>
      <c r="AA237" s="173"/>
      <c r="AB237" s="173"/>
      <c r="AC237" s="173"/>
      <c r="AD237" s="173"/>
      <c r="AE237" s="173"/>
      <c r="AF237" s="173"/>
      <c r="AG237" s="173"/>
      <c r="AH237" s="173"/>
      <c r="AI237" s="173"/>
      <c r="AJ237" s="173"/>
      <c r="AK237" s="173"/>
      <c r="AL237" s="173"/>
      <c r="AM237" s="173"/>
      <c r="AN237" s="173"/>
      <c r="AO237" s="173"/>
      <c r="AP237" s="173"/>
      <c r="AQ237" s="173"/>
      <c r="AR237" s="173"/>
      <c r="AS237" s="173"/>
      <c r="AT237" s="173"/>
      <c r="AU237" s="173"/>
      <c r="AV237" s="173"/>
      <c r="AW237" s="173"/>
      <c r="AX237" s="173"/>
      <c r="AY237" s="173"/>
      <c r="AZ237" s="173"/>
      <c r="BA237" s="173"/>
      <c r="BB237" s="173"/>
      <c r="BC237" s="173"/>
      <c r="BD237" s="173"/>
      <c r="BE237" s="173"/>
      <c r="BF237" s="173"/>
      <c r="BG237" s="173"/>
      <c r="BH237" s="173"/>
      <c r="BI237" s="173"/>
      <c r="BJ237" s="173"/>
      <c r="BK237" s="173"/>
      <c r="BL237" s="173"/>
      <c r="BM237" s="173"/>
    </row>
    <row r="238" spans="7:65">
      <c r="G238" s="173"/>
      <c r="H238" s="71"/>
      <c r="P238" s="71"/>
      <c r="Q238" s="71"/>
      <c r="R238" s="173"/>
      <c r="S238" s="173"/>
      <c r="T238" s="173"/>
      <c r="U238" s="173"/>
      <c r="V238" s="173"/>
      <c r="W238" s="173"/>
      <c r="X238" s="173"/>
      <c r="Y238" s="173"/>
      <c r="Z238" s="173"/>
      <c r="AA238" s="173"/>
      <c r="AB238" s="173"/>
      <c r="AC238" s="173"/>
      <c r="AD238" s="173"/>
      <c r="AE238" s="173"/>
      <c r="AF238" s="173"/>
      <c r="AG238" s="173"/>
      <c r="AH238" s="173"/>
      <c r="AI238" s="173"/>
      <c r="AJ238" s="173"/>
      <c r="AK238" s="173"/>
      <c r="AL238" s="173"/>
      <c r="AM238" s="173"/>
      <c r="AN238" s="173"/>
      <c r="AO238" s="173"/>
      <c r="AP238" s="173"/>
      <c r="AQ238" s="173"/>
      <c r="AR238" s="173"/>
      <c r="AS238" s="173"/>
      <c r="AT238" s="173"/>
      <c r="AU238" s="173"/>
      <c r="AV238" s="173"/>
      <c r="AW238" s="173"/>
      <c r="AX238" s="173"/>
      <c r="AY238" s="173"/>
      <c r="AZ238" s="173"/>
      <c r="BA238" s="173"/>
      <c r="BB238" s="173"/>
      <c r="BC238" s="173"/>
      <c r="BD238" s="173"/>
      <c r="BE238" s="173"/>
      <c r="BF238" s="173"/>
      <c r="BG238" s="173"/>
      <c r="BH238" s="173"/>
      <c r="BI238" s="173"/>
      <c r="BJ238" s="173"/>
      <c r="BK238" s="173"/>
      <c r="BL238" s="173"/>
      <c r="BM238" s="173"/>
    </row>
    <row r="239" spans="7:65">
      <c r="G239" s="173"/>
      <c r="H239" s="71"/>
      <c r="P239" s="71"/>
      <c r="Q239" s="71"/>
      <c r="R239" s="173"/>
      <c r="S239" s="173"/>
      <c r="T239" s="173"/>
      <c r="U239" s="173"/>
      <c r="V239" s="173"/>
      <c r="W239" s="173"/>
      <c r="X239" s="173"/>
      <c r="Y239" s="173"/>
      <c r="Z239" s="173"/>
      <c r="AA239" s="173"/>
      <c r="AB239" s="173"/>
      <c r="AC239" s="173"/>
      <c r="AD239" s="173"/>
      <c r="AE239" s="173"/>
      <c r="AF239" s="173"/>
      <c r="AG239" s="173"/>
      <c r="AH239" s="173"/>
      <c r="AI239" s="173"/>
      <c r="AJ239" s="173"/>
      <c r="AK239" s="173"/>
      <c r="AL239" s="173"/>
      <c r="AM239" s="173"/>
      <c r="AN239" s="173"/>
      <c r="AO239" s="173"/>
      <c r="AP239" s="173"/>
      <c r="AQ239" s="173"/>
      <c r="AR239" s="173"/>
      <c r="AS239" s="173"/>
      <c r="AT239" s="173"/>
      <c r="AU239" s="173"/>
      <c r="AV239" s="173"/>
      <c r="AW239" s="173"/>
      <c r="AX239" s="173"/>
      <c r="AY239" s="173"/>
      <c r="AZ239" s="173"/>
      <c r="BA239" s="173"/>
      <c r="BB239" s="173"/>
      <c r="BC239" s="173"/>
      <c r="BD239" s="173"/>
      <c r="BE239" s="173"/>
      <c r="BF239" s="173"/>
      <c r="BG239" s="173"/>
      <c r="BH239" s="173"/>
      <c r="BI239" s="173"/>
      <c r="BJ239" s="173"/>
      <c r="BK239" s="173"/>
      <c r="BL239" s="173"/>
      <c r="BM239" s="173"/>
    </row>
    <row r="240" spans="7:65">
      <c r="G240" s="173"/>
      <c r="H240" s="71"/>
      <c r="P240" s="71"/>
      <c r="Q240" s="71"/>
      <c r="R240" s="173"/>
      <c r="S240" s="173"/>
      <c r="T240" s="173"/>
      <c r="U240" s="173"/>
      <c r="V240" s="173"/>
      <c r="W240" s="173"/>
      <c r="X240" s="173"/>
      <c r="Y240" s="173"/>
      <c r="Z240" s="173"/>
      <c r="AA240" s="173"/>
      <c r="AB240" s="173"/>
      <c r="AC240" s="173"/>
      <c r="AD240" s="173"/>
      <c r="AE240" s="173"/>
      <c r="AF240" s="173"/>
      <c r="AG240" s="173"/>
      <c r="AH240" s="173"/>
      <c r="AI240" s="173"/>
      <c r="AJ240" s="173"/>
      <c r="AK240" s="173"/>
      <c r="AL240" s="173"/>
      <c r="AM240" s="173"/>
      <c r="AN240" s="173"/>
      <c r="AO240" s="173"/>
      <c r="AP240" s="173"/>
      <c r="AQ240" s="173"/>
      <c r="AR240" s="173"/>
      <c r="AS240" s="173"/>
      <c r="AT240" s="173"/>
      <c r="AU240" s="173"/>
      <c r="AV240" s="173"/>
      <c r="AW240" s="173"/>
      <c r="AX240" s="173"/>
      <c r="AY240" s="173"/>
      <c r="AZ240" s="173"/>
      <c r="BA240" s="173"/>
      <c r="BB240" s="173"/>
      <c r="BC240" s="173"/>
      <c r="BD240" s="173"/>
      <c r="BE240" s="173"/>
      <c r="BF240" s="173"/>
      <c r="BG240" s="173"/>
      <c r="BH240" s="173"/>
      <c r="BI240" s="173"/>
      <c r="BJ240" s="173"/>
      <c r="BK240" s="173"/>
      <c r="BL240" s="173"/>
      <c r="BM240" s="173"/>
    </row>
    <row r="241" spans="7:65">
      <c r="G241" s="173"/>
      <c r="H241" s="71"/>
      <c r="P241" s="71"/>
      <c r="Q241" s="71"/>
      <c r="R241" s="173"/>
      <c r="S241" s="173"/>
      <c r="T241" s="173"/>
      <c r="U241" s="173"/>
      <c r="V241" s="173"/>
      <c r="W241" s="173"/>
      <c r="X241" s="173"/>
      <c r="Y241" s="173"/>
      <c r="Z241" s="173"/>
      <c r="AA241" s="173"/>
      <c r="AB241" s="173"/>
      <c r="AC241" s="173"/>
      <c r="AD241" s="173"/>
      <c r="AE241" s="173"/>
      <c r="AF241" s="173"/>
      <c r="AG241" s="173"/>
      <c r="AH241" s="173"/>
      <c r="AI241" s="173"/>
      <c r="AJ241" s="173"/>
      <c r="AK241" s="173"/>
      <c r="AL241" s="173"/>
      <c r="AM241" s="173"/>
      <c r="AN241" s="173"/>
      <c r="AO241" s="173"/>
      <c r="AP241" s="173"/>
      <c r="AQ241" s="173"/>
      <c r="AR241" s="173"/>
      <c r="AS241" s="173"/>
      <c r="AT241" s="173"/>
      <c r="AU241" s="173"/>
      <c r="AV241" s="173"/>
      <c r="AW241" s="173"/>
      <c r="AX241" s="173"/>
      <c r="AY241" s="173"/>
      <c r="AZ241" s="173"/>
      <c r="BA241" s="173"/>
      <c r="BB241" s="173"/>
      <c r="BC241" s="173"/>
      <c r="BD241" s="173"/>
      <c r="BE241" s="173"/>
      <c r="BF241" s="173"/>
      <c r="BG241" s="173"/>
      <c r="BH241" s="173"/>
      <c r="BI241" s="173"/>
      <c r="BJ241" s="173"/>
      <c r="BK241" s="173"/>
      <c r="BL241" s="173"/>
      <c r="BM241" s="173"/>
    </row>
    <row r="242" spans="7:65">
      <c r="G242" s="173"/>
      <c r="H242" s="71"/>
      <c r="P242" s="71"/>
      <c r="Q242" s="71"/>
      <c r="R242" s="173"/>
      <c r="S242" s="173"/>
      <c r="T242" s="173"/>
      <c r="U242" s="173"/>
      <c r="V242" s="173"/>
      <c r="W242" s="173"/>
      <c r="X242" s="173"/>
      <c r="Y242" s="173"/>
      <c r="Z242" s="173"/>
      <c r="AA242" s="173"/>
      <c r="AB242" s="173"/>
      <c r="AC242" s="173"/>
      <c r="AD242" s="173"/>
      <c r="AE242" s="173"/>
      <c r="AF242" s="173"/>
      <c r="AG242" s="173"/>
      <c r="AH242" s="173"/>
      <c r="AI242" s="173"/>
      <c r="AJ242" s="173"/>
      <c r="AK242" s="173"/>
      <c r="AL242" s="173"/>
      <c r="AM242" s="173"/>
      <c r="AN242" s="173"/>
      <c r="AO242" s="173"/>
      <c r="AP242" s="173"/>
      <c r="AQ242" s="173"/>
      <c r="AR242" s="173"/>
      <c r="AS242" s="173"/>
      <c r="AT242" s="173"/>
      <c r="AU242" s="173"/>
      <c r="AV242" s="173"/>
      <c r="AW242" s="173"/>
      <c r="AX242" s="173"/>
      <c r="AY242" s="173"/>
      <c r="AZ242" s="173"/>
      <c r="BA242" s="173"/>
      <c r="BB242" s="173"/>
      <c r="BC242" s="173"/>
      <c r="BD242" s="173"/>
      <c r="BE242" s="173"/>
      <c r="BF242" s="173"/>
      <c r="BG242" s="173"/>
      <c r="BH242" s="173"/>
      <c r="BI242" s="173"/>
      <c r="BJ242" s="173"/>
      <c r="BK242" s="173"/>
      <c r="BL242" s="173"/>
      <c r="BM242" s="173"/>
    </row>
    <row r="243" spans="7:65">
      <c r="G243" s="173"/>
      <c r="H243" s="71"/>
      <c r="P243" s="71"/>
      <c r="Q243" s="71"/>
      <c r="R243" s="173"/>
      <c r="S243" s="173"/>
      <c r="T243" s="173"/>
      <c r="U243" s="173"/>
      <c r="V243" s="173"/>
      <c r="W243" s="173"/>
      <c r="X243" s="173"/>
      <c r="Y243" s="173"/>
      <c r="Z243" s="173"/>
      <c r="AA243" s="173"/>
      <c r="AB243" s="173"/>
      <c r="AC243" s="173"/>
      <c r="AD243" s="173"/>
      <c r="AE243" s="173"/>
      <c r="AF243" s="173"/>
      <c r="AG243" s="173"/>
      <c r="AH243" s="173"/>
      <c r="AI243" s="173"/>
      <c r="AJ243" s="173"/>
      <c r="AK243" s="173"/>
      <c r="AL243" s="173"/>
      <c r="AM243" s="173"/>
      <c r="AN243" s="173"/>
      <c r="AO243" s="173"/>
      <c r="AP243" s="173"/>
      <c r="AQ243" s="173"/>
      <c r="AR243" s="173"/>
      <c r="AS243" s="173"/>
      <c r="AT243" s="173"/>
      <c r="AU243" s="173"/>
      <c r="AV243" s="173"/>
      <c r="AW243" s="173"/>
      <c r="AX243" s="173"/>
      <c r="AY243" s="173"/>
      <c r="AZ243" s="173"/>
      <c r="BA243" s="173"/>
      <c r="BB243" s="173"/>
      <c r="BC243" s="173"/>
      <c r="BD243" s="173"/>
      <c r="BE243" s="173"/>
      <c r="BF243" s="173"/>
      <c r="BG243" s="173"/>
      <c r="BH243" s="173"/>
      <c r="BI243" s="173"/>
      <c r="BJ243" s="173"/>
      <c r="BK243" s="173"/>
      <c r="BL243" s="173"/>
      <c r="BM243" s="173"/>
    </row>
    <row r="244" spans="7:65">
      <c r="G244" s="173"/>
      <c r="H244" s="71"/>
      <c r="P244" s="71"/>
      <c r="Q244" s="71"/>
      <c r="R244" s="173"/>
      <c r="S244" s="173"/>
      <c r="T244" s="173"/>
      <c r="U244" s="173"/>
      <c r="V244" s="173"/>
      <c r="W244" s="173"/>
      <c r="X244" s="173"/>
      <c r="Y244" s="173"/>
      <c r="Z244" s="173"/>
      <c r="AA244" s="173"/>
      <c r="AB244" s="173"/>
      <c r="AC244" s="173"/>
      <c r="AD244" s="173"/>
      <c r="AE244" s="173"/>
      <c r="AF244" s="173"/>
      <c r="AG244" s="173"/>
      <c r="AH244" s="173"/>
      <c r="AI244" s="173"/>
      <c r="AJ244" s="173"/>
      <c r="AK244" s="173"/>
      <c r="AL244" s="173"/>
      <c r="AM244" s="173"/>
      <c r="AN244" s="173"/>
      <c r="AO244" s="173"/>
      <c r="AP244" s="173"/>
      <c r="AQ244" s="173"/>
      <c r="AR244" s="173"/>
      <c r="AS244" s="173"/>
      <c r="AT244" s="173"/>
      <c r="AU244" s="173"/>
      <c r="AV244" s="173"/>
      <c r="AW244" s="173"/>
      <c r="AX244" s="173"/>
      <c r="AY244" s="173"/>
      <c r="AZ244" s="173"/>
      <c r="BA244" s="173"/>
      <c r="BB244" s="173"/>
      <c r="BC244" s="173"/>
      <c r="BD244" s="173"/>
      <c r="BE244" s="173"/>
      <c r="BF244" s="173"/>
      <c r="BG244" s="173"/>
      <c r="BH244" s="173"/>
      <c r="BI244" s="173"/>
      <c r="BJ244" s="173"/>
      <c r="BK244" s="173"/>
      <c r="BL244" s="173"/>
      <c r="BM244" s="173"/>
    </row>
  </sheetData>
  <sheetProtection algorithmName="SHA-512" hashValue="w56k6Gg84ClTSJ89NnosFAIVG64/T7vDb3fvIia3VC0/3dmFyjIqogm8X7/wjjBjqi3dX763uLagDp+L0nrnng==" saltValue="tLD10H9ibnFjTHI6lHPpNQ==" spinCount="100000" sheet="1" objects="1" scenarios="1" selectLockedCells="1"/>
  <mergeCells count="29">
    <mergeCell ref="B1:F1"/>
    <mergeCell ref="C21:E21"/>
    <mergeCell ref="C22:E22"/>
    <mergeCell ref="A29:E29"/>
    <mergeCell ref="A30:E30"/>
    <mergeCell ref="C14:E14"/>
    <mergeCell ref="A5:A6"/>
    <mergeCell ref="B5:E6"/>
    <mergeCell ref="F5:F6"/>
    <mergeCell ref="B8:E8"/>
    <mergeCell ref="C9:E9"/>
    <mergeCell ref="F9:F11"/>
    <mergeCell ref="B13:E13"/>
    <mergeCell ref="C10:E10"/>
    <mergeCell ref="C11:E11"/>
    <mergeCell ref="B41:E41"/>
    <mergeCell ref="B18:E18"/>
    <mergeCell ref="A40:F40"/>
    <mergeCell ref="B16:E16"/>
    <mergeCell ref="A37:E37"/>
    <mergeCell ref="A36:E36"/>
    <mergeCell ref="B20:E20"/>
    <mergeCell ref="A25:E25"/>
    <mergeCell ref="A35:E35"/>
    <mergeCell ref="A38:E38"/>
    <mergeCell ref="A26:E26"/>
    <mergeCell ref="A31:E31"/>
    <mergeCell ref="A27:E27"/>
    <mergeCell ref="C23:E23"/>
  </mergeCells>
  <phoneticPr fontId="55" type="noConversion"/>
  <pageMargins left="1.1023622047244095" right="0.31496062992125984" top="0.74803149606299213" bottom="0.74803149606299213" header="0.31496062992125984" footer="0.31496062992125984"/>
  <pageSetup paperSize="9" scale="60" orientation="portrait" useFirstPageNumber="1" r:id="rId1"/>
  <headerFooter differentFirst="1">
    <oddFooter>&amp;C&amp;P</oddFooter>
  </headerFooter>
  <rowBreaks count="3" manualBreakCount="3">
    <brk id="40" max="5" man="1"/>
    <brk id="94" max="5" man="1"/>
    <brk id="159"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250"/>
  <sheetViews>
    <sheetView view="pageBreakPreview" zoomScale="90" zoomScaleNormal="80" zoomScaleSheetLayoutView="90" workbookViewId="0">
      <selection activeCell="E46" sqref="E46"/>
    </sheetView>
  </sheetViews>
  <sheetFormatPr defaultColWidth="10.28515625" defaultRowHeight="12.75"/>
  <cols>
    <col min="1" max="1" width="10.42578125" style="349" bestFit="1" customWidth="1" collapsed="1"/>
    <col min="2" max="2" width="82.7109375" style="350" customWidth="1" collapsed="1"/>
    <col min="3" max="3" width="6.42578125" style="351" bestFit="1" customWidth="1" collapsed="1"/>
    <col min="4" max="4" width="8.85546875" style="352" bestFit="1" customWidth="1" collapsed="1"/>
    <col min="5" max="5" width="10.28515625" style="353" bestFit="1" customWidth="1" collapsed="1"/>
    <col min="6" max="6" width="19.42578125" style="354" customWidth="1" collapsed="1"/>
    <col min="7" max="7" width="10.28515625" style="69" collapsed="1"/>
    <col min="8" max="8" width="10.28515625" style="70" collapsed="1"/>
    <col min="9" max="9" width="10.42578125" style="71" customWidth="1" collapsed="1"/>
    <col min="10" max="15" width="10.28515625" style="71" collapsed="1"/>
    <col min="16" max="17" width="10.28515625" style="70" collapsed="1"/>
    <col min="18" max="16384" width="10.28515625" style="72" collapsed="1"/>
  </cols>
  <sheetData>
    <row r="1" spans="1:17" ht="24" customHeight="1">
      <c r="A1" s="68"/>
      <c r="B1" s="413" t="s">
        <v>78</v>
      </c>
      <c r="C1" s="413"/>
      <c r="D1" s="413"/>
      <c r="E1" s="413"/>
      <c r="F1" s="414"/>
    </row>
    <row r="2" spans="1:17" s="82" customFormat="1" ht="21">
      <c r="A2" s="73"/>
      <c r="B2" s="74"/>
      <c r="C2" s="75"/>
      <c r="D2" s="76"/>
      <c r="E2" s="77"/>
      <c r="F2" s="78"/>
      <c r="G2" s="79"/>
      <c r="H2" s="80"/>
      <c r="I2" s="81"/>
      <c r="J2" s="81"/>
      <c r="K2" s="81"/>
      <c r="L2" s="81"/>
      <c r="M2" s="81"/>
      <c r="N2" s="81"/>
      <c r="O2" s="81"/>
      <c r="P2" s="80"/>
      <c r="Q2" s="80"/>
    </row>
    <row r="3" spans="1:17" s="82" customFormat="1" ht="24" thickBot="1">
      <c r="A3" s="83"/>
      <c r="B3" s="84" t="s">
        <v>316</v>
      </c>
      <c r="C3" s="85"/>
      <c r="D3" s="86"/>
      <c r="E3" s="87"/>
      <c r="F3" s="88"/>
      <c r="G3" s="79"/>
      <c r="H3" s="80"/>
      <c r="I3" s="81"/>
      <c r="J3" s="81"/>
      <c r="K3" s="81"/>
      <c r="L3" s="81"/>
      <c r="M3" s="81"/>
      <c r="N3" s="81"/>
      <c r="O3" s="81"/>
      <c r="P3" s="80"/>
      <c r="Q3" s="80"/>
    </row>
    <row r="4" spans="1:17" ht="13.5" thickBot="1">
      <c r="A4" s="89"/>
      <c r="B4" s="90"/>
      <c r="C4" s="91"/>
      <c r="D4" s="92"/>
      <c r="E4" s="93"/>
      <c r="F4" s="94"/>
    </row>
    <row r="5" spans="1:17" ht="13.5" customHeight="1">
      <c r="A5" s="420" t="s">
        <v>2</v>
      </c>
      <c r="B5" s="422" t="s">
        <v>3</v>
      </c>
      <c r="C5" s="422"/>
      <c r="D5" s="422"/>
      <c r="E5" s="422"/>
      <c r="F5" s="424" t="s">
        <v>4</v>
      </c>
    </row>
    <row r="6" spans="1:17" ht="19.5" customHeight="1" thickBot="1">
      <c r="A6" s="421"/>
      <c r="B6" s="423"/>
      <c r="C6" s="423"/>
      <c r="D6" s="423"/>
      <c r="E6" s="423"/>
      <c r="F6" s="425"/>
    </row>
    <row r="7" spans="1:17" ht="13.5" thickBot="1">
      <c r="A7" s="95"/>
      <c r="B7" s="96"/>
      <c r="C7" s="97"/>
      <c r="D7" s="98"/>
      <c r="E7" s="93"/>
      <c r="F7" s="94"/>
    </row>
    <row r="8" spans="1:17" ht="15.75" customHeight="1">
      <c r="A8" s="99" t="s">
        <v>36</v>
      </c>
      <c r="B8" s="426" t="s">
        <v>30</v>
      </c>
      <c r="C8" s="427"/>
      <c r="D8" s="427"/>
      <c r="E8" s="428"/>
      <c r="F8" s="100">
        <f>SUM(C9:C11)</f>
        <v>0</v>
      </c>
    </row>
    <row r="9" spans="1:17" ht="15" customHeight="1">
      <c r="A9" s="101" t="s">
        <v>37</v>
      </c>
      <c r="B9" s="102" t="s">
        <v>150</v>
      </c>
      <c r="C9" s="412">
        <f>+F50</f>
        <v>0</v>
      </c>
      <c r="D9" s="412"/>
      <c r="E9" s="412"/>
      <c r="F9" s="429"/>
    </row>
    <row r="10" spans="1:17" ht="17.25" customHeight="1">
      <c r="A10" s="101" t="s">
        <v>0</v>
      </c>
      <c r="B10" s="102" t="s">
        <v>21</v>
      </c>
      <c r="C10" s="412">
        <f>+F60</f>
        <v>0</v>
      </c>
      <c r="D10" s="412"/>
      <c r="E10" s="412"/>
      <c r="F10" s="430"/>
    </row>
    <row r="11" spans="1:17" ht="15.75" customHeight="1" thickBot="1">
      <c r="A11" s="103" t="s">
        <v>1</v>
      </c>
      <c r="B11" s="104" t="s">
        <v>22</v>
      </c>
      <c r="C11" s="419">
        <f>+F66</f>
        <v>0</v>
      </c>
      <c r="D11" s="419"/>
      <c r="E11" s="419"/>
      <c r="F11" s="431"/>
    </row>
    <row r="12" spans="1:17" ht="16.5" thickBot="1">
      <c r="A12" s="105"/>
      <c r="B12" s="106"/>
      <c r="C12" s="107"/>
      <c r="D12" s="108"/>
      <c r="E12" s="109"/>
      <c r="F12" s="110"/>
    </row>
    <row r="13" spans="1:17" ht="14.25" customHeight="1">
      <c r="A13" s="99" t="s">
        <v>38</v>
      </c>
      <c r="B13" s="432" t="s">
        <v>311</v>
      </c>
      <c r="C13" s="432"/>
      <c r="D13" s="432"/>
      <c r="E13" s="432"/>
      <c r="F13" s="100">
        <f>SUM(C14:C14)</f>
        <v>0</v>
      </c>
    </row>
    <row r="14" spans="1:17" ht="15" customHeight="1" thickBot="1">
      <c r="A14" s="103" t="s">
        <v>39</v>
      </c>
      <c r="B14" s="104" t="s">
        <v>318</v>
      </c>
      <c r="C14" s="419">
        <f>+F122</f>
        <v>0</v>
      </c>
      <c r="D14" s="419"/>
      <c r="E14" s="419"/>
      <c r="F14" s="111"/>
    </row>
    <row r="15" spans="1:17" ht="16.5" thickBot="1">
      <c r="A15" s="112"/>
      <c r="B15" s="113"/>
      <c r="C15" s="114"/>
      <c r="D15" s="115"/>
      <c r="E15" s="116"/>
      <c r="F15" s="117"/>
    </row>
    <row r="16" spans="1:17" ht="16.5" thickBot="1">
      <c r="A16" s="99" t="s">
        <v>312</v>
      </c>
      <c r="B16" s="392" t="s">
        <v>106</v>
      </c>
      <c r="C16" s="392"/>
      <c r="D16" s="392"/>
      <c r="E16" s="392"/>
      <c r="F16" s="100">
        <f>+F148</f>
        <v>0</v>
      </c>
    </row>
    <row r="17" spans="1:17" s="124" customFormat="1" ht="16.5" thickBot="1">
      <c r="A17" s="118"/>
      <c r="B17" s="119"/>
      <c r="C17" s="119"/>
      <c r="D17" s="119"/>
      <c r="E17" s="119"/>
      <c r="F17" s="120"/>
      <c r="G17" s="121"/>
      <c r="H17" s="122"/>
      <c r="I17" s="123"/>
      <c r="J17" s="123"/>
      <c r="K17" s="123"/>
      <c r="L17" s="123"/>
      <c r="M17" s="123"/>
      <c r="N17" s="123"/>
      <c r="O17" s="123"/>
      <c r="P17" s="122"/>
      <c r="Q17" s="122"/>
    </row>
    <row r="18" spans="1:17" ht="16.5" thickBot="1">
      <c r="A18" s="99" t="s">
        <v>119</v>
      </c>
      <c r="B18" s="392" t="s">
        <v>142</v>
      </c>
      <c r="C18" s="392"/>
      <c r="D18" s="392"/>
      <c r="E18" s="392"/>
      <c r="F18" s="100">
        <f>+F158</f>
        <v>0</v>
      </c>
    </row>
    <row r="19" spans="1:17" ht="16.5" thickBot="1">
      <c r="A19" s="125"/>
      <c r="B19" s="126"/>
      <c r="C19" s="127"/>
      <c r="D19" s="128"/>
      <c r="E19" s="129"/>
      <c r="F19" s="130"/>
    </row>
    <row r="20" spans="1:17" ht="15.75" customHeight="1">
      <c r="A20" s="99" t="s">
        <v>137</v>
      </c>
      <c r="B20" s="392" t="s">
        <v>307</v>
      </c>
      <c r="C20" s="392"/>
      <c r="D20" s="392"/>
      <c r="E20" s="392"/>
      <c r="F20" s="100">
        <f>SUM(C21:E23)</f>
        <v>0</v>
      </c>
    </row>
    <row r="21" spans="1:17" ht="15" customHeight="1">
      <c r="A21" s="101" t="s">
        <v>47</v>
      </c>
      <c r="B21" s="102" t="s">
        <v>146</v>
      </c>
      <c r="C21" s="412">
        <f>+F172</f>
        <v>0</v>
      </c>
      <c r="D21" s="412"/>
      <c r="E21" s="412"/>
      <c r="F21" s="131"/>
    </row>
    <row r="22" spans="1:17" ht="15" customHeight="1">
      <c r="A22" s="101" t="s">
        <v>55</v>
      </c>
      <c r="B22" s="102" t="s">
        <v>147</v>
      </c>
      <c r="C22" s="412">
        <f>+F178</f>
        <v>0</v>
      </c>
      <c r="D22" s="412"/>
      <c r="E22" s="412"/>
      <c r="F22" s="132"/>
      <c r="K22" s="133"/>
    </row>
    <row r="23" spans="1:17" ht="15" customHeight="1" thickBot="1">
      <c r="A23" s="101" t="s">
        <v>335</v>
      </c>
      <c r="B23" s="134" t="s">
        <v>336</v>
      </c>
      <c r="C23" s="412">
        <f>+F184</f>
        <v>0</v>
      </c>
      <c r="D23" s="412"/>
      <c r="E23" s="412"/>
      <c r="F23" s="135"/>
      <c r="K23" s="133"/>
    </row>
    <row r="24" spans="1:17" ht="16.5" thickBot="1">
      <c r="A24" s="136"/>
      <c r="B24" s="137"/>
      <c r="C24" s="138"/>
      <c r="D24" s="139"/>
      <c r="E24" s="140"/>
      <c r="F24" s="141"/>
    </row>
    <row r="25" spans="1:17" s="146" customFormat="1" ht="15.75">
      <c r="A25" s="396" t="s">
        <v>9</v>
      </c>
      <c r="B25" s="397"/>
      <c r="C25" s="397"/>
      <c r="D25" s="397"/>
      <c r="E25" s="398"/>
      <c r="F25" s="142">
        <f>SUM(F8:F20)</f>
        <v>0</v>
      </c>
      <c r="G25" s="143"/>
      <c r="H25" s="144"/>
      <c r="I25" s="145"/>
      <c r="J25" s="145"/>
      <c r="K25" s="145"/>
      <c r="L25" s="145"/>
      <c r="M25" s="145"/>
      <c r="N25" s="145"/>
      <c r="O25" s="145"/>
      <c r="P25" s="144"/>
      <c r="Q25" s="144"/>
    </row>
    <row r="26" spans="1:17" s="146" customFormat="1" ht="13.5" customHeight="1">
      <c r="A26" s="404" t="s">
        <v>118</v>
      </c>
      <c r="B26" s="405"/>
      <c r="C26" s="405"/>
      <c r="D26" s="405"/>
      <c r="E26" s="406"/>
      <c r="F26" s="147">
        <f>+F25*0.15</f>
        <v>0</v>
      </c>
      <c r="G26" s="143"/>
      <c r="H26" s="144"/>
      <c r="I26" s="145"/>
      <c r="J26" s="145"/>
      <c r="K26" s="145"/>
      <c r="L26" s="145"/>
      <c r="M26" s="145"/>
      <c r="N26" s="145"/>
      <c r="O26" s="145"/>
      <c r="P26" s="144"/>
      <c r="Q26" s="144"/>
    </row>
    <row r="27" spans="1:17" s="152" customFormat="1" ht="13.5" customHeight="1" thickBot="1">
      <c r="A27" s="409" t="s">
        <v>33</v>
      </c>
      <c r="B27" s="410"/>
      <c r="C27" s="410"/>
      <c r="D27" s="410"/>
      <c r="E27" s="411"/>
      <c r="F27" s="148">
        <f>F25+F26</f>
        <v>0</v>
      </c>
      <c r="G27" s="149"/>
      <c r="H27" s="150"/>
      <c r="I27" s="151"/>
      <c r="J27" s="151"/>
      <c r="K27" s="151"/>
      <c r="L27" s="151"/>
      <c r="M27" s="151"/>
      <c r="N27" s="151"/>
      <c r="O27" s="151"/>
      <c r="P27" s="150"/>
      <c r="Q27" s="150"/>
    </row>
    <row r="28" spans="1:17" ht="16.5" thickBot="1">
      <c r="A28" s="153"/>
      <c r="B28" s="153"/>
      <c r="C28" s="153"/>
      <c r="D28" s="154"/>
      <c r="E28" s="155"/>
      <c r="F28" s="156"/>
    </row>
    <row r="29" spans="1:17" s="146" customFormat="1" ht="13.5" customHeight="1">
      <c r="A29" s="415" t="s">
        <v>121</v>
      </c>
      <c r="B29" s="416"/>
      <c r="C29" s="416"/>
      <c r="D29" s="416"/>
      <c r="E29" s="416"/>
      <c r="F29" s="157">
        <f>F27</f>
        <v>0</v>
      </c>
      <c r="G29" s="143"/>
      <c r="H29" s="144"/>
      <c r="I29" s="145"/>
      <c r="J29" s="145"/>
      <c r="K29" s="145"/>
      <c r="L29" s="145"/>
      <c r="M29" s="145"/>
      <c r="N29" s="145"/>
      <c r="O29" s="145"/>
      <c r="P29" s="144"/>
      <c r="Q29" s="144"/>
    </row>
    <row r="30" spans="1:17" s="146" customFormat="1" ht="13.5" customHeight="1">
      <c r="A30" s="417" t="s">
        <v>19</v>
      </c>
      <c r="B30" s="418"/>
      <c r="C30" s="418"/>
      <c r="D30" s="418"/>
      <c r="E30" s="418"/>
      <c r="F30" s="158">
        <f>F29*0.22</f>
        <v>0</v>
      </c>
      <c r="G30" s="143"/>
      <c r="H30" s="144"/>
      <c r="I30" s="145"/>
      <c r="J30" s="145"/>
      <c r="K30" s="145"/>
      <c r="L30" s="145"/>
      <c r="M30" s="145"/>
      <c r="N30" s="145"/>
      <c r="O30" s="145"/>
      <c r="P30" s="144"/>
      <c r="Q30" s="144"/>
    </row>
    <row r="31" spans="1:17" s="152" customFormat="1" ht="16.5" customHeight="1" thickBot="1">
      <c r="A31" s="407" t="s">
        <v>122</v>
      </c>
      <c r="B31" s="408"/>
      <c r="C31" s="408"/>
      <c r="D31" s="408"/>
      <c r="E31" s="408"/>
      <c r="F31" s="148">
        <f>F29+F30</f>
        <v>0</v>
      </c>
      <c r="G31" s="149"/>
      <c r="H31" s="150"/>
      <c r="I31" s="151"/>
      <c r="J31" s="151"/>
      <c r="K31" s="151"/>
      <c r="L31" s="151"/>
      <c r="M31" s="151"/>
      <c r="N31" s="151"/>
      <c r="O31" s="151"/>
      <c r="P31" s="150"/>
      <c r="Q31" s="150"/>
    </row>
    <row r="32" spans="1:17" s="124" customFormat="1" ht="16.5" customHeight="1">
      <c r="A32" s="159"/>
      <c r="B32" s="159"/>
      <c r="C32" s="159"/>
      <c r="D32" s="159"/>
      <c r="E32" s="159"/>
      <c r="F32" s="160"/>
      <c r="G32" s="121"/>
      <c r="H32" s="122"/>
      <c r="I32" s="123"/>
      <c r="J32" s="123"/>
      <c r="K32" s="123"/>
      <c r="L32" s="123"/>
      <c r="M32" s="123"/>
      <c r="N32" s="123"/>
      <c r="O32" s="123"/>
      <c r="P32" s="122"/>
      <c r="Q32" s="122"/>
    </row>
    <row r="33" spans="1:65" s="124" customFormat="1" ht="16.5" customHeight="1">
      <c r="A33" s="159"/>
      <c r="B33" s="159"/>
      <c r="C33" s="159"/>
      <c r="D33" s="159"/>
      <c r="E33" s="159"/>
      <c r="F33" s="160"/>
      <c r="G33" s="121"/>
      <c r="H33" s="122"/>
      <c r="I33" s="123"/>
      <c r="J33" s="123"/>
      <c r="K33" s="123"/>
      <c r="L33" s="123"/>
      <c r="M33" s="123"/>
      <c r="N33" s="123"/>
      <c r="O33" s="123"/>
      <c r="P33" s="122"/>
      <c r="Q33" s="122"/>
    </row>
    <row r="34" spans="1:65" ht="16.5" customHeight="1" thickBot="1">
      <c r="A34" s="159"/>
      <c r="B34" s="159"/>
      <c r="C34" s="159"/>
      <c r="D34" s="159"/>
      <c r="E34" s="159"/>
      <c r="F34" s="160"/>
    </row>
    <row r="35" spans="1:65" s="164" customFormat="1" ht="16.5" customHeight="1">
      <c r="A35" s="399" t="s">
        <v>125</v>
      </c>
      <c r="B35" s="400"/>
      <c r="C35" s="400"/>
      <c r="D35" s="400"/>
      <c r="E35" s="400"/>
      <c r="F35" s="161">
        <f>LOKACIJE!E111</f>
        <v>5</v>
      </c>
      <c r="G35" s="162"/>
      <c r="H35" s="163"/>
      <c r="I35" s="133"/>
      <c r="J35" s="133"/>
      <c r="K35" s="133"/>
      <c r="L35" s="133"/>
      <c r="M35" s="133"/>
      <c r="N35" s="133"/>
      <c r="O35" s="133"/>
      <c r="P35" s="163"/>
      <c r="Q35" s="163"/>
    </row>
    <row r="36" spans="1:65" s="164" customFormat="1" ht="16.5" customHeight="1">
      <c r="A36" s="394" t="s">
        <v>126</v>
      </c>
      <c r="B36" s="395"/>
      <c r="C36" s="395"/>
      <c r="D36" s="395"/>
      <c r="E36" s="395"/>
      <c r="F36" s="165">
        <f>F29*F35</f>
        <v>0</v>
      </c>
      <c r="G36" s="162"/>
      <c r="H36" s="163"/>
      <c r="I36" s="133"/>
      <c r="J36" s="133"/>
      <c r="K36" s="133"/>
      <c r="L36" s="133"/>
      <c r="M36" s="133"/>
      <c r="N36" s="133"/>
      <c r="O36" s="133"/>
      <c r="P36" s="163"/>
      <c r="Q36" s="163"/>
    </row>
    <row r="37" spans="1:65" s="164" customFormat="1" ht="16.5" customHeight="1">
      <c r="A37" s="394" t="s">
        <v>19</v>
      </c>
      <c r="B37" s="395"/>
      <c r="C37" s="395"/>
      <c r="D37" s="395"/>
      <c r="E37" s="395"/>
      <c r="F37" s="165">
        <f>F36*0.22</f>
        <v>0</v>
      </c>
      <c r="G37" s="162"/>
      <c r="H37" s="163"/>
      <c r="I37" s="133"/>
      <c r="J37" s="133"/>
      <c r="K37" s="133"/>
      <c r="L37" s="133"/>
      <c r="M37" s="133"/>
      <c r="N37" s="133"/>
      <c r="O37" s="133"/>
      <c r="P37" s="163"/>
      <c r="Q37" s="163"/>
    </row>
    <row r="38" spans="1:65" s="164" customFormat="1" ht="16.5" customHeight="1" thickBot="1">
      <c r="A38" s="401" t="s">
        <v>129</v>
      </c>
      <c r="B38" s="402"/>
      <c r="C38" s="402"/>
      <c r="D38" s="402"/>
      <c r="E38" s="403"/>
      <c r="F38" s="166">
        <f>F36+F37</f>
        <v>0</v>
      </c>
      <c r="G38" s="162"/>
      <c r="H38" s="163"/>
      <c r="I38" s="133"/>
      <c r="J38" s="133"/>
      <c r="K38" s="133"/>
      <c r="L38" s="133"/>
      <c r="M38" s="133"/>
      <c r="N38" s="133"/>
      <c r="O38" s="133"/>
      <c r="P38" s="163"/>
      <c r="Q38" s="163"/>
    </row>
    <row r="39" spans="1:65">
      <c r="A39" s="167"/>
      <c r="B39" s="167"/>
      <c r="C39" s="168"/>
      <c r="D39" s="167"/>
      <c r="E39" s="169"/>
      <c r="F39" s="170"/>
    </row>
    <row r="40" spans="1:65" ht="55.5" customHeight="1" thickBot="1">
      <c r="A40" s="393" t="s">
        <v>18</v>
      </c>
      <c r="B40" s="393"/>
      <c r="C40" s="393"/>
      <c r="D40" s="393"/>
      <c r="E40" s="393"/>
      <c r="F40" s="393"/>
    </row>
    <row r="41" spans="1:65" s="173" customFormat="1" ht="13.5" thickBot="1">
      <c r="A41" s="171" t="s">
        <v>2</v>
      </c>
      <c r="B41" s="391" t="s">
        <v>3</v>
      </c>
      <c r="C41" s="391" t="s">
        <v>5</v>
      </c>
      <c r="D41" s="391" t="s">
        <v>10</v>
      </c>
      <c r="E41" s="391" t="s">
        <v>6</v>
      </c>
      <c r="F41" s="172" t="s">
        <v>7</v>
      </c>
      <c r="H41" s="71"/>
      <c r="I41" s="71"/>
      <c r="J41" s="71"/>
      <c r="K41" s="71"/>
      <c r="L41" s="71"/>
      <c r="M41" s="71"/>
      <c r="N41" s="71"/>
      <c r="O41" s="71"/>
      <c r="P41" s="71"/>
      <c r="Q41" s="71"/>
    </row>
    <row r="42" spans="1:65" s="180" customFormat="1" ht="16.5" thickBot="1">
      <c r="A42" s="174" t="s">
        <v>36</v>
      </c>
      <c r="B42" s="175" t="s">
        <v>30</v>
      </c>
      <c r="C42" s="176"/>
      <c r="D42" s="177"/>
      <c r="E42" s="178"/>
      <c r="F42" s="179"/>
      <c r="G42" s="173"/>
      <c r="H42" s="71"/>
      <c r="I42" s="71"/>
      <c r="J42" s="71"/>
      <c r="K42" s="71"/>
      <c r="L42" s="71"/>
      <c r="M42" s="71"/>
      <c r="N42" s="71"/>
      <c r="O42" s="71"/>
      <c r="P42" s="71"/>
      <c r="Q42" s="71"/>
      <c r="R42" s="173"/>
      <c r="S42" s="173"/>
      <c r="T42" s="173"/>
      <c r="U42" s="173"/>
      <c r="V42" s="173"/>
      <c r="W42" s="173"/>
      <c r="X42" s="173"/>
      <c r="Y42" s="173"/>
      <c r="Z42" s="173"/>
      <c r="AA42" s="173"/>
      <c r="AB42" s="173"/>
      <c r="AC42" s="173"/>
      <c r="AD42" s="173"/>
      <c r="AE42" s="173"/>
      <c r="AF42" s="173"/>
      <c r="AG42" s="173"/>
      <c r="AH42" s="173"/>
      <c r="AI42" s="173"/>
      <c r="AJ42" s="173"/>
      <c r="AK42" s="173"/>
      <c r="AL42" s="173"/>
      <c r="AM42" s="173"/>
      <c r="AN42" s="173"/>
      <c r="AO42" s="173"/>
      <c r="AP42" s="173"/>
      <c r="AQ42" s="173"/>
      <c r="AR42" s="173"/>
      <c r="AS42" s="173"/>
      <c r="AT42" s="173"/>
      <c r="AU42" s="173"/>
      <c r="AV42" s="173"/>
      <c r="AW42" s="173"/>
      <c r="AX42" s="173"/>
      <c r="AY42" s="173"/>
      <c r="AZ42" s="173"/>
      <c r="BA42" s="173"/>
      <c r="BB42" s="173"/>
      <c r="BC42" s="173"/>
      <c r="BD42" s="173"/>
      <c r="BE42" s="173"/>
      <c r="BF42" s="173"/>
      <c r="BG42" s="173"/>
      <c r="BH42" s="173"/>
      <c r="BI42" s="173"/>
      <c r="BJ42" s="173"/>
      <c r="BK42" s="173"/>
      <c r="BL42" s="173"/>
      <c r="BM42" s="173"/>
    </row>
    <row r="43" spans="1:65" s="187" customFormat="1">
      <c r="A43" s="181"/>
      <c r="B43" s="182"/>
      <c r="C43" s="183"/>
      <c r="D43" s="184"/>
      <c r="E43" s="185"/>
      <c r="F43" s="186"/>
      <c r="G43" s="173"/>
      <c r="H43" s="71"/>
      <c r="I43" s="71"/>
      <c r="J43" s="71"/>
      <c r="K43" s="71"/>
      <c r="L43" s="71"/>
      <c r="M43" s="71"/>
      <c r="N43" s="71"/>
      <c r="O43" s="71"/>
      <c r="P43" s="71"/>
      <c r="Q43" s="71"/>
      <c r="R43" s="173"/>
      <c r="S43" s="173"/>
      <c r="T43" s="173"/>
      <c r="U43" s="173"/>
      <c r="V43" s="173"/>
      <c r="W43" s="173"/>
      <c r="X43" s="173"/>
      <c r="Y43" s="173"/>
      <c r="Z43" s="173"/>
      <c r="AA43" s="173"/>
      <c r="AB43" s="173"/>
      <c r="AC43" s="173"/>
      <c r="AD43" s="173"/>
      <c r="AE43" s="173"/>
      <c r="AF43" s="173"/>
      <c r="AG43" s="173"/>
      <c r="AH43" s="173"/>
      <c r="AI43" s="173"/>
      <c r="AJ43" s="173"/>
      <c r="AK43" s="173"/>
      <c r="AL43" s="173"/>
      <c r="AM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row>
    <row r="44" spans="1:65" s="195" customFormat="1">
      <c r="A44" s="188" t="s">
        <v>37</v>
      </c>
      <c r="B44" s="189" t="str">
        <f>B9</f>
        <v>PRIPRAVLJALNA DELA</v>
      </c>
      <c r="C44" s="190"/>
      <c r="D44" s="191"/>
      <c r="E44" s="192"/>
      <c r="F44" s="193"/>
      <c r="G44" s="173"/>
      <c r="H44" s="71"/>
      <c r="I44" s="71"/>
      <c r="J44" s="194"/>
      <c r="K44" s="71"/>
      <c r="L44" s="71"/>
      <c r="M44" s="71"/>
      <c r="N44" s="71"/>
      <c r="O44" s="71"/>
      <c r="P44" s="71"/>
      <c r="Q44" s="71"/>
      <c r="R44" s="173"/>
      <c r="S44" s="173"/>
      <c r="T44" s="173"/>
      <c r="U44" s="173"/>
      <c r="V44" s="173"/>
      <c r="W44" s="173"/>
      <c r="X44" s="173"/>
      <c r="Y44" s="173"/>
      <c r="Z44" s="173"/>
      <c r="AA44" s="173"/>
      <c r="AB44" s="173"/>
      <c r="AC44" s="173"/>
      <c r="AD44" s="173"/>
      <c r="AE44" s="173"/>
      <c r="AF44" s="173"/>
      <c r="AG44" s="173"/>
      <c r="AH44" s="173"/>
      <c r="AI44" s="173"/>
      <c r="AJ44" s="173"/>
      <c r="AK44" s="173"/>
      <c r="AL44" s="173"/>
      <c r="AM44" s="173"/>
      <c r="AN44" s="173"/>
      <c r="AO44" s="173"/>
      <c r="AP44" s="173"/>
      <c r="AQ44" s="173"/>
      <c r="AR44" s="173"/>
      <c r="AS44" s="173"/>
      <c r="AT44" s="173"/>
      <c r="AU44" s="173"/>
      <c r="AV44" s="173"/>
      <c r="AW44" s="173"/>
      <c r="AX44" s="173"/>
      <c r="AY44" s="173"/>
      <c r="AZ44" s="173"/>
      <c r="BA44" s="173"/>
      <c r="BB44" s="173"/>
      <c r="BC44" s="173"/>
      <c r="BD44" s="173"/>
      <c r="BE44" s="173"/>
      <c r="BF44" s="173"/>
      <c r="BG44" s="173"/>
      <c r="BH44" s="173"/>
      <c r="BI44" s="173"/>
      <c r="BJ44" s="173"/>
      <c r="BK44" s="173"/>
      <c r="BL44" s="173"/>
      <c r="BM44" s="173"/>
    </row>
    <row r="45" spans="1:65" s="195" customFormat="1">
      <c r="A45" s="196"/>
      <c r="B45" s="197"/>
      <c r="C45" s="198"/>
      <c r="D45" s="199"/>
      <c r="E45" s="200"/>
      <c r="F45" s="201"/>
      <c r="G45" s="173"/>
      <c r="H45" s="71"/>
      <c r="I45" s="71"/>
      <c r="J45" s="194"/>
      <c r="K45" s="71"/>
      <c r="L45" s="71"/>
      <c r="M45" s="71"/>
      <c r="N45" s="71"/>
      <c r="O45" s="71"/>
      <c r="P45" s="71"/>
      <c r="Q45" s="71"/>
      <c r="R45" s="173"/>
      <c r="S45" s="173"/>
      <c r="T45" s="173"/>
      <c r="U45" s="173"/>
      <c r="V45" s="173"/>
      <c r="W45" s="173"/>
      <c r="X45" s="173"/>
      <c r="Y45" s="173"/>
      <c r="Z45" s="173"/>
      <c r="AA45" s="173"/>
      <c r="AB45" s="173"/>
      <c r="AC45" s="173"/>
      <c r="AD45" s="173"/>
      <c r="AE45" s="173"/>
      <c r="AF45" s="173"/>
      <c r="AG45" s="173"/>
      <c r="AH45" s="173"/>
      <c r="AI45" s="173"/>
      <c r="AJ45" s="173"/>
      <c r="AK45" s="173"/>
      <c r="AL45" s="173"/>
      <c r="AM45" s="173"/>
      <c r="AN45" s="173"/>
      <c r="AO45" s="173"/>
      <c r="AP45" s="173"/>
      <c r="AQ45" s="173"/>
      <c r="AR45" s="173"/>
      <c r="AS45" s="173"/>
      <c r="AT45" s="173"/>
      <c r="AU45" s="173"/>
      <c r="AV45" s="173"/>
      <c r="AW45" s="173"/>
      <c r="AX45" s="173"/>
      <c r="AY45" s="173"/>
      <c r="AZ45" s="173"/>
      <c r="BA45" s="173"/>
      <c r="BB45" s="173"/>
      <c r="BC45" s="173"/>
      <c r="BD45" s="173"/>
      <c r="BE45" s="173"/>
      <c r="BF45" s="173"/>
      <c r="BG45" s="173"/>
      <c r="BH45" s="173"/>
      <c r="BI45" s="173"/>
      <c r="BJ45" s="173"/>
      <c r="BK45" s="173"/>
      <c r="BL45" s="173"/>
      <c r="BM45" s="173"/>
    </row>
    <row r="46" spans="1:65">
      <c r="A46" s="202" t="s">
        <v>23</v>
      </c>
      <c r="B46" s="203" t="s">
        <v>148</v>
      </c>
      <c r="C46" s="204" t="s">
        <v>34</v>
      </c>
      <c r="D46" s="205">
        <v>1</v>
      </c>
      <c r="E46" s="62"/>
      <c r="F46" s="206">
        <f>(D46*E46)</f>
        <v>0</v>
      </c>
      <c r="G46" s="173"/>
      <c r="H46" s="207"/>
      <c r="J46" s="194"/>
      <c r="P46" s="71"/>
      <c r="Q46" s="71"/>
      <c r="R46" s="173"/>
      <c r="S46" s="173"/>
      <c r="T46" s="173"/>
      <c r="U46" s="173"/>
      <c r="V46" s="173"/>
      <c r="W46" s="173"/>
      <c r="X46" s="173"/>
      <c r="Y46" s="173"/>
      <c r="Z46" s="173"/>
      <c r="AA46" s="173"/>
      <c r="AB46" s="173"/>
      <c r="AC46" s="173"/>
      <c r="AD46" s="173"/>
      <c r="AE46" s="173"/>
      <c r="AF46" s="173"/>
      <c r="AG46" s="173"/>
      <c r="AH46" s="173"/>
      <c r="AI46" s="173"/>
      <c r="AJ46" s="173"/>
      <c r="AK46" s="173"/>
      <c r="AL46" s="173"/>
      <c r="AM46" s="173"/>
      <c r="AN46" s="173"/>
      <c r="AO46" s="173"/>
      <c r="AP46" s="173"/>
      <c r="AQ46" s="173"/>
      <c r="AR46" s="173"/>
      <c r="AS46" s="173"/>
      <c r="AT46" s="173"/>
      <c r="AU46" s="173"/>
      <c r="AV46" s="173"/>
      <c r="AW46" s="173"/>
      <c r="AX46" s="173"/>
      <c r="AY46" s="173"/>
      <c r="AZ46" s="173"/>
      <c r="BA46" s="173"/>
      <c r="BB46" s="173"/>
      <c r="BC46" s="173"/>
      <c r="BD46" s="173"/>
      <c r="BE46" s="173"/>
      <c r="BF46" s="173"/>
      <c r="BG46" s="173"/>
      <c r="BH46" s="173"/>
      <c r="BI46" s="173"/>
      <c r="BJ46" s="173"/>
      <c r="BK46" s="173"/>
      <c r="BL46" s="173"/>
      <c r="BM46" s="173"/>
    </row>
    <row r="47" spans="1:65">
      <c r="A47" s="202"/>
      <c r="B47" s="203"/>
      <c r="C47" s="204"/>
      <c r="D47" s="205"/>
      <c r="E47" s="208"/>
      <c r="F47" s="206"/>
      <c r="G47" s="173"/>
      <c r="H47" s="207"/>
      <c r="J47" s="194"/>
      <c r="P47" s="71"/>
      <c r="Q47" s="71"/>
      <c r="R47" s="173"/>
      <c r="S47" s="173"/>
      <c r="T47" s="173"/>
      <c r="U47" s="173"/>
      <c r="V47" s="173"/>
      <c r="W47" s="173"/>
      <c r="X47" s="173"/>
      <c r="Y47" s="173"/>
      <c r="Z47" s="173"/>
      <c r="AA47" s="173"/>
      <c r="AB47" s="173"/>
      <c r="AC47" s="173"/>
      <c r="AD47" s="173"/>
      <c r="AE47" s="173"/>
      <c r="AF47" s="173"/>
      <c r="AG47" s="173"/>
      <c r="AH47" s="173"/>
      <c r="AI47" s="173"/>
      <c r="AJ47" s="173"/>
      <c r="AK47" s="173"/>
      <c r="AL47" s="173"/>
      <c r="AM47" s="173"/>
      <c r="AN47" s="173"/>
      <c r="AO47" s="173"/>
      <c r="AP47" s="173"/>
      <c r="AQ47" s="173"/>
      <c r="AR47" s="173"/>
      <c r="AS47" s="173"/>
      <c r="AT47" s="173"/>
      <c r="AU47" s="173"/>
      <c r="AV47" s="173"/>
      <c r="AW47" s="173"/>
      <c r="AX47" s="173"/>
      <c r="AY47" s="173"/>
      <c r="AZ47" s="173"/>
      <c r="BA47" s="173"/>
      <c r="BB47" s="173"/>
      <c r="BC47" s="173"/>
      <c r="BD47" s="173"/>
      <c r="BE47" s="173"/>
      <c r="BF47" s="173"/>
      <c r="BG47" s="173"/>
      <c r="BH47" s="173"/>
      <c r="BI47" s="173"/>
      <c r="BJ47" s="173"/>
      <c r="BK47" s="173"/>
      <c r="BL47" s="173"/>
      <c r="BM47" s="173"/>
    </row>
    <row r="48" spans="1:65" ht="38.25">
      <c r="A48" s="202" t="s">
        <v>20</v>
      </c>
      <c r="B48" s="209" t="s">
        <v>149</v>
      </c>
      <c r="C48" s="210" t="s">
        <v>34</v>
      </c>
      <c r="D48" s="211">
        <v>1</v>
      </c>
      <c r="E48" s="63"/>
      <c r="F48" s="206">
        <f t="shared" ref="F48" si="0">(D48*E48)</f>
        <v>0</v>
      </c>
      <c r="G48" s="212"/>
      <c r="H48" s="207"/>
      <c r="P48" s="71"/>
      <c r="Q48" s="71"/>
      <c r="R48" s="173"/>
      <c r="S48" s="173"/>
      <c r="T48" s="173"/>
      <c r="U48" s="173"/>
      <c r="V48" s="173"/>
      <c r="W48" s="173"/>
      <c r="X48" s="173"/>
      <c r="Y48" s="173"/>
      <c r="Z48" s="173"/>
      <c r="AA48" s="173"/>
      <c r="AB48" s="173"/>
      <c r="AC48" s="173"/>
      <c r="AD48" s="173"/>
      <c r="AE48" s="173"/>
      <c r="AF48" s="173"/>
      <c r="AG48" s="173"/>
      <c r="AH48" s="173"/>
      <c r="AI48" s="173"/>
      <c r="AJ48" s="173"/>
      <c r="AK48" s="173"/>
      <c r="AL48" s="173"/>
      <c r="AM48" s="173"/>
      <c r="AN48" s="173"/>
      <c r="AO48" s="173"/>
      <c r="AP48" s="173"/>
      <c r="AQ48" s="173"/>
      <c r="AR48" s="173"/>
      <c r="AS48" s="173"/>
      <c r="AT48" s="173"/>
      <c r="AU48" s="173"/>
      <c r="AV48" s="173"/>
      <c r="AW48" s="173"/>
      <c r="AX48" s="173"/>
      <c r="AY48" s="173"/>
      <c r="AZ48" s="173"/>
      <c r="BA48" s="173"/>
      <c r="BB48" s="173"/>
      <c r="BC48" s="173"/>
      <c r="BD48" s="173"/>
      <c r="BE48" s="173"/>
      <c r="BF48" s="173"/>
      <c r="BG48" s="173"/>
      <c r="BH48" s="173"/>
      <c r="BI48" s="173"/>
      <c r="BJ48" s="173"/>
      <c r="BK48" s="173"/>
      <c r="BL48" s="173"/>
      <c r="BM48" s="173"/>
    </row>
    <row r="49" spans="1:65" ht="13.5" thickBot="1">
      <c r="A49" s="213"/>
      <c r="B49" s="214"/>
      <c r="C49" s="215"/>
      <c r="D49" s="216"/>
      <c r="E49" s="217"/>
      <c r="F49" s="218"/>
      <c r="G49" s="173"/>
      <c r="H49" s="71"/>
      <c r="P49" s="71"/>
      <c r="Q49" s="71"/>
      <c r="R49" s="173"/>
      <c r="S49" s="173"/>
      <c r="T49" s="173"/>
      <c r="U49" s="173"/>
      <c r="V49" s="173"/>
      <c r="W49" s="173"/>
      <c r="X49" s="173"/>
      <c r="Y49" s="173"/>
      <c r="Z49" s="173"/>
      <c r="AA49" s="173"/>
      <c r="AB49" s="173"/>
      <c r="AC49" s="173"/>
      <c r="AD49" s="173"/>
      <c r="AE49" s="173"/>
      <c r="AF49" s="173"/>
      <c r="AG49" s="173"/>
      <c r="AH49" s="173"/>
      <c r="AI49" s="173"/>
      <c r="AJ49" s="173"/>
      <c r="AK49" s="173"/>
      <c r="AL49" s="173"/>
      <c r="AM49" s="173"/>
      <c r="AN49" s="173"/>
      <c r="AO49" s="173"/>
      <c r="AP49" s="173"/>
      <c r="AQ49" s="173"/>
      <c r="AR49" s="173"/>
      <c r="AS49" s="173"/>
      <c r="AT49" s="173"/>
      <c r="AU49" s="173"/>
      <c r="AV49" s="173"/>
      <c r="AW49" s="173"/>
      <c r="AX49" s="173"/>
      <c r="AY49" s="173"/>
      <c r="AZ49" s="173"/>
      <c r="BA49" s="173"/>
      <c r="BB49" s="173"/>
      <c r="BC49" s="173"/>
      <c r="BD49" s="173"/>
      <c r="BE49" s="173"/>
      <c r="BF49" s="173"/>
      <c r="BG49" s="173"/>
      <c r="BH49" s="173"/>
      <c r="BI49" s="173"/>
      <c r="BJ49" s="173"/>
      <c r="BK49" s="173"/>
      <c r="BL49" s="173"/>
      <c r="BM49" s="173"/>
    </row>
    <row r="50" spans="1:65" ht="14.25" thickTop="1" thickBot="1">
      <c r="A50" s="219" t="s">
        <v>37</v>
      </c>
      <c r="B50" s="220" t="s">
        <v>332</v>
      </c>
      <c r="C50" s="221"/>
      <c r="D50" s="222"/>
      <c r="E50" s="223"/>
      <c r="F50" s="224">
        <f>SUM(F46:F49)</f>
        <v>0</v>
      </c>
      <c r="G50" s="173"/>
      <c r="H50" s="71"/>
      <c r="P50" s="71"/>
      <c r="Q50" s="71"/>
      <c r="R50" s="173"/>
      <c r="S50" s="173"/>
      <c r="T50" s="173"/>
      <c r="U50" s="173"/>
      <c r="V50" s="173"/>
      <c r="W50" s="173"/>
      <c r="X50" s="173"/>
      <c r="Y50" s="173"/>
      <c r="Z50" s="173"/>
      <c r="AA50" s="173"/>
      <c r="AB50" s="173"/>
      <c r="AC50" s="173"/>
      <c r="AD50" s="173"/>
      <c r="AE50" s="173"/>
      <c r="AF50" s="173"/>
      <c r="AG50" s="173"/>
      <c r="AH50" s="173"/>
      <c r="AI50" s="173"/>
      <c r="AJ50" s="173"/>
      <c r="AK50" s="173"/>
      <c r="AL50" s="173"/>
      <c r="AM50" s="173"/>
      <c r="AN50" s="173"/>
      <c r="AO50" s="173"/>
      <c r="AP50" s="173"/>
      <c r="AQ50" s="173"/>
      <c r="AR50" s="173"/>
      <c r="AS50" s="173"/>
      <c r="AT50" s="173"/>
      <c r="AU50" s="173"/>
      <c r="AV50" s="173"/>
      <c r="AW50" s="173"/>
      <c r="AX50" s="173"/>
      <c r="AY50" s="173"/>
      <c r="AZ50" s="173"/>
      <c r="BA50" s="173"/>
      <c r="BB50" s="173"/>
      <c r="BC50" s="173"/>
      <c r="BD50" s="173"/>
      <c r="BE50" s="173"/>
      <c r="BF50" s="173"/>
      <c r="BG50" s="173"/>
      <c r="BH50" s="173"/>
      <c r="BI50" s="173"/>
      <c r="BJ50" s="173"/>
      <c r="BK50" s="173"/>
      <c r="BL50" s="173"/>
      <c r="BM50" s="173"/>
    </row>
    <row r="51" spans="1:65" ht="13.5" thickTop="1">
      <c r="A51" s="225"/>
      <c r="B51" s="182"/>
      <c r="C51" s="226"/>
      <c r="D51" s="227"/>
      <c r="E51" s="228"/>
      <c r="F51" s="229"/>
      <c r="G51" s="173"/>
      <c r="H51" s="71"/>
      <c r="P51" s="71"/>
      <c r="Q51" s="71"/>
      <c r="R51" s="173"/>
      <c r="S51" s="173"/>
      <c r="T51" s="173"/>
      <c r="U51" s="173"/>
      <c r="V51" s="173"/>
      <c r="W51" s="173"/>
      <c r="X51" s="173"/>
      <c r="Y51" s="173"/>
      <c r="Z51" s="173"/>
      <c r="AA51" s="173"/>
      <c r="AB51" s="173"/>
      <c r="AC51" s="173"/>
      <c r="AD51" s="173"/>
      <c r="AE51" s="173"/>
      <c r="AF51" s="173"/>
      <c r="AG51" s="173"/>
      <c r="AH51" s="173"/>
      <c r="AI51" s="173"/>
      <c r="AJ51" s="173"/>
      <c r="AK51" s="173"/>
      <c r="AL51" s="173"/>
      <c r="AM51" s="173"/>
      <c r="AN51" s="173"/>
      <c r="AO51" s="173"/>
      <c r="AP51" s="173"/>
      <c r="AQ51" s="173"/>
      <c r="AR51" s="173"/>
      <c r="AS51" s="173"/>
      <c r="AT51" s="173"/>
      <c r="AU51" s="173"/>
      <c r="AV51" s="173"/>
      <c r="AW51" s="173"/>
      <c r="AX51" s="173"/>
      <c r="AY51" s="173"/>
      <c r="AZ51" s="173"/>
      <c r="BA51" s="173"/>
      <c r="BB51" s="173"/>
      <c r="BC51" s="173"/>
      <c r="BD51" s="173"/>
      <c r="BE51" s="173"/>
      <c r="BF51" s="173"/>
      <c r="BG51" s="173"/>
      <c r="BH51" s="173"/>
      <c r="BI51" s="173"/>
      <c r="BJ51" s="173"/>
      <c r="BK51" s="173"/>
      <c r="BL51" s="173"/>
      <c r="BM51" s="173"/>
    </row>
    <row r="52" spans="1:65">
      <c r="A52" s="188" t="s">
        <v>0</v>
      </c>
      <c r="B52" s="189" t="s">
        <v>333</v>
      </c>
      <c r="C52" s="230"/>
      <c r="D52" s="231"/>
      <c r="E52" s="232"/>
      <c r="F52" s="193"/>
      <c r="G52" s="173"/>
      <c r="H52" s="71"/>
      <c r="P52" s="71"/>
      <c r="Q52" s="71"/>
      <c r="R52" s="173"/>
      <c r="S52" s="173"/>
      <c r="T52" s="173"/>
      <c r="U52" s="173"/>
      <c r="V52" s="173"/>
      <c r="W52" s="173"/>
      <c r="X52" s="173"/>
      <c r="Y52" s="173"/>
      <c r="Z52" s="173"/>
      <c r="AA52" s="173"/>
      <c r="AB52" s="173"/>
      <c r="AC52" s="173"/>
      <c r="AD52" s="173"/>
      <c r="AE52" s="173"/>
      <c r="AF52" s="173"/>
      <c r="AG52" s="173"/>
      <c r="AH52" s="173"/>
      <c r="AI52" s="173"/>
      <c r="AJ52" s="173"/>
      <c r="AK52" s="173"/>
      <c r="AL52" s="173"/>
      <c r="AM52" s="173"/>
      <c r="AN52" s="173"/>
      <c r="AO52" s="173"/>
      <c r="AP52" s="173"/>
      <c r="AQ52" s="173"/>
      <c r="AR52" s="173"/>
      <c r="AS52" s="173"/>
      <c r="AT52" s="173"/>
      <c r="AU52" s="173"/>
      <c r="AV52" s="173"/>
      <c r="AW52" s="173"/>
      <c r="AX52" s="173"/>
      <c r="AY52" s="173"/>
      <c r="AZ52" s="173"/>
      <c r="BA52" s="173"/>
      <c r="BB52" s="173"/>
      <c r="BC52" s="173"/>
      <c r="BD52" s="173"/>
      <c r="BE52" s="173"/>
      <c r="BF52" s="173"/>
      <c r="BG52" s="173"/>
      <c r="BH52" s="173"/>
      <c r="BI52" s="173"/>
      <c r="BJ52" s="173"/>
      <c r="BK52" s="173"/>
      <c r="BL52" s="173"/>
      <c r="BM52" s="173"/>
    </row>
    <row r="53" spans="1:65">
      <c r="A53" s="202"/>
      <c r="B53" s="233"/>
      <c r="C53" s="204"/>
      <c r="D53" s="234"/>
      <c r="E53" s="235"/>
      <c r="F53" s="206"/>
      <c r="G53" s="173"/>
      <c r="H53" s="71"/>
      <c r="P53" s="71"/>
      <c r="Q53" s="71"/>
      <c r="R53" s="173"/>
      <c r="S53" s="173"/>
      <c r="T53" s="173"/>
      <c r="U53" s="173"/>
      <c r="V53" s="173"/>
      <c r="W53" s="173"/>
      <c r="X53" s="173"/>
      <c r="Y53" s="173"/>
      <c r="Z53" s="173"/>
      <c r="AA53" s="173"/>
      <c r="AB53" s="173"/>
      <c r="AC53" s="173"/>
      <c r="AD53" s="173"/>
      <c r="AE53" s="173"/>
      <c r="AF53" s="173"/>
      <c r="AG53" s="173"/>
      <c r="AH53" s="173"/>
      <c r="AI53" s="173"/>
      <c r="AJ53" s="173"/>
      <c r="AK53" s="173"/>
      <c r="AL53" s="173"/>
      <c r="AM53" s="173"/>
      <c r="AN53" s="173"/>
      <c r="AO53" s="173"/>
      <c r="AP53" s="173"/>
      <c r="AQ53" s="173"/>
      <c r="AR53" s="173"/>
      <c r="AS53" s="173"/>
      <c r="AT53" s="173"/>
      <c r="AU53" s="173"/>
      <c r="AV53" s="173"/>
      <c r="AW53" s="173"/>
      <c r="AX53" s="173"/>
      <c r="AY53" s="173"/>
      <c r="AZ53" s="173"/>
      <c r="BA53" s="173"/>
      <c r="BB53" s="173"/>
      <c r="BC53" s="173"/>
      <c r="BD53" s="173"/>
      <c r="BE53" s="173"/>
      <c r="BF53" s="173"/>
      <c r="BG53" s="173"/>
      <c r="BH53" s="173"/>
      <c r="BI53" s="173"/>
      <c r="BJ53" s="173"/>
      <c r="BK53" s="173"/>
      <c r="BL53" s="173"/>
      <c r="BM53" s="173"/>
    </row>
    <row r="54" spans="1:65" ht="25.5">
      <c r="A54" s="202" t="s">
        <v>24</v>
      </c>
      <c r="B54" s="233" t="s">
        <v>50</v>
      </c>
      <c r="C54" s="236" t="s">
        <v>12</v>
      </c>
      <c r="D54" s="237">
        <v>1</v>
      </c>
      <c r="E54" s="64"/>
      <c r="F54" s="206">
        <f>(D54*E54)</f>
        <v>0</v>
      </c>
      <c r="G54" s="173"/>
      <c r="H54" s="207"/>
      <c r="P54" s="71"/>
      <c r="Q54" s="71"/>
      <c r="R54" s="173"/>
      <c r="S54" s="173"/>
      <c r="T54" s="173"/>
      <c r="U54" s="173"/>
      <c r="V54" s="173"/>
      <c r="W54" s="173"/>
      <c r="X54" s="173"/>
      <c r="Y54" s="173"/>
      <c r="Z54" s="173"/>
      <c r="AA54" s="173"/>
      <c r="AB54" s="173"/>
      <c r="AC54" s="173"/>
      <c r="AD54" s="173"/>
      <c r="AE54" s="173"/>
      <c r="AF54" s="173"/>
      <c r="AG54" s="173"/>
      <c r="AH54" s="173"/>
      <c r="AI54" s="173"/>
      <c r="AJ54" s="173"/>
      <c r="AK54" s="173"/>
      <c r="AL54" s="173"/>
      <c r="AM54" s="173"/>
      <c r="AN54" s="173"/>
      <c r="AO54" s="173"/>
      <c r="AP54" s="173"/>
      <c r="AQ54" s="173"/>
      <c r="AR54" s="173"/>
      <c r="AS54" s="173"/>
      <c r="AT54" s="173"/>
      <c r="AU54" s="173"/>
      <c r="AV54" s="173"/>
      <c r="AW54" s="173"/>
      <c r="AX54" s="173"/>
      <c r="AY54" s="173"/>
      <c r="AZ54" s="173"/>
      <c r="BA54" s="173"/>
      <c r="BB54" s="173"/>
      <c r="BC54" s="173"/>
      <c r="BD54" s="173"/>
      <c r="BE54" s="173"/>
      <c r="BF54" s="173"/>
      <c r="BG54" s="173"/>
      <c r="BH54" s="173"/>
      <c r="BI54" s="173"/>
      <c r="BJ54" s="173"/>
      <c r="BK54" s="173"/>
      <c r="BL54" s="173"/>
      <c r="BM54" s="173"/>
    </row>
    <row r="55" spans="1:65">
      <c r="A55" s="202"/>
      <c r="B55" s="233"/>
      <c r="C55" s="236"/>
      <c r="D55" s="237"/>
      <c r="E55" s="235"/>
      <c r="F55" s="206"/>
      <c r="G55" s="173"/>
      <c r="H55" s="71"/>
      <c r="P55" s="71"/>
      <c r="Q55" s="71"/>
      <c r="R55" s="173"/>
      <c r="S55" s="173"/>
      <c r="T55" s="173"/>
      <c r="U55" s="173"/>
      <c r="V55" s="173"/>
      <c r="W55" s="173"/>
      <c r="X55" s="173"/>
      <c r="Y55" s="173"/>
      <c r="Z55" s="173"/>
      <c r="AA55" s="173"/>
      <c r="AB55" s="173"/>
      <c r="AC55" s="173"/>
      <c r="AD55" s="173"/>
      <c r="AE55" s="173"/>
      <c r="AF55" s="173"/>
      <c r="AG55" s="173"/>
      <c r="AH55" s="173"/>
      <c r="AI55" s="173"/>
      <c r="AJ55" s="173"/>
      <c r="AK55" s="173"/>
      <c r="AL55" s="173"/>
      <c r="AM55" s="173"/>
      <c r="AN55" s="173"/>
      <c r="AO55" s="173"/>
      <c r="AP55" s="173"/>
      <c r="AQ55" s="173"/>
      <c r="AR55" s="173"/>
      <c r="AS55" s="173"/>
      <c r="AT55" s="173"/>
      <c r="AU55" s="173"/>
      <c r="AV55" s="173"/>
      <c r="AW55" s="173"/>
      <c r="AX55" s="173"/>
      <c r="AY55" s="173"/>
      <c r="AZ55" s="173"/>
      <c r="BA55" s="173"/>
      <c r="BB55" s="173"/>
      <c r="BC55" s="173"/>
      <c r="BD55" s="173"/>
      <c r="BE55" s="173"/>
      <c r="BF55" s="173"/>
      <c r="BG55" s="173"/>
      <c r="BH55" s="173"/>
      <c r="BI55" s="173"/>
      <c r="BJ55" s="173"/>
      <c r="BK55" s="173"/>
      <c r="BL55" s="173"/>
      <c r="BM55" s="173"/>
    </row>
    <row r="56" spans="1:65" ht="25.5">
      <c r="A56" s="202" t="s">
        <v>25</v>
      </c>
      <c r="B56" s="233" t="s">
        <v>51</v>
      </c>
      <c r="C56" s="236" t="s">
        <v>14</v>
      </c>
      <c r="D56" s="237">
        <v>1</v>
      </c>
      <c r="E56" s="64"/>
      <c r="F56" s="206">
        <f>(D56*E56)</f>
        <v>0</v>
      </c>
      <c r="G56" s="173"/>
      <c r="H56" s="207"/>
      <c r="P56" s="71"/>
      <c r="Q56" s="71"/>
      <c r="R56" s="173"/>
      <c r="S56" s="173"/>
      <c r="T56" s="173"/>
      <c r="U56" s="173"/>
      <c r="V56" s="173"/>
      <c r="W56" s="173"/>
      <c r="X56" s="173"/>
      <c r="Y56" s="173"/>
      <c r="Z56" s="173"/>
      <c r="AA56" s="173"/>
      <c r="AB56" s="173"/>
      <c r="AC56" s="173"/>
      <c r="AD56" s="173"/>
      <c r="AE56" s="173"/>
      <c r="AF56" s="173"/>
      <c r="AG56" s="173"/>
      <c r="AH56" s="173"/>
      <c r="AI56" s="173"/>
      <c r="AJ56" s="173"/>
      <c r="AK56" s="173"/>
      <c r="AL56" s="173"/>
      <c r="AM56" s="173"/>
      <c r="AN56" s="173"/>
      <c r="AO56" s="173"/>
      <c r="AP56" s="173"/>
      <c r="AQ56" s="173"/>
      <c r="AR56" s="173"/>
      <c r="AS56" s="173"/>
      <c r="AT56" s="173"/>
      <c r="AU56" s="173"/>
      <c r="AV56" s="173"/>
      <c r="AW56" s="173"/>
      <c r="AX56" s="173"/>
      <c r="AY56" s="173"/>
      <c r="AZ56" s="173"/>
      <c r="BA56" s="173"/>
      <c r="BB56" s="173"/>
      <c r="BC56" s="173"/>
      <c r="BD56" s="173"/>
      <c r="BE56" s="173"/>
      <c r="BF56" s="173"/>
      <c r="BG56" s="173"/>
      <c r="BH56" s="173"/>
      <c r="BI56" s="173"/>
      <c r="BJ56" s="173"/>
      <c r="BK56" s="173"/>
      <c r="BL56" s="173"/>
      <c r="BM56" s="173"/>
    </row>
    <row r="57" spans="1:65">
      <c r="A57" s="202"/>
      <c r="B57" s="233"/>
      <c r="C57" s="236"/>
      <c r="D57" s="237"/>
      <c r="E57" s="235"/>
      <c r="F57" s="206"/>
      <c r="G57" s="173"/>
      <c r="H57" s="71"/>
      <c r="P57" s="71"/>
      <c r="Q57" s="71"/>
      <c r="R57" s="173"/>
      <c r="S57" s="173"/>
      <c r="T57" s="173"/>
      <c r="U57" s="173"/>
      <c r="V57" s="173"/>
      <c r="W57" s="173"/>
      <c r="X57" s="173"/>
      <c r="Y57" s="173"/>
      <c r="Z57" s="173"/>
      <c r="AA57" s="173"/>
      <c r="AB57" s="173"/>
      <c r="AC57" s="173"/>
      <c r="AD57" s="173"/>
      <c r="AE57" s="173"/>
      <c r="AF57" s="173"/>
      <c r="AG57" s="173"/>
      <c r="AH57" s="173"/>
      <c r="AI57" s="173"/>
      <c r="AJ57" s="173"/>
      <c r="AK57" s="173"/>
      <c r="AL57" s="173"/>
      <c r="AM57" s="173"/>
      <c r="AN57" s="173"/>
      <c r="AO57" s="173"/>
      <c r="AP57" s="173"/>
      <c r="AQ57" s="173"/>
      <c r="AR57" s="173"/>
      <c r="AS57" s="173"/>
      <c r="AT57" s="173"/>
      <c r="AU57" s="173"/>
      <c r="AV57" s="173"/>
      <c r="AW57" s="173"/>
      <c r="AX57" s="173"/>
      <c r="AY57" s="173"/>
      <c r="AZ57" s="173"/>
      <c r="BA57" s="173"/>
      <c r="BB57" s="173"/>
      <c r="BC57" s="173"/>
      <c r="BD57" s="173"/>
      <c r="BE57" s="173"/>
      <c r="BF57" s="173"/>
      <c r="BG57" s="173"/>
      <c r="BH57" s="173"/>
      <c r="BI57" s="173"/>
      <c r="BJ57" s="173"/>
      <c r="BK57" s="173"/>
      <c r="BL57" s="173"/>
      <c r="BM57" s="173"/>
    </row>
    <row r="58" spans="1:65" ht="25.5">
      <c r="A58" s="202" t="s">
        <v>136</v>
      </c>
      <c r="B58" s="233" t="s">
        <v>151</v>
      </c>
      <c r="C58" s="236" t="s">
        <v>14</v>
      </c>
      <c r="D58" s="237">
        <v>1</v>
      </c>
      <c r="E58" s="64"/>
      <c r="F58" s="206">
        <f>(D58*E58)</f>
        <v>0</v>
      </c>
      <c r="G58" s="238"/>
      <c r="H58" s="207"/>
      <c r="P58" s="71"/>
      <c r="Q58" s="71"/>
      <c r="R58" s="173"/>
      <c r="S58" s="173"/>
      <c r="T58" s="173"/>
      <c r="U58" s="173"/>
      <c r="V58" s="173"/>
      <c r="W58" s="173"/>
      <c r="X58" s="173"/>
      <c r="Y58" s="173"/>
      <c r="Z58" s="173"/>
      <c r="AA58" s="173"/>
      <c r="AB58" s="173"/>
      <c r="AC58" s="173"/>
      <c r="AD58" s="173"/>
      <c r="AE58" s="173"/>
      <c r="AF58" s="173"/>
      <c r="AG58" s="173"/>
      <c r="AH58" s="173"/>
      <c r="AI58" s="173"/>
      <c r="AJ58" s="173"/>
      <c r="AK58" s="173"/>
      <c r="AL58" s="173"/>
      <c r="AM58" s="173"/>
      <c r="AN58" s="173"/>
      <c r="AO58" s="173"/>
      <c r="AP58" s="173"/>
      <c r="AQ58" s="173"/>
      <c r="AR58" s="173"/>
      <c r="AS58" s="173"/>
      <c r="AT58" s="173"/>
      <c r="AU58" s="173"/>
      <c r="AV58" s="173"/>
      <c r="AW58" s="173"/>
      <c r="AX58" s="173"/>
      <c r="AY58" s="173"/>
      <c r="AZ58" s="173"/>
      <c r="BA58" s="173"/>
      <c r="BB58" s="173"/>
      <c r="BC58" s="173"/>
      <c r="BD58" s="173"/>
      <c r="BE58" s="173"/>
      <c r="BF58" s="173"/>
      <c r="BG58" s="173"/>
      <c r="BH58" s="173"/>
      <c r="BI58" s="173"/>
      <c r="BJ58" s="173"/>
      <c r="BK58" s="173"/>
      <c r="BL58" s="173"/>
      <c r="BM58" s="173"/>
    </row>
    <row r="59" spans="1:65" ht="13.5" thickBot="1">
      <c r="A59" s="239"/>
      <c r="B59" s="240"/>
      <c r="C59" s="241"/>
      <c r="D59" s="242"/>
      <c r="E59" s="243"/>
      <c r="F59" s="244"/>
      <c r="G59" s="173"/>
      <c r="H59" s="71"/>
      <c r="J59" s="70"/>
      <c r="P59" s="71"/>
      <c r="Q59" s="71"/>
      <c r="R59" s="173"/>
      <c r="S59" s="173"/>
      <c r="T59" s="173"/>
      <c r="U59" s="173"/>
      <c r="V59" s="173"/>
      <c r="W59" s="173"/>
      <c r="X59" s="173"/>
      <c r="Y59" s="173"/>
      <c r="Z59" s="173"/>
      <c r="AA59" s="173"/>
      <c r="AB59" s="173"/>
      <c r="AC59" s="173"/>
      <c r="AD59" s="173"/>
      <c r="AE59" s="173"/>
      <c r="AF59" s="173"/>
      <c r="AG59" s="173"/>
      <c r="AH59" s="173"/>
      <c r="AI59" s="173"/>
      <c r="AJ59" s="173"/>
      <c r="AK59" s="173"/>
      <c r="AL59" s="173"/>
      <c r="AM59" s="173"/>
      <c r="AN59" s="173"/>
      <c r="AO59" s="173"/>
      <c r="AP59" s="173"/>
      <c r="AQ59" s="173"/>
      <c r="AR59" s="173"/>
      <c r="AS59" s="173"/>
      <c r="AT59" s="173"/>
      <c r="AU59" s="173"/>
      <c r="AV59" s="173"/>
      <c r="AW59" s="173"/>
      <c r="AX59" s="173"/>
      <c r="AY59" s="173"/>
      <c r="AZ59" s="173"/>
      <c r="BA59" s="173"/>
      <c r="BB59" s="173"/>
      <c r="BC59" s="173"/>
      <c r="BD59" s="173"/>
      <c r="BE59" s="173"/>
      <c r="BF59" s="173"/>
      <c r="BG59" s="173"/>
      <c r="BH59" s="173"/>
      <c r="BI59" s="173"/>
      <c r="BJ59" s="173"/>
      <c r="BK59" s="173"/>
      <c r="BL59" s="173"/>
      <c r="BM59" s="173"/>
    </row>
    <row r="60" spans="1:65" ht="14.25" thickTop="1" thickBot="1">
      <c r="A60" s="219" t="s">
        <v>0</v>
      </c>
      <c r="B60" s="220" t="s">
        <v>27</v>
      </c>
      <c r="C60" s="245"/>
      <c r="D60" s="246"/>
      <c r="E60" s="247"/>
      <c r="F60" s="224">
        <f>SUM(F53:F59)</f>
        <v>0</v>
      </c>
      <c r="G60" s="173"/>
      <c r="H60" s="71"/>
      <c r="P60" s="71"/>
      <c r="Q60" s="71"/>
      <c r="R60" s="173"/>
      <c r="S60" s="173"/>
      <c r="T60" s="173"/>
      <c r="U60" s="173"/>
      <c r="V60" s="173"/>
      <c r="W60" s="173"/>
      <c r="X60" s="173"/>
      <c r="Y60" s="173"/>
      <c r="Z60" s="173"/>
      <c r="AA60" s="173"/>
      <c r="AB60" s="173"/>
      <c r="AC60" s="173"/>
      <c r="AD60" s="173"/>
      <c r="AE60" s="173"/>
      <c r="AF60" s="173"/>
      <c r="AG60" s="173"/>
      <c r="AH60" s="173"/>
      <c r="AI60" s="173"/>
      <c r="AJ60" s="173"/>
      <c r="AK60" s="173"/>
      <c r="AL60" s="173"/>
      <c r="AM60" s="173"/>
      <c r="AN60" s="173"/>
      <c r="AO60" s="173"/>
      <c r="AP60" s="173"/>
      <c r="AQ60" s="173"/>
      <c r="AR60" s="173"/>
      <c r="AS60" s="173"/>
      <c r="AT60" s="173"/>
      <c r="AU60" s="173"/>
      <c r="AV60" s="173"/>
      <c r="AW60" s="173"/>
      <c r="AX60" s="173"/>
      <c r="AY60" s="173"/>
      <c r="AZ60" s="173"/>
      <c r="BA60" s="173"/>
      <c r="BB60" s="173"/>
      <c r="BC60" s="173"/>
      <c r="BD60" s="173"/>
      <c r="BE60" s="173"/>
      <c r="BF60" s="173"/>
      <c r="BG60" s="173"/>
      <c r="BH60" s="173"/>
      <c r="BI60" s="173"/>
      <c r="BJ60" s="173"/>
      <c r="BK60" s="173"/>
      <c r="BL60" s="173"/>
      <c r="BM60" s="173"/>
    </row>
    <row r="61" spans="1:65" ht="13.5" thickTop="1">
      <c r="A61" s="225"/>
      <c r="B61" s="182"/>
      <c r="C61" s="248"/>
      <c r="D61" s="249"/>
      <c r="E61" s="250"/>
      <c r="F61" s="229"/>
      <c r="G61" s="173"/>
      <c r="H61" s="71"/>
      <c r="P61" s="71"/>
      <c r="Q61" s="71"/>
      <c r="R61" s="173"/>
      <c r="S61" s="173"/>
      <c r="T61" s="173"/>
      <c r="U61" s="173"/>
      <c r="V61" s="173"/>
      <c r="W61" s="173"/>
      <c r="X61" s="173"/>
      <c r="Y61" s="173"/>
      <c r="Z61" s="173"/>
      <c r="AA61" s="173"/>
      <c r="AB61" s="173"/>
      <c r="AC61" s="173"/>
      <c r="AD61" s="173"/>
      <c r="AE61" s="173"/>
      <c r="AF61" s="173"/>
      <c r="AG61" s="173"/>
      <c r="AH61" s="173"/>
      <c r="AI61" s="173"/>
      <c r="AJ61" s="173"/>
      <c r="AK61" s="173"/>
      <c r="AL61" s="173"/>
      <c r="AM61" s="173"/>
      <c r="AN61" s="173"/>
      <c r="AO61" s="173"/>
      <c r="AP61" s="173"/>
      <c r="AQ61" s="173"/>
      <c r="AR61" s="173"/>
      <c r="AS61" s="173"/>
      <c r="AT61" s="173"/>
      <c r="AU61" s="173"/>
      <c r="AV61" s="173"/>
      <c r="AW61" s="173"/>
      <c r="AX61" s="173"/>
      <c r="AY61" s="173"/>
      <c r="AZ61" s="173"/>
      <c r="BA61" s="173"/>
      <c r="BB61" s="173"/>
      <c r="BC61" s="173"/>
      <c r="BD61" s="173"/>
      <c r="BE61" s="173"/>
      <c r="BF61" s="173"/>
      <c r="BG61" s="173"/>
      <c r="BH61" s="173"/>
      <c r="BI61" s="173"/>
      <c r="BJ61" s="173"/>
      <c r="BK61" s="173"/>
      <c r="BL61" s="173"/>
      <c r="BM61" s="173"/>
    </row>
    <row r="62" spans="1:65">
      <c r="A62" s="196" t="s">
        <v>1</v>
      </c>
      <c r="B62" s="197" t="s">
        <v>22</v>
      </c>
      <c r="C62" s="204"/>
      <c r="D62" s="234"/>
      <c r="E62" s="235"/>
      <c r="F62" s="206"/>
      <c r="G62" s="173"/>
      <c r="H62" s="71"/>
      <c r="P62" s="71"/>
      <c r="Q62" s="71"/>
      <c r="R62" s="173"/>
      <c r="S62" s="173"/>
      <c r="T62" s="173"/>
      <c r="U62" s="173"/>
      <c r="V62" s="173"/>
      <c r="W62" s="173"/>
      <c r="X62" s="173"/>
      <c r="Y62" s="173"/>
      <c r="Z62" s="173"/>
      <c r="AA62" s="173"/>
      <c r="AB62" s="173"/>
      <c r="AC62" s="173"/>
      <c r="AD62" s="173"/>
      <c r="AE62" s="173"/>
      <c r="AF62" s="173"/>
      <c r="AG62" s="173"/>
      <c r="AH62" s="173"/>
      <c r="AI62" s="173"/>
      <c r="AJ62" s="173"/>
      <c r="AK62" s="173"/>
      <c r="AL62" s="173"/>
      <c r="AM62" s="173"/>
      <c r="AN62" s="173"/>
      <c r="AO62" s="173"/>
      <c r="AP62" s="173"/>
      <c r="AQ62" s="173"/>
      <c r="AR62" s="173"/>
      <c r="AS62" s="173"/>
      <c r="AT62" s="173"/>
      <c r="AU62" s="173"/>
      <c r="AV62" s="173"/>
      <c r="AW62" s="173"/>
      <c r="AX62" s="173"/>
      <c r="AY62" s="173"/>
      <c r="AZ62" s="173"/>
      <c r="BA62" s="173"/>
      <c r="BB62" s="173"/>
      <c r="BC62" s="173"/>
      <c r="BD62" s="173"/>
      <c r="BE62" s="173"/>
      <c r="BF62" s="173"/>
      <c r="BG62" s="173"/>
      <c r="BH62" s="173"/>
      <c r="BI62" s="173"/>
      <c r="BJ62" s="173"/>
      <c r="BK62" s="173"/>
      <c r="BL62" s="173"/>
      <c r="BM62" s="173"/>
    </row>
    <row r="63" spans="1:65">
      <c r="A63" s="202"/>
      <c r="B63" s="233"/>
      <c r="C63" s="204"/>
      <c r="D63" s="234"/>
      <c r="E63" s="235"/>
      <c r="F63" s="206"/>
      <c r="G63" s="173"/>
      <c r="H63" s="71"/>
      <c r="P63" s="71"/>
      <c r="Q63" s="71"/>
      <c r="R63" s="173"/>
      <c r="S63" s="173"/>
      <c r="T63" s="173"/>
      <c r="U63" s="173"/>
      <c r="V63" s="173"/>
      <c r="W63" s="173"/>
      <c r="X63" s="173"/>
      <c r="Y63" s="173"/>
      <c r="Z63" s="173"/>
      <c r="AA63" s="173"/>
      <c r="AB63" s="173"/>
      <c r="AC63" s="173"/>
      <c r="AD63" s="173"/>
      <c r="AE63" s="173"/>
      <c r="AF63" s="173"/>
      <c r="AG63" s="173"/>
      <c r="AH63" s="173"/>
      <c r="AI63" s="173"/>
      <c r="AJ63" s="173"/>
      <c r="AK63" s="173"/>
      <c r="AL63" s="173"/>
      <c r="AM63" s="173"/>
      <c r="AN63" s="173"/>
      <c r="AO63" s="173"/>
      <c r="AP63" s="173"/>
      <c r="AQ63" s="173"/>
      <c r="AR63" s="173"/>
      <c r="AS63" s="173"/>
      <c r="AT63" s="173"/>
      <c r="AU63" s="173"/>
      <c r="AV63" s="173"/>
      <c r="AW63" s="173"/>
      <c r="AX63" s="173"/>
      <c r="AY63" s="173"/>
      <c r="AZ63" s="173"/>
      <c r="BA63" s="173"/>
      <c r="BB63" s="173"/>
      <c r="BC63" s="173"/>
      <c r="BD63" s="173"/>
      <c r="BE63" s="173"/>
      <c r="BF63" s="173"/>
      <c r="BG63" s="173"/>
      <c r="BH63" s="173"/>
      <c r="BI63" s="173"/>
      <c r="BJ63" s="173"/>
      <c r="BK63" s="173"/>
      <c r="BL63" s="173"/>
      <c r="BM63" s="173"/>
    </row>
    <row r="64" spans="1:65" ht="63.75">
      <c r="A64" s="202" t="s">
        <v>26</v>
      </c>
      <c r="B64" s="233" t="s">
        <v>135</v>
      </c>
      <c r="C64" s="236" t="s">
        <v>11</v>
      </c>
      <c r="D64" s="237">
        <v>1</v>
      </c>
      <c r="E64" s="64"/>
      <c r="F64" s="206">
        <f t="shared" ref="F64" si="1">(D64*E64)</f>
        <v>0</v>
      </c>
      <c r="G64" s="173"/>
      <c r="H64" s="207"/>
      <c r="P64" s="71"/>
      <c r="Q64" s="71"/>
      <c r="R64" s="173"/>
      <c r="S64" s="173"/>
      <c r="T64" s="173"/>
      <c r="U64" s="173"/>
      <c r="V64" s="173"/>
      <c r="W64" s="173"/>
      <c r="X64" s="173"/>
      <c r="Y64" s="173"/>
      <c r="Z64" s="173"/>
      <c r="AA64" s="173"/>
      <c r="AB64" s="173"/>
      <c r="AC64" s="173"/>
      <c r="AD64" s="173"/>
      <c r="AE64" s="173"/>
      <c r="AF64" s="173"/>
      <c r="AG64" s="173"/>
      <c r="AH64" s="173"/>
      <c r="AI64" s="173"/>
      <c r="AJ64" s="173"/>
      <c r="AK64" s="173"/>
      <c r="AL64" s="173"/>
      <c r="AM64" s="173"/>
      <c r="AN64" s="173"/>
      <c r="AO64" s="173"/>
      <c r="AP64" s="173"/>
      <c r="AQ64" s="173"/>
      <c r="AR64" s="173"/>
      <c r="AS64" s="173"/>
      <c r="AT64" s="173"/>
      <c r="AU64" s="173"/>
      <c r="AV64" s="173"/>
      <c r="AW64" s="173"/>
      <c r="AX64" s="173"/>
      <c r="AY64" s="173"/>
      <c r="AZ64" s="173"/>
      <c r="BA64" s="173"/>
      <c r="BB64" s="173"/>
      <c r="BC64" s="173"/>
      <c r="BD64" s="173"/>
      <c r="BE64" s="173"/>
      <c r="BF64" s="173"/>
      <c r="BG64" s="173"/>
      <c r="BH64" s="173"/>
      <c r="BI64" s="173"/>
      <c r="BJ64" s="173"/>
      <c r="BK64" s="173"/>
      <c r="BL64" s="173"/>
      <c r="BM64" s="173"/>
    </row>
    <row r="65" spans="1:65" ht="13.5" thickBot="1">
      <c r="A65" s="239"/>
      <c r="B65" s="240"/>
      <c r="C65" s="251"/>
      <c r="D65" s="252"/>
      <c r="E65" s="253"/>
      <c r="F65" s="244"/>
      <c r="G65" s="173"/>
      <c r="H65" s="71"/>
      <c r="P65" s="71"/>
      <c r="Q65" s="71"/>
      <c r="R65" s="173"/>
      <c r="S65" s="173"/>
      <c r="T65" s="173"/>
      <c r="U65" s="173"/>
      <c r="V65" s="173"/>
      <c r="W65" s="173"/>
      <c r="X65" s="173"/>
      <c r="Y65" s="173"/>
      <c r="Z65" s="173"/>
      <c r="AA65" s="173"/>
      <c r="AB65" s="173"/>
      <c r="AC65" s="173"/>
      <c r="AD65" s="173"/>
      <c r="AE65" s="173"/>
      <c r="AF65" s="173"/>
      <c r="AG65" s="173"/>
      <c r="AH65" s="173"/>
      <c r="AI65" s="173"/>
      <c r="AJ65" s="173"/>
      <c r="AK65" s="173"/>
      <c r="AL65" s="173"/>
      <c r="AM65" s="173"/>
      <c r="AN65" s="173"/>
      <c r="AO65" s="173"/>
      <c r="AP65" s="173"/>
      <c r="AQ65" s="173"/>
      <c r="AR65" s="173"/>
      <c r="AS65" s="173"/>
      <c r="AT65" s="173"/>
      <c r="AU65" s="173"/>
      <c r="AV65" s="173"/>
      <c r="AW65" s="173"/>
      <c r="AX65" s="173"/>
      <c r="AY65" s="173"/>
      <c r="AZ65" s="173"/>
      <c r="BA65" s="173"/>
      <c r="BB65" s="173"/>
      <c r="BC65" s="173"/>
      <c r="BD65" s="173"/>
      <c r="BE65" s="173"/>
      <c r="BF65" s="173"/>
      <c r="BG65" s="173"/>
      <c r="BH65" s="173"/>
      <c r="BI65" s="173"/>
      <c r="BJ65" s="173"/>
      <c r="BK65" s="173"/>
      <c r="BL65" s="173"/>
      <c r="BM65" s="173"/>
    </row>
    <row r="66" spans="1:65" ht="14.25" thickTop="1" thickBot="1">
      <c r="A66" s="219" t="s">
        <v>1</v>
      </c>
      <c r="B66" s="220" t="s">
        <v>28</v>
      </c>
      <c r="C66" s="254"/>
      <c r="D66" s="255"/>
      <c r="E66" s="256"/>
      <c r="F66" s="224">
        <f>SUM(F63:F65)</f>
        <v>0</v>
      </c>
      <c r="G66" s="173"/>
      <c r="H66" s="71"/>
      <c r="P66" s="71"/>
      <c r="Q66" s="71"/>
      <c r="R66" s="173"/>
      <c r="S66" s="173"/>
      <c r="T66" s="173"/>
      <c r="U66" s="173"/>
      <c r="V66" s="173"/>
      <c r="W66" s="173"/>
      <c r="X66" s="173"/>
      <c r="Y66" s="173"/>
      <c r="Z66" s="173"/>
      <c r="AA66" s="173"/>
      <c r="AB66" s="173"/>
      <c r="AC66" s="173"/>
      <c r="AD66" s="173"/>
      <c r="AE66" s="173"/>
      <c r="AF66" s="173"/>
      <c r="AG66" s="173"/>
      <c r="AH66" s="173"/>
      <c r="AI66" s="173"/>
      <c r="AJ66" s="173"/>
      <c r="AK66" s="173"/>
      <c r="AL66" s="173"/>
      <c r="AM66" s="173"/>
      <c r="AN66" s="173"/>
      <c r="AO66" s="173"/>
      <c r="AP66" s="173"/>
      <c r="AQ66" s="173"/>
      <c r="AR66" s="173"/>
      <c r="AS66" s="173"/>
      <c r="AT66" s="173"/>
      <c r="AU66" s="173"/>
      <c r="AV66" s="173"/>
      <c r="AW66" s="173"/>
      <c r="AX66" s="173"/>
      <c r="AY66" s="173"/>
      <c r="AZ66" s="173"/>
      <c r="BA66" s="173"/>
      <c r="BB66" s="173"/>
      <c r="BC66" s="173"/>
      <c r="BD66" s="173"/>
      <c r="BE66" s="173"/>
      <c r="BF66" s="173"/>
      <c r="BG66" s="173"/>
      <c r="BH66" s="173"/>
      <c r="BI66" s="173"/>
      <c r="BJ66" s="173"/>
      <c r="BK66" s="173"/>
      <c r="BL66" s="173"/>
      <c r="BM66" s="173"/>
    </row>
    <row r="67" spans="1:65" ht="14.25" thickTop="1" thickBot="1">
      <c r="A67" s="225"/>
      <c r="B67" s="182"/>
      <c r="C67" s="183"/>
      <c r="D67" s="184"/>
      <c r="E67" s="185"/>
      <c r="F67" s="229"/>
      <c r="G67" s="173"/>
      <c r="H67" s="71"/>
      <c r="P67" s="71"/>
      <c r="Q67" s="71"/>
      <c r="R67" s="173"/>
      <c r="S67" s="173"/>
      <c r="T67" s="173"/>
      <c r="U67" s="173"/>
      <c r="V67" s="173"/>
      <c r="W67" s="173"/>
      <c r="X67" s="173"/>
      <c r="Y67" s="173"/>
      <c r="Z67" s="173"/>
      <c r="AA67" s="173"/>
      <c r="AB67" s="173"/>
      <c r="AC67" s="173"/>
      <c r="AD67" s="173"/>
      <c r="AE67" s="173"/>
      <c r="AF67" s="173"/>
      <c r="AG67" s="173"/>
      <c r="AH67" s="173"/>
      <c r="AI67" s="173"/>
      <c r="AJ67" s="173"/>
      <c r="AK67" s="173"/>
      <c r="AL67" s="173"/>
      <c r="AM67" s="173"/>
      <c r="AN67" s="173"/>
      <c r="AO67" s="173"/>
      <c r="AP67" s="173"/>
      <c r="AQ67" s="173"/>
      <c r="AR67" s="173"/>
      <c r="AS67" s="173"/>
      <c r="AT67" s="173"/>
      <c r="AU67" s="173"/>
      <c r="AV67" s="173"/>
      <c r="AW67" s="173"/>
      <c r="AX67" s="173"/>
      <c r="AY67" s="173"/>
      <c r="AZ67" s="173"/>
      <c r="BA67" s="173"/>
      <c r="BB67" s="173"/>
      <c r="BC67" s="173"/>
      <c r="BD67" s="173"/>
      <c r="BE67" s="173"/>
      <c r="BF67" s="173"/>
      <c r="BG67" s="173"/>
      <c r="BH67" s="173"/>
      <c r="BI67" s="173"/>
      <c r="BJ67" s="173"/>
      <c r="BK67" s="173"/>
      <c r="BL67" s="173"/>
      <c r="BM67" s="173"/>
    </row>
    <row r="68" spans="1:65" s="195" customFormat="1" ht="16.5" thickBot="1">
      <c r="A68" s="257" t="s">
        <v>36</v>
      </c>
      <c r="B68" s="258" t="s">
        <v>74</v>
      </c>
      <c r="C68" s="259"/>
      <c r="D68" s="260"/>
      <c r="E68" s="261"/>
      <c r="F68" s="262">
        <f>F66+F60+F50</f>
        <v>0</v>
      </c>
      <c r="G68" s="173"/>
      <c r="H68" s="71"/>
      <c r="I68" s="71"/>
      <c r="J68" s="71"/>
      <c r="K68" s="71"/>
      <c r="L68" s="71"/>
      <c r="M68" s="71"/>
      <c r="N68" s="71"/>
      <c r="O68" s="71"/>
      <c r="P68" s="71"/>
      <c r="Q68" s="71"/>
      <c r="R68" s="173"/>
      <c r="S68" s="173"/>
      <c r="T68" s="173"/>
      <c r="U68" s="173"/>
      <c r="V68" s="173"/>
      <c r="W68" s="173"/>
      <c r="X68" s="173"/>
      <c r="Y68" s="173"/>
      <c r="Z68" s="173"/>
      <c r="AA68" s="173"/>
      <c r="AB68" s="173"/>
      <c r="AC68" s="173"/>
      <c r="AD68" s="173"/>
      <c r="AE68" s="173"/>
      <c r="AF68" s="173"/>
      <c r="AG68" s="173"/>
      <c r="AH68" s="173"/>
      <c r="AI68" s="173"/>
      <c r="AJ68" s="173"/>
      <c r="AK68" s="173"/>
      <c r="AL68" s="173"/>
      <c r="AM68" s="173"/>
      <c r="AN68" s="173"/>
      <c r="AO68" s="173"/>
      <c r="AP68" s="173"/>
      <c r="AQ68" s="173"/>
      <c r="AR68" s="173"/>
      <c r="AS68" s="173"/>
      <c r="AT68" s="173"/>
      <c r="AU68" s="173"/>
      <c r="AV68" s="173"/>
      <c r="AW68" s="173"/>
      <c r="AX68" s="173"/>
      <c r="AY68" s="173"/>
      <c r="AZ68" s="173"/>
      <c r="BA68" s="173"/>
      <c r="BB68" s="173"/>
      <c r="BC68" s="173"/>
      <c r="BD68" s="173"/>
      <c r="BE68" s="173"/>
      <c r="BF68" s="173"/>
      <c r="BG68" s="173"/>
      <c r="BH68" s="173"/>
      <c r="BI68" s="173"/>
      <c r="BJ68" s="173"/>
      <c r="BK68" s="173"/>
      <c r="BL68" s="173"/>
      <c r="BM68" s="173"/>
    </row>
    <row r="69" spans="1:65" ht="13.5" thickBot="1">
      <c r="A69" s="72"/>
      <c r="B69" s="72"/>
      <c r="C69" s="238"/>
      <c r="D69" s="72"/>
      <c r="E69" s="263"/>
      <c r="F69" s="263"/>
      <c r="G69" s="173"/>
      <c r="H69" s="71"/>
      <c r="P69" s="71"/>
      <c r="Q69" s="71"/>
      <c r="R69" s="173"/>
      <c r="S69" s="173"/>
      <c r="T69" s="173"/>
      <c r="U69" s="173"/>
      <c r="V69" s="173"/>
      <c r="W69" s="173"/>
      <c r="X69" s="173"/>
      <c r="Y69" s="173"/>
      <c r="Z69" s="173"/>
      <c r="AA69" s="173"/>
      <c r="AB69" s="173"/>
      <c r="AC69" s="173"/>
      <c r="AD69" s="173"/>
      <c r="AE69" s="173"/>
      <c r="AF69" s="173"/>
      <c r="AG69" s="173"/>
      <c r="AH69" s="173"/>
      <c r="AI69" s="173"/>
      <c r="AJ69" s="173"/>
      <c r="AK69" s="173"/>
      <c r="AL69" s="173"/>
      <c r="AM69" s="173"/>
      <c r="AN69" s="173"/>
      <c r="AO69" s="173"/>
      <c r="AP69" s="173"/>
      <c r="AQ69" s="173"/>
      <c r="AR69" s="173"/>
      <c r="AS69" s="173"/>
      <c r="AT69" s="173"/>
      <c r="AU69" s="173"/>
      <c r="AV69" s="173"/>
      <c r="AW69" s="173"/>
      <c r="AX69" s="173"/>
      <c r="AY69" s="173"/>
      <c r="AZ69" s="173"/>
      <c r="BA69" s="173"/>
      <c r="BB69" s="173"/>
      <c r="BC69" s="173"/>
      <c r="BD69" s="173"/>
      <c r="BE69" s="173"/>
      <c r="BF69" s="173"/>
      <c r="BG69" s="173"/>
      <c r="BH69" s="173"/>
      <c r="BI69" s="173"/>
      <c r="BJ69" s="173"/>
      <c r="BK69" s="173"/>
      <c r="BL69" s="173"/>
      <c r="BM69" s="173"/>
    </row>
    <row r="70" spans="1:65" ht="16.5" thickBot="1">
      <c r="A70" s="174" t="s">
        <v>38</v>
      </c>
      <c r="B70" s="175" t="s">
        <v>72</v>
      </c>
      <c r="C70" s="176"/>
      <c r="D70" s="177"/>
      <c r="E70" s="178"/>
      <c r="F70" s="179"/>
      <c r="G70" s="173"/>
      <c r="H70" s="71"/>
      <c r="P70" s="71"/>
      <c r="Q70" s="71"/>
      <c r="R70" s="173"/>
      <c r="S70" s="173"/>
      <c r="T70" s="173"/>
      <c r="U70" s="173"/>
      <c r="V70" s="173"/>
      <c r="W70" s="173"/>
      <c r="X70" s="173"/>
      <c r="Y70" s="173"/>
      <c r="Z70" s="173"/>
      <c r="AA70" s="173"/>
      <c r="AB70" s="173"/>
      <c r="AC70" s="173"/>
      <c r="AD70" s="173"/>
      <c r="AE70" s="173"/>
      <c r="AF70" s="173"/>
      <c r="AG70" s="173"/>
      <c r="AH70" s="173"/>
      <c r="AI70" s="173"/>
      <c r="AJ70" s="173"/>
      <c r="AK70" s="173"/>
      <c r="AL70" s="173"/>
      <c r="AM70" s="173"/>
      <c r="AN70" s="173"/>
      <c r="AO70" s="173"/>
      <c r="AP70" s="173"/>
      <c r="AQ70" s="173"/>
      <c r="AR70" s="173"/>
      <c r="AS70" s="173"/>
      <c r="AT70" s="173"/>
      <c r="AU70" s="173"/>
      <c r="AV70" s="173"/>
      <c r="AW70" s="173"/>
      <c r="AX70" s="173"/>
      <c r="AY70" s="173"/>
      <c r="AZ70" s="173"/>
      <c r="BA70" s="173"/>
      <c r="BB70" s="173"/>
      <c r="BC70" s="173"/>
      <c r="BD70" s="173"/>
      <c r="BE70" s="173"/>
      <c r="BF70" s="173"/>
      <c r="BG70" s="173"/>
      <c r="BH70" s="173"/>
      <c r="BI70" s="173"/>
      <c r="BJ70" s="173"/>
      <c r="BK70" s="173"/>
      <c r="BL70" s="173"/>
      <c r="BM70" s="173"/>
    </row>
    <row r="71" spans="1:65">
      <c r="A71" s="264"/>
      <c r="B71" s="209"/>
      <c r="C71" s="265"/>
      <c r="D71" s="266"/>
      <c r="E71" s="267"/>
      <c r="F71" s="268"/>
      <c r="G71" s="173"/>
      <c r="H71" s="71"/>
      <c r="K71" s="269"/>
      <c r="L71" s="270"/>
      <c r="M71" s="271"/>
      <c r="N71" s="272"/>
      <c r="O71" s="272"/>
      <c r="P71" s="71"/>
      <c r="Q71" s="71"/>
      <c r="R71" s="173"/>
      <c r="S71" s="173"/>
      <c r="T71" s="173"/>
      <c r="U71" s="173"/>
      <c r="V71" s="173"/>
      <c r="W71" s="173"/>
      <c r="X71" s="173"/>
      <c r="Y71" s="173"/>
      <c r="Z71" s="173"/>
      <c r="AA71" s="173"/>
      <c r="AB71" s="173"/>
      <c r="AC71" s="173"/>
      <c r="AD71" s="173"/>
      <c r="AE71" s="173"/>
      <c r="AF71" s="173"/>
      <c r="AG71" s="173"/>
      <c r="AH71" s="173"/>
      <c r="AI71" s="173"/>
      <c r="AJ71" s="173"/>
      <c r="AK71" s="173"/>
      <c r="AL71" s="173"/>
      <c r="AM71" s="173"/>
      <c r="AN71" s="173"/>
      <c r="AO71" s="173"/>
      <c r="AP71" s="173"/>
      <c r="AQ71" s="173"/>
      <c r="AR71" s="173"/>
      <c r="AS71" s="173"/>
      <c r="AT71" s="173"/>
      <c r="AU71" s="173"/>
      <c r="AV71" s="173"/>
      <c r="AW71" s="173"/>
      <c r="AX71" s="173"/>
      <c r="AY71" s="173"/>
      <c r="AZ71" s="173"/>
      <c r="BA71" s="173"/>
      <c r="BB71" s="173"/>
      <c r="BC71" s="173"/>
      <c r="BD71" s="173"/>
      <c r="BE71" s="173"/>
      <c r="BF71" s="173"/>
      <c r="BG71" s="173"/>
      <c r="BH71" s="173"/>
      <c r="BI71" s="173"/>
      <c r="BJ71" s="173"/>
      <c r="BK71" s="173"/>
      <c r="BL71" s="173"/>
      <c r="BM71" s="173"/>
    </row>
    <row r="72" spans="1:65">
      <c r="A72" s="196" t="s">
        <v>39</v>
      </c>
      <c r="B72" s="197" t="s">
        <v>348</v>
      </c>
      <c r="C72" s="236"/>
      <c r="D72" s="237"/>
      <c r="E72" s="273"/>
      <c r="F72" s="206"/>
      <c r="G72" s="173"/>
      <c r="H72" s="71"/>
      <c r="K72" s="269"/>
      <c r="L72" s="270"/>
      <c r="M72" s="271"/>
      <c r="N72" s="272"/>
      <c r="O72" s="272"/>
      <c r="P72" s="71"/>
      <c r="Q72" s="71"/>
      <c r="R72" s="173"/>
      <c r="S72" s="173"/>
      <c r="T72" s="173"/>
      <c r="U72" s="173"/>
      <c r="V72" s="173"/>
      <c r="W72" s="173"/>
      <c r="X72" s="173"/>
      <c r="Y72" s="173"/>
      <c r="Z72" s="173"/>
      <c r="AA72" s="173"/>
      <c r="AB72" s="173"/>
      <c r="AC72" s="173"/>
      <c r="AD72" s="173"/>
      <c r="AE72" s="173"/>
      <c r="AF72" s="173"/>
      <c r="AG72" s="173"/>
      <c r="AH72" s="173"/>
      <c r="AI72" s="173"/>
      <c r="AJ72" s="173"/>
      <c r="AK72" s="173"/>
      <c r="AL72" s="173"/>
      <c r="AM72" s="173"/>
      <c r="AN72" s="173"/>
      <c r="AO72" s="173"/>
      <c r="AP72" s="173"/>
      <c r="AQ72" s="173"/>
      <c r="AR72" s="173"/>
      <c r="AS72" s="173"/>
      <c r="AT72" s="173"/>
      <c r="AU72" s="173"/>
      <c r="AV72" s="173"/>
      <c r="AW72" s="173"/>
      <c r="AX72" s="173"/>
      <c r="AY72" s="173"/>
      <c r="AZ72" s="173"/>
      <c r="BA72" s="173"/>
      <c r="BB72" s="173"/>
      <c r="BC72" s="173"/>
      <c r="BD72" s="173"/>
      <c r="BE72" s="173"/>
      <c r="BF72" s="173"/>
      <c r="BG72" s="173"/>
      <c r="BH72" s="173"/>
      <c r="BI72" s="173"/>
      <c r="BJ72" s="173"/>
      <c r="BK72" s="173"/>
      <c r="BL72" s="173"/>
      <c r="BM72" s="173"/>
    </row>
    <row r="73" spans="1:65">
      <c r="A73" s="274"/>
      <c r="B73" s="275"/>
      <c r="C73" s="276"/>
      <c r="D73" s="277"/>
      <c r="E73" s="278"/>
      <c r="F73" s="268"/>
      <c r="G73" s="173"/>
      <c r="H73" s="71"/>
      <c r="K73" s="269"/>
      <c r="L73" s="270"/>
      <c r="M73" s="271"/>
      <c r="N73" s="272"/>
      <c r="O73" s="272"/>
      <c r="P73" s="71"/>
      <c r="Q73" s="71"/>
      <c r="R73" s="173"/>
      <c r="S73" s="173"/>
      <c r="T73" s="173"/>
      <c r="U73" s="173"/>
      <c r="V73" s="173"/>
      <c r="W73" s="173"/>
      <c r="X73" s="173"/>
      <c r="Y73" s="173"/>
      <c r="Z73" s="173"/>
      <c r="AA73" s="173"/>
      <c r="AB73" s="173"/>
      <c r="AC73" s="173"/>
      <c r="AD73" s="173"/>
      <c r="AE73" s="173"/>
      <c r="AF73" s="173"/>
      <c r="AG73" s="173"/>
      <c r="AH73" s="173"/>
      <c r="AI73" s="173"/>
      <c r="AJ73" s="173"/>
      <c r="AK73" s="173"/>
      <c r="AL73" s="173"/>
      <c r="AM73" s="173"/>
      <c r="AN73" s="173"/>
      <c r="AO73" s="173"/>
      <c r="AP73" s="173"/>
      <c r="AQ73" s="173"/>
      <c r="AR73" s="173"/>
      <c r="AS73" s="173"/>
      <c r="AT73" s="173"/>
      <c r="AU73" s="173"/>
      <c r="AV73" s="173"/>
      <c r="AW73" s="173"/>
      <c r="AX73" s="173"/>
      <c r="AY73" s="173"/>
      <c r="AZ73" s="173"/>
      <c r="BA73" s="173"/>
      <c r="BB73" s="173"/>
      <c r="BC73" s="173"/>
      <c r="BD73" s="173"/>
      <c r="BE73" s="173"/>
      <c r="BF73" s="173"/>
      <c r="BG73" s="173"/>
      <c r="BH73" s="173"/>
      <c r="BI73" s="173"/>
      <c r="BJ73" s="173"/>
      <c r="BK73" s="173"/>
      <c r="BL73" s="173"/>
      <c r="BM73" s="173"/>
    </row>
    <row r="74" spans="1:65" ht="25.5">
      <c r="A74" s="274"/>
      <c r="B74" s="279" t="s">
        <v>349</v>
      </c>
      <c r="C74" s="276"/>
      <c r="D74" s="277"/>
      <c r="E74" s="278"/>
      <c r="F74" s="268"/>
      <c r="G74" s="173"/>
      <c r="H74" s="71"/>
      <c r="K74" s="269"/>
      <c r="L74" s="270"/>
      <c r="M74" s="271"/>
      <c r="N74" s="272"/>
      <c r="O74" s="272"/>
      <c r="P74" s="71"/>
      <c r="Q74" s="71"/>
      <c r="R74" s="173"/>
      <c r="S74" s="173"/>
      <c r="T74" s="173"/>
      <c r="U74" s="173"/>
      <c r="V74" s="173"/>
      <c r="W74" s="173"/>
      <c r="X74" s="173"/>
      <c r="Y74" s="173"/>
      <c r="Z74" s="173"/>
      <c r="AA74" s="173"/>
      <c r="AB74" s="173"/>
      <c r="AC74" s="173"/>
      <c r="AD74" s="173"/>
      <c r="AE74" s="173"/>
      <c r="AF74" s="173"/>
      <c r="AG74" s="173"/>
      <c r="AH74" s="173"/>
      <c r="AI74" s="173"/>
      <c r="AJ74" s="173"/>
      <c r="AK74" s="173"/>
      <c r="AL74" s="173"/>
      <c r="AM74" s="173"/>
      <c r="AN74" s="173"/>
      <c r="AO74" s="173"/>
      <c r="AP74" s="173"/>
      <c r="AQ74" s="173"/>
      <c r="AR74" s="173"/>
      <c r="AS74" s="173"/>
      <c r="AT74" s="173"/>
      <c r="AU74" s="173"/>
      <c r="AV74" s="173"/>
      <c r="AW74" s="173"/>
      <c r="AX74" s="173"/>
      <c r="AY74" s="173"/>
      <c r="AZ74" s="173"/>
      <c r="BA74" s="173"/>
      <c r="BB74" s="173"/>
      <c r="BC74" s="173"/>
      <c r="BD74" s="173"/>
      <c r="BE74" s="173"/>
      <c r="BF74" s="173"/>
      <c r="BG74" s="173"/>
      <c r="BH74" s="173"/>
      <c r="BI74" s="173"/>
      <c r="BJ74" s="173"/>
      <c r="BK74" s="173"/>
      <c r="BL74" s="173"/>
      <c r="BM74" s="173"/>
    </row>
    <row r="75" spans="1:65">
      <c r="A75" s="264"/>
      <c r="B75" s="209"/>
      <c r="C75" s="265"/>
      <c r="D75" s="266"/>
      <c r="E75" s="267"/>
      <c r="F75" s="268"/>
      <c r="G75" s="173"/>
      <c r="H75" s="71"/>
      <c r="K75" s="269"/>
      <c r="L75" s="270"/>
      <c r="M75" s="271"/>
      <c r="N75" s="272"/>
      <c r="O75" s="272"/>
      <c r="P75" s="71"/>
      <c r="Q75" s="71"/>
      <c r="R75" s="173"/>
      <c r="S75" s="173"/>
      <c r="T75" s="173"/>
      <c r="U75" s="173"/>
      <c r="V75" s="173"/>
      <c r="W75" s="173"/>
      <c r="X75" s="173"/>
      <c r="Y75" s="173"/>
      <c r="Z75" s="173"/>
      <c r="AA75" s="173"/>
      <c r="AB75" s="173"/>
      <c r="AC75" s="173"/>
      <c r="AD75" s="173"/>
      <c r="AE75" s="173"/>
      <c r="AF75" s="173"/>
      <c r="AG75" s="173"/>
      <c r="AH75" s="173"/>
      <c r="AI75" s="173"/>
      <c r="AJ75" s="173"/>
      <c r="AK75" s="173"/>
      <c r="AL75" s="173"/>
      <c r="AM75" s="173"/>
      <c r="AN75" s="173"/>
      <c r="AO75" s="173"/>
      <c r="AP75" s="173"/>
      <c r="AQ75" s="173"/>
      <c r="AR75" s="173"/>
      <c r="AS75" s="173"/>
      <c r="AT75" s="173"/>
      <c r="AU75" s="173"/>
      <c r="AV75" s="173"/>
      <c r="AW75" s="173"/>
      <c r="AX75" s="173"/>
      <c r="AY75" s="173"/>
      <c r="AZ75" s="173"/>
      <c r="BA75" s="173"/>
      <c r="BB75" s="173"/>
      <c r="BC75" s="173"/>
      <c r="BD75" s="173"/>
      <c r="BE75" s="173"/>
      <c r="BF75" s="173"/>
      <c r="BG75" s="173"/>
      <c r="BH75" s="173"/>
      <c r="BI75" s="173"/>
      <c r="BJ75" s="173"/>
      <c r="BK75" s="173"/>
      <c r="BL75" s="173"/>
      <c r="BM75" s="173"/>
    </row>
    <row r="76" spans="1:65" s="280" customFormat="1" ht="25.5">
      <c r="A76" s="202" t="s">
        <v>8</v>
      </c>
      <c r="B76" s="233" t="s">
        <v>52</v>
      </c>
      <c r="C76" s="204" t="s">
        <v>13</v>
      </c>
      <c r="D76" s="234">
        <v>0.5</v>
      </c>
      <c r="E76" s="64"/>
      <c r="F76" s="206">
        <f t="shared" ref="F76:F90" si="2">D76*E76</f>
        <v>0</v>
      </c>
      <c r="H76" s="281"/>
      <c r="I76" s="281"/>
      <c r="J76" s="281"/>
      <c r="K76" s="281"/>
      <c r="L76" s="281"/>
      <c r="M76" s="281"/>
      <c r="N76" s="281"/>
      <c r="O76" s="281"/>
      <c r="P76" s="281"/>
      <c r="Q76" s="281"/>
    </row>
    <row r="77" spans="1:65" s="280" customFormat="1" ht="15">
      <c r="A77" s="202"/>
      <c r="B77" s="233"/>
      <c r="C77" s="204"/>
      <c r="D77" s="234"/>
      <c r="E77" s="235"/>
      <c r="F77" s="206"/>
      <c r="H77" s="281"/>
      <c r="I77" s="281"/>
      <c r="J77" s="281"/>
      <c r="K77" s="281"/>
      <c r="L77" s="281"/>
      <c r="M77" s="281"/>
      <c r="N77" s="281"/>
      <c r="O77" s="281"/>
      <c r="P77" s="281"/>
      <c r="Q77" s="281"/>
    </row>
    <row r="78" spans="1:65" s="280" customFormat="1" ht="38.25">
      <c r="A78" s="202" t="s">
        <v>15</v>
      </c>
      <c r="B78" s="233" t="s">
        <v>71</v>
      </c>
      <c r="C78" s="204" t="s">
        <v>13</v>
      </c>
      <c r="D78" s="234">
        <v>1</v>
      </c>
      <c r="E78" s="64"/>
      <c r="F78" s="206">
        <f t="shared" si="2"/>
        <v>0</v>
      </c>
      <c r="H78" s="281"/>
      <c r="I78" s="281"/>
      <c r="J78" s="281"/>
      <c r="K78" s="281"/>
      <c r="L78" s="281"/>
      <c r="M78" s="281"/>
      <c r="N78" s="281"/>
      <c r="O78" s="281"/>
      <c r="P78" s="281"/>
      <c r="Q78" s="281"/>
    </row>
    <row r="79" spans="1:65" s="280" customFormat="1" ht="15">
      <c r="A79" s="202"/>
      <c r="B79" s="233"/>
      <c r="C79" s="204"/>
      <c r="D79" s="234"/>
      <c r="E79" s="235"/>
      <c r="F79" s="206"/>
      <c r="H79" s="281"/>
      <c r="I79" s="281"/>
      <c r="J79" s="281"/>
      <c r="K79" s="281"/>
      <c r="L79" s="281"/>
      <c r="M79" s="281"/>
      <c r="N79" s="281"/>
      <c r="O79" s="281"/>
      <c r="P79" s="281"/>
      <c r="Q79" s="281"/>
    </row>
    <row r="80" spans="1:65" s="280" customFormat="1" ht="25.5">
      <c r="A80" s="202" t="s">
        <v>16</v>
      </c>
      <c r="B80" s="233" t="s">
        <v>76</v>
      </c>
      <c r="C80" s="204" t="s">
        <v>12</v>
      </c>
      <c r="D80" s="234">
        <v>1</v>
      </c>
      <c r="E80" s="64"/>
      <c r="F80" s="206">
        <f t="shared" si="2"/>
        <v>0</v>
      </c>
      <c r="H80" s="281"/>
      <c r="I80" s="281"/>
      <c r="J80" s="281"/>
      <c r="K80" s="281"/>
      <c r="L80" s="281"/>
      <c r="M80" s="281"/>
      <c r="N80" s="281"/>
      <c r="O80" s="281"/>
      <c r="P80" s="281"/>
      <c r="Q80" s="281"/>
    </row>
    <row r="81" spans="1:65">
      <c r="A81" s="202"/>
      <c r="B81" s="72"/>
      <c r="C81" s="276"/>
      <c r="D81" s="277"/>
      <c r="E81" s="282"/>
      <c r="F81" s="268"/>
      <c r="G81" s="212"/>
      <c r="H81" s="71"/>
      <c r="P81" s="71"/>
      <c r="Q81" s="71"/>
      <c r="R81" s="173"/>
      <c r="S81" s="173"/>
      <c r="T81" s="173"/>
      <c r="U81" s="173"/>
      <c r="V81" s="173"/>
      <c r="W81" s="173"/>
      <c r="X81" s="173"/>
      <c r="Y81" s="173"/>
      <c r="Z81" s="173"/>
      <c r="AA81" s="173"/>
      <c r="AB81" s="173"/>
      <c r="AC81" s="173"/>
      <c r="AD81" s="173"/>
      <c r="AE81" s="173"/>
      <c r="AF81" s="173"/>
      <c r="AG81" s="173"/>
      <c r="AH81" s="173"/>
      <c r="AI81" s="173"/>
      <c r="AJ81" s="173"/>
      <c r="AK81" s="173"/>
      <c r="AL81" s="173"/>
      <c r="AM81" s="173"/>
      <c r="AN81" s="173"/>
      <c r="AO81" s="173"/>
      <c r="AP81" s="173"/>
      <c r="AQ81" s="173"/>
      <c r="AR81" s="173"/>
      <c r="AS81" s="173"/>
      <c r="AT81" s="173"/>
      <c r="AU81" s="173"/>
      <c r="AV81" s="173"/>
      <c r="AW81" s="173"/>
      <c r="AX81" s="173"/>
      <c r="AY81" s="173"/>
      <c r="AZ81" s="173"/>
      <c r="BA81" s="173"/>
      <c r="BB81" s="173"/>
      <c r="BC81" s="173"/>
      <c r="BD81" s="173"/>
      <c r="BE81" s="173"/>
      <c r="BF81" s="173"/>
      <c r="BG81" s="173"/>
      <c r="BH81" s="173"/>
      <c r="BI81" s="173"/>
      <c r="BJ81" s="173"/>
      <c r="BK81" s="173"/>
      <c r="BL81" s="173"/>
      <c r="BM81" s="173"/>
    </row>
    <row r="82" spans="1:65" ht="25.5">
      <c r="A82" s="202" t="s">
        <v>40</v>
      </c>
      <c r="B82" s="283" t="s">
        <v>77</v>
      </c>
      <c r="C82" s="236" t="s">
        <v>12</v>
      </c>
      <c r="D82" s="237">
        <v>2</v>
      </c>
      <c r="E82" s="64"/>
      <c r="F82" s="206">
        <f>(D82*E82)</f>
        <v>0</v>
      </c>
      <c r="G82" s="212"/>
      <c r="H82" s="207"/>
      <c r="P82" s="71"/>
      <c r="Q82" s="71"/>
      <c r="R82" s="173"/>
      <c r="S82" s="173"/>
      <c r="T82" s="173"/>
      <c r="U82" s="173"/>
      <c r="V82" s="173"/>
      <c r="W82" s="173"/>
      <c r="X82" s="173"/>
      <c r="Y82" s="173"/>
      <c r="Z82" s="173"/>
      <c r="AA82" s="173"/>
      <c r="AB82" s="173"/>
      <c r="AC82" s="173"/>
      <c r="AD82" s="173"/>
      <c r="AE82" s="173"/>
      <c r="AF82" s="173"/>
      <c r="AG82" s="173"/>
      <c r="AH82" s="173"/>
      <c r="AI82" s="173"/>
      <c r="AJ82" s="173"/>
      <c r="AK82" s="173"/>
      <c r="AL82" s="173"/>
      <c r="AM82" s="173"/>
      <c r="AN82" s="173"/>
      <c r="AO82" s="173"/>
      <c r="AP82" s="173"/>
      <c r="AQ82" s="173"/>
      <c r="AR82" s="173"/>
      <c r="AS82" s="173"/>
      <c r="AT82" s="173"/>
      <c r="AU82" s="173"/>
      <c r="AV82" s="173"/>
      <c r="AW82" s="173"/>
      <c r="AX82" s="173"/>
      <c r="AY82" s="173"/>
      <c r="AZ82" s="173"/>
      <c r="BA82" s="173"/>
      <c r="BB82" s="173"/>
      <c r="BC82" s="173"/>
      <c r="BD82" s="173"/>
      <c r="BE82" s="173"/>
      <c r="BF82" s="173"/>
      <c r="BG82" s="173"/>
      <c r="BH82" s="173"/>
      <c r="BI82" s="173"/>
      <c r="BJ82" s="173"/>
      <c r="BK82" s="173"/>
      <c r="BL82" s="173"/>
      <c r="BM82" s="173"/>
    </row>
    <row r="83" spans="1:65" s="280" customFormat="1" ht="15">
      <c r="A83" s="202"/>
      <c r="B83" s="233"/>
      <c r="C83" s="204"/>
      <c r="D83" s="234"/>
      <c r="E83" s="235"/>
      <c r="F83" s="206"/>
      <c r="H83" s="281"/>
      <c r="I83" s="281"/>
      <c r="J83" s="281"/>
      <c r="K83" s="281"/>
      <c r="L83" s="281"/>
      <c r="M83" s="281"/>
      <c r="N83" s="281"/>
      <c r="O83" s="281"/>
      <c r="P83" s="281"/>
      <c r="Q83" s="281"/>
    </row>
    <row r="84" spans="1:65" ht="51">
      <c r="A84" s="202" t="s">
        <v>54</v>
      </c>
      <c r="B84" s="233" t="s">
        <v>53</v>
      </c>
      <c r="C84" s="236" t="s">
        <v>13</v>
      </c>
      <c r="D84" s="237">
        <v>0.5</v>
      </c>
      <c r="E84" s="64"/>
      <c r="F84" s="206">
        <f>(D84*E84)</f>
        <v>0</v>
      </c>
      <c r="G84" s="173"/>
      <c r="H84" s="284"/>
      <c r="I84" s="173"/>
      <c r="J84" s="173"/>
      <c r="K84" s="173"/>
      <c r="L84" s="173"/>
      <c r="M84" s="173"/>
      <c r="N84" s="173"/>
      <c r="O84" s="173"/>
      <c r="P84" s="173"/>
      <c r="Q84" s="173"/>
      <c r="R84" s="173"/>
      <c r="S84" s="173"/>
      <c r="T84" s="173"/>
      <c r="U84" s="173"/>
      <c r="V84" s="173"/>
      <c r="W84" s="173"/>
      <c r="X84" s="173"/>
      <c r="Y84" s="173"/>
      <c r="Z84" s="173"/>
      <c r="AA84" s="173"/>
      <c r="AB84" s="173"/>
      <c r="AC84" s="173"/>
      <c r="AD84" s="173"/>
      <c r="AE84" s="173"/>
      <c r="AF84" s="173"/>
      <c r="AG84" s="173"/>
      <c r="AH84" s="173"/>
      <c r="AI84" s="173"/>
      <c r="AJ84" s="173"/>
      <c r="AK84" s="173"/>
      <c r="AL84" s="173"/>
      <c r="AM84" s="173"/>
      <c r="AN84" s="173"/>
      <c r="AO84" s="173"/>
      <c r="AP84" s="173"/>
      <c r="AQ84" s="173"/>
      <c r="AR84" s="173"/>
      <c r="AS84" s="173"/>
      <c r="AT84" s="173"/>
      <c r="AU84" s="173"/>
      <c r="AV84" s="173"/>
      <c r="AW84" s="173"/>
      <c r="AX84" s="173"/>
      <c r="AY84" s="173"/>
      <c r="AZ84" s="173"/>
      <c r="BA84" s="173"/>
      <c r="BB84" s="173"/>
      <c r="BC84" s="173"/>
      <c r="BD84" s="173"/>
      <c r="BE84" s="173"/>
      <c r="BF84" s="173"/>
      <c r="BG84" s="173"/>
      <c r="BH84" s="173"/>
      <c r="BI84" s="173"/>
      <c r="BJ84" s="173"/>
      <c r="BK84" s="173"/>
      <c r="BL84" s="173"/>
      <c r="BM84" s="173"/>
    </row>
    <row r="85" spans="1:65" ht="13.5" customHeight="1">
      <c r="A85" s="202"/>
      <c r="B85" s="233"/>
      <c r="C85" s="236"/>
      <c r="D85" s="237"/>
      <c r="E85" s="235"/>
      <c r="F85" s="206"/>
      <c r="G85" s="173"/>
      <c r="H85" s="284"/>
      <c r="I85" s="173"/>
      <c r="J85" s="173"/>
      <c r="K85" s="173"/>
      <c r="L85" s="173"/>
      <c r="M85" s="173"/>
      <c r="N85" s="173"/>
      <c r="O85" s="173"/>
      <c r="P85" s="173"/>
      <c r="Q85" s="173"/>
      <c r="R85" s="173"/>
      <c r="S85" s="173"/>
      <c r="T85" s="173"/>
      <c r="U85" s="173"/>
      <c r="V85" s="173"/>
      <c r="W85" s="173"/>
      <c r="X85" s="173"/>
      <c r="Y85" s="173"/>
      <c r="Z85" s="173"/>
      <c r="AA85" s="173"/>
      <c r="AB85" s="173"/>
      <c r="AC85" s="173"/>
      <c r="AD85" s="173"/>
      <c r="AE85" s="173"/>
      <c r="AF85" s="173"/>
      <c r="AG85" s="173"/>
      <c r="AH85" s="173"/>
      <c r="AI85" s="173"/>
      <c r="AJ85" s="173"/>
      <c r="AK85" s="173"/>
      <c r="AL85" s="173"/>
      <c r="AM85" s="173"/>
      <c r="AN85" s="173"/>
      <c r="AO85" s="173"/>
      <c r="AP85" s="173"/>
      <c r="AQ85" s="173"/>
      <c r="AR85" s="173"/>
      <c r="AS85" s="173"/>
      <c r="AT85" s="173"/>
      <c r="AU85" s="173"/>
      <c r="AV85" s="173"/>
      <c r="AW85" s="173"/>
      <c r="AX85" s="173"/>
      <c r="AY85" s="173"/>
      <c r="AZ85" s="173"/>
      <c r="BA85" s="173"/>
      <c r="BB85" s="173"/>
      <c r="BC85" s="173"/>
      <c r="BD85" s="173"/>
      <c r="BE85" s="173"/>
      <c r="BF85" s="173"/>
      <c r="BG85" s="173"/>
      <c r="BH85" s="173"/>
      <c r="BI85" s="173"/>
      <c r="BJ85" s="173"/>
      <c r="BK85" s="173"/>
      <c r="BL85" s="173"/>
      <c r="BM85" s="173"/>
    </row>
    <row r="86" spans="1:65" s="280" customFormat="1" ht="28.5" customHeight="1">
      <c r="A86" s="202" t="s">
        <v>83</v>
      </c>
      <c r="B86" s="233" t="s">
        <v>79</v>
      </c>
      <c r="C86" s="204" t="s">
        <v>13</v>
      </c>
      <c r="D86" s="234">
        <v>0.5</v>
      </c>
      <c r="E86" s="64"/>
      <c r="F86" s="206">
        <f t="shared" ref="F86" si="3">D86*E86</f>
        <v>0</v>
      </c>
      <c r="H86" s="281"/>
      <c r="I86" s="285"/>
      <c r="J86" s="281"/>
      <c r="K86" s="281"/>
      <c r="L86" s="281"/>
      <c r="M86" s="281"/>
      <c r="N86" s="281"/>
      <c r="O86" s="281"/>
      <c r="P86" s="281"/>
      <c r="Q86" s="281"/>
    </row>
    <row r="87" spans="1:65" s="280" customFormat="1" ht="15">
      <c r="A87" s="202"/>
      <c r="B87" s="233"/>
      <c r="C87" s="204"/>
      <c r="D87" s="234"/>
      <c r="E87" s="235"/>
      <c r="F87" s="206"/>
      <c r="H87" s="281"/>
      <c r="I87" s="281"/>
      <c r="J87" s="281"/>
      <c r="K87" s="281"/>
      <c r="L87" s="281"/>
      <c r="M87" s="281"/>
      <c r="N87" s="281"/>
      <c r="O87" s="281"/>
      <c r="P87" s="281"/>
      <c r="Q87" s="281"/>
    </row>
    <row r="88" spans="1:65" s="280" customFormat="1" ht="25.5">
      <c r="A88" s="202" t="s">
        <v>75</v>
      </c>
      <c r="B88" s="233" t="s">
        <v>93</v>
      </c>
      <c r="C88" s="204" t="s">
        <v>13</v>
      </c>
      <c r="D88" s="234">
        <v>0.5</v>
      </c>
      <c r="E88" s="64"/>
      <c r="F88" s="206">
        <f t="shared" ref="F88" si="4">D88*E88</f>
        <v>0</v>
      </c>
      <c r="H88" s="281"/>
      <c r="I88" s="281"/>
      <c r="J88" s="281"/>
      <c r="K88" s="281"/>
      <c r="L88" s="281"/>
      <c r="M88" s="281"/>
      <c r="N88" s="281"/>
      <c r="O88" s="281"/>
      <c r="P88" s="281"/>
      <c r="Q88" s="281"/>
    </row>
    <row r="89" spans="1:65" s="280" customFormat="1" ht="15">
      <c r="A89" s="202"/>
      <c r="B89" s="233"/>
      <c r="C89" s="204"/>
      <c r="D89" s="234"/>
      <c r="E89" s="235"/>
      <c r="F89" s="206"/>
      <c r="H89" s="281"/>
      <c r="I89" s="281"/>
      <c r="J89" s="281"/>
      <c r="K89" s="281"/>
      <c r="L89" s="281"/>
      <c r="M89" s="281"/>
      <c r="N89" s="281"/>
      <c r="O89" s="281"/>
      <c r="P89" s="281"/>
      <c r="Q89" s="281"/>
    </row>
    <row r="90" spans="1:65" s="280" customFormat="1" ht="25.5">
      <c r="A90" s="202" t="s">
        <v>84</v>
      </c>
      <c r="B90" s="233" t="s">
        <v>92</v>
      </c>
      <c r="C90" s="204" t="s">
        <v>13</v>
      </c>
      <c r="D90" s="234">
        <v>0.2</v>
      </c>
      <c r="E90" s="64"/>
      <c r="F90" s="206">
        <f t="shared" si="2"/>
        <v>0</v>
      </c>
      <c r="H90" s="281"/>
      <c r="I90" s="281"/>
      <c r="J90" s="281"/>
      <c r="K90" s="281"/>
      <c r="L90" s="281"/>
      <c r="M90" s="281"/>
      <c r="N90" s="281"/>
      <c r="O90" s="281"/>
      <c r="P90" s="281"/>
      <c r="Q90" s="281"/>
    </row>
    <row r="91" spans="1:65" s="280" customFormat="1" ht="15">
      <c r="A91" s="202"/>
      <c r="B91" s="233"/>
      <c r="C91" s="204"/>
      <c r="D91" s="234"/>
      <c r="E91" s="235"/>
      <c r="F91" s="206"/>
      <c r="H91" s="281"/>
      <c r="I91" s="281"/>
      <c r="J91" s="281"/>
      <c r="K91" s="281"/>
      <c r="L91" s="281"/>
      <c r="M91" s="281"/>
      <c r="N91" s="281"/>
      <c r="O91" s="281"/>
      <c r="P91" s="281"/>
      <c r="Q91" s="281"/>
    </row>
    <row r="92" spans="1:65" s="280" customFormat="1" ht="39" customHeight="1">
      <c r="A92" s="202" t="s">
        <v>85</v>
      </c>
      <c r="B92" s="233" t="s">
        <v>80</v>
      </c>
      <c r="C92" s="204" t="s">
        <v>14</v>
      </c>
      <c r="D92" s="234">
        <v>4</v>
      </c>
      <c r="E92" s="64"/>
      <c r="F92" s="206">
        <f>D92*E92</f>
        <v>0</v>
      </c>
      <c r="H92" s="281"/>
      <c r="I92" s="281"/>
      <c r="J92" s="281"/>
      <c r="K92" s="281"/>
      <c r="L92" s="281"/>
      <c r="M92" s="281"/>
      <c r="N92" s="281"/>
      <c r="O92" s="281"/>
      <c r="P92" s="281"/>
      <c r="Q92" s="281"/>
    </row>
    <row r="93" spans="1:65" s="280" customFormat="1" ht="15">
      <c r="A93" s="202"/>
      <c r="B93" s="233"/>
      <c r="C93" s="204"/>
      <c r="D93" s="234"/>
      <c r="E93" s="235"/>
      <c r="F93" s="206"/>
      <c r="H93" s="281"/>
      <c r="I93" s="281"/>
      <c r="J93" s="281"/>
      <c r="K93" s="281"/>
      <c r="L93" s="281"/>
      <c r="M93" s="281"/>
      <c r="N93" s="281"/>
      <c r="O93" s="281"/>
      <c r="P93" s="281"/>
      <c r="Q93" s="281"/>
    </row>
    <row r="94" spans="1:65" s="280" customFormat="1" ht="38.25">
      <c r="A94" s="202" t="s">
        <v>86</v>
      </c>
      <c r="B94" s="233" t="s">
        <v>81</v>
      </c>
      <c r="C94" s="204" t="s">
        <v>12</v>
      </c>
      <c r="D94" s="234">
        <v>1</v>
      </c>
      <c r="E94" s="64"/>
      <c r="F94" s="206">
        <f>D94*E94</f>
        <v>0</v>
      </c>
      <c r="H94" s="281"/>
      <c r="I94" s="281"/>
      <c r="J94" s="281"/>
      <c r="K94" s="281"/>
      <c r="L94" s="281"/>
      <c r="M94" s="281"/>
      <c r="N94" s="281"/>
      <c r="O94" s="281"/>
      <c r="P94" s="281"/>
      <c r="Q94" s="281"/>
    </row>
    <row r="95" spans="1:65" s="280" customFormat="1" ht="15">
      <c r="A95" s="202"/>
      <c r="B95" s="233"/>
      <c r="C95" s="204"/>
      <c r="D95" s="234"/>
      <c r="E95" s="235"/>
      <c r="F95" s="206"/>
      <c r="H95" s="281"/>
      <c r="I95" s="281"/>
      <c r="J95" s="281"/>
      <c r="K95" s="281"/>
      <c r="L95" s="281"/>
      <c r="M95" s="281"/>
      <c r="N95" s="281"/>
      <c r="O95" s="281"/>
      <c r="P95" s="281"/>
      <c r="Q95" s="281"/>
    </row>
    <row r="96" spans="1:65" s="297" customFormat="1" ht="38.25">
      <c r="A96" s="286"/>
      <c r="B96" s="279" t="s">
        <v>56</v>
      </c>
      <c r="C96" s="287"/>
      <c r="D96" s="288"/>
      <c r="E96" s="288"/>
      <c r="F96" s="206"/>
      <c r="G96" s="289"/>
      <c r="H96" s="290"/>
      <c r="I96" s="291"/>
      <c r="J96" s="292"/>
      <c r="K96" s="292"/>
      <c r="L96" s="292"/>
      <c r="M96" s="293"/>
      <c r="N96" s="294"/>
      <c r="O96" s="292"/>
      <c r="P96" s="292"/>
      <c r="Q96" s="292"/>
      <c r="R96" s="295"/>
      <c r="S96" s="296"/>
      <c r="T96" s="296"/>
      <c r="V96" s="298"/>
    </row>
    <row r="97" spans="1:22" s="297" customFormat="1" ht="25.5">
      <c r="A97" s="286"/>
      <c r="B97" s="279" t="s">
        <v>57</v>
      </c>
      <c r="C97" s="287"/>
      <c r="D97" s="288"/>
      <c r="E97" s="288"/>
      <c r="F97" s="206"/>
      <c r="G97" s="289"/>
      <c r="H97" s="290"/>
      <c r="I97" s="291"/>
      <c r="J97" s="292"/>
      <c r="K97" s="292"/>
      <c r="L97" s="292"/>
      <c r="M97" s="293"/>
      <c r="N97" s="294"/>
      <c r="O97" s="292"/>
      <c r="P97" s="292"/>
      <c r="Q97" s="292"/>
      <c r="R97" s="295"/>
      <c r="S97" s="296"/>
      <c r="T97" s="296"/>
      <c r="V97" s="298"/>
    </row>
    <row r="98" spans="1:22" s="297" customFormat="1" ht="27.75" customHeight="1">
      <c r="A98" s="286"/>
      <c r="B98" s="279" t="s">
        <v>58</v>
      </c>
      <c r="C98" s="287"/>
      <c r="D98" s="288"/>
      <c r="E98" s="288"/>
      <c r="F98" s="206"/>
      <c r="G98" s="289"/>
      <c r="H98" s="290"/>
      <c r="I98" s="291"/>
      <c r="J98" s="292"/>
      <c r="K98" s="292"/>
      <c r="L98" s="292"/>
      <c r="M98" s="293"/>
      <c r="N98" s="294"/>
      <c r="O98" s="292"/>
      <c r="P98" s="292"/>
      <c r="Q98" s="292"/>
      <c r="R98" s="295"/>
      <c r="S98" s="296"/>
      <c r="T98" s="296"/>
      <c r="V98" s="298"/>
    </row>
    <row r="99" spans="1:22" s="297" customFormat="1" ht="25.5">
      <c r="A99" s="286"/>
      <c r="B99" s="279" t="s">
        <v>59</v>
      </c>
      <c r="C99" s="287"/>
      <c r="D99" s="288"/>
      <c r="E99" s="288"/>
      <c r="F99" s="206"/>
      <c r="G99" s="289"/>
      <c r="H99" s="290"/>
      <c r="I99" s="291"/>
      <c r="J99" s="292"/>
      <c r="K99" s="292"/>
      <c r="L99" s="292"/>
      <c r="M99" s="293"/>
      <c r="N99" s="294"/>
      <c r="O99" s="292"/>
      <c r="P99" s="292"/>
      <c r="Q99" s="292"/>
      <c r="R99" s="295"/>
      <c r="S99" s="296"/>
      <c r="T99" s="296"/>
      <c r="V99" s="298"/>
    </row>
    <row r="100" spans="1:22" s="297" customFormat="1" ht="38.25">
      <c r="A100" s="286"/>
      <c r="B100" s="279" t="s">
        <v>60</v>
      </c>
      <c r="C100" s="287"/>
      <c r="D100" s="288"/>
      <c r="E100" s="288"/>
      <c r="F100" s="206"/>
      <c r="G100" s="289"/>
      <c r="H100" s="290"/>
      <c r="I100" s="291"/>
      <c r="J100" s="292"/>
      <c r="K100" s="292"/>
      <c r="L100" s="292"/>
      <c r="M100" s="293"/>
      <c r="N100" s="294"/>
      <c r="O100" s="292"/>
      <c r="P100" s="292"/>
      <c r="Q100" s="292"/>
      <c r="R100" s="295"/>
      <c r="S100" s="296"/>
      <c r="T100" s="296"/>
      <c r="V100" s="298"/>
    </row>
    <row r="101" spans="1:22" s="297" customFormat="1">
      <c r="A101" s="286"/>
      <c r="B101" s="279" t="s">
        <v>61</v>
      </c>
      <c r="C101" s="287"/>
      <c r="D101" s="288"/>
      <c r="E101" s="288"/>
      <c r="F101" s="206"/>
      <c r="G101" s="289"/>
      <c r="H101" s="290"/>
      <c r="I101" s="291"/>
      <c r="J101" s="292"/>
      <c r="K101" s="292"/>
      <c r="L101" s="292"/>
      <c r="M101" s="293"/>
      <c r="N101" s="294"/>
      <c r="O101" s="292"/>
      <c r="P101" s="292"/>
      <c r="Q101" s="292"/>
      <c r="R101" s="295"/>
      <c r="S101" s="296"/>
      <c r="T101" s="296"/>
      <c r="V101" s="298"/>
    </row>
    <row r="102" spans="1:22" s="280" customFormat="1" ht="15">
      <c r="A102" s="202"/>
      <c r="B102" s="233"/>
      <c r="C102" s="204"/>
      <c r="D102" s="234"/>
      <c r="E102" s="235"/>
      <c r="F102" s="206"/>
      <c r="H102" s="281"/>
      <c r="I102" s="281"/>
      <c r="J102" s="281"/>
      <c r="K102" s="281"/>
      <c r="L102" s="281"/>
      <c r="M102" s="281"/>
      <c r="N102" s="281"/>
      <c r="O102" s="281"/>
      <c r="P102" s="281"/>
      <c r="Q102" s="281"/>
    </row>
    <row r="103" spans="1:22" s="280" customFormat="1" ht="25.5">
      <c r="A103" s="202" t="s">
        <v>87</v>
      </c>
      <c r="B103" s="233" t="s">
        <v>62</v>
      </c>
      <c r="C103" s="204" t="s">
        <v>13</v>
      </c>
      <c r="D103" s="234">
        <v>0.1</v>
      </c>
      <c r="E103" s="64"/>
      <c r="F103" s="206">
        <f>D103*E103</f>
        <v>0</v>
      </c>
      <c r="H103" s="281"/>
      <c r="I103" s="281"/>
      <c r="J103" s="281"/>
      <c r="K103" s="281"/>
      <c r="L103" s="281"/>
      <c r="M103" s="281"/>
      <c r="N103" s="281"/>
      <c r="O103" s="281"/>
      <c r="P103" s="281"/>
      <c r="Q103" s="281"/>
    </row>
    <row r="104" spans="1:22" s="280" customFormat="1" ht="15">
      <c r="A104" s="202"/>
      <c r="B104" s="233"/>
      <c r="C104" s="204"/>
      <c r="D104" s="234"/>
      <c r="E104" s="235"/>
      <c r="F104" s="206"/>
      <c r="H104" s="281"/>
      <c r="I104" s="281"/>
      <c r="J104" s="281"/>
      <c r="K104" s="281"/>
      <c r="L104" s="281"/>
      <c r="M104" s="281"/>
      <c r="N104" s="281"/>
      <c r="O104" s="281"/>
      <c r="P104" s="281"/>
      <c r="Q104" s="281"/>
    </row>
    <row r="105" spans="1:22" s="280" customFormat="1" ht="25.5">
      <c r="A105" s="202" t="s">
        <v>88</v>
      </c>
      <c r="B105" s="233" t="s">
        <v>63</v>
      </c>
      <c r="C105" s="204" t="s">
        <v>13</v>
      </c>
      <c r="D105" s="234">
        <v>0.3</v>
      </c>
      <c r="E105" s="64"/>
      <c r="F105" s="206">
        <f>D105*E105</f>
        <v>0</v>
      </c>
      <c r="H105" s="281"/>
      <c r="I105" s="281"/>
      <c r="J105" s="281"/>
      <c r="K105" s="281"/>
      <c r="L105" s="281"/>
      <c r="M105" s="281"/>
      <c r="N105" s="281"/>
      <c r="O105" s="281"/>
      <c r="P105" s="281"/>
      <c r="Q105" s="281"/>
    </row>
    <row r="106" spans="1:22" s="280" customFormat="1" ht="15">
      <c r="A106" s="202"/>
      <c r="B106" s="233"/>
      <c r="C106" s="204"/>
      <c r="D106" s="234"/>
      <c r="E106" s="235"/>
      <c r="F106" s="206"/>
      <c r="H106" s="281"/>
      <c r="I106" s="281"/>
      <c r="J106" s="281"/>
      <c r="K106" s="281"/>
      <c r="L106" s="281"/>
      <c r="M106" s="281"/>
      <c r="N106" s="281"/>
      <c r="O106" s="281"/>
      <c r="P106" s="281"/>
      <c r="Q106" s="281"/>
    </row>
    <row r="107" spans="1:22" s="280" customFormat="1" ht="15">
      <c r="A107" s="202" t="s">
        <v>89</v>
      </c>
      <c r="B107" s="233" t="s">
        <v>64</v>
      </c>
      <c r="C107" s="204" t="s">
        <v>35</v>
      </c>
      <c r="D107" s="234">
        <v>28.23</v>
      </c>
      <c r="E107" s="64"/>
      <c r="F107" s="206">
        <f>D107*E107</f>
        <v>0</v>
      </c>
      <c r="H107" s="281"/>
      <c r="I107" s="281"/>
      <c r="J107" s="281"/>
      <c r="K107" s="281"/>
      <c r="L107" s="281"/>
      <c r="M107" s="281"/>
      <c r="N107" s="281"/>
      <c r="O107" s="281"/>
      <c r="P107" s="281"/>
      <c r="Q107" s="281"/>
    </row>
    <row r="108" spans="1:22" s="280" customFormat="1" ht="15">
      <c r="A108" s="202"/>
      <c r="B108" s="233"/>
      <c r="C108" s="204"/>
      <c r="D108" s="234"/>
      <c r="E108" s="235"/>
      <c r="F108" s="206"/>
      <c r="H108" s="281"/>
      <c r="I108" s="281"/>
      <c r="J108" s="281"/>
      <c r="K108" s="281"/>
      <c r="L108" s="281"/>
      <c r="M108" s="281"/>
      <c r="N108" s="281"/>
      <c r="O108" s="281"/>
      <c r="P108" s="281"/>
      <c r="Q108" s="281"/>
    </row>
    <row r="109" spans="1:22" s="300" customFormat="1" ht="38.25">
      <c r="A109" s="356"/>
      <c r="B109" s="279" t="s">
        <v>65</v>
      </c>
      <c r="C109" s="357"/>
      <c r="D109" s="358"/>
      <c r="E109" s="358"/>
      <c r="F109" s="206"/>
      <c r="H109" s="301"/>
      <c r="I109" s="301"/>
      <c r="J109" s="301"/>
      <c r="K109" s="301"/>
      <c r="L109" s="301"/>
      <c r="M109" s="301"/>
      <c r="N109" s="301"/>
      <c r="O109" s="301"/>
      <c r="P109" s="301"/>
      <c r="Q109" s="301"/>
    </row>
    <row r="110" spans="1:22" s="300" customFormat="1" ht="25.5">
      <c r="A110" s="356"/>
      <c r="B110" s="279" t="s">
        <v>66</v>
      </c>
      <c r="C110" s="357"/>
      <c r="D110" s="358"/>
      <c r="E110" s="358"/>
      <c r="F110" s="206"/>
      <c r="H110" s="301"/>
      <c r="I110" s="301"/>
      <c r="J110" s="301"/>
      <c r="K110" s="301"/>
      <c r="L110" s="301"/>
      <c r="M110" s="301"/>
      <c r="N110" s="301"/>
      <c r="O110" s="301"/>
      <c r="P110" s="301"/>
      <c r="Q110" s="301"/>
    </row>
    <row r="111" spans="1:22" s="300" customFormat="1">
      <c r="A111" s="356"/>
      <c r="B111" s="279" t="s">
        <v>67</v>
      </c>
      <c r="C111" s="357"/>
      <c r="D111" s="358"/>
      <c r="E111" s="358"/>
      <c r="F111" s="206"/>
      <c r="H111" s="301"/>
      <c r="I111" s="301"/>
      <c r="J111" s="301"/>
      <c r="K111" s="301"/>
      <c r="L111" s="301"/>
      <c r="M111" s="301"/>
      <c r="N111" s="301"/>
      <c r="O111" s="301"/>
      <c r="P111" s="301"/>
      <c r="Q111" s="301"/>
    </row>
    <row r="112" spans="1:22" s="300" customFormat="1" ht="29.25" customHeight="1">
      <c r="A112" s="356"/>
      <c r="B112" s="279" t="s">
        <v>68</v>
      </c>
      <c r="C112" s="357"/>
      <c r="D112" s="358"/>
      <c r="E112" s="358"/>
      <c r="F112" s="206"/>
      <c r="H112" s="301"/>
      <c r="I112" s="301"/>
      <c r="J112" s="301"/>
      <c r="K112" s="301"/>
      <c r="L112" s="301"/>
      <c r="M112" s="301"/>
      <c r="N112" s="301"/>
      <c r="O112" s="301"/>
      <c r="P112" s="301"/>
      <c r="Q112" s="301"/>
    </row>
    <row r="113" spans="1:65" s="280" customFormat="1" ht="15">
      <c r="A113" s="202"/>
      <c r="B113" s="233"/>
      <c r="C113" s="204"/>
      <c r="D113" s="234"/>
      <c r="E113" s="235"/>
      <c r="F113" s="206"/>
      <c r="H113" s="281"/>
      <c r="I113" s="281"/>
      <c r="J113" s="281"/>
      <c r="K113" s="281"/>
      <c r="L113" s="281"/>
      <c r="M113" s="281"/>
      <c r="N113" s="281"/>
      <c r="O113" s="281"/>
      <c r="P113" s="281"/>
      <c r="Q113" s="281"/>
    </row>
    <row r="114" spans="1:65" s="280" customFormat="1" ht="15">
      <c r="A114" s="202" t="s">
        <v>143</v>
      </c>
      <c r="B114" s="233" t="s">
        <v>69</v>
      </c>
      <c r="C114" s="204" t="s">
        <v>12</v>
      </c>
      <c r="D114" s="234">
        <v>1.9</v>
      </c>
      <c r="E114" s="64"/>
      <c r="F114" s="206">
        <f>D114*E114</f>
        <v>0</v>
      </c>
      <c r="H114" s="281"/>
      <c r="I114" s="281"/>
      <c r="J114" s="281"/>
      <c r="K114" s="281"/>
      <c r="L114" s="281"/>
      <c r="M114" s="281"/>
      <c r="N114" s="281"/>
      <c r="O114" s="281"/>
      <c r="P114" s="281"/>
      <c r="Q114" s="281"/>
    </row>
    <row r="115" spans="1:65" s="280" customFormat="1" ht="15">
      <c r="A115" s="202"/>
      <c r="B115" s="233"/>
      <c r="C115" s="204"/>
      <c r="D115" s="234"/>
      <c r="E115" s="235"/>
      <c r="F115" s="206"/>
      <c r="H115" s="281"/>
      <c r="I115" s="281"/>
      <c r="J115" s="281"/>
      <c r="K115" s="281"/>
      <c r="L115" s="281"/>
      <c r="M115" s="281"/>
      <c r="N115" s="281"/>
      <c r="O115" s="281"/>
      <c r="P115" s="281"/>
      <c r="Q115" s="281"/>
    </row>
    <row r="116" spans="1:65" s="302" customFormat="1" ht="63.75">
      <c r="A116" s="202" t="s">
        <v>144</v>
      </c>
      <c r="B116" s="279" t="s">
        <v>334</v>
      </c>
      <c r="C116" s="204" t="s">
        <v>11</v>
      </c>
      <c r="D116" s="234">
        <v>1</v>
      </c>
      <c r="E116" s="64"/>
      <c r="F116" s="206">
        <f t="shared" ref="F116" si="5">D116*E116</f>
        <v>0</v>
      </c>
      <c r="H116" s="303"/>
      <c r="I116" s="303"/>
      <c r="J116" s="303"/>
      <c r="K116" s="303"/>
      <c r="L116" s="303"/>
      <c r="M116" s="303"/>
      <c r="N116" s="303"/>
      <c r="O116" s="303"/>
      <c r="P116" s="303"/>
      <c r="Q116" s="303"/>
    </row>
    <row r="117" spans="1:65" s="302" customFormat="1">
      <c r="A117" s="304"/>
      <c r="B117" s="279"/>
      <c r="C117" s="204"/>
      <c r="D117" s="234"/>
      <c r="E117" s="235"/>
      <c r="F117" s="206"/>
      <c r="H117" s="303"/>
      <c r="I117" s="303"/>
      <c r="J117" s="303"/>
      <c r="K117" s="303"/>
      <c r="L117" s="303"/>
      <c r="M117" s="303"/>
      <c r="N117" s="303"/>
      <c r="O117" s="303"/>
      <c r="P117" s="303"/>
      <c r="Q117" s="303"/>
    </row>
    <row r="118" spans="1:65" s="302" customFormat="1" ht="89.25">
      <c r="A118" s="304"/>
      <c r="B118" s="279" t="s">
        <v>82</v>
      </c>
      <c r="C118" s="204"/>
      <c r="D118" s="234"/>
      <c r="E118" s="235"/>
      <c r="F118" s="206"/>
      <c r="H118" s="303"/>
      <c r="I118" s="303"/>
      <c r="J118" s="303"/>
      <c r="K118" s="303"/>
      <c r="L118" s="303"/>
      <c r="M118" s="303"/>
      <c r="N118" s="303"/>
      <c r="O118" s="303"/>
      <c r="P118" s="303"/>
      <c r="Q118" s="303"/>
    </row>
    <row r="119" spans="1:65" s="305" customFormat="1">
      <c r="A119" s="299"/>
      <c r="B119" s="233"/>
      <c r="C119" s="204"/>
      <c r="D119" s="234"/>
      <c r="E119" s="235"/>
      <c r="F119" s="206"/>
      <c r="H119" s="306"/>
      <c r="I119" s="306"/>
      <c r="J119" s="306"/>
      <c r="K119" s="306"/>
      <c r="L119" s="306"/>
      <c r="M119" s="306"/>
      <c r="N119" s="306"/>
      <c r="O119" s="306"/>
      <c r="P119" s="306"/>
      <c r="Q119" s="306"/>
    </row>
    <row r="120" spans="1:65" ht="51">
      <c r="A120" s="202" t="s">
        <v>145</v>
      </c>
      <c r="B120" s="233" t="s">
        <v>94</v>
      </c>
      <c r="C120" s="204" t="s">
        <v>34</v>
      </c>
      <c r="D120" s="234">
        <v>1</v>
      </c>
      <c r="E120" s="64"/>
      <c r="F120" s="206">
        <f>D120*E120</f>
        <v>0</v>
      </c>
      <c r="G120" s="173"/>
      <c r="H120" s="71"/>
      <c r="P120" s="71"/>
      <c r="Q120" s="71"/>
      <c r="R120" s="173"/>
      <c r="S120" s="173"/>
      <c r="T120" s="173"/>
      <c r="U120" s="173"/>
      <c r="V120" s="173"/>
      <c r="W120" s="173"/>
      <c r="X120" s="173"/>
      <c r="Y120" s="173"/>
      <c r="Z120" s="173"/>
      <c r="AA120" s="173"/>
      <c r="AB120" s="173"/>
      <c r="AC120" s="173"/>
      <c r="AD120" s="173"/>
      <c r="AE120" s="173"/>
      <c r="AF120" s="173"/>
      <c r="AG120" s="173"/>
      <c r="AH120" s="173"/>
      <c r="AI120" s="173"/>
      <c r="AJ120" s="173"/>
      <c r="AK120" s="173"/>
      <c r="AL120" s="173"/>
      <c r="AM120" s="173"/>
      <c r="AN120" s="173"/>
      <c r="AO120" s="173"/>
      <c r="AP120" s="173"/>
      <c r="AQ120" s="173"/>
      <c r="AR120" s="173"/>
      <c r="AS120" s="173"/>
      <c r="AT120" s="173"/>
      <c r="AU120" s="173"/>
      <c r="AV120" s="173"/>
      <c r="AW120" s="173"/>
      <c r="AX120" s="173"/>
      <c r="AY120" s="173"/>
      <c r="AZ120" s="173"/>
      <c r="BA120" s="173"/>
      <c r="BB120" s="173"/>
      <c r="BC120" s="173"/>
      <c r="BD120" s="173"/>
      <c r="BE120" s="173"/>
      <c r="BF120" s="173"/>
      <c r="BG120" s="173"/>
      <c r="BH120" s="173"/>
      <c r="BI120" s="173"/>
      <c r="BJ120" s="173"/>
      <c r="BK120" s="173"/>
      <c r="BL120" s="173"/>
      <c r="BM120" s="173"/>
    </row>
    <row r="121" spans="1:65" s="280" customFormat="1" ht="15.75" thickBot="1">
      <c r="A121" s="307"/>
      <c r="B121" s="308"/>
      <c r="C121" s="309"/>
      <c r="D121" s="310"/>
      <c r="E121" s="310"/>
      <c r="F121" s="311"/>
      <c r="H121" s="281"/>
      <c r="I121" s="281"/>
      <c r="J121" s="281"/>
      <c r="K121" s="281"/>
      <c r="L121" s="281"/>
      <c r="M121" s="281"/>
      <c r="N121" s="281"/>
      <c r="O121" s="281"/>
      <c r="P121" s="281"/>
      <c r="Q121" s="281"/>
    </row>
    <row r="122" spans="1:65" ht="16.5" thickBot="1">
      <c r="A122" s="312" t="s">
        <v>39</v>
      </c>
      <c r="B122" s="259" t="s">
        <v>350</v>
      </c>
      <c r="C122" s="313"/>
      <c r="D122" s="259"/>
      <c r="E122" s="259"/>
      <c r="F122" s="314">
        <f>SUM(F76:F120)</f>
        <v>0</v>
      </c>
      <c r="G122" s="173"/>
      <c r="H122" s="71"/>
      <c r="P122" s="71"/>
      <c r="Q122" s="71"/>
      <c r="R122" s="173"/>
      <c r="S122" s="173"/>
      <c r="T122" s="173"/>
      <c r="U122" s="173"/>
      <c r="V122" s="173"/>
      <c r="W122" s="173"/>
      <c r="X122" s="173"/>
      <c r="Y122" s="173"/>
      <c r="Z122" s="173"/>
      <c r="AA122" s="173"/>
      <c r="AB122" s="173"/>
      <c r="AC122" s="173"/>
      <c r="AD122" s="173"/>
      <c r="AE122" s="173"/>
      <c r="AF122" s="173"/>
      <c r="AG122" s="173"/>
      <c r="AH122" s="173"/>
      <c r="AI122" s="173"/>
      <c r="AJ122" s="173"/>
      <c r="AK122" s="173"/>
      <c r="AL122" s="173"/>
      <c r="AM122" s="173"/>
      <c r="AN122" s="173"/>
      <c r="AO122" s="173"/>
      <c r="AP122" s="173"/>
      <c r="AQ122" s="173"/>
      <c r="AR122" s="173"/>
      <c r="AS122" s="173"/>
      <c r="AT122" s="173"/>
      <c r="AU122" s="173"/>
      <c r="AV122" s="173"/>
      <c r="AW122" s="173"/>
      <c r="AX122" s="173"/>
      <c r="AY122" s="173"/>
      <c r="AZ122" s="173"/>
      <c r="BA122" s="173"/>
      <c r="BB122" s="173"/>
      <c r="BC122" s="173"/>
      <c r="BD122" s="173"/>
      <c r="BE122" s="173"/>
      <c r="BF122" s="173"/>
      <c r="BG122" s="173"/>
      <c r="BH122" s="173"/>
      <c r="BI122" s="173"/>
      <c r="BJ122" s="173"/>
      <c r="BK122" s="173"/>
      <c r="BL122" s="173"/>
      <c r="BM122" s="173"/>
    </row>
    <row r="123" spans="1:65" ht="13.5" thickBot="1">
      <c r="A123" s="315"/>
      <c r="B123" s="316"/>
      <c r="C123" s="317"/>
      <c r="D123" s="318"/>
      <c r="E123" s="319"/>
      <c r="F123" s="320"/>
      <c r="G123" s="173"/>
      <c r="H123" s="71"/>
      <c r="P123" s="71"/>
      <c r="Q123" s="71"/>
      <c r="R123" s="173"/>
      <c r="S123" s="173"/>
      <c r="T123" s="173"/>
      <c r="U123" s="173"/>
      <c r="V123" s="173"/>
      <c r="W123" s="173"/>
      <c r="X123" s="173"/>
      <c r="Y123" s="173"/>
      <c r="Z123" s="173"/>
      <c r="AA123" s="173"/>
      <c r="AB123" s="173"/>
      <c r="AC123" s="173"/>
      <c r="AD123" s="173"/>
      <c r="AE123" s="173"/>
      <c r="AF123" s="173"/>
      <c r="AG123" s="173"/>
      <c r="AH123" s="173"/>
      <c r="AI123" s="173"/>
      <c r="AJ123" s="173"/>
      <c r="AK123" s="173"/>
      <c r="AL123" s="173"/>
      <c r="AM123" s="173"/>
      <c r="AN123" s="173"/>
      <c r="AO123" s="173"/>
      <c r="AP123" s="173"/>
      <c r="AQ123" s="173"/>
      <c r="AR123" s="173"/>
      <c r="AS123" s="173"/>
      <c r="AT123" s="173"/>
      <c r="AU123" s="173"/>
      <c r="AV123" s="173"/>
      <c r="AW123" s="173"/>
      <c r="AX123" s="173"/>
      <c r="AY123" s="173"/>
      <c r="AZ123" s="173"/>
      <c r="BA123" s="173"/>
      <c r="BB123" s="173"/>
      <c r="BC123" s="173"/>
      <c r="BD123" s="173"/>
      <c r="BE123" s="173"/>
      <c r="BF123" s="173"/>
      <c r="BG123" s="173"/>
      <c r="BH123" s="173"/>
      <c r="BI123" s="173"/>
      <c r="BJ123" s="173"/>
      <c r="BK123" s="173"/>
      <c r="BL123" s="173"/>
      <c r="BM123" s="173"/>
    </row>
    <row r="124" spans="1:65" ht="16.5" thickBot="1">
      <c r="A124" s="174" t="s">
        <v>42</v>
      </c>
      <c r="B124" s="175" t="s">
        <v>133</v>
      </c>
      <c r="C124" s="176"/>
      <c r="D124" s="177"/>
      <c r="E124" s="178"/>
      <c r="F124" s="179"/>
      <c r="G124" s="173"/>
      <c r="H124" s="71"/>
      <c r="P124" s="71"/>
      <c r="Q124" s="71"/>
      <c r="R124" s="173"/>
      <c r="S124" s="173"/>
      <c r="T124" s="173"/>
      <c r="U124" s="173"/>
      <c r="V124" s="173"/>
      <c r="W124" s="173"/>
      <c r="X124" s="173"/>
      <c r="Y124" s="173"/>
      <c r="Z124" s="173"/>
      <c r="AA124" s="173"/>
      <c r="AB124" s="173"/>
      <c r="AC124" s="173"/>
      <c r="AD124" s="173"/>
      <c r="AE124" s="173"/>
      <c r="AF124" s="173"/>
      <c r="AG124" s="173"/>
      <c r="AH124" s="173"/>
      <c r="AI124" s="173"/>
      <c r="AJ124" s="173"/>
      <c r="AK124" s="173"/>
      <c r="AL124" s="173"/>
      <c r="AM124" s="173"/>
      <c r="AN124" s="173"/>
      <c r="AO124" s="173"/>
      <c r="AP124" s="173"/>
      <c r="AQ124" s="173"/>
      <c r="AR124" s="173"/>
      <c r="AS124" s="173"/>
      <c r="AT124" s="173"/>
      <c r="AU124" s="173"/>
      <c r="AV124" s="173"/>
      <c r="AW124" s="173"/>
      <c r="AX124" s="173"/>
      <c r="AY124" s="173"/>
      <c r="AZ124" s="173"/>
      <c r="BA124" s="173"/>
      <c r="BB124" s="173"/>
      <c r="BC124" s="173"/>
      <c r="BD124" s="173"/>
      <c r="BE124" s="173"/>
      <c r="BF124" s="173"/>
      <c r="BG124" s="173"/>
      <c r="BH124" s="173"/>
      <c r="BI124" s="173"/>
      <c r="BJ124" s="173"/>
      <c r="BK124" s="173"/>
      <c r="BL124" s="173"/>
      <c r="BM124" s="173"/>
    </row>
    <row r="125" spans="1:65">
      <c r="A125" s="181"/>
      <c r="B125" s="321"/>
      <c r="C125" s="183"/>
      <c r="D125" s="184"/>
      <c r="E125" s="185"/>
      <c r="F125" s="186"/>
      <c r="G125" s="173"/>
      <c r="H125" s="71"/>
      <c r="P125" s="71"/>
      <c r="Q125" s="71"/>
      <c r="R125" s="173"/>
      <c r="S125" s="173"/>
      <c r="T125" s="173"/>
      <c r="U125" s="173"/>
      <c r="V125" s="173"/>
      <c r="W125" s="173"/>
      <c r="X125" s="173"/>
      <c r="Y125" s="173"/>
      <c r="Z125" s="173"/>
      <c r="AA125" s="173"/>
      <c r="AB125" s="173"/>
      <c r="AC125" s="173"/>
      <c r="AD125" s="173"/>
      <c r="AE125" s="173"/>
      <c r="AF125" s="173"/>
      <c r="AG125" s="173"/>
      <c r="AH125" s="173"/>
      <c r="AI125" s="173"/>
      <c r="AJ125" s="173"/>
      <c r="AK125" s="173"/>
      <c r="AL125" s="173"/>
      <c r="AM125" s="173"/>
      <c r="AN125" s="173"/>
      <c r="AO125" s="173"/>
      <c r="AP125" s="173"/>
      <c r="AQ125" s="173"/>
      <c r="AR125" s="173"/>
      <c r="AS125" s="173"/>
      <c r="AT125" s="173"/>
      <c r="AU125" s="173"/>
      <c r="AV125" s="173"/>
      <c r="AW125" s="173"/>
      <c r="AX125" s="173"/>
      <c r="AY125" s="173"/>
      <c r="AZ125" s="173"/>
      <c r="BA125" s="173"/>
      <c r="BB125" s="173"/>
      <c r="BC125" s="173"/>
      <c r="BD125" s="173"/>
      <c r="BE125" s="173"/>
      <c r="BF125" s="173"/>
      <c r="BG125" s="173"/>
      <c r="BH125" s="173"/>
      <c r="BI125" s="173"/>
      <c r="BJ125" s="173"/>
      <c r="BK125" s="173"/>
      <c r="BL125" s="173"/>
      <c r="BM125" s="173"/>
    </row>
    <row r="126" spans="1:65" ht="38.25">
      <c r="A126" s="181"/>
      <c r="B126" s="322" t="s">
        <v>152</v>
      </c>
      <c r="C126" s="183"/>
      <c r="D126" s="184"/>
      <c r="E126" s="185"/>
      <c r="F126" s="186"/>
      <c r="G126" s="173"/>
      <c r="H126" s="71"/>
      <c r="P126" s="71"/>
      <c r="Q126" s="71"/>
      <c r="R126" s="173"/>
      <c r="S126" s="173"/>
      <c r="T126" s="173"/>
      <c r="U126" s="173"/>
      <c r="V126" s="173"/>
      <c r="W126" s="173"/>
      <c r="X126" s="173"/>
      <c r="Y126" s="173"/>
      <c r="Z126" s="173"/>
      <c r="AA126" s="173"/>
      <c r="AB126" s="173"/>
      <c r="AC126" s="173"/>
      <c r="AD126" s="173"/>
      <c r="AE126" s="173"/>
      <c r="AF126" s="173"/>
      <c r="AG126" s="173"/>
      <c r="AH126" s="173"/>
      <c r="AI126" s="173"/>
      <c r="AJ126" s="173"/>
      <c r="AK126" s="173"/>
      <c r="AL126" s="173"/>
      <c r="AM126" s="173"/>
      <c r="AN126" s="173"/>
      <c r="AO126" s="173"/>
      <c r="AP126" s="173"/>
      <c r="AQ126" s="173"/>
      <c r="AR126" s="173"/>
      <c r="AS126" s="173"/>
      <c r="AT126" s="173"/>
      <c r="AU126" s="173"/>
      <c r="AV126" s="173"/>
      <c r="AW126" s="173"/>
      <c r="AX126" s="173"/>
      <c r="AY126" s="173"/>
      <c r="AZ126" s="173"/>
      <c r="BA126" s="173"/>
      <c r="BB126" s="173"/>
      <c r="BC126" s="173"/>
      <c r="BD126" s="173"/>
      <c r="BE126" s="173"/>
      <c r="BF126" s="173"/>
      <c r="BG126" s="173"/>
      <c r="BH126" s="173"/>
      <c r="BI126" s="173"/>
      <c r="BJ126" s="173"/>
      <c r="BK126" s="173"/>
      <c r="BL126" s="173"/>
      <c r="BM126" s="173"/>
    </row>
    <row r="127" spans="1:65">
      <c r="A127" s="181"/>
      <c r="B127" s="321"/>
      <c r="C127" s="183"/>
      <c r="D127" s="184"/>
      <c r="E127" s="185"/>
      <c r="F127" s="186"/>
      <c r="G127" s="173"/>
      <c r="H127" s="71"/>
      <c r="P127" s="71"/>
      <c r="Q127" s="71"/>
      <c r="R127" s="173"/>
      <c r="S127" s="173"/>
      <c r="T127" s="173"/>
      <c r="U127" s="173"/>
      <c r="V127" s="173"/>
      <c r="W127" s="173"/>
      <c r="X127" s="173"/>
      <c r="Y127" s="173"/>
      <c r="Z127" s="173"/>
      <c r="AA127" s="173"/>
      <c r="AB127" s="173"/>
      <c r="AC127" s="173"/>
      <c r="AD127" s="173"/>
      <c r="AE127" s="173"/>
      <c r="AF127" s="173"/>
      <c r="AG127" s="173"/>
      <c r="AH127" s="173"/>
      <c r="AI127" s="173"/>
      <c r="AJ127" s="173"/>
      <c r="AK127" s="173"/>
      <c r="AL127" s="173"/>
      <c r="AM127" s="173"/>
      <c r="AN127" s="173"/>
      <c r="AO127" s="173"/>
      <c r="AP127" s="173"/>
      <c r="AQ127" s="173"/>
      <c r="AR127" s="173"/>
      <c r="AS127" s="173"/>
      <c r="AT127" s="173"/>
      <c r="AU127" s="173"/>
      <c r="AV127" s="173"/>
      <c r="AW127" s="173"/>
      <c r="AX127" s="173"/>
      <c r="AY127" s="173"/>
      <c r="AZ127" s="173"/>
      <c r="BA127" s="173"/>
      <c r="BB127" s="173"/>
      <c r="BC127" s="173"/>
      <c r="BD127" s="173"/>
      <c r="BE127" s="173"/>
      <c r="BF127" s="173"/>
      <c r="BG127" s="173"/>
      <c r="BH127" s="173"/>
      <c r="BI127" s="173"/>
      <c r="BJ127" s="173"/>
      <c r="BK127" s="173"/>
      <c r="BL127" s="173"/>
      <c r="BM127" s="173"/>
    </row>
    <row r="128" spans="1:65" ht="25.5">
      <c r="A128" s="202" t="s">
        <v>17</v>
      </c>
      <c r="B128" s="323" t="s">
        <v>107</v>
      </c>
      <c r="C128" s="236" t="s">
        <v>70</v>
      </c>
      <c r="D128" s="237">
        <v>30</v>
      </c>
      <c r="E128" s="65"/>
      <c r="F128" s="206">
        <f>(D128*E128)</f>
        <v>0</v>
      </c>
      <c r="G128" s="173"/>
      <c r="H128" s="71"/>
      <c r="P128" s="71"/>
      <c r="Q128" s="71"/>
      <c r="R128" s="173"/>
      <c r="S128" s="173"/>
      <c r="T128" s="173"/>
      <c r="U128" s="173"/>
      <c r="V128" s="173"/>
      <c r="W128" s="173"/>
      <c r="X128" s="173"/>
      <c r="Y128" s="173"/>
      <c r="Z128" s="173"/>
      <c r="AA128" s="173"/>
      <c r="AB128" s="173"/>
      <c r="AC128" s="173"/>
      <c r="AD128" s="173"/>
      <c r="AE128" s="173"/>
      <c r="AF128" s="173"/>
      <c r="AG128" s="173"/>
      <c r="AH128" s="173"/>
      <c r="AI128" s="173"/>
      <c r="AJ128" s="173"/>
      <c r="AK128" s="173"/>
      <c r="AL128" s="173"/>
      <c r="AM128" s="173"/>
      <c r="AN128" s="173"/>
      <c r="AO128" s="173"/>
      <c r="AP128" s="173"/>
      <c r="AQ128" s="173"/>
      <c r="AR128" s="173"/>
      <c r="AS128" s="173"/>
      <c r="AT128" s="173"/>
      <c r="AU128" s="173"/>
      <c r="AV128" s="173"/>
      <c r="AW128" s="173"/>
      <c r="AX128" s="173"/>
      <c r="AY128" s="173"/>
      <c r="AZ128" s="173"/>
      <c r="BA128" s="173"/>
      <c r="BB128" s="173"/>
      <c r="BC128" s="173"/>
      <c r="BD128" s="173"/>
      <c r="BE128" s="173"/>
      <c r="BF128" s="173"/>
      <c r="BG128" s="173"/>
      <c r="BH128" s="173"/>
      <c r="BI128" s="173"/>
      <c r="BJ128" s="173"/>
      <c r="BK128" s="173"/>
      <c r="BL128" s="173"/>
      <c r="BM128" s="173"/>
    </row>
    <row r="129" spans="1:65">
      <c r="A129" s="202"/>
      <c r="B129" s="197"/>
      <c r="C129" s="198"/>
      <c r="D129" s="199"/>
      <c r="E129" s="200"/>
      <c r="F129" s="201"/>
      <c r="G129" s="173"/>
      <c r="H129" s="71"/>
      <c r="P129" s="71"/>
      <c r="Q129" s="71"/>
      <c r="R129" s="173"/>
      <c r="S129" s="173"/>
      <c r="T129" s="173"/>
      <c r="U129" s="173"/>
      <c r="V129" s="173"/>
      <c r="W129" s="173"/>
      <c r="X129" s="173"/>
      <c r="Y129" s="173"/>
      <c r="Z129" s="173"/>
      <c r="AA129" s="173"/>
      <c r="AB129" s="173"/>
      <c r="AC129" s="173"/>
      <c r="AD129" s="173"/>
      <c r="AE129" s="173"/>
      <c r="AF129" s="173"/>
      <c r="AG129" s="173"/>
      <c r="AH129" s="173"/>
      <c r="AI129" s="173"/>
      <c r="AJ129" s="173"/>
      <c r="AK129" s="173"/>
      <c r="AL129" s="173"/>
      <c r="AM129" s="173"/>
      <c r="AN129" s="173"/>
      <c r="AO129" s="173"/>
      <c r="AP129" s="173"/>
      <c r="AQ129" s="173"/>
      <c r="AR129" s="173"/>
      <c r="AS129" s="173"/>
      <c r="AT129" s="173"/>
      <c r="AU129" s="173"/>
      <c r="AV129" s="173"/>
      <c r="AW129" s="173"/>
      <c r="AX129" s="173"/>
      <c r="AY129" s="173"/>
      <c r="AZ129" s="173"/>
      <c r="BA129" s="173"/>
      <c r="BB129" s="173"/>
      <c r="BC129" s="173"/>
      <c r="BD129" s="173"/>
      <c r="BE129" s="173"/>
      <c r="BF129" s="173"/>
      <c r="BG129" s="173"/>
      <c r="BH129" s="173"/>
      <c r="BI129" s="173"/>
      <c r="BJ129" s="173"/>
      <c r="BK129" s="173"/>
      <c r="BL129" s="173"/>
      <c r="BM129" s="173"/>
    </row>
    <row r="130" spans="1:65" ht="63.75">
      <c r="A130" s="202" t="s">
        <v>43</v>
      </c>
      <c r="B130" s="324" t="s">
        <v>109</v>
      </c>
      <c r="C130" s="325" t="s">
        <v>11</v>
      </c>
      <c r="D130" s="234">
        <v>1</v>
      </c>
      <c r="E130" s="64"/>
      <c r="F130" s="206">
        <f>(D130*E130)</f>
        <v>0</v>
      </c>
      <c r="G130" s="173"/>
      <c r="H130" s="71"/>
      <c r="P130" s="71"/>
      <c r="Q130" s="71"/>
      <c r="R130" s="173"/>
      <c r="S130" s="173"/>
      <c r="T130" s="173"/>
      <c r="U130" s="173"/>
      <c r="V130" s="173"/>
      <c r="W130" s="173"/>
      <c r="X130" s="173"/>
      <c r="Y130" s="173"/>
      <c r="Z130" s="173"/>
      <c r="AA130" s="173"/>
      <c r="AB130" s="173"/>
      <c r="AC130" s="173"/>
      <c r="AD130" s="173"/>
      <c r="AE130" s="173"/>
      <c r="AF130" s="173"/>
      <c r="AG130" s="173"/>
      <c r="AH130" s="173"/>
      <c r="AI130" s="173"/>
      <c r="AJ130" s="173"/>
      <c r="AK130" s="173"/>
      <c r="AL130" s="173"/>
      <c r="AM130" s="173"/>
      <c r="AN130" s="173"/>
      <c r="AO130" s="173"/>
      <c r="AP130" s="173"/>
      <c r="AQ130" s="173"/>
      <c r="AR130" s="173"/>
      <c r="AS130" s="173"/>
      <c r="AT130" s="173"/>
      <c r="AU130" s="173"/>
      <c r="AV130" s="173"/>
      <c r="AW130" s="173"/>
      <c r="AX130" s="173"/>
      <c r="AY130" s="173"/>
      <c r="AZ130" s="173"/>
      <c r="BA130" s="173"/>
      <c r="BB130" s="173"/>
      <c r="BC130" s="173"/>
      <c r="BD130" s="173"/>
      <c r="BE130" s="173"/>
      <c r="BF130" s="173"/>
      <c r="BG130" s="173"/>
      <c r="BH130" s="173"/>
      <c r="BI130" s="173"/>
      <c r="BJ130" s="173"/>
      <c r="BK130" s="173"/>
      <c r="BL130" s="173"/>
      <c r="BM130" s="173"/>
    </row>
    <row r="131" spans="1:65">
      <c r="A131" s="202"/>
      <c r="B131" s="324"/>
      <c r="C131" s="325"/>
      <c r="D131" s="234"/>
      <c r="E131" s="235"/>
      <c r="F131" s="206"/>
      <c r="G131" s="173"/>
      <c r="H131" s="71"/>
      <c r="P131" s="71"/>
      <c r="Q131" s="71"/>
      <c r="R131" s="173"/>
      <c r="S131" s="173"/>
      <c r="T131" s="173"/>
      <c r="U131" s="173"/>
      <c r="V131" s="173"/>
      <c r="W131" s="173"/>
      <c r="X131" s="173"/>
      <c r="Y131" s="173"/>
      <c r="Z131" s="173"/>
      <c r="AA131" s="173"/>
      <c r="AB131" s="173"/>
      <c r="AC131" s="173"/>
      <c r="AD131" s="173"/>
      <c r="AE131" s="173"/>
      <c r="AF131" s="173"/>
      <c r="AG131" s="173"/>
      <c r="AH131" s="173"/>
      <c r="AI131" s="173"/>
      <c r="AJ131" s="173"/>
      <c r="AK131" s="173"/>
      <c r="AL131" s="173"/>
      <c r="AM131" s="173"/>
      <c r="AN131" s="173"/>
      <c r="AO131" s="173"/>
      <c r="AP131" s="173"/>
      <c r="AQ131" s="173"/>
      <c r="AR131" s="173"/>
      <c r="AS131" s="173"/>
      <c r="AT131" s="173"/>
      <c r="AU131" s="173"/>
      <c r="AV131" s="173"/>
      <c r="AW131" s="173"/>
      <c r="AX131" s="173"/>
      <c r="AY131" s="173"/>
      <c r="AZ131" s="173"/>
      <c r="BA131" s="173"/>
      <c r="BB131" s="173"/>
      <c r="BC131" s="173"/>
      <c r="BD131" s="173"/>
      <c r="BE131" s="173"/>
      <c r="BF131" s="173"/>
      <c r="BG131" s="173"/>
      <c r="BH131" s="173"/>
      <c r="BI131" s="173"/>
      <c r="BJ131" s="173"/>
      <c r="BK131" s="173"/>
      <c r="BL131" s="173"/>
      <c r="BM131" s="173"/>
    </row>
    <row r="132" spans="1:65" ht="63.75">
      <c r="A132" s="202" t="s">
        <v>319</v>
      </c>
      <c r="B132" s="324" t="s">
        <v>114</v>
      </c>
      <c r="C132" s="325" t="s">
        <v>70</v>
      </c>
      <c r="D132" s="234">
        <v>30</v>
      </c>
      <c r="E132" s="64"/>
      <c r="F132" s="206">
        <f>(D132*E132)</f>
        <v>0</v>
      </c>
      <c r="G132" s="173"/>
      <c r="H132" s="71"/>
      <c r="P132" s="71"/>
      <c r="Q132" s="71"/>
      <c r="R132" s="173"/>
      <c r="S132" s="173"/>
      <c r="T132" s="173"/>
      <c r="U132" s="173"/>
      <c r="V132" s="173"/>
      <c r="W132" s="173"/>
      <c r="X132" s="173"/>
      <c r="Y132" s="173"/>
      <c r="Z132" s="173"/>
      <c r="AA132" s="173"/>
      <c r="AB132" s="173"/>
      <c r="AC132" s="173"/>
      <c r="AD132" s="173"/>
      <c r="AE132" s="173"/>
      <c r="AF132" s="173"/>
      <c r="AG132" s="173"/>
      <c r="AH132" s="173"/>
      <c r="AI132" s="173"/>
      <c r="AJ132" s="173"/>
      <c r="AK132" s="173"/>
      <c r="AL132" s="173"/>
      <c r="AM132" s="173"/>
      <c r="AN132" s="173"/>
      <c r="AO132" s="173"/>
      <c r="AP132" s="173"/>
      <c r="AQ132" s="173"/>
      <c r="AR132" s="173"/>
      <c r="AS132" s="173"/>
      <c r="AT132" s="173"/>
      <c r="AU132" s="173"/>
      <c r="AV132" s="173"/>
      <c r="AW132" s="173"/>
      <c r="AX132" s="173"/>
      <c r="AY132" s="173"/>
      <c r="AZ132" s="173"/>
      <c r="BA132" s="173"/>
      <c r="BB132" s="173"/>
      <c r="BC132" s="173"/>
      <c r="BD132" s="173"/>
      <c r="BE132" s="173"/>
      <c r="BF132" s="173"/>
      <c r="BG132" s="173"/>
      <c r="BH132" s="173"/>
      <c r="BI132" s="173"/>
      <c r="BJ132" s="173"/>
      <c r="BK132" s="173"/>
      <c r="BL132" s="173"/>
      <c r="BM132" s="173"/>
    </row>
    <row r="133" spans="1:65">
      <c r="A133" s="202"/>
      <c r="B133" s="324"/>
      <c r="C133" s="325"/>
      <c r="D133" s="234"/>
      <c r="E133" s="235"/>
      <c r="F133" s="206"/>
      <c r="G133" s="173"/>
      <c r="H133" s="71"/>
      <c r="P133" s="71"/>
      <c r="Q133" s="71"/>
      <c r="R133" s="173"/>
      <c r="S133" s="173"/>
      <c r="T133" s="173"/>
      <c r="U133" s="173"/>
      <c r="V133" s="173"/>
      <c r="W133" s="173"/>
      <c r="X133" s="173"/>
      <c r="Y133" s="173"/>
      <c r="Z133" s="173"/>
      <c r="AA133" s="173"/>
      <c r="AB133" s="173"/>
      <c r="AC133" s="173"/>
      <c r="AD133" s="173"/>
      <c r="AE133" s="173"/>
      <c r="AF133" s="173"/>
      <c r="AG133" s="173"/>
      <c r="AH133" s="173"/>
      <c r="AI133" s="173"/>
      <c r="AJ133" s="173"/>
      <c r="AK133" s="173"/>
      <c r="AL133" s="173"/>
      <c r="AM133" s="173"/>
      <c r="AN133" s="173"/>
      <c r="AO133" s="173"/>
      <c r="AP133" s="173"/>
      <c r="AQ133" s="173"/>
      <c r="AR133" s="173"/>
      <c r="AS133" s="173"/>
      <c r="AT133" s="173"/>
      <c r="AU133" s="173"/>
      <c r="AV133" s="173"/>
      <c r="AW133" s="173"/>
      <c r="AX133" s="173"/>
      <c r="AY133" s="173"/>
      <c r="AZ133" s="173"/>
      <c r="BA133" s="173"/>
      <c r="BB133" s="173"/>
      <c r="BC133" s="173"/>
      <c r="BD133" s="173"/>
      <c r="BE133" s="173"/>
      <c r="BF133" s="173"/>
      <c r="BG133" s="173"/>
      <c r="BH133" s="173"/>
      <c r="BI133" s="173"/>
      <c r="BJ133" s="173"/>
      <c r="BK133" s="173"/>
      <c r="BL133" s="173"/>
      <c r="BM133" s="173"/>
    </row>
    <row r="134" spans="1:65">
      <c r="A134" s="202" t="s">
        <v>320</v>
      </c>
      <c r="B134" s="324" t="s">
        <v>110</v>
      </c>
      <c r="C134" s="325" t="s">
        <v>70</v>
      </c>
      <c r="D134" s="234">
        <v>20</v>
      </c>
      <c r="E134" s="64"/>
      <c r="F134" s="206">
        <f>(D134*E134)</f>
        <v>0</v>
      </c>
      <c r="G134" s="173"/>
      <c r="H134" s="71"/>
      <c r="P134" s="71"/>
      <c r="Q134" s="71"/>
      <c r="R134" s="173"/>
      <c r="S134" s="173"/>
      <c r="T134" s="173"/>
      <c r="U134" s="173"/>
      <c r="V134" s="173"/>
      <c r="W134" s="173"/>
      <c r="X134" s="173"/>
      <c r="Y134" s="173"/>
      <c r="Z134" s="173"/>
      <c r="AA134" s="173"/>
      <c r="AB134" s="173"/>
      <c r="AC134" s="173"/>
      <c r="AD134" s="173"/>
      <c r="AE134" s="173"/>
      <c r="AF134" s="173"/>
      <c r="AG134" s="173"/>
      <c r="AH134" s="173"/>
      <c r="AI134" s="173"/>
      <c r="AJ134" s="173"/>
      <c r="AK134" s="173"/>
      <c r="AL134" s="173"/>
      <c r="AM134" s="173"/>
      <c r="AN134" s="173"/>
      <c r="AO134" s="173"/>
      <c r="AP134" s="173"/>
      <c r="AQ134" s="173"/>
      <c r="AR134" s="173"/>
      <c r="AS134" s="173"/>
      <c r="AT134" s="173"/>
      <c r="AU134" s="173"/>
      <c r="AV134" s="173"/>
      <c r="AW134" s="173"/>
      <c r="AX134" s="173"/>
      <c r="AY134" s="173"/>
      <c r="AZ134" s="173"/>
      <c r="BA134" s="173"/>
      <c r="BB134" s="173"/>
      <c r="BC134" s="173"/>
      <c r="BD134" s="173"/>
      <c r="BE134" s="173"/>
      <c r="BF134" s="173"/>
      <c r="BG134" s="173"/>
      <c r="BH134" s="173"/>
      <c r="BI134" s="173"/>
      <c r="BJ134" s="173"/>
      <c r="BK134" s="173"/>
      <c r="BL134" s="173"/>
      <c r="BM134" s="173"/>
    </row>
    <row r="135" spans="1:65">
      <c r="A135" s="202"/>
      <c r="B135" s="324"/>
      <c r="C135" s="325"/>
      <c r="D135" s="234"/>
      <c r="E135" s="235"/>
      <c r="F135" s="206"/>
      <c r="G135" s="173"/>
      <c r="H135" s="71"/>
      <c r="P135" s="71"/>
      <c r="Q135" s="71"/>
      <c r="R135" s="173"/>
      <c r="S135" s="173"/>
      <c r="T135" s="173"/>
      <c r="U135" s="173"/>
      <c r="V135" s="173"/>
      <c r="W135" s="173"/>
      <c r="X135" s="173"/>
      <c r="Y135" s="173"/>
      <c r="Z135" s="173"/>
      <c r="AA135" s="173"/>
      <c r="AB135" s="173"/>
      <c r="AC135" s="173"/>
      <c r="AD135" s="173"/>
      <c r="AE135" s="173"/>
      <c r="AF135" s="173"/>
      <c r="AG135" s="173"/>
      <c r="AH135" s="173"/>
      <c r="AI135" s="173"/>
      <c r="AJ135" s="173"/>
      <c r="AK135" s="173"/>
      <c r="AL135" s="173"/>
      <c r="AM135" s="173"/>
      <c r="AN135" s="173"/>
      <c r="AO135" s="173"/>
      <c r="AP135" s="173"/>
      <c r="AQ135" s="173"/>
      <c r="AR135" s="173"/>
      <c r="AS135" s="173"/>
      <c r="AT135" s="173"/>
      <c r="AU135" s="173"/>
      <c r="AV135" s="173"/>
      <c r="AW135" s="173"/>
      <c r="AX135" s="173"/>
      <c r="AY135" s="173"/>
      <c r="AZ135" s="173"/>
      <c r="BA135" s="173"/>
      <c r="BB135" s="173"/>
      <c r="BC135" s="173"/>
      <c r="BD135" s="173"/>
      <c r="BE135" s="173"/>
      <c r="BF135" s="173"/>
      <c r="BG135" s="173"/>
      <c r="BH135" s="173"/>
      <c r="BI135" s="173"/>
      <c r="BJ135" s="173"/>
      <c r="BK135" s="173"/>
      <c r="BL135" s="173"/>
      <c r="BM135" s="173"/>
    </row>
    <row r="136" spans="1:65" ht="38.25">
      <c r="A136" s="202" t="s">
        <v>321</v>
      </c>
      <c r="B136" s="324" t="s">
        <v>139</v>
      </c>
      <c r="C136" s="325" t="s">
        <v>70</v>
      </c>
      <c r="D136" s="234">
        <v>10</v>
      </c>
      <c r="E136" s="64"/>
      <c r="F136" s="206">
        <f>(D136*E136)</f>
        <v>0</v>
      </c>
      <c r="G136" s="173"/>
      <c r="H136" s="71"/>
      <c r="P136" s="71"/>
      <c r="Q136" s="71"/>
      <c r="R136" s="173"/>
      <c r="S136" s="173"/>
      <c r="T136" s="173"/>
      <c r="U136" s="173"/>
      <c r="V136" s="173"/>
      <c r="W136" s="173"/>
      <c r="X136" s="173"/>
      <c r="Y136" s="173"/>
      <c r="Z136" s="173"/>
      <c r="AA136" s="173"/>
      <c r="AB136" s="173"/>
      <c r="AC136" s="173"/>
      <c r="AD136" s="173"/>
      <c r="AE136" s="173"/>
      <c r="AF136" s="173"/>
      <c r="AG136" s="173"/>
      <c r="AH136" s="173"/>
      <c r="AI136" s="173"/>
      <c r="AJ136" s="173"/>
      <c r="AK136" s="173"/>
      <c r="AL136" s="173"/>
      <c r="AM136" s="173"/>
      <c r="AN136" s="173"/>
      <c r="AO136" s="173"/>
      <c r="AP136" s="173"/>
      <c r="AQ136" s="173"/>
      <c r="AR136" s="173"/>
      <c r="AS136" s="173"/>
      <c r="AT136" s="173"/>
      <c r="AU136" s="173"/>
      <c r="AV136" s="173"/>
      <c r="AW136" s="173"/>
      <c r="AX136" s="173"/>
      <c r="AY136" s="173"/>
      <c r="AZ136" s="173"/>
      <c r="BA136" s="173"/>
      <c r="BB136" s="173"/>
      <c r="BC136" s="173"/>
      <c r="BD136" s="173"/>
      <c r="BE136" s="173"/>
      <c r="BF136" s="173"/>
      <c r="BG136" s="173"/>
      <c r="BH136" s="173"/>
      <c r="BI136" s="173"/>
      <c r="BJ136" s="173"/>
      <c r="BK136" s="173"/>
      <c r="BL136" s="173"/>
      <c r="BM136" s="173"/>
    </row>
    <row r="137" spans="1:65">
      <c r="A137" s="202"/>
      <c r="B137" s="324"/>
      <c r="C137" s="325"/>
      <c r="D137" s="234"/>
      <c r="E137" s="235"/>
      <c r="F137" s="206"/>
      <c r="G137" s="173"/>
      <c r="H137" s="71"/>
      <c r="P137" s="71"/>
      <c r="Q137" s="71"/>
      <c r="R137" s="173"/>
      <c r="S137" s="173"/>
      <c r="T137" s="173"/>
      <c r="U137" s="173"/>
      <c r="V137" s="173"/>
      <c r="W137" s="173"/>
      <c r="X137" s="173"/>
      <c r="Y137" s="173"/>
      <c r="Z137" s="173"/>
      <c r="AA137" s="173"/>
      <c r="AB137" s="173"/>
      <c r="AC137" s="173"/>
      <c r="AD137" s="173"/>
      <c r="AE137" s="173"/>
      <c r="AF137" s="173"/>
      <c r="AG137" s="173"/>
      <c r="AH137" s="173"/>
      <c r="AI137" s="173"/>
      <c r="AJ137" s="173"/>
      <c r="AK137" s="173"/>
      <c r="AL137" s="173"/>
      <c r="AM137" s="173"/>
      <c r="AN137" s="173"/>
      <c r="AO137" s="173"/>
      <c r="AP137" s="173"/>
      <c r="AQ137" s="173"/>
      <c r="AR137" s="173"/>
      <c r="AS137" s="173"/>
      <c r="AT137" s="173"/>
      <c r="AU137" s="173"/>
      <c r="AV137" s="173"/>
      <c r="AW137" s="173"/>
      <c r="AX137" s="173"/>
      <c r="AY137" s="173"/>
      <c r="AZ137" s="173"/>
      <c r="BA137" s="173"/>
      <c r="BB137" s="173"/>
      <c r="BC137" s="173"/>
      <c r="BD137" s="173"/>
      <c r="BE137" s="173"/>
      <c r="BF137" s="173"/>
      <c r="BG137" s="173"/>
      <c r="BH137" s="173"/>
      <c r="BI137" s="173"/>
      <c r="BJ137" s="173"/>
      <c r="BK137" s="173"/>
      <c r="BL137" s="173"/>
      <c r="BM137" s="173"/>
    </row>
    <row r="138" spans="1:65" ht="25.5">
      <c r="A138" s="202" t="s">
        <v>322</v>
      </c>
      <c r="B138" s="324" t="s">
        <v>138</v>
      </c>
      <c r="C138" s="325" t="s">
        <v>70</v>
      </c>
      <c r="D138" s="234">
        <v>10</v>
      </c>
      <c r="E138" s="64"/>
      <c r="F138" s="206">
        <f>(D138*E138)</f>
        <v>0</v>
      </c>
      <c r="G138" s="173"/>
      <c r="H138" s="71"/>
      <c r="P138" s="71"/>
      <c r="Q138" s="71"/>
      <c r="R138" s="173"/>
      <c r="S138" s="173"/>
      <c r="T138" s="173"/>
      <c r="U138" s="173"/>
      <c r="V138" s="173"/>
      <c r="W138" s="173"/>
      <c r="X138" s="173"/>
      <c r="Y138" s="173"/>
      <c r="Z138" s="173"/>
      <c r="AA138" s="173"/>
      <c r="AB138" s="173"/>
      <c r="AC138" s="173"/>
      <c r="AD138" s="173"/>
      <c r="AE138" s="173"/>
      <c r="AF138" s="173"/>
      <c r="AG138" s="173"/>
      <c r="AH138" s="173"/>
      <c r="AI138" s="173"/>
      <c r="AJ138" s="173"/>
      <c r="AK138" s="173"/>
      <c r="AL138" s="173"/>
      <c r="AM138" s="173"/>
      <c r="AN138" s="173"/>
      <c r="AO138" s="173"/>
      <c r="AP138" s="173"/>
      <c r="AQ138" s="173"/>
      <c r="AR138" s="173"/>
      <c r="AS138" s="173"/>
      <c r="AT138" s="173"/>
      <c r="AU138" s="173"/>
      <c r="AV138" s="173"/>
      <c r="AW138" s="173"/>
      <c r="AX138" s="173"/>
      <c r="AY138" s="173"/>
      <c r="AZ138" s="173"/>
      <c r="BA138" s="173"/>
      <c r="BB138" s="173"/>
      <c r="BC138" s="173"/>
      <c r="BD138" s="173"/>
      <c r="BE138" s="173"/>
      <c r="BF138" s="173"/>
      <c r="BG138" s="173"/>
      <c r="BH138" s="173"/>
      <c r="BI138" s="173"/>
      <c r="BJ138" s="173"/>
      <c r="BK138" s="173"/>
      <c r="BL138" s="173"/>
      <c r="BM138" s="173"/>
    </row>
    <row r="139" spans="1:65">
      <c r="A139" s="202"/>
      <c r="B139" s="324"/>
      <c r="C139" s="325"/>
      <c r="D139" s="234"/>
      <c r="E139" s="235"/>
      <c r="F139" s="206"/>
      <c r="G139" s="173"/>
      <c r="H139" s="71"/>
      <c r="P139" s="71"/>
      <c r="Q139" s="71"/>
      <c r="R139" s="173"/>
      <c r="S139" s="173"/>
      <c r="T139" s="173"/>
      <c r="U139" s="173"/>
      <c r="V139" s="173"/>
      <c r="W139" s="173"/>
      <c r="X139" s="173"/>
      <c r="Y139" s="173"/>
      <c r="Z139" s="173"/>
      <c r="AA139" s="173"/>
      <c r="AB139" s="173"/>
      <c r="AC139" s="173"/>
      <c r="AD139" s="173"/>
      <c r="AE139" s="173"/>
      <c r="AF139" s="173"/>
      <c r="AG139" s="173"/>
      <c r="AH139" s="173"/>
      <c r="AI139" s="173"/>
      <c r="AJ139" s="173"/>
      <c r="AK139" s="173"/>
      <c r="AL139" s="173"/>
      <c r="AM139" s="173"/>
      <c r="AN139" s="173"/>
      <c r="AO139" s="173"/>
      <c r="AP139" s="173"/>
      <c r="AQ139" s="173"/>
      <c r="AR139" s="173"/>
      <c r="AS139" s="173"/>
      <c r="AT139" s="173"/>
      <c r="AU139" s="173"/>
      <c r="AV139" s="173"/>
      <c r="AW139" s="173"/>
      <c r="AX139" s="173"/>
      <c r="AY139" s="173"/>
      <c r="AZ139" s="173"/>
      <c r="BA139" s="173"/>
      <c r="BB139" s="173"/>
      <c r="BC139" s="173"/>
      <c r="BD139" s="173"/>
      <c r="BE139" s="173"/>
      <c r="BF139" s="173"/>
      <c r="BG139" s="173"/>
      <c r="BH139" s="173"/>
      <c r="BI139" s="173"/>
      <c r="BJ139" s="173"/>
      <c r="BK139" s="173"/>
      <c r="BL139" s="173"/>
      <c r="BM139" s="173"/>
    </row>
    <row r="140" spans="1:65" ht="27" customHeight="1">
      <c r="A140" s="202" t="s">
        <v>323</v>
      </c>
      <c r="B140" s="203" t="s">
        <v>111</v>
      </c>
      <c r="C140" s="204" t="s">
        <v>12</v>
      </c>
      <c r="D140" s="234">
        <v>1</v>
      </c>
      <c r="E140" s="64"/>
      <c r="F140" s="206">
        <f>(D140*E140)</f>
        <v>0</v>
      </c>
      <c r="G140" s="173"/>
      <c r="H140" s="71"/>
      <c r="P140" s="71"/>
      <c r="Q140" s="71"/>
      <c r="R140" s="173"/>
      <c r="S140" s="173"/>
      <c r="T140" s="173"/>
      <c r="U140" s="173"/>
      <c r="V140" s="173"/>
      <c r="W140" s="173"/>
      <c r="X140" s="173"/>
      <c r="Y140" s="173"/>
      <c r="Z140" s="173"/>
      <c r="AA140" s="173"/>
      <c r="AB140" s="173"/>
      <c r="AC140" s="173"/>
      <c r="AD140" s="173"/>
      <c r="AE140" s="173"/>
      <c r="AF140" s="173"/>
      <c r="AG140" s="173"/>
      <c r="AH140" s="173"/>
      <c r="AI140" s="173"/>
      <c r="AJ140" s="173"/>
      <c r="AK140" s="173"/>
      <c r="AL140" s="173"/>
      <c r="AM140" s="173"/>
      <c r="AN140" s="173"/>
      <c r="AO140" s="173"/>
      <c r="AP140" s="173"/>
      <c r="AQ140" s="173"/>
      <c r="AR140" s="173"/>
      <c r="AS140" s="173"/>
      <c r="AT140" s="173"/>
      <c r="AU140" s="173"/>
      <c r="AV140" s="173"/>
      <c r="AW140" s="173"/>
      <c r="AX140" s="173"/>
      <c r="AY140" s="173"/>
      <c r="AZ140" s="173"/>
      <c r="BA140" s="173"/>
      <c r="BB140" s="173"/>
      <c r="BC140" s="173"/>
      <c r="BD140" s="173"/>
      <c r="BE140" s="173"/>
      <c r="BF140" s="173"/>
      <c r="BG140" s="173"/>
      <c r="BH140" s="173"/>
      <c r="BI140" s="173"/>
      <c r="BJ140" s="173"/>
      <c r="BK140" s="173"/>
      <c r="BL140" s="173"/>
      <c r="BM140" s="173"/>
    </row>
    <row r="141" spans="1:65">
      <c r="A141" s="202" t="s">
        <v>324</v>
      </c>
      <c r="B141" s="203"/>
      <c r="C141" s="204"/>
      <c r="D141" s="234"/>
      <c r="E141" s="235"/>
      <c r="F141" s="206"/>
      <c r="G141" s="173"/>
      <c r="H141" s="71"/>
      <c r="P141" s="71"/>
      <c r="Q141" s="71"/>
      <c r="R141" s="173"/>
      <c r="S141" s="173"/>
      <c r="T141" s="173"/>
      <c r="U141" s="173"/>
      <c r="V141" s="173"/>
      <c r="W141" s="173"/>
      <c r="X141" s="173"/>
      <c r="Y141" s="173"/>
      <c r="Z141" s="173"/>
      <c r="AA141" s="173"/>
      <c r="AB141" s="173"/>
      <c r="AC141" s="173"/>
      <c r="AD141" s="173"/>
      <c r="AE141" s="173"/>
      <c r="AF141" s="173"/>
      <c r="AG141" s="173"/>
      <c r="AH141" s="173"/>
      <c r="AI141" s="173"/>
      <c r="AJ141" s="173"/>
      <c r="AK141" s="173"/>
      <c r="AL141" s="173"/>
      <c r="AM141" s="173"/>
      <c r="AN141" s="173"/>
      <c r="AO141" s="173"/>
      <c r="AP141" s="173"/>
      <c r="AQ141" s="173"/>
      <c r="AR141" s="173"/>
      <c r="AS141" s="173"/>
      <c r="AT141" s="173"/>
      <c r="AU141" s="173"/>
      <c r="AV141" s="173"/>
      <c r="AW141" s="173"/>
      <c r="AX141" s="173"/>
      <c r="AY141" s="173"/>
      <c r="AZ141" s="173"/>
      <c r="BA141" s="173"/>
      <c r="BB141" s="173"/>
      <c r="BC141" s="173"/>
      <c r="BD141" s="173"/>
      <c r="BE141" s="173"/>
      <c r="BF141" s="173"/>
      <c r="BG141" s="173"/>
      <c r="BH141" s="173"/>
      <c r="BI141" s="173"/>
      <c r="BJ141" s="173"/>
      <c r="BK141" s="173"/>
      <c r="BL141" s="173"/>
      <c r="BM141" s="173"/>
    </row>
    <row r="142" spans="1:65">
      <c r="A142" s="202" t="s">
        <v>325</v>
      </c>
      <c r="B142" s="203" t="s">
        <v>112</v>
      </c>
      <c r="C142" s="204" t="s">
        <v>70</v>
      </c>
      <c r="D142" s="234">
        <v>1</v>
      </c>
      <c r="E142" s="64"/>
      <c r="F142" s="206">
        <f>(D142*E142)</f>
        <v>0</v>
      </c>
      <c r="G142" s="173"/>
      <c r="H142" s="71"/>
      <c r="P142" s="71"/>
      <c r="Q142" s="71"/>
      <c r="R142" s="173"/>
      <c r="S142" s="173"/>
      <c r="T142" s="173"/>
      <c r="U142" s="173"/>
      <c r="V142" s="173"/>
      <c r="W142" s="173"/>
      <c r="X142" s="173"/>
      <c r="Y142" s="173"/>
      <c r="Z142" s="173"/>
      <c r="AA142" s="173"/>
      <c r="AB142" s="173"/>
      <c r="AC142" s="173"/>
      <c r="AD142" s="173"/>
      <c r="AE142" s="173"/>
      <c r="AF142" s="173"/>
      <c r="AG142" s="173"/>
      <c r="AH142" s="173"/>
      <c r="AI142" s="173"/>
      <c r="AJ142" s="173"/>
      <c r="AK142" s="173"/>
      <c r="AL142" s="173"/>
      <c r="AM142" s="173"/>
      <c r="AN142" s="173"/>
      <c r="AO142" s="173"/>
      <c r="AP142" s="173"/>
      <c r="AQ142" s="173"/>
      <c r="AR142" s="173"/>
      <c r="AS142" s="173"/>
      <c r="AT142" s="173"/>
      <c r="AU142" s="173"/>
      <c r="AV142" s="173"/>
      <c r="AW142" s="173"/>
      <c r="AX142" s="173"/>
      <c r="AY142" s="173"/>
      <c r="AZ142" s="173"/>
      <c r="BA142" s="173"/>
      <c r="BB142" s="173"/>
      <c r="BC142" s="173"/>
      <c r="BD142" s="173"/>
      <c r="BE142" s="173"/>
      <c r="BF142" s="173"/>
      <c r="BG142" s="173"/>
      <c r="BH142" s="173"/>
      <c r="BI142" s="173"/>
      <c r="BJ142" s="173"/>
      <c r="BK142" s="173"/>
      <c r="BL142" s="173"/>
      <c r="BM142" s="173"/>
    </row>
    <row r="143" spans="1:65">
      <c r="A143" s="202"/>
      <c r="B143" s="203"/>
      <c r="C143" s="204"/>
      <c r="D143" s="234"/>
      <c r="E143" s="235"/>
      <c r="F143" s="206"/>
      <c r="G143" s="173"/>
      <c r="H143" s="71"/>
      <c r="P143" s="71"/>
      <c r="Q143" s="71"/>
      <c r="R143" s="173"/>
      <c r="S143" s="173"/>
      <c r="T143" s="173"/>
      <c r="U143" s="173"/>
      <c r="V143" s="173"/>
      <c r="W143" s="173"/>
      <c r="X143" s="173"/>
      <c r="Y143" s="173"/>
      <c r="Z143" s="173"/>
      <c r="AA143" s="173"/>
      <c r="AB143" s="173"/>
      <c r="AC143" s="173"/>
      <c r="AD143" s="173"/>
      <c r="AE143" s="173"/>
      <c r="AF143" s="173"/>
      <c r="AG143" s="173"/>
      <c r="AH143" s="173"/>
      <c r="AI143" s="173"/>
      <c r="AJ143" s="173"/>
      <c r="AK143" s="173"/>
      <c r="AL143" s="173"/>
      <c r="AM143" s="173"/>
      <c r="AN143" s="173"/>
      <c r="AO143" s="173"/>
      <c r="AP143" s="173"/>
      <c r="AQ143" s="173"/>
      <c r="AR143" s="173"/>
      <c r="AS143" s="173"/>
      <c r="AT143" s="173"/>
      <c r="AU143" s="173"/>
      <c r="AV143" s="173"/>
      <c r="AW143" s="173"/>
      <c r="AX143" s="173"/>
      <c r="AY143" s="173"/>
      <c r="AZ143" s="173"/>
      <c r="BA143" s="173"/>
      <c r="BB143" s="173"/>
      <c r="BC143" s="173"/>
      <c r="BD143" s="173"/>
      <c r="BE143" s="173"/>
      <c r="BF143" s="173"/>
      <c r="BG143" s="173"/>
      <c r="BH143" s="173"/>
      <c r="BI143" s="173"/>
      <c r="BJ143" s="173"/>
      <c r="BK143" s="173"/>
      <c r="BL143" s="173"/>
      <c r="BM143" s="173"/>
    </row>
    <row r="144" spans="1:65">
      <c r="A144" s="202" t="s">
        <v>326</v>
      </c>
      <c r="B144" s="233" t="s">
        <v>113</v>
      </c>
      <c r="C144" s="204" t="s">
        <v>12</v>
      </c>
      <c r="D144" s="234">
        <v>1</v>
      </c>
      <c r="E144" s="64"/>
      <c r="F144" s="206">
        <f>(D144*E144)</f>
        <v>0</v>
      </c>
      <c r="G144" s="173"/>
      <c r="H144" s="71"/>
      <c r="P144" s="71"/>
      <c r="Q144" s="71"/>
      <c r="R144" s="173"/>
      <c r="S144" s="173"/>
      <c r="T144" s="173"/>
      <c r="U144" s="173"/>
      <c r="V144" s="173"/>
      <c r="W144" s="173"/>
      <c r="X144" s="173"/>
      <c r="Y144" s="173"/>
      <c r="Z144" s="173"/>
      <c r="AA144" s="173"/>
      <c r="AB144" s="173"/>
      <c r="AC144" s="173"/>
      <c r="AD144" s="173"/>
      <c r="AE144" s="173"/>
      <c r="AF144" s="173"/>
      <c r="AG144" s="173"/>
      <c r="AH144" s="173"/>
      <c r="AI144" s="173"/>
      <c r="AJ144" s="173"/>
      <c r="AK144" s="173"/>
      <c r="AL144" s="173"/>
      <c r="AM144" s="173"/>
      <c r="AN144" s="173"/>
      <c r="AO144" s="173"/>
      <c r="AP144" s="173"/>
      <c r="AQ144" s="173"/>
      <c r="AR144" s="173"/>
      <c r="AS144" s="173"/>
      <c r="AT144" s="173"/>
      <c r="AU144" s="173"/>
      <c r="AV144" s="173"/>
      <c r="AW144" s="173"/>
      <c r="AX144" s="173"/>
      <c r="AY144" s="173"/>
      <c r="AZ144" s="173"/>
      <c r="BA144" s="173"/>
      <c r="BB144" s="173"/>
      <c r="BC144" s="173"/>
      <c r="BD144" s="173"/>
      <c r="BE144" s="173"/>
      <c r="BF144" s="173"/>
      <c r="BG144" s="173"/>
      <c r="BH144" s="173"/>
      <c r="BI144" s="173"/>
      <c r="BJ144" s="173"/>
      <c r="BK144" s="173"/>
      <c r="BL144" s="173"/>
      <c r="BM144" s="173"/>
    </row>
    <row r="145" spans="1:65" ht="13.5" thickBot="1">
      <c r="A145" s="213"/>
      <c r="B145" s="214"/>
      <c r="C145" s="215"/>
      <c r="D145" s="216"/>
      <c r="E145" s="217"/>
      <c r="F145" s="218"/>
      <c r="G145" s="173"/>
      <c r="H145" s="71"/>
      <c r="P145" s="71"/>
      <c r="Q145" s="71"/>
      <c r="R145" s="173"/>
      <c r="S145" s="173"/>
      <c r="T145" s="173"/>
      <c r="U145" s="173"/>
      <c r="V145" s="173"/>
      <c r="W145" s="173"/>
      <c r="X145" s="173"/>
      <c r="Y145" s="173"/>
      <c r="Z145" s="173"/>
      <c r="AA145" s="173"/>
      <c r="AB145" s="173"/>
      <c r="AC145" s="173"/>
      <c r="AD145" s="173"/>
      <c r="AE145" s="173"/>
      <c r="AF145" s="173"/>
      <c r="AG145" s="173"/>
      <c r="AH145" s="173"/>
      <c r="AI145" s="173"/>
      <c r="AJ145" s="173"/>
      <c r="AK145" s="173"/>
      <c r="AL145" s="173"/>
      <c r="AM145" s="173"/>
      <c r="AN145" s="173"/>
      <c r="AO145" s="173"/>
      <c r="AP145" s="173"/>
      <c r="AQ145" s="173"/>
      <c r="AR145" s="173"/>
      <c r="AS145" s="173"/>
      <c r="AT145" s="173"/>
      <c r="AU145" s="173"/>
      <c r="AV145" s="173"/>
      <c r="AW145" s="173"/>
      <c r="AX145" s="173"/>
      <c r="AY145" s="173"/>
      <c r="AZ145" s="173"/>
      <c r="BA145" s="173"/>
      <c r="BB145" s="173"/>
      <c r="BC145" s="173"/>
      <c r="BD145" s="173"/>
      <c r="BE145" s="173"/>
      <c r="BF145" s="173"/>
      <c r="BG145" s="173"/>
      <c r="BH145" s="173"/>
      <c r="BI145" s="173"/>
      <c r="BJ145" s="173"/>
      <c r="BK145" s="173"/>
      <c r="BL145" s="173"/>
      <c r="BM145" s="173"/>
    </row>
    <row r="146" spans="1:65" ht="14.25" thickTop="1" thickBot="1">
      <c r="A146" s="219"/>
      <c r="B146" s="220" t="s">
        <v>116</v>
      </c>
      <c r="C146" s="221"/>
      <c r="D146" s="222"/>
      <c r="E146" s="223"/>
      <c r="F146" s="224">
        <f>SUM(F128:F145)</f>
        <v>0</v>
      </c>
      <c r="G146" s="173"/>
      <c r="H146" s="71"/>
      <c r="P146" s="71"/>
      <c r="Q146" s="71"/>
      <c r="R146" s="173"/>
      <c r="S146" s="173"/>
      <c r="T146" s="173"/>
      <c r="U146" s="173"/>
      <c r="V146" s="173"/>
      <c r="W146" s="173"/>
      <c r="X146" s="173"/>
      <c r="Y146" s="173"/>
      <c r="Z146" s="173"/>
      <c r="AA146" s="173"/>
      <c r="AB146" s="173"/>
      <c r="AC146" s="173"/>
      <c r="AD146" s="173"/>
      <c r="AE146" s="173"/>
      <c r="AF146" s="173"/>
      <c r="AG146" s="173"/>
      <c r="AH146" s="173"/>
      <c r="AI146" s="173"/>
      <c r="AJ146" s="173"/>
      <c r="AK146" s="173"/>
      <c r="AL146" s="173"/>
      <c r="AM146" s="173"/>
      <c r="AN146" s="173"/>
      <c r="AO146" s="173"/>
      <c r="AP146" s="173"/>
      <c r="AQ146" s="173"/>
      <c r="AR146" s="173"/>
      <c r="AS146" s="173"/>
      <c r="AT146" s="173"/>
      <c r="AU146" s="173"/>
      <c r="AV146" s="173"/>
      <c r="AW146" s="173"/>
      <c r="AX146" s="173"/>
      <c r="AY146" s="173"/>
      <c r="AZ146" s="173"/>
      <c r="BA146" s="173"/>
      <c r="BB146" s="173"/>
      <c r="BC146" s="173"/>
      <c r="BD146" s="173"/>
      <c r="BE146" s="173"/>
      <c r="BF146" s="173"/>
      <c r="BG146" s="173"/>
      <c r="BH146" s="173"/>
      <c r="BI146" s="173"/>
      <c r="BJ146" s="173"/>
      <c r="BK146" s="173"/>
      <c r="BL146" s="173"/>
      <c r="BM146" s="173"/>
    </row>
    <row r="147" spans="1:65" ht="14.25" thickTop="1" thickBot="1">
      <c r="A147" s="225"/>
      <c r="B147" s="182"/>
      <c r="C147" s="226"/>
      <c r="D147" s="227"/>
      <c r="E147" s="228"/>
      <c r="F147" s="229"/>
      <c r="G147" s="173"/>
      <c r="H147" s="71"/>
      <c r="P147" s="71"/>
      <c r="Q147" s="71"/>
      <c r="R147" s="173"/>
      <c r="S147" s="173"/>
      <c r="T147" s="173"/>
      <c r="U147" s="173"/>
      <c r="V147" s="173"/>
      <c r="W147" s="173"/>
      <c r="X147" s="173"/>
      <c r="Y147" s="173"/>
      <c r="Z147" s="173"/>
      <c r="AA147" s="173"/>
      <c r="AB147" s="173"/>
      <c r="AC147" s="173"/>
      <c r="AD147" s="173"/>
      <c r="AE147" s="173"/>
      <c r="AF147" s="173"/>
      <c r="AG147" s="173"/>
      <c r="AH147" s="173"/>
      <c r="AI147" s="173"/>
      <c r="AJ147" s="173"/>
      <c r="AK147" s="173"/>
      <c r="AL147" s="173"/>
      <c r="AM147" s="173"/>
      <c r="AN147" s="173"/>
      <c r="AO147" s="173"/>
      <c r="AP147" s="173"/>
      <c r="AQ147" s="173"/>
      <c r="AR147" s="173"/>
      <c r="AS147" s="173"/>
      <c r="AT147" s="173"/>
      <c r="AU147" s="173"/>
      <c r="AV147" s="173"/>
      <c r="AW147" s="173"/>
      <c r="AX147" s="173"/>
      <c r="AY147" s="173"/>
      <c r="AZ147" s="173"/>
      <c r="BA147" s="173"/>
      <c r="BB147" s="173"/>
      <c r="BC147" s="173"/>
      <c r="BD147" s="173"/>
      <c r="BE147" s="173"/>
      <c r="BF147" s="173"/>
      <c r="BG147" s="173"/>
      <c r="BH147" s="173"/>
      <c r="BI147" s="173"/>
      <c r="BJ147" s="173"/>
      <c r="BK147" s="173"/>
      <c r="BL147" s="173"/>
      <c r="BM147" s="173"/>
    </row>
    <row r="148" spans="1:65" ht="16.5" thickBot="1">
      <c r="A148" s="257" t="s">
        <v>42</v>
      </c>
      <c r="B148" s="258" t="s">
        <v>100</v>
      </c>
      <c r="C148" s="259"/>
      <c r="D148" s="260"/>
      <c r="E148" s="261"/>
      <c r="F148" s="262">
        <f>F146</f>
        <v>0</v>
      </c>
      <c r="G148" s="173"/>
      <c r="H148" s="71"/>
      <c r="P148" s="71"/>
      <c r="Q148" s="71"/>
      <c r="R148" s="173"/>
      <c r="S148" s="173"/>
      <c r="T148" s="173"/>
      <c r="U148" s="173"/>
      <c r="V148" s="173"/>
      <c r="W148" s="173"/>
      <c r="X148" s="173"/>
      <c r="Y148" s="173"/>
      <c r="Z148" s="173"/>
      <c r="AA148" s="173"/>
      <c r="AB148" s="173"/>
      <c r="AC148" s="173"/>
      <c r="AD148" s="173"/>
      <c r="AE148" s="173"/>
      <c r="AF148" s="173"/>
      <c r="AG148" s="173"/>
      <c r="AH148" s="173"/>
      <c r="AI148" s="173"/>
      <c r="AJ148" s="173"/>
      <c r="AK148" s="173"/>
      <c r="AL148" s="173"/>
      <c r="AM148" s="173"/>
      <c r="AN148" s="173"/>
      <c r="AO148" s="173"/>
      <c r="AP148" s="173"/>
      <c r="AQ148" s="173"/>
      <c r="AR148" s="173"/>
      <c r="AS148" s="173"/>
      <c r="AT148" s="173"/>
      <c r="AU148" s="173"/>
      <c r="AV148" s="173"/>
      <c r="AW148" s="173"/>
      <c r="AX148" s="173"/>
      <c r="AY148" s="173"/>
      <c r="AZ148" s="173"/>
      <c r="BA148" s="173"/>
      <c r="BB148" s="173"/>
      <c r="BC148" s="173"/>
      <c r="BD148" s="173"/>
      <c r="BE148" s="173"/>
      <c r="BF148" s="173"/>
      <c r="BG148" s="173"/>
      <c r="BH148" s="173"/>
      <c r="BI148" s="173"/>
      <c r="BJ148" s="173"/>
      <c r="BK148" s="173"/>
      <c r="BL148" s="173"/>
      <c r="BM148" s="173"/>
    </row>
    <row r="149" spans="1:65" ht="13.5" thickBot="1">
      <c r="A149" s="202"/>
      <c r="B149" s="203"/>
      <c r="C149" s="204"/>
      <c r="D149" s="234"/>
      <c r="E149" s="235"/>
      <c r="F149" s="206"/>
      <c r="G149" s="173"/>
      <c r="H149" s="71"/>
      <c r="P149" s="71"/>
      <c r="Q149" s="71"/>
      <c r="R149" s="173"/>
      <c r="S149" s="173"/>
      <c r="T149" s="173"/>
      <c r="U149" s="173"/>
      <c r="V149" s="173"/>
      <c r="W149" s="173"/>
      <c r="X149" s="173"/>
      <c r="Y149" s="173"/>
      <c r="Z149" s="173"/>
      <c r="AA149" s="173"/>
      <c r="AB149" s="173"/>
      <c r="AC149" s="173"/>
      <c r="AD149" s="173"/>
      <c r="AE149" s="173"/>
      <c r="AF149" s="173"/>
      <c r="AG149" s="173"/>
      <c r="AH149" s="173"/>
      <c r="AI149" s="173"/>
      <c r="AJ149" s="173"/>
      <c r="AK149" s="173"/>
      <c r="AL149" s="173"/>
      <c r="AM149" s="173"/>
      <c r="AN149" s="173"/>
      <c r="AO149" s="173"/>
      <c r="AP149" s="173"/>
      <c r="AQ149" s="173"/>
      <c r="AR149" s="173"/>
      <c r="AS149" s="173"/>
      <c r="AT149" s="173"/>
      <c r="AU149" s="173"/>
      <c r="AV149" s="173"/>
      <c r="AW149" s="173"/>
      <c r="AX149" s="173"/>
      <c r="AY149" s="173"/>
      <c r="AZ149" s="173"/>
      <c r="BA149" s="173"/>
      <c r="BB149" s="173"/>
      <c r="BC149" s="173"/>
      <c r="BD149" s="173"/>
      <c r="BE149" s="173"/>
      <c r="BF149" s="173"/>
      <c r="BG149" s="173"/>
      <c r="BH149" s="173"/>
      <c r="BI149" s="173"/>
      <c r="BJ149" s="173"/>
      <c r="BK149" s="173"/>
      <c r="BL149" s="173"/>
      <c r="BM149" s="173"/>
    </row>
    <row r="150" spans="1:65" ht="16.5" thickBot="1">
      <c r="A150" s="174" t="s">
        <v>44</v>
      </c>
      <c r="B150" s="175" t="s">
        <v>140</v>
      </c>
      <c r="C150" s="176"/>
      <c r="D150" s="177"/>
      <c r="E150" s="178"/>
      <c r="F150" s="179"/>
      <c r="G150" s="173"/>
      <c r="H150" s="71"/>
      <c r="P150" s="71"/>
      <c r="Q150" s="71"/>
      <c r="R150" s="173"/>
      <c r="S150" s="173"/>
      <c r="T150" s="173"/>
      <c r="U150" s="173"/>
      <c r="V150" s="173"/>
      <c r="W150" s="173"/>
      <c r="X150" s="173"/>
      <c r="Y150" s="173"/>
      <c r="Z150" s="173"/>
      <c r="AA150" s="173"/>
      <c r="AB150" s="173"/>
      <c r="AC150" s="173"/>
      <c r="AD150" s="173"/>
      <c r="AE150" s="173"/>
      <c r="AF150" s="173"/>
      <c r="AG150" s="173"/>
      <c r="AH150" s="173"/>
      <c r="AI150" s="173"/>
      <c r="AJ150" s="173"/>
      <c r="AK150" s="173"/>
      <c r="AL150" s="173"/>
      <c r="AM150" s="173"/>
      <c r="AN150" s="173"/>
      <c r="AO150" s="173"/>
      <c r="AP150" s="173"/>
      <c r="AQ150" s="173"/>
      <c r="AR150" s="173"/>
      <c r="AS150" s="173"/>
      <c r="AT150" s="173"/>
      <c r="AU150" s="173"/>
      <c r="AV150" s="173"/>
      <c r="AW150" s="173"/>
      <c r="AX150" s="173"/>
      <c r="AY150" s="173"/>
      <c r="AZ150" s="173"/>
      <c r="BA150" s="173"/>
      <c r="BB150" s="173"/>
      <c r="BC150" s="173"/>
      <c r="BD150" s="173"/>
      <c r="BE150" s="173"/>
      <c r="BF150" s="173"/>
      <c r="BG150" s="173"/>
      <c r="BH150" s="173"/>
      <c r="BI150" s="173"/>
      <c r="BJ150" s="173"/>
      <c r="BK150" s="173"/>
      <c r="BL150" s="173"/>
      <c r="BM150" s="173"/>
    </row>
    <row r="151" spans="1:65">
      <c r="A151" s="202"/>
      <c r="B151" s="203"/>
      <c r="C151" s="204"/>
      <c r="D151" s="234"/>
      <c r="E151" s="235"/>
      <c r="F151" s="206"/>
      <c r="G151" s="173"/>
      <c r="H151" s="71"/>
      <c r="P151" s="71"/>
      <c r="Q151" s="71"/>
      <c r="R151" s="173"/>
      <c r="S151" s="173"/>
      <c r="T151" s="173"/>
      <c r="U151" s="173"/>
      <c r="V151" s="173"/>
      <c r="W151" s="173"/>
      <c r="X151" s="173"/>
      <c r="Y151" s="173"/>
      <c r="Z151" s="173"/>
      <c r="AA151" s="173"/>
      <c r="AB151" s="173"/>
      <c r="AC151" s="173"/>
      <c r="AD151" s="173"/>
      <c r="AE151" s="173"/>
      <c r="AF151" s="173"/>
      <c r="AG151" s="173"/>
      <c r="AH151" s="173"/>
      <c r="AI151" s="173"/>
      <c r="AJ151" s="173"/>
      <c r="AK151" s="173"/>
      <c r="AL151" s="173"/>
      <c r="AM151" s="173"/>
      <c r="AN151" s="173"/>
      <c r="AO151" s="173"/>
      <c r="AP151" s="173"/>
      <c r="AQ151" s="173"/>
      <c r="AR151" s="173"/>
      <c r="AS151" s="173"/>
      <c r="AT151" s="173"/>
      <c r="AU151" s="173"/>
      <c r="AV151" s="173"/>
      <c r="AW151" s="173"/>
      <c r="AX151" s="173"/>
      <c r="AY151" s="173"/>
      <c r="AZ151" s="173"/>
      <c r="BA151" s="173"/>
      <c r="BB151" s="173"/>
      <c r="BC151" s="173"/>
      <c r="BD151" s="173"/>
      <c r="BE151" s="173"/>
      <c r="BF151" s="173"/>
      <c r="BG151" s="173"/>
      <c r="BH151" s="173"/>
      <c r="BI151" s="173"/>
      <c r="BJ151" s="173"/>
      <c r="BK151" s="173"/>
      <c r="BL151" s="173"/>
      <c r="BM151" s="173"/>
    </row>
    <row r="152" spans="1:65" ht="39" customHeight="1">
      <c r="A152" s="202" t="s">
        <v>45</v>
      </c>
      <c r="B152" s="283" t="s">
        <v>355</v>
      </c>
      <c r="C152" s="210" t="s">
        <v>70</v>
      </c>
      <c r="D152" s="326">
        <v>50</v>
      </c>
      <c r="E152" s="66"/>
      <c r="F152" s="206">
        <f>(D152*E152)</f>
        <v>0</v>
      </c>
      <c r="G152" s="173"/>
      <c r="H152" s="71"/>
      <c r="P152" s="71"/>
      <c r="Q152" s="71"/>
      <c r="R152" s="173"/>
      <c r="S152" s="173"/>
      <c r="T152" s="173"/>
      <c r="U152" s="173"/>
      <c r="V152" s="173"/>
      <c r="W152" s="173"/>
      <c r="X152" s="173"/>
      <c r="Y152" s="173"/>
      <c r="Z152" s="173"/>
      <c r="AA152" s="173"/>
      <c r="AB152" s="173"/>
      <c r="AC152" s="173"/>
      <c r="AD152" s="173"/>
      <c r="AE152" s="173"/>
      <c r="AF152" s="173"/>
      <c r="AG152" s="173"/>
      <c r="AH152" s="173"/>
      <c r="AI152" s="173"/>
      <c r="AJ152" s="173"/>
      <c r="AK152" s="173"/>
      <c r="AL152" s="173"/>
      <c r="AM152" s="173"/>
      <c r="AN152" s="173"/>
      <c r="AO152" s="173"/>
      <c r="AP152" s="173"/>
      <c r="AQ152" s="173"/>
      <c r="AR152" s="173"/>
      <c r="AS152" s="173"/>
      <c r="AT152" s="173"/>
      <c r="AU152" s="173"/>
      <c r="AV152" s="173"/>
      <c r="AW152" s="173"/>
      <c r="AX152" s="173"/>
      <c r="AY152" s="173"/>
      <c r="AZ152" s="173"/>
      <c r="BA152" s="173"/>
      <c r="BB152" s="173"/>
      <c r="BC152" s="173"/>
      <c r="BD152" s="173"/>
      <c r="BE152" s="173"/>
      <c r="BF152" s="173"/>
      <c r="BG152" s="173"/>
      <c r="BH152" s="173"/>
      <c r="BI152" s="173"/>
      <c r="BJ152" s="173"/>
      <c r="BK152" s="173"/>
      <c r="BL152" s="173"/>
      <c r="BM152" s="173"/>
    </row>
    <row r="153" spans="1:65">
      <c r="A153" s="202"/>
      <c r="B153" s="283"/>
      <c r="C153" s="210"/>
      <c r="D153" s="326"/>
      <c r="E153" s="282"/>
      <c r="F153" s="268"/>
      <c r="G153" s="173"/>
      <c r="H153" s="71"/>
      <c r="P153" s="71"/>
      <c r="Q153" s="71"/>
      <c r="R153" s="173"/>
      <c r="S153" s="173"/>
      <c r="T153" s="173"/>
      <c r="U153" s="173"/>
      <c r="V153" s="173"/>
      <c r="W153" s="173"/>
      <c r="X153" s="173"/>
      <c r="Y153" s="173"/>
      <c r="Z153" s="173"/>
      <c r="AA153" s="173"/>
      <c r="AB153" s="173"/>
      <c r="AC153" s="173"/>
      <c r="AD153" s="173"/>
      <c r="AE153" s="173"/>
      <c r="AF153" s="173"/>
      <c r="AG153" s="173"/>
      <c r="AH153" s="173"/>
      <c r="AI153" s="173"/>
      <c r="AJ153" s="173"/>
      <c r="AK153" s="173"/>
      <c r="AL153" s="173"/>
      <c r="AM153" s="173"/>
      <c r="AN153" s="173"/>
      <c r="AO153" s="173"/>
      <c r="AP153" s="173"/>
      <c r="AQ153" s="173"/>
      <c r="AR153" s="173"/>
      <c r="AS153" s="173"/>
      <c r="AT153" s="173"/>
      <c r="AU153" s="173"/>
      <c r="AV153" s="173"/>
      <c r="AW153" s="173"/>
      <c r="AX153" s="173"/>
      <c r="AY153" s="173"/>
      <c r="AZ153" s="173"/>
      <c r="BA153" s="173"/>
      <c r="BB153" s="173"/>
      <c r="BC153" s="173"/>
      <c r="BD153" s="173"/>
      <c r="BE153" s="173"/>
      <c r="BF153" s="173"/>
      <c r="BG153" s="173"/>
      <c r="BH153" s="173"/>
      <c r="BI153" s="173"/>
      <c r="BJ153" s="173"/>
      <c r="BK153" s="173"/>
      <c r="BL153" s="173"/>
      <c r="BM153" s="173"/>
    </row>
    <row r="154" spans="1:65" ht="30" customHeight="1">
      <c r="A154" s="202" t="s">
        <v>91</v>
      </c>
      <c r="B154" s="283" t="s">
        <v>346</v>
      </c>
      <c r="C154" s="210" t="s">
        <v>70</v>
      </c>
      <c r="D154" s="326">
        <v>50</v>
      </c>
      <c r="E154" s="66"/>
      <c r="F154" s="206">
        <f>(D154*E154)</f>
        <v>0</v>
      </c>
      <c r="G154" s="173"/>
      <c r="H154" s="71"/>
      <c r="P154" s="71"/>
      <c r="Q154" s="71"/>
      <c r="R154" s="173"/>
      <c r="S154" s="173"/>
      <c r="T154" s="173"/>
      <c r="U154" s="173"/>
      <c r="V154" s="173"/>
      <c r="W154" s="173"/>
      <c r="X154" s="173"/>
      <c r="Y154" s="173"/>
      <c r="Z154" s="173"/>
      <c r="AA154" s="173"/>
      <c r="AB154" s="173"/>
      <c r="AC154" s="173"/>
      <c r="AD154" s="173"/>
      <c r="AE154" s="173"/>
      <c r="AF154" s="173"/>
      <c r="AG154" s="173"/>
      <c r="AH154" s="173"/>
      <c r="AI154" s="173"/>
      <c r="AJ154" s="173"/>
      <c r="AK154" s="173"/>
      <c r="AL154" s="173"/>
      <c r="AM154" s="173"/>
      <c r="AN154" s="173"/>
      <c r="AO154" s="173"/>
      <c r="AP154" s="173"/>
      <c r="AQ154" s="173"/>
      <c r="AR154" s="173"/>
      <c r="AS154" s="173"/>
      <c r="AT154" s="173"/>
      <c r="AU154" s="173"/>
      <c r="AV154" s="173"/>
      <c r="AW154" s="173"/>
      <c r="AX154" s="173"/>
      <c r="AY154" s="173"/>
      <c r="AZ154" s="173"/>
      <c r="BA154" s="173"/>
      <c r="BB154" s="173"/>
      <c r="BC154" s="173"/>
      <c r="BD154" s="173"/>
      <c r="BE154" s="173"/>
      <c r="BF154" s="173"/>
      <c r="BG154" s="173"/>
      <c r="BH154" s="173"/>
      <c r="BI154" s="173"/>
      <c r="BJ154" s="173"/>
      <c r="BK154" s="173"/>
      <c r="BL154" s="173"/>
      <c r="BM154" s="173"/>
    </row>
    <row r="155" spans="1:65" s="124" customFormat="1">
      <c r="A155" s="327"/>
      <c r="B155" s="328"/>
      <c r="C155" s="230"/>
      <c r="D155" s="231"/>
      <c r="E155" s="232"/>
      <c r="F155" s="193"/>
      <c r="G155" s="329"/>
      <c r="H155" s="123"/>
      <c r="I155" s="123"/>
      <c r="J155" s="123"/>
      <c r="K155" s="123"/>
      <c r="L155" s="123"/>
      <c r="M155" s="123"/>
      <c r="N155" s="123"/>
      <c r="O155" s="123"/>
      <c r="P155" s="123"/>
      <c r="Q155" s="123"/>
      <c r="R155" s="329"/>
      <c r="S155" s="329"/>
      <c r="T155" s="329"/>
      <c r="U155" s="329"/>
      <c r="V155" s="329"/>
      <c r="W155" s="329"/>
      <c r="X155" s="329"/>
      <c r="Y155" s="329"/>
      <c r="Z155" s="329"/>
      <c r="AA155" s="329"/>
      <c r="AB155" s="329"/>
      <c r="AC155" s="329"/>
      <c r="AD155" s="329"/>
      <c r="AE155" s="329"/>
      <c r="AF155" s="329"/>
      <c r="AG155" s="329"/>
      <c r="AH155" s="329"/>
      <c r="AI155" s="329"/>
      <c r="AJ155" s="329"/>
      <c r="AK155" s="329"/>
      <c r="AL155" s="329"/>
      <c r="AM155" s="329"/>
      <c r="AN155" s="329"/>
      <c r="AO155" s="329"/>
      <c r="AP155" s="329"/>
      <c r="AQ155" s="329"/>
      <c r="AR155" s="329"/>
      <c r="AS155" s="329"/>
      <c r="AT155" s="329"/>
      <c r="AU155" s="329"/>
      <c r="AV155" s="329"/>
      <c r="AW155" s="329"/>
      <c r="AX155" s="329"/>
      <c r="AY155" s="329"/>
      <c r="AZ155" s="329"/>
      <c r="BA155" s="329"/>
      <c r="BB155" s="329"/>
      <c r="BC155" s="329"/>
      <c r="BD155" s="329"/>
      <c r="BE155" s="329"/>
      <c r="BF155" s="329"/>
      <c r="BG155" s="329"/>
      <c r="BH155" s="329"/>
      <c r="BI155" s="329"/>
      <c r="BJ155" s="329"/>
      <c r="BK155" s="329"/>
      <c r="BL155" s="329"/>
      <c r="BM155" s="329"/>
    </row>
    <row r="156" spans="1:65" s="124" customFormat="1">
      <c r="A156" s="327" t="s">
        <v>108</v>
      </c>
      <c r="B156" s="330" t="s">
        <v>153</v>
      </c>
      <c r="C156" s="230" t="s">
        <v>73</v>
      </c>
      <c r="D156" s="231">
        <v>1</v>
      </c>
      <c r="E156" s="64"/>
      <c r="F156" s="193">
        <f t="shared" ref="F156" si="6">D156*E156</f>
        <v>0</v>
      </c>
      <c r="G156" s="329"/>
      <c r="H156" s="123"/>
      <c r="I156" s="123"/>
      <c r="J156" s="123"/>
      <c r="K156" s="123"/>
      <c r="L156" s="123"/>
      <c r="M156" s="123"/>
      <c r="N156" s="123"/>
      <c r="O156" s="123"/>
      <c r="P156" s="123"/>
      <c r="Q156" s="123"/>
      <c r="R156" s="329"/>
      <c r="S156" s="329"/>
      <c r="T156" s="329"/>
      <c r="U156" s="329"/>
      <c r="V156" s="329"/>
      <c r="W156" s="329"/>
      <c r="X156" s="329"/>
      <c r="Y156" s="329"/>
      <c r="Z156" s="329"/>
      <c r="AA156" s="329"/>
      <c r="AB156" s="329"/>
      <c r="AC156" s="329"/>
      <c r="AD156" s="329"/>
      <c r="AE156" s="329"/>
      <c r="AF156" s="329"/>
      <c r="AG156" s="329"/>
      <c r="AH156" s="329"/>
      <c r="AI156" s="329"/>
      <c r="AJ156" s="329"/>
      <c r="AK156" s="329"/>
      <c r="AL156" s="329"/>
      <c r="AM156" s="329"/>
      <c r="AN156" s="329"/>
      <c r="AO156" s="329"/>
      <c r="AP156" s="329"/>
      <c r="AQ156" s="329"/>
      <c r="AR156" s="329"/>
      <c r="AS156" s="329"/>
      <c r="AT156" s="329"/>
      <c r="AU156" s="329"/>
      <c r="AV156" s="329"/>
      <c r="AW156" s="329"/>
      <c r="AX156" s="329"/>
      <c r="AY156" s="329"/>
      <c r="AZ156" s="329"/>
      <c r="BA156" s="329"/>
      <c r="BB156" s="329"/>
      <c r="BC156" s="329"/>
      <c r="BD156" s="329"/>
      <c r="BE156" s="329"/>
      <c r="BF156" s="329"/>
      <c r="BG156" s="329"/>
      <c r="BH156" s="329"/>
      <c r="BI156" s="329"/>
      <c r="BJ156" s="329"/>
      <c r="BK156" s="329"/>
      <c r="BL156" s="329"/>
      <c r="BM156" s="329"/>
    </row>
    <row r="157" spans="1:65" s="124" customFormat="1" ht="13.5" thickBot="1">
      <c r="A157" s="327"/>
      <c r="B157" s="328"/>
      <c r="C157" s="230"/>
      <c r="D157" s="231"/>
      <c r="E157" s="232"/>
      <c r="F157" s="193"/>
      <c r="G157" s="329"/>
      <c r="H157" s="123"/>
      <c r="I157" s="123"/>
      <c r="J157" s="123"/>
      <c r="K157" s="123"/>
      <c r="L157" s="123"/>
      <c r="M157" s="123"/>
      <c r="N157" s="123"/>
      <c r="O157" s="123"/>
      <c r="P157" s="123"/>
      <c r="Q157" s="123"/>
      <c r="R157" s="329"/>
      <c r="S157" s="329"/>
      <c r="T157" s="329"/>
      <c r="U157" s="329"/>
      <c r="V157" s="329"/>
      <c r="W157" s="329"/>
      <c r="X157" s="329"/>
      <c r="Y157" s="329"/>
      <c r="Z157" s="329"/>
      <c r="AA157" s="329"/>
      <c r="AB157" s="329"/>
      <c r="AC157" s="329"/>
      <c r="AD157" s="329"/>
      <c r="AE157" s="329"/>
      <c r="AF157" s="329"/>
      <c r="AG157" s="329"/>
      <c r="AH157" s="329"/>
      <c r="AI157" s="329"/>
      <c r="AJ157" s="329"/>
      <c r="AK157" s="329"/>
      <c r="AL157" s="329"/>
      <c r="AM157" s="329"/>
      <c r="AN157" s="329"/>
      <c r="AO157" s="329"/>
      <c r="AP157" s="329"/>
      <c r="AQ157" s="329"/>
      <c r="AR157" s="329"/>
      <c r="AS157" s="329"/>
      <c r="AT157" s="329"/>
      <c r="AU157" s="329"/>
      <c r="AV157" s="329"/>
      <c r="AW157" s="329"/>
      <c r="AX157" s="329"/>
      <c r="AY157" s="329"/>
      <c r="AZ157" s="329"/>
      <c r="BA157" s="329"/>
      <c r="BB157" s="329"/>
      <c r="BC157" s="329"/>
      <c r="BD157" s="329"/>
      <c r="BE157" s="329"/>
      <c r="BF157" s="329"/>
      <c r="BG157" s="329"/>
      <c r="BH157" s="329"/>
      <c r="BI157" s="329"/>
      <c r="BJ157" s="329"/>
      <c r="BK157" s="329"/>
      <c r="BL157" s="329"/>
      <c r="BM157" s="329"/>
    </row>
    <row r="158" spans="1:65" ht="16.5" thickBot="1">
      <c r="A158" s="257" t="s">
        <v>44</v>
      </c>
      <c r="B158" s="258" t="s">
        <v>141</v>
      </c>
      <c r="C158" s="259"/>
      <c r="D158" s="260"/>
      <c r="E158" s="261"/>
      <c r="F158" s="262">
        <f>SUM(F152:F157)</f>
        <v>0</v>
      </c>
      <c r="G158" s="173"/>
      <c r="H158" s="71"/>
      <c r="P158" s="71"/>
      <c r="Q158" s="71"/>
      <c r="R158" s="173"/>
      <c r="S158" s="173"/>
      <c r="T158" s="173"/>
      <c r="U158" s="173"/>
      <c r="V158" s="173"/>
      <c r="W158" s="173"/>
      <c r="X158" s="173"/>
      <c r="Y158" s="173"/>
      <c r="Z158" s="173"/>
      <c r="AA158" s="173"/>
      <c r="AB158" s="173"/>
      <c r="AC158" s="173"/>
      <c r="AD158" s="173"/>
      <c r="AE158" s="173"/>
      <c r="AF158" s="173"/>
      <c r="AG158" s="173"/>
      <c r="AH158" s="173"/>
      <c r="AI158" s="173"/>
      <c r="AJ158" s="173"/>
      <c r="AK158" s="173"/>
      <c r="AL158" s="173"/>
      <c r="AM158" s="173"/>
      <c r="AN158" s="173"/>
      <c r="AO158" s="173"/>
      <c r="AP158" s="173"/>
      <c r="AQ158" s="173"/>
      <c r="AR158" s="173"/>
      <c r="AS158" s="173"/>
      <c r="AT158" s="173"/>
      <c r="AU158" s="173"/>
      <c r="AV158" s="173"/>
      <c r="AW158" s="173"/>
      <c r="AX158" s="173"/>
      <c r="AY158" s="173"/>
      <c r="AZ158" s="173"/>
      <c r="BA158" s="173"/>
      <c r="BB158" s="173"/>
      <c r="BC158" s="173"/>
      <c r="BD158" s="173"/>
      <c r="BE158" s="173"/>
      <c r="BF158" s="173"/>
      <c r="BG158" s="173"/>
      <c r="BH158" s="173"/>
      <c r="BI158" s="173"/>
      <c r="BJ158" s="173"/>
      <c r="BK158" s="173"/>
      <c r="BL158" s="173"/>
      <c r="BM158" s="173"/>
    </row>
    <row r="159" spans="1:65" ht="13.5" thickBot="1">
      <c r="A159" s="315"/>
      <c r="B159" s="316"/>
      <c r="C159" s="317"/>
      <c r="D159" s="318"/>
      <c r="E159" s="319"/>
      <c r="F159" s="320"/>
      <c r="G159" s="173"/>
      <c r="H159" s="71"/>
      <c r="P159" s="71"/>
      <c r="Q159" s="71"/>
      <c r="R159" s="173"/>
      <c r="S159" s="173"/>
      <c r="T159" s="173"/>
      <c r="U159" s="173"/>
      <c r="V159" s="173"/>
      <c r="W159" s="173"/>
      <c r="X159" s="173"/>
      <c r="Y159" s="173"/>
      <c r="Z159" s="173"/>
      <c r="AA159" s="173"/>
      <c r="AB159" s="173"/>
      <c r="AC159" s="173"/>
      <c r="AD159" s="173"/>
      <c r="AE159" s="173"/>
      <c r="AF159" s="173"/>
      <c r="AG159" s="173"/>
      <c r="AH159" s="173"/>
      <c r="AI159" s="173"/>
      <c r="AJ159" s="173"/>
      <c r="AK159" s="173"/>
      <c r="AL159" s="173"/>
      <c r="AM159" s="173"/>
      <c r="AN159" s="173"/>
      <c r="AO159" s="173"/>
      <c r="AP159" s="173"/>
      <c r="AQ159" s="173"/>
      <c r="AR159" s="173"/>
      <c r="AS159" s="173"/>
      <c r="AT159" s="173"/>
      <c r="AU159" s="173"/>
      <c r="AV159" s="173"/>
      <c r="AW159" s="173"/>
      <c r="AX159" s="173"/>
      <c r="AY159" s="173"/>
      <c r="AZ159" s="173"/>
      <c r="BA159" s="173"/>
      <c r="BB159" s="173"/>
      <c r="BC159" s="173"/>
      <c r="BD159" s="173"/>
      <c r="BE159" s="173"/>
      <c r="BF159" s="173"/>
      <c r="BG159" s="173"/>
      <c r="BH159" s="173"/>
      <c r="BI159" s="173"/>
      <c r="BJ159" s="173"/>
      <c r="BK159" s="173"/>
      <c r="BL159" s="173"/>
      <c r="BM159" s="173"/>
    </row>
    <row r="160" spans="1:65" ht="16.5" thickBot="1">
      <c r="A160" s="174" t="s">
        <v>46</v>
      </c>
      <c r="B160" s="175" t="s">
        <v>307</v>
      </c>
      <c r="C160" s="176"/>
      <c r="D160" s="177"/>
      <c r="E160" s="178"/>
      <c r="F160" s="179"/>
      <c r="G160" s="173"/>
      <c r="H160" s="71"/>
      <c r="P160" s="71"/>
      <c r="Q160" s="71"/>
      <c r="R160" s="173"/>
      <c r="S160" s="173"/>
      <c r="T160" s="173"/>
      <c r="U160" s="173"/>
      <c r="V160" s="173"/>
      <c r="W160" s="173"/>
      <c r="X160" s="173"/>
      <c r="Y160" s="173"/>
      <c r="Z160" s="173"/>
      <c r="AA160" s="173"/>
      <c r="AB160" s="173"/>
      <c r="AC160" s="173"/>
      <c r="AD160" s="173"/>
      <c r="AE160" s="173"/>
      <c r="AF160" s="173"/>
      <c r="AG160" s="173"/>
      <c r="AH160" s="173"/>
      <c r="AI160" s="173"/>
      <c r="AJ160" s="173"/>
      <c r="AK160" s="173"/>
      <c r="AL160" s="173"/>
      <c r="AM160" s="173"/>
      <c r="AN160" s="173"/>
      <c r="AO160" s="173"/>
      <c r="AP160" s="173"/>
      <c r="AQ160" s="173"/>
      <c r="AR160" s="173"/>
      <c r="AS160" s="173"/>
      <c r="AT160" s="173"/>
      <c r="AU160" s="173"/>
      <c r="AV160" s="173"/>
      <c r="AW160" s="173"/>
      <c r="AX160" s="173"/>
      <c r="AY160" s="173"/>
      <c r="AZ160" s="173"/>
      <c r="BA160" s="173"/>
      <c r="BB160" s="173"/>
      <c r="BC160" s="173"/>
      <c r="BD160" s="173"/>
      <c r="BE160" s="173"/>
      <c r="BF160" s="173"/>
      <c r="BG160" s="173"/>
      <c r="BH160" s="173"/>
      <c r="BI160" s="173"/>
      <c r="BJ160" s="173"/>
      <c r="BK160" s="173"/>
      <c r="BL160" s="173"/>
      <c r="BM160" s="173"/>
    </row>
    <row r="161" spans="1:65">
      <c r="A161" s="331"/>
      <c r="B161" s="321"/>
      <c r="C161" s="332"/>
      <c r="D161" s="333"/>
      <c r="E161" s="334"/>
      <c r="F161" s="206"/>
      <c r="G161" s="173"/>
      <c r="H161" s="71"/>
      <c r="P161" s="71"/>
      <c r="Q161" s="71"/>
      <c r="R161" s="173"/>
      <c r="S161" s="173"/>
      <c r="T161" s="173"/>
      <c r="U161" s="173"/>
      <c r="V161" s="173"/>
      <c r="W161" s="173"/>
      <c r="X161" s="173"/>
      <c r="Y161" s="173"/>
      <c r="Z161" s="173"/>
      <c r="AA161" s="173"/>
      <c r="AB161" s="173"/>
      <c r="AC161" s="173"/>
      <c r="AD161" s="173"/>
      <c r="AE161" s="173"/>
      <c r="AF161" s="173"/>
      <c r="AG161" s="173"/>
      <c r="AH161" s="173"/>
      <c r="AI161" s="173"/>
      <c r="AJ161" s="173"/>
      <c r="AK161" s="173"/>
      <c r="AL161" s="173"/>
      <c r="AM161" s="173"/>
      <c r="AN161" s="173"/>
      <c r="AO161" s="173"/>
      <c r="AP161" s="173"/>
      <c r="AQ161" s="173"/>
      <c r="AR161" s="173"/>
      <c r="AS161" s="173"/>
      <c r="AT161" s="173"/>
      <c r="AU161" s="173"/>
      <c r="AV161" s="173"/>
      <c r="AW161" s="173"/>
      <c r="AX161" s="173"/>
      <c r="AY161" s="173"/>
      <c r="AZ161" s="173"/>
      <c r="BA161" s="173"/>
      <c r="BB161" s="173"/>
      <c r="BC161" s="173"/>
      <c r="BD161" s="173"/>
      <c r="BE161" s="173"/>
      <c r="BF161" s="173"/>
      <c r="BG161" s="173"/>
      <c r="BH161" s="173"/>
      <c r="BI161" s="173"/>
      <c r="BJ161" s="173"/>
      <c r="BK161" s="173"/>
      <c r="BL161" s="173"/>
      <c r="BM161" s="173"/>
    </row>
    <row r="162" spans="1:65">
      <c r="A162" s="196" t="s">
        <v>47</v>
      </c>
      <c r="B162" s="335" t="s">
        <v>154</v>
      </c>
      <c r="C162" s="336"/>
      <c r="D162" s="337"/>
      <c r="E162" s="273"/>
      <c r="F162" s="206"/>
      <c r="G162" s="173"/>
      <c r="H162" s="71"/>
      <c r="P162" s="71"/>
      <c r="Q162" s="71"/>
      <c r="R162" s="173"/>
      <c r="S162" s="173"/>
      <c r="T162" s="173"/>
      <c r="U162" s="173"/>
      <c r="V162" s="173"/>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Q162" s="173"/>
      <c r="AR162" s="173"/>
      <c r="AS162" s="173"/>
      <c r="AT162" s="173"/>
      <c r="AU162" s="173"/>
      <c r="AV162" s="173"/>
      <c r="AW162" s="173"/>
      <c r="AX162" s="173"/>
      <c r="AY162" s="173"/>
      <c r="AZ162" s="173"/>
      <c r="BA162" s="173"/>
      <c r="BB162" s="173"/>
      <c r="BC162" s="173"/>
      <c r="BD162" s="173"/>
      <c r="BE162" s="173"/>
      <c r="BF162" s="173"/>
      <c r="BG162" s="173"/>
      <c r="BH162" s="173"/>
      <c r="BI162" s="173"/>
      <c r="BJ162" s="173"/>
      <c r="BK162" s="173"/>
      <c r="BL162" s="173"/>
      <c r="BM162" s="173"/>
    </row>
    <row r="163" spans="1:65">
      <c r="A163" s="196"/>
      <c r="B163" s="335"/>
      <c r="C163" s="338"/>
      <c r="D163" s="339"/>
      <c r="E163" s="200"/>
      <c r="F163" s="201"/>
      <c r="G163" s="173"/>
      <c r="H163" s="71"/>
      <c r="P163" s="71"/>
      <c r="Q163" s="71"/>
      <c r="R163" s="173"/>
      <c r="S163" s="173"/>
      <c r="T163" s="173"/>
      <c r="U163" s="173"/>
      <c r="V163" s="173"/>
      <c r="W163" s="173"/>
      <c r="X163" s="173"/>
      <c r="Y163" s="173"/>
      <c r="Z163" s="173"/>
      <c r="AA163" s="173"/>
      <c r="AB163" s="173"/>
      <c r="AC163" s="173"/>
      <c r="AD163" s="173"/>
      <c r="AE163" s="173"/>
      <c r="AF163" s="173"/>
      <c r="AG163" s="173"/>
      <c r="AH163" s="173"/>
      <c r="AI163" s="173"/>
      <c r="AJ163" s="173"/>
      <c r="AK163" s="173"/>
      <c r="AL163" s="173"/>
      <c r="AM163" s="173"/>
      <c r="AN163" s="173"/>
      <c r="AO163" s="173"/>
      <c r="AP163" s="173"/>
      <c r="AQ163" s="173"/>
      <c r="AR163" s="173"/>
      <c r="AS163" s="173"/>
      <c r="AT163" s="173"/>
      <c r="AU163" s="173"/>
      <c r="AV163" s="173"/>
      <c r="AW163" s="173"/>
      <c r="AX163" s="173"/>
      <c r="AY163" s="173"/>
      <c r="AZ163" s="173"/>
      <c r="BA163" s="173"/>
      <c r="BB163" s="173"/>
      <c r="BC163" s="173"/>
      <c r="BD163" s="173"/>
      <c r="BE163" s="173"/>
      <c r="BF163" s="173"/>
      <c r="BG163" s="173"/>
      <c r="BH163" s="173"/>
      <c r="BI163" s="173"/>
      <c r="BJ163" s="173"/>
      <c r="BK163" s="173"/>
      <c r="BL163" s="173"/>
      <c r="BM163" s="173"/>
    </row>
    <row r="164" spans="1:65" ht="30.75" customHeight="1">
      <c r="A164" s="202" t="s">
        <v>327</v>
      </c>
      <c r="B164" s="340" t="s">
        <v>315</v>
      </c>
      <c r="C164" s="341" t="s">
        <v>34</v>
      </c>
      <c r="D164" s="339">
        <v>1</v>
      </c>
      <c r="E164" s="67"/>
      <c r="F164" s="206">
        <f>(D164*E164)</f>
        <v>0</v>
      </c>
      <c r="G164" s="173"/>
      <c r="H164" s="71"/>
      <c r="P164" s="71"/>
      <c r="Q164" s="71"/>
      <c r="R164" s="173"/>
      <c r="S164" s="173"/>
      <c r="T164" s="173"/>
      <c r="U164" s="173"/>
      <c r="V164" s="173"/>
      <c r="W164" s="173"/>
      <c r="X164" s="173"/>
      <c r="Y164" s="173"/>
      <c r="Z164" s="173"/>
      <c r="AA164" s="173"/>
      <c r="AB164" s="173"/>
      <c r="AC164" s="173"/>
      <c r="AD164" s="173"/>
      <c r="AE164" s="173"/>
      <c r="AF164" s="173"/>
      <c r="AG164" s="173"/>
      <c r="AH164" s="173"/>
      <c r="AI164" s="173"/>
      <c r="AJ164" s="173"/>
      <c r="AK164" s="173"/>
      <c r="AL164" s="173"/>
      <c r="AM164" s="173"/>
      <c r="AN164" s="173"/>
      <c r="AO164" s="173"/>
      <c r="AP164" s="173"/>
      <c r="AQ164" s="173"/>
      <c r="AR164" s="173"/>
      <c r="AS164" s="173"/>
      <c r="AT164" s="173"/>
      <c r="AU164" s="173"/>
      <c r="AV164" s="173"/>
      <c r="AW164" s="173"/>
      <c r="AX164" s="173"/>
      <c r="AY164" s="173"/>
      <c r="AZ164" s="173"/>
      <c r="BA164" s="173"/>
      <c r="BB164" s="173"/>
      <c r="BC164" s="173"/>
      <c r="BD164" s="173"/>
      <c r="BE164" s="173"/>
      <c r="BF164" s="173"/>
      <c r="BG164" s="173"/>
      <c r="BH164" s="173"/>
      <c r="BI164" s="173"/>
      <c r="BJ164" s="173"/>
      <c r="BK164" s="173"/>
      <c r="BL164" s="173"/>
      <c r="BM164" s="173"/>
    </row>
    <row r="165" spans="1:65">
      <c r="A165" s="264"/>
      <c r="B165" s="72"/>
      <c r="C165" s="338"/>
      <c r="D165" s="339"/>
      <c r="E165" s="200"/>
      <c r="F165" s="201"/>
      <c r="G165" s="173"/>
      <c r="H165" s="71"/>
      <c r="P165" s="71"/>
      <c r="Q165" s="71"/>
      <c r="R165" s="173"/>
      <c r="S165" s="173"/>
      <c r="T165" s="173"/>
      <c r="U165" s="173"/>
      <c r="V165" s="173"/>
      <c r="W165" s="173"/>
      <c r="X165" s="173"/>
      <c r="Y165" s="173"/>
      <c r="Z165" s="173"/>
      <c r="AA165" s="173"/>
      <c r="AB165" s="173"/>
      <c r="AC165" s="173"/>
      <c r="AD165" s="173"/>
      <c r="AE165" s="173"/>
      <c r="AF165" s="173"/>
      <c r="AG165" s="173"/>
      <c r="AH165" s="173"/>
      <c r="AI165" s="173"/>
      <c r="AJ165" s="173"/>
      <c r="AK165" s="173"/>
      <c r="AL165" s="173"/>
      <c r="AM165" s="173"/>
      <c r="AN165" s="173"/>
      <c r="AO165" s="173"/>
      <c r="AP165" s="173"/>
      <c r="AQ165" s="173"/>
      <c r="AR165" s="173"/>
      <c r="AS165" s="173"/>
      <c r="AT165" s="173"/>
      <c r="AU165" s="173"/>
      <c r="AV165" s="173"/>
      <c r="AW165" s="173"/>
      <c r="AX165" s="173"/>
      <c r="AY165" s="173"/>
      <c r="AZ165" s="173"/>
      <c r="BA165" s="173"/>
      <c r="BB165" s="173"/>
      <c r="BC165" s="173"/>
      <c r="BD165" s="173"/>
      <c r="BE165" s="173"/>
      <c r="BF165" s="173"/>
      <c r="BG165" s="173"/>
      <c r="BH165" s="173"/>
      <c r="BI165" s="173"/>
      <c r="BJ165" s="173"/>
      <c r="BK165" s="173"/>
      <c r="BL165" s="173"/>
      <c r="BM165" s="173"/>
    </row>
    <row r="166" spans="1:65" ht="83.25" customHeight="1">
      <c r="A166" s="202" t="s">
        <v>328</v>
      </c>
      <c r="B166" s="340" t="s">
        <v>304</v>
      </c>
      <c r="C166" s="341" t="s">
        <v>34</v>
      </c>
      <c r="D166" s="339">
        <v>1</v>
      </c>
      <c r="E166" s="67"/>
      <c r="F166" s="206">
        <f>(D166*E166)</f>
        <v>0</v>
      </c>
      <c r="G166" s="173"/>
      <c r="H166" s="71"/>
      <c r="P166" s="71"/>
      <c r="Q166" s="71"/>
      <c r="R166" s="173"/>
      <c r="S166" s="173"/>
      <c r="T166" s="173"/>
      <c r="U166" s="173"/>
      <c r="V166" s="173"/>
      <c r="W166" s="173"/>
      <c r="X166" s="173"/>
      <c r="Y166" s="173"/>
      <c r="Z166" s="173"/>
      <c r="AA166" s="173"/>
      <c r="AB166" s="173"/>
      <c r="AC166" s="173"/>
      <c r="AD166" s="173"/>
      <c r="AE166" s="173"/>
      <c r="AF166" s="173"/>
      <c r="AG166" s="173"/>
      <c r="AH166" s="173"/>
      <c r="AI166" s="173"/>
      <c r="AJ166" s="173"/>
      <c r="AK166" s="173"/>
      <c r="AL166" s="173"/>
      <c r="AM166" s="173"/>
      <c r="AN166" s="173"/>
      <c r="AO166" s="173"/>
      <c r="AP166" s="173"/>
      <c r="AQ166" s="173"/>
      <c r="AR166" s="173"/>
      <c r="AS166" s="173"/>
      <c r="AT166" s="173"/>
      <c r="AU166" s="173"/>
      <c r="AV166" s="173"/>
      <c r="AW166" s="173"/>
      <c r="AX166" s="173"/>
      <c r="AY166" s="173"/>
      <c r="AZ166" s="173"/>
      <c r="BA166" s="173"/>
      <c r="BB166" s="173"/>
      <c r="BC166" s="173"/>
      <c r="BD166" s="173"/>
      <c r="BE166" s="173"/>
      <c r="BF166" s="173"/>
      <c r="BG166" s="173"/>
      <c r="BH166" s="173"/>
      <c r="BI166" s="173"/>
      <c r="BJ166" s="173"/>
      <c r="BK166" s="173"/>
      <c r="BL166" s="173"/>
      <c r="BM166" s="173"/>
    </row>
    <row r="167" spans="1:65">
      <c r="A167" s="264"/>
      <c r="B167" s="342"/>
      <c r="C167" s="343"/>
      <c r="D167" s="339"/>
      <c r="E167" s="200"/>
      <c r="F167" s="201"/>
      <c r="G167" s="173"/>
      <c r="H167" s="71"/>
      <c r="P167" s="71"/>
      <c r="Q167" s="71"/>
      <c r="R167" s="173"/>
      <c r="S167" s="173"/>
      <c r="T167" s="173"/>
      <c r="U167" s="173"/>
      <c r="V167" s="173"/>
      <c r="W167" s="173"/>
      <c r="X167" s="173"/>
      <c r="Y167" s="173"/>
      <c r="Z167" s="173"/>
      <c r="AA167" s="173"/>
      <c r="AB167" s="173"/>
      <c r="AC167" s="173"/>
      <c r="AD167" s="173"/>
      <c r="AE167" s="173"/>
      <c r="AF167" s="173"/>
      <c r="AG167" s="173"/>
      <c r="AH167" s="173"/>
      <c r="AI167" s="173"/>
      <c r="AJ167" s="173"/>
      <c r="AK167" s="173"/>
      <c r="AL167" s="173"/>
      <c r="AM167" s="173"/>
      <c r="AN167" s="173"/>
      <c r="AO167" s="173"/>
      <c r="AP167" s="173"/>
      <c r="AQ167" s="173"/>
      <c r="AR167" s="173"/>
      <c r="AS167" s="173"/>
      <c r="AT167" s="173"/>
      <c r="AU167" s="173"/>
      <c r="AV167" s="173"/>
      <c r="AW167" s="173"/>
      <c r="AX167" s="173"/>
      <c r="AY167" s="173"/>
      <c r="AZ167" s="173"/>
      <c r="BA167" s="173"/>
      <c r="BB167" s="173"/>
      <c r="BC167" s="173"/>
      <c r="BD167" s="173"/>
      <c r="BE167" s="173"/>
      <c r="BF167" s="173"/>
      <c r="BG167" s="173"/>
      <c r="BH167" s="173"/>
      <c r="BI167" s="173"/>
      <c r="BJ167" s="173"/>
      <c r="BK167" s="173"/>
      <c r="BL167" s="173"/>
      <c r="BM167" s="173"/>
    </row>
    <row r="168" spans="1:65" ht="76.5">
      <c r="A168" s="264"/>
      <c r="B168" s="233" t="s">
        <v>305</v>
      </c>
      <c r="C168" s="341" t="s">
        <v>34</v>
      </c>
      <c r="D168" s="339">
        <v>1</v>
      </c>
      <c r="E168" s="67"/>
      <c r="F168" s="206">
        <f>(D168*E168)</f>
        <v>0</v>
      </c>
      <c r="G168" s="173"/>
      <c r="H168" s="71"/>
      <c r="P168" s="71"/>
      <c r="Q168" s="71"/>
      <c r="R168" s="173"/>
      <c r="S168" s="173"/>
      <c r="T168" s="173"/>
      <c r="U168" s="173"/>
      <c r="V168" s="173"/>
      <c r="W168" s="173"/>
      <c r="X168" s="173"/>
      <c r="Y168" s="173"/>
      <c r="Z168" s="173"/>
      <c r="AA168" s="173"/>
      <c r="AB168" s="173"/>
      <c r="AC168" s="173"/>
      <c r="AD168" s="173"/>
      <c r="AE168" s="173"/>
      <c r="AF168" s="173"/>
      <c r="AG168" s="173"/>
      <c r="AH168" s="173"/>
      <c r="AI168" s="173"/>
      <c r="AJ168" s="173"/>
      <c r="AK168" s="173"/>
      <c r="AL168" s="173"/>
      <c r="AM168" s="173"/>
      <c r="AN168" s="173"/>
      <c r="AO168" s="173"/>
      <c r="AP168" s="173"/>
      <c r="AQ168" s="173"/>
      <c r="AR168" s="173"/>
      <c r="AS168" s="173"/>
      <c r="AT168" s="173"/>
      <c r="AU168" s="173"/>
      <c r="AV168" s="173"/>
      <c r="AW168" s="173"/>
      <c r="AX168" s="173"/>
      <c r="AY168" s="173"/>
      <c r="AZ168" s="173"/>
      <c r="BA168" s="173"/>
      <c r="BB168" s="173"/>
      <c r="BC168" s="173"/>
      <c r="BD168" s="173"/>
      <c r="BE168" s="173"/>
      <c r="BF168" s="173"/>
      <c r="BG168" s="173"/>
      <c r="BH168" s="173"/>
      <c r="BI168" s="173"/>
      <c r="BJ168" s="173"/>
      <c r="BK168" s="173"/>
      <c r="BL168" s="173"/>
      <c r="BM168" s="173"/>
    </row>
    <row r="169" spans="1:65">
      <c r="A169" s="264"/>
      <c r="B169" s="344"/>
      <c r="C169" s="343"/>
      <c r="D169" s="339"/>
      <c r="E169" s="200"/>
      <c r="F169" s="201"/>
      <c r="G169" s="173"/>
      <c r="H169" s="71"/>
      <c r="P169" s="71"/>
      <c r="Q169" s="71"/>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c r="AO169" s="173"/>
      <c r="AP169" s="173"/>
      <c r="AQ169" s="173"/>
      <c r="AR169" s="173"/>
      <c r="AS169" s="173"/>
      <c r="AT169" s="173"/>
      <c r="AU169" s="173"/>
      <c r="AV169" s="173"/>
      <c r="AW169" s="173"/>
      <c r="AX169" s="173"/>
      <c r="AY169" s="173"/>
      <c r="AZ169" s="173"/>
      <c r="BA169" s="173"/>
      <c r="BB169" s="173"/>
      <c r="BC169" s="173"/>
      <c r="BD169" s="173"/>
      <c r="BE169" s="173"/>
      <c r="BF169" s="173"/>
      <c r="BG169" s="173"/>
      <c r="BH169" s="173"/>
      <c r="BI169" s="173"/>
      <c r="BJ169" s="173"/>
      <c r="BK169" s="173"/>
      <c r="BL169" s="173"/>
      <c r="BM169" s="173"/>
    </row>
    <row r="170" spans="1:65" ht="63.75">
      <c r="A170" s="202" t="s">
        <v>329</v>
      </c>
      <c r="B170" s="340" t="s">
        <v>306</v>
      </c>
      <c r="C170" s="341" t="s">
        <v>34</v>
      </c>
      <c r="D170" s="339">
        <v>1</v>
      </c>
      <c r="E170" s="67"/>
      <c r="F170" s="206">
        <f>(D170*E170)</f>
        <v>0</v>
      </c>
      <c r="G170" s="173"/>
      <c r="H170" s="71"/>
      <c r="P170" s="71"/>
      <c r="Q170" s="71"/>
      <c r="R170" s="173"/>
      <c r="S170" s="173"/>
      <c r="T170" s="173"/>
      <c r="U170" s="173"/>
      <c r="V170" s="173"/>
      <c r="W170" s="173"/>
      <c r="X170" s="173"/>
      <c r="Y170" s="173"/>
      <c r="Z170" s="173"/>
      <c r="AA170" s="173"/>
      <c r="AB170" s="173"/>
      <c r="AC170" s="173"/>
      <c r="AD170" s="173"/>
      <c r="AE170" s="173"/>
      <c r="AF170" s="173"/>
      <c r="AG170" s="173"/>
      <c r="AH170" s="173"/>
      <c r="AI170" s="173"/>
      <c r="AJ170" s="173"/>
      <c r="AK170" s="173"/>
      <c r="AL170" s="173"/>
      <c r="AM170" s="173"/>
      <c r="AN170" s="173"/>
      <c r="AO170" s="173"/>
      <c r="AP170" s="173"/>
      <c r="AQ170" s="173"/>
      <c r="AR170" s="173"/>
      <c r="AS170" s="173"/>
      <c r="AT170" s="173"/>
      <c r="AU170" s="173"/>
      <c r="AV170" s="173"/>
      <c r="AW170" s="173"/>
      <c r="AX170" s="173"/>
      <c r="AY170" s="173"/>
      <c r="AZ170" s="173"/>
      <c r="BA170" s="173"/>
      <c r="BB170" s="173"/>
      <c r="BC170" s="173"/>
      <c r="BD170" s="173"/>
      <c r="BE170" s="173"/>
      <c r="BF170" s="173"/>
      <c r="BG170" s="173"/>
      <c r="BH170" s="173"/>
      <c r="BI170" s="173"/>
      <c r="BJ170" s="173"/>
      <c r="BK170" s="173"/>
      <c r="BL170" s="173"/>
      <c r="BM170" s="173"/>
    </row>
    <row r="171" spans="1:65" ht="13.5" thickBot="1">
      <c r="A171" s="213"/>
      <c r="B171" s="214"/>
      <c r="C171" s="215"/>
      <c r="D171" s="216"/>
      <c r="E171" s="217"/>
      <c r="F171" s="218"/>
      <c r="G171" s="173"/>
      <c r="H171" s="71"/>
      <c r="P171" s="71"/>
      <c r="Q171" s="71"/>
      <c r="R171" s="173"/>
      <c r="S171" s="173"/>
      <c r="T171" s="173"/>
      <c r="U171" s="173"/>
      <c r="V171" s="173"/>
      <c r="W171" s="173"/>
      <c r="X171" s="173"/>
      <c r="Y171" s="173"/>
      <c r="Z171" s="173"/>
      <c r="AA171" s="173"/>
      <c r="AB171" s="173"/>
      <c r="AC171" s="173"/>
      <c r="AD171" s="173"/>
      <c r="AE171" s="173"/>
      <c r="AF171" s="173"/>
      <c r="AG171" s="173"/>
      <c r="AH171" s="173"/>
      <c r="AI171" s="173"/>
      <c r="AJ171" s="173"/>
      <c r="AK171" s="173"/>
      <c r="AL171" s="173"/>
      <c r="AM171" s="173"/>
      <c r="AN171" s="173"/>
      <c r="AO171" s="173"/>
      <c r="AP171" s="173"/>
      <c r="AQ171" s="173"/>
      <c r="AR171" s="173"/>
      <c r="AS171" s="173"/>
      <c r="AT171" s="173"/>
      <c r="AU171" s="173"/>
      <c r="AV171" s="173"/>
      <c r="AW171" s="173"/>
      <c r="AX171" s="173"/>
      <c r="AY171" s="173"/>
      <c r="AZ171" s="173"/>
      <c r="BA171" s="173"/>
      <c r="BB171" s="173"/>
      <c r="BC171" s="173"/>
      <c r="BD171" s="173"/>
      <c r="BE171" s="173"/>
      <c r="BF171" s="173"/>
      <c r="BG171" s="173"/>
      <c r="BH171" s="173"/>
      <c r="BI171" s="173"/>
      <c r="BJ171" s="173"/>
      <c r="BK171" s="173"/>
      <c r="BL171" s="173"/>
      <c r="BM171" s="173"/>
    </row>
    <row r="172" spans="1:65" ht="14.25" thickTop="1" thickBot="1">
      <c r="A172" s="219" t="s">
        <v>47</v>
      </c>
      <c r="B172" s="220" t="s">
        <v>308</v>
      </c>
      <c r="C172" s="221"/>
      <c r="D172" s="222"/>
      <c r="E172" s="223"/>
      <c r="F172" s="224">
        <f>SUM(F160:F171)</f>
        <v>0</v>
      </c>
      <c r="G172" s="173"/>
      <c r="H172" s="71"/>
      <c r="P172" s="71"/>
      <c r="Q172" s="71"/>
      <c r="R172" s="173"/>
      <c r="S172" s="173"/>
      <c r="T172" s="173"/>
      <c r="U172" s="173"/>
      <c r="V172" s="173"/>
      <c r="W172" s="173"/>
      <c r="X172" s="173"/>
      <c r="Y172" s="173"/>
      <c r="Z172" s="173"/>
      <c r="AA172" s="173"/>
      <c r="AB172" s="173"/>
      <c r="AC172" s="173"/>
      <c r="AD172" s="173"/>
      <c r="AE172" s="173"/>
      <c r="AF172" s="173"/>
      <c r="AG172" s="173"/>
      <c r="AH172" s="173"/>
      <c r="AI172" s="173"/>
      <c r="AJ172" s="173"/>
      <c r="AK172" s="173"/>
      <c r="AL172" s="173"/>
      <c r="AM172" s="173"/>
      <c r="AN172" s="173"/>
      <c r="AO172" s="173"/>
      <c r="AP172" s="173"/>
      <c r="AQ172" s="173"/>
      <c r="AR172" s="173"/>
      <c r="AS172" s="173"/>
      <c r="AT172" s="173"/>
      <c r="AU172" s="173"/>
      <c r="AV172" s="173"/>
      <c r="AW172" s="173"/>
      <c r="AX172" s="173"/>
      <c r="AY172" s="173"/>
      <c r="AZ172" s="173"/>
      <c r="BA172" s="173"/>
      <c r="BB172" s="173"/>
      <c r="BC172" s="173"/>
      <c r="BD172" s="173"/>
      <c r="BE172" s="173"/>
      <c r="BF172" s="173"/>
      <c r="BG172" s="173"/>
      <c r="BH172" s="173"/>
      <c r="BI172" s="173"/>
      <c r="BJ172" s="173"/>
      <c r="BK172" s="173"/>
      <c r="BL172" s="173"/>
      <c r="BM172" s="173"/>
    </row>
    <row r="173" spans="1:65" ht="13.5" thickTop="1">
      <c r="A173" s="345"/>
      <c r="B173" s="346"/>
      <c r="C173" s="347"/>
      <c r="D173" s="227"/>
      <c r="E173" s="228"/>
      <c r="F173" s="229"/>
      <c r="G173" s="173"/>
      <c r="H173" s="71"/>
      <c r="P173" s="71"/>
      <c r="Q173" s="71"/>
      <c r="R173" s="173"/>
      <c r="S173" s="173"/>
      <c r="T173" s="173"/>
      <c r="U173" s="173"/>
      <c r="V173" s="173"/>
      <c r="W173" s="173"/>
      <c r="X173" s="173"/>
      <c r="Y173" s="173"/>
      <c r="Z173" s="173"/>
      <c r="AA173" s="173"/>
      <c r="AB173" s="173"/>
      <c r="AC173" s="173"/>
      <c r="AD173" s="173"/>
      <c r="AE173" s="173"/>
      <c r="AF173" s="173"/>
      <c r="AG173" s="173"/>
      <c r="AH173" s="173"/>
      <c r="AI173" s="173"/>
      <c r="AJ173" s="173"/>
      <c r="AK173" s="173"/>
      <c r="AL173" s="173"/>
      <c r="AM173" s="173"/>
      <c r="AN173" s="173"/>
      <c r="AO173" s="173"/>
      <c r="AP173" s="173"/>
      <c r="AQ173" s="173"/>
      <c r="AR173" s="173"/>
      <c r="AS173" s="173"/>
      <c r="AT173" s="173"/>
      <c r="AU173" s="173"/>
      <c r="AV173" s="173"/>
      <c r="AW173" s="173"/>
      <c r="AX173" s="173"/>
      <c r="AY173" s="173"/>
      <c r="AZ173" s="173"/>
      <c r="BA173" s="173"/>
      <c r="BB173" s="173"/>
      <c r="BC173" s="173"/>
      <c r="BD173" s="173"/>
      <c r="BE173" s="173"/>
      <c r="BF173" s="173"/>
      <c r="BG173" s="173"/>
      <c r="BH173" s="173"/>
      <c r="BI173" s="173"/>
      <c r="BJ173" s="173"/>
      <c r="BK173" s="173"/>
      <c r="BL173" s="173"/>
      <c r="BM173" s="173"/>
    </row>
    <row r="174" spans="1:65">
      <c r="A174" s="196" t="s">
        <v>55</v>
      </c>
      <c r="B174" s="335" t="s">
        <v>147</v>
      </c>
      <c r="C174" s="336"/>
      <c r="D174" s="337"/>
      <c r="E174" s="273"/>
      <c r="F174" s="206"/>
      <c r="G174" s="173"/>
      <c r="H174" s="71"/>
      <c r="P174" s="71"/>
      <c r="Q174" s="71"/>
      <c r="R174" s="173"/>
      <c r="S174" s="173"/>
      <c r="T174" s="173"/>
      <c r="U174" s="173"/>
      <c r="V174" s="173"/>
      <c r="W174" s="173"/>
      <c r="X174" s="173"/>
      <c r="Y174" s="173"/>
      <c r="Z174" s="173"/>
      <c r="AA174" s="173"/>
      <c r="AB174" s="173"/>
      <c r="AC174" s="173"/>
      <c r="AD174" s="173"/>
      <c r="AE174" s="173"/>
      <c r="AF174" s="173"/>
      <c r="AG174" s="173"/>
      <c r="AH174" s="173"/>
      <c r="AI174" s="173"/>
      <c r="AJ174" s="173"/>
      <c r="AK174" s="173"/>
      <c r="AL174" s="173"/>
      <c r="AM174" s="173"/>
      <c r="AN174" s="173"/>
      <c r="AO174" s="173"/>
      <c r="AP174" s="173"/>
      <c r="AQ174" s="173"/>
      <c r="AR174" s="173"/>
      <c r="AS174" s="173"/>
      <c r="AT174" s="173"/>
      <c r="AU174" s="173"/>
      <c r="AV174" s="173"/>
      <c r="AW174" s="173"/>
      <c r="AX174" s="173"/>
      <c r="AY174" s="173"/>
      <c r="AZ174" s="173"/>
      <c r="BA174" s="173"/>
      <c r="BB174" s="173"/>
      <c r="BC174" s="173"/>
      <c r="BD174" s="173"/>
      <c r="BE174" s="173"/>
      <c r="BF174" s="173"/>
      <c r="BG174" s="173"/>
      <c r="BH174" s="173"/>
      <c r="BI174" s="173"/>
      <c r="BJ174" s="173"/>
      <c r="BK174" s="173"/>
      <c r="BL174" s="173"/>
      <c r="BM174" s="173"/>
    </row>
    <row r="175" spans="1:65">
      <c r="A175" s="345"/>
      <c r="B175" s="182"/>
      <c r="C175" s="347"/>
      <c r="D175" s="227"/>
      <c r="E175" s="228"/>
      <c r="F175" s="229"/>
      <c r="G175" s="173"/>
      <c r="H175" s="71"/>
      <c r="P175" s="71"/>
      <c r="Q175" s="71"/>
      <c r="R175" s="173"/>
      <c r="S175" s="173"/>
      <c r="T175" s="173"/>
      <c r="U175" s="173"/>
      <c r="V175" s="173"/>
      <c r="W175" s="173"/>
      <c r="X175" s="173"/>
      <c r="Y175" s="173"/>
      <c r="Z175" s="173"/>
      <c r="AA175" s="173"/>
      <c r="AB175" s="173"/>
      <c r="AC175" s="173"/>
      <c r="AD175" s="173"/>
      <c r="AE175" s="173"/>
      <c r="AF175" s="173"/>
      <c r="AG175" s="173"/>
      <c r="AH175" s="173"/>
      <c r="AI175" s="173"/>
      <c r="AJ175" s="173"/>
      <c r="AK175" s="173"/>
      <c r="AL175" s="173"/>
      <c r="AM175" s="173"/>
      <c r="AN175" s="173"/>
      <c r="AO175" s="173"/>
      <c r="AP175" s="173"/>
      <c r="AQ175" s="173"/>
      <c r="AR175" s="173"/>
      <c r="AS175" s="173"/>
      <c r="AT175" s="173"/>
      <c r="AU175" s="173"/>
      <c r="AV175" s="173"/>
      <c r="AW175" s="173"/>
      <c r="AX175" s="173"/>
      <c r="AY175" s="173"/>
      <c r="AZ175" s="173"/>
      <c r="BA175" s="173"/>
      <c r="BB175" s="173"/>
      <c r="BC175" s="173"/>
      <c r="BD175" s="173"/>
      <c r="BE175" s="173"/>
      <c r="BF175" s="173"/>
      <c r="BG175" s="173"/>
      <c r="BH175" s="173"/>
      <c r="BI175" s="173"/>
      <c r="BJ175" s="173"/>
      <c r="BK175" s="173"/>
      <c r="BL175" s="173"/>
      <c r="BM175" s="173"/>
    </row>
    <row r="176" spans="1:65">
      <c r="A176" s="202" t="s">
        <v>330</v>
      </c>
      <c r="B176" s="233" t="s">
        <v>309</v>
      </c>
      <c r="C176" s="341" t="s">
        <v>34</v>
      </c>
      <c r="D176" s="339">
        <v>1</v>
      </c>
      <c r="E176" s="66"/>
      <c r="F176" s="206">
        <f>(D176*E176)</f>
        <v>0</v>
      </c>
      <c r="G176" s="173"/>
      <c r="H176" s="71"/>
      <c r="P176" s="71"/>
      <c r="Q176" s="71"/>
      <c r="R176" s="173"/>
      <c r="S176" s="173"/>
      <c r="T176" s="173"/>
      <c r="U176" s="173"/>
      <c r="V176" s="173"/>
      <c r="W176" s="173"/>
      <c r="X176" s="173"/>
      <c r="Y176" s="173"/>
      <c r="Z176" s="173"/>
      <c r="AA176" s="173"/>
      <c r="AB176" s="173"/>
      <c r="AC176" s="173"/>
      <c r="AD176" s="173"/>
      <c r="AE176" s="173"/>
      <c r="AF176" s="173"/>
      <c r="AG176" s="173"/>
      <c r="AH176" s="173"/>
      <c r="AI176" s="173"/>
      <c r="AJ176" s="173"/>
      <c r="AK176" s="173"/>
      <c r="AL176" s="173"/>
      <c r="AM176" s="173"/>
      <c r="AN176" s="173"/>
      <c r="AO176" s="173"/>
      <c r="AP176" s="173"/>
      <c r="AQ176" s="173"/>
      <c r="AR176" s="173"/>
      <c r="AS176" s="173"/>
      <c r="AT176" s="173"/>
      <c r="AU176" s="173"/>
      <c r="AV176" s="173"/>
      <c r="AW176" s="173"/>
      <c r="AX176" s="173"/>
      <c r="AY176" s="173"/>
      <c r="AZ176" s="173"/>
      <c r="BA176" s="173"/>
      <c r="BB176" s="173"/>
      <c r="BC176" s="173"/>
      <c r="BD176" s="173"/>
      <c r="BE176" s="173"/>
      <c r="BF176" s="173"/>
      <c r="BG176" s="173"/>
      <c r="BH176" s="173"/>
      <c r="BI176" s="173"/>
      <c r="BJ176" s="173"/>
      <c r="BK176" s="173"/>
      <c r="BL176" s="173"/>
      <c r="BM176" s="173"/>
    </row>
    <row r="177" spans="1:65" ht="13.5" thickBot="1">
      <c r="A177" s="213"/>
      <c r="B177" s="214"/>
      <c r="C177" s="215"/>
      <c r="D177" s="216"/>
      <c r="E177" s="217"/>
      <c r="F177" s="218"/>
      <c r="G177" s="173"/>
      <c r="H177" s="71"/>
      <c r="P177" s="71"/>
      <c r="Q177" s="71"/>
      <c r="R177" s="173"/>
      <c r="S177" s="173"/>
      <c r="T177" s="173"/>
      <c r="U177" s="173"/>
      <c r="V177" s="173"/>
      <c r="W177" s="173"/>
      <c r="X177" s="173"/>
      <c r="Y177" s="173"/>
      <c r="Z177" s="173"/>
      <c r="AA177" s="173"/>
      <c r="AB177" s="173"/>
      <c r="AC177" s="173"/>
      <c r="AD177" s="173"/>
      <c r="AE177" s="173"/>
      <c r="AF177" s="173"/>
      <c r="AG177" s="173"/>
      <c r="AH177" s="173"/>
      <c r="AI177" s="173"/>
      <c r="AJ177" s="173"/>
      <c r="AK177" s="173"/>
      <c r="AL177" s="173"/>
      <c r="AM177" s="173"/>
      <c r="AN177" s="173"/>
      <c r="AO177" s="173"/>
      <c r="AP177" s="173"/>
      <c r="AQ177" s="173"/>
      <c r="AR177" s="173"/>
      <c r="AS177" s="173"/>
      <c r="AT177" s="173"/>
      <c r="AU177" s="173"/>
      <c r="AV177" s="173"/>
      <c r="AW177" s="173"/>
      <c r="AX177" s="173"/>
      <c r="AY177" s="173"/>
      <c r="AZ177" s="173"/>
      <c r="BA177" s="173"/>
      <c r="BB177" s="173"/>
      <c r="BC177" s="173"/>
      <c r="BD177" s="173"/>
      <c r="BE177" s="173"/>
      <c r="BF177" s="173"/>
      <c r="BG177" s="173"/>
      <c r="BH177" s="173"/>
      <c r="BI177" s="173"/>
      <c r="BJ177" s="173"/>
      <c r="BK177" s="173"/>
      <c r="BL177" s="173"/>
      <c r="BM177" s="173"/>
    </row>
    <row r="178" spans="1:65" ht="14.25" thickTop="1" thickBot="1">
      <c r="A178" s="219" t="s">
        <v>55</v>
      </c>
      <c r="B178" s="220" t="s">
        <v>90</v>
      </c>
      <c r="C178" s="221"/>
      <c r="D178" s="222"/>
      <c r="E178" s="223"/>
      <c r="F178" s="224">
        <f>SUM(F175:F176)</f>
        <v>0</v>
      </c>
      <c r="G178" s="173"/>
      <c r="H178" s="71"/>
      <c r="P178" s="71"/>
      <c r="Q178" s="71"/>
      <c r="R178" s="173"/>
      <c r="S178" s="173"/>
      <c r="T178" s="173"/>
      <c r="U178" s="173"/>
      <c r="V178" s="173"/>
      <c r="W178" s="173"/>
      <c r="X178" s="173"/>
      <c r="Y178" s="173"/>
      <c r="Z178" s="173"/>
      <c r="AA178" s="173"/>
      <c r="AB178" s="173"/>
      <c r="AC178" s="173"/>
      <c r="AD178" s="173"/>
      <c r="AE178" s="173"/>
      <c r="AF178" s="173"/>
      <c r="AG178" s="173"/>
      <c r="AH178" s="173"/>
      <c r="AI178" s="173"/>
      <c r="AJ178" s="173"/>
      <c r="AK178" s="173"/>
      <c r="AL178" s="173"/>
      <c r="AM178" s="173"/>
      <c r="AN178" s="173"/>
      <c r="AO178" s="173"/>
      <c r="AP178" s="173"/>
      <c r="AQ178" s="173"/>
      <c r="AR178" s="173"/>
      <c r="AS178" s="173"/>
      <c r="AT178" s="173"/>
      <c r="AU178" s="173"/>
      <c r="AV178" s="173"/>
      <c r="AW178" s="173"/>
      <c r="AX178" s="173"/>
      <c r="AY178" s="173"/>
      <c r="AZ178" s="173"/>
      <c r="BA178" s="173"/>
      <c r="BB178" s="173"/>
      <c r="BC178" s="173"/>
      <c r="BD178" s="173"/>
      <c r="BE178" s="173"/>
      <c r="BF178" s="173"/>
      <c r="BG178" s="173"/>
      <c r="BH178" s="173"/>
      <c r="BI178" s="173"/>
      <c r="BJ178" s="173"/>
      <c r="BK178" s="173"/>
      <c r="BL178" s="173"/>
      <c r="BM178" s="173"/>
    </row>
    <row r="179" spans="1:65" ht="13.5" thickTop="1">
      <c r="A179" s="264"/>
      <c r="B179" s="283"/>
      <c r="C179" s="210"/>
      <c r="D179" s="326"/>
      <c r="E179" s="282"/>
      <c r="F179" s="268"/>
      <c r="G179" s="173"/>
      <c r="H179" s="71"/>
      <c r="P179" s="71"/>
      <c r="Q179" s="71"/>
      <c r="R179" s="173"/>
      <c r="S179" s="173"/>
      <c r="T179" s="173"/>
      <c r="U179" s="173"/>
      <c r="V179" s="173"/>
      <c r="W179" s="173"/>
      <c r="X179" s="173"/>
      <c r="Y179" s="173"/>
      <c r="Z179" s="173"/>
      <c r="AA179" s="173"/>
      <c r="AB179" s="173"/>
      <c r="AC179" s="173"/>
      <c r="AD179" s="173"/>
      <c r="AE179" s="173"/>
      <c r="AF179" s="173"/>
      <c r="AG179" s="173"/>
      <c r="AH179" s="173"/>
      <c r="AI179" s="173"/>
      <c r="AJ179" s="173"/>
      <c r="AK179" s="173"/>
      <c r="AL179" s="173"/>
      <c r="AM179" s="173"/>
      <c r="AN179" s="173"/>
      <c r="AO179" s="173"/>
      <c r="AP179" s="173"/>
      <c r="AQ179" s="173"/>
      <c r="AR179" s="173"/>
      <c r="AS179" s="173"/>
      <c r="AT179" s="173"/>
      <c r="AU179" s="173"/>
      <c r="AV179" s="173"/>
      <c r="AW179" s="173"/>
      <c r="AX179" s="173"/>
      <c r="AY179" s="173"/>
      <c r="AZ179" s="173"/>
      <c r="BA179" s="173"/>
      <c r="BB179" s="173"/>
      <c r="BC179" s="173"/>
      <c r="BD179" s="173"/>
      <c r="BE179" s="173"/>
      <c r="BF179" s="173"/>
      <c r="BG179" s="173"/>
      <c r="BH179" s="173"/>
      <c r="BI179" s="173"/>
      <c r="BJ179" s="173"/>
      <c r="BK179" s="173"/>
      <c r="BL179" s="173"/>
      <c r="BM179" s="173"/>
    </row>
    <row r="180" spans="1:65">
      <c r="A180" s="331" t="s">
        <v>335</v>
      </c>
      <c r="B180" s="321" t="s">
        <v>339</v>
      </c>
      <c r="C180" s="332"/>
      <c r="D180" s="333"/>
      <c r="E180" s="334"/>
      <c r="F180" s="348"/>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c r="AC180" s="173"/>
      <c r="AD180" s="173"/>
      <c r="AE180" s="173"/>
      <c r="AF180" s="173"/>
      <c r="AG180" s="173"/>
      <c r="AH180" s="173"/>
      <c r="AI180" s="173"/>
      <c r="AJ180" s="173"/>
      <c r="AK180" s="173"/>
      <c r="AL180" s="173"/>
      <c r="AM180" s="173"/>
      <c r="AN180" s="173"/>
      <c r="AO180" s="173"/>
      <c r="AP180" s="173"/>
      <c r="AQ180" s="173"/>
      <c r="AR180" s="173"/>
      <c r="AS180" s="173"/>
      <c r="AT180" s="173"/>
      <c r="AU180" s="173"/>
      <c r="AV180" s="173"/>
      <c r="AW180" s="173"/>
      <c r="AX180" s="173"/>
      <c r="AY180" s="173"/>
      <c r="AZ180" s="173"/>
      <c r="BA180" s="173"/>
      <c r="BB180" s="173"/>
      <c r="BC180" s="173"/>
      <c r="BD180" s="173"/>
      <c r="BE180" s="173"/>
      <c r="BF180" s="173"/>
      <c r="BG180" s="173"/>
      <c r="BH180" s="173"/>
      <c r="BI180" s="173"/>
      <c r="BJ180" s="173"/>
      <c r="BK180" s="173"/>
      <c r="BL180" s="173"/>
      <c r="BM180" s="173"/>
    </row>
    <row r="181" spans="1:65">
      <c r="A181" s="331"/>
      <c r="B181" s="321"/>
      <c r="C181" s="332"/>
      <c r="D181" s="333"/>
      <c r="E181" s="334"/>
      <c r="F181" s="348"/>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c r="AC181" s="173"/>
      <c r="AD181" s="173"/>
      <c r="AE181" s="173"/>
      <c r="AF181" s="173"/>
      <c r="AG181" s="173"/>
      <c r="AH181" s="173"/>
      <c r="AI181" s="173"/>
      <c r="AJ181" s="173"/>
      <c r="AK181" s="173"/>
      <c r="AL181" s="173"/>
      <c r="AM181" s="173"/>
      <c r="AN181" s="173"/>
      <c r="AO181" s="173"/>
      <c r="AP181" s="173"/>
      <c r="AQ181" s="173"/>
      <c r="AR181" s="173"/>
      <c r="AS181" s="173"/>
      <c r="AT181" s="173"/>
      <c r="AU181" s="173"/>
      <c r="AV181" s="173"/>
      <c r="AW181" s="173"/>
      <c r="AX181" s="173"/>
      <c r="AY181" s="173"/>
      <c r="AZ181" s="173"/>
      <c r="BA181" s="173"/>
      <c r="BB181" s="173"/>
      <c r="BC181" s="173"/>
      <c r="BD181" s="173"/>
      <c r="BE181" s="173"/>
      <c r="BF181" s="173"/>
      <c r="BG181" s="173"/>
      <c r="BH181" s="173"/>
      <c r="BI181" s="173"/>
      <c r="BJ181" s="173"/>
      <c r="BK181" s="173"/>
      <c r="BL181" s="173"/>
      <c r="BM181" s="173"/>
    </row>
    <row r="182" spans="1:65">
      <c r="A182" s="331" t="s">
        <v>337</v>
      </c>
      <c r="B182" s="233" t="s">
        <v>356</v>
      </c>
      <c r="C182" s="341" t="s">
        <v>338</v>
      </c>
      <c r="D182" s="339">
        <v>6</v>
      </c>
      <c r="E182" s="66"/>
      <c r="F182" s="206">
        <f>(D182*E182)</f>
        <v>0</v>
      </c>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c r="AC182" s="173"/>
      <c r="AD182" s="173"/>
      <c r="AE182" s="173"/>
      <c r="AF182" s="173"/>
      <c r="AG182" s="173"/>
      <c r="AH182" s="173"/>
      <c r="AI182" s="173"/>
      <c r="AJ182" s="173"/>
      <c r="AK182" s="173"/>
      <c r="AL182" s="173"/>
      <c r="AM182" s="173"/>
      <c r="AN182" s="173"/>
      <c r="AO182" s="173"/>
      <c r="AP182" s="173"/>
      <c r="AQ182" s="173"/>
      <c r="AR182" s="173"/>
      <c r="AS182" s="173"/>
      <c r="AT182" s="173"/>
      <c r="AU182" s="173"/>
      <c r="AV182" s="173"/>
      <c r="AW182" s="173"/>
      <c r="AX182" s="173"/>
      <c r="AY182" s="173"/>
      <c r="AZ182" s="173"/>
      <c r="BA182" s="173"/>
      <c r="BB182" s="173"/>
      <c r="BC182" s="173"/>
      <c r="BD182" s="173"/>
      <c r="BE182" s="173"/>
      <c r="BF182" s="173"/>
      <c r="BG182" s="173"/>
      <c r="BH182" s="173"/>
      <c r="BI182" s="173"/>
      <c r="BJ182" s="173"/>
      <c r="BK182" s="173"/>
      <c r="BL182" s="173"/>
      <c r="BM182" s="173"/>
    </row>
    <row r="183" spans="1:65" ht="13.5" thickBot="1">
      <c r="A183" s="213"/>
      <c r="B183" s="214"/>
      <c r="C183" s="215"/>
      <c r="D183" s="216"/>
      <c r="E183" s="217"/>
      <c r="F183" s="218"/>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c r="AC183" s="173"/>
      <c r="AD183" s="173"/>
      <c r="AE183" s="173"/>
      <c r="AF183" s="173"/>
      <c r="AG183" s="173"/>
      <c r="AH183" s="173"/>
      <c r="AI183" s="173"/>
      <c r="AJ183" s="173"/>
      <c r="AK183" s="173"/>
      <c r="AL183" s="173"/>
      <c r="AM183" s="173"/>
      <c r="AN183" s="173"/>
      <c r="AO183" s="173"/>
      <c r="AP183" s="173"/>
      <c r="AQ183" s="173"/>
      <c r="AR183" s="173"/>
      <c r="AS183" s="173"/>
      <c r="AT183" s="173"/>
      <c r="AU183" s="173"/>
      <c r="AV183" s="173"/>
      <c r="AW183" s="173"/>
      <c r="AX183" s="173"/>
      <c r="AY183" s="173"/>
      <c r="AZ183" s="173"/>
      <c r="BA183" s="173"/>
      <c r="BB183" s="173"/>
      <c r="BC183" s="173"/>
      <c r="BD183" s="173"/>
      <c r="BE183" s="173"/>
      <c r="BF183" s="173"/>
      <c r="BG183" s="173"/>
      <c r="BH183" s="173"/>
      <c r="BI183" s="173"/>
      <c r="BJ183" s="173"/>
      <c r="BK183" s="173"/>
      <c r="BL183" s="173"/>
      <c r="BM183" s="173"/>
    </row>
    <row r="184" spans="1:65" ht="14.25" thickTop="1" thickBot="1">
      <c r="A184" s="219" t="s">
        <v>335</v>
      </c>
      <c r="B184" s="220" t="s">
        <v>340</v>
      </c>
      <c r="C184" s="221"/>
      <c r="D184" s="222"/>
      <c r="E184" s="223"/>
      <c r="F184" s="224">
        <f>SUM(F182:F183)</f>
        <v>0</v>
      </c>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c r="AC184" s="173"/>
      <c r="AD184" s="173"/>
      <c r="AE184" s="173"/>
      <c r="AF184" s="173"/>
      <c r="AG184" s="173"/>
      <c r="AH184" s="173"/>
      <c r="AI184" s="173"/>
      <c r="AJ184" s="173"/>
      <c r="AK184" s="173"/>
      <c r="AL184" s="173"/>
      <c r="AM184" s="173"/>
      <c r="AN184" s="173"/>
      <c r="AO184" s="173"/>
      <c r="AP184" s="173"/>
      <c r="AQ184" s="173"/>
      <c r="AR184" s="173"/>
      <c r="AS184" s="173"/>
      <c r="AT184" s="173"/>
      <c r="AU184" s="173"/>
      <c r="AV184" s="173"/>
      <c r="AW184" s="173"/>
      <c r="AX184" s="173"/>
      <c r="AY184" s="173"/>
      <c r="AZ184" s="173"/>
      <c r="BA184" s="173"/>
      <c r="BB184" s="173"/>
      <c r="BC184" s="173"/>
      <c r="BD184" s="173"/>
      <c r="BE184" s="173"/>
      <c r="BF184" s="173"/>
      <c r="BG184" s="173"/>
      <c r="BH184" s="173"/>
      <c r="BI184" s="173"/>
      <c r="BJ184" s="173"/>
      <c r="BK184" s="173"/>
      <c r="BL184" s="173"/>
      <c r="BM184" s="173"/>
    </row>
    <row r="185" spans="1:65" ht="13.5" thickTop="1">
      <c r="A185" s="264"/>
      <c r="B185" s="283"/>
      <c r="C185" s="210"/>
      <c r="D185" s="326"/>
      <c r="E185" s="334"/>
      <c r="F185" s="268"/>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c r="AC185" s="173"/>
      <c r="AD185" s="173"/>
      <c r="AE185" s="173"/>
      <c r="AF185" s="173"/>
      <c r="AG185" s="173"/>
      <c r="AH185" s="173"/>
      <c r="AI185" s="173"/>
      <c r="AJ185" s="173"/>
      <c r="AK185" s="173"/>
      <c r="AL185" s="173"/>
      <c r="AM185" s="173"/>
      <c r="AN185" s="173"/>
      <c r="AO185" s="173"/>
      <c r="AP185" s="173"/>
      <c r="AQ185" s="173"/>
      <c r="AR185" s="173"/>
      <c r="AS185" s="173"/>
      <c r="AT185" s="173"/>
      <c r="AU185" s="173"/>
      <c r="AV185" s="173"/>
      <c r="AW185" s="173"/>
      <c r="AX185" s="173"/>
      <c r="AY185" s="173"/>
      <c r="AZ185" s="173"/>
      <c r="BA185" s="173"/>
      <c r="BB185" s="173"/>
      <c r="BC185" s="173"/>
      <c r="BD185" s="173"/>
      <c r="BE185" s="173"/>
      <c r="BF185" s="173"/>
      <c r="BG185" s="173"/>
      <c r="BH185" s="173"/>
      <c r="BI185" s="173"/>
      <c r="BJ185" s="173"/>
      <c r="BK185" s="173"/>
      <c r="BL185" s="173"/>
      <c r="BM185" s="173"/>
    </row>
    <row r="186" spans="1:65" ht="13.5" thickBot="1">
      <c r="A186" s="331"/>
      <c r="B186" s="321"/>
      <c r="C186" s="332"/>
      <c r="D186" s="333"/>
      <c r="E186" s="334"/>
      <c r="F186" s="206"/>
      <c r="G186" s="173"/>
      <c r="H186" s="71"/>
      <c r="P186" s="71"/>
      <c r="Q186" s="71"/>
      <c r="R186" s="173"/>
      <c r="S186" s="173"/>
      <c r="T186" s="173"/>
      <c r="U186" s="173"/>
      <c r="V186" s="173"/>
      <c r="W186" s="173"/>
      <c r="X186" s="173"/>
      <c r="Y186" s="173"/>
      <c r="Z186" s="173"/>
      <c r="AA186" s="173"/>
      <c r="AB186" s="173"/>
      <c r="AC186" s="173"/>
      <c r="AD186" s="173"/>
      <c r="AE186" s="173"/>
      <c r="AF186" s="173"/>
      <c r="AG186" s="173"/>
      <c r="AH186" s="173"/>
      <c r="AI186" s="173"/>
      <c r="AJ186" s="173"/>
      <c r="AK186" s="173"/>
      <c r="AL186" s="173"/>
      <c r="AM186" s="173"/>
      <c r="AN186" s="173"/>
      <c r="AO186" s="173"/>
      <c r="AP186" s="173"/>
      <c r="AQ186" s="173"/>
      <c r="AR186" s="173"/>
      <c r="AS186" s="173"/>
      <c r="AT186" s="173"/>
      <c r="AU186" s="173"/>
      <c r="AV186" s="173"/>
      <c r="AW186" s="173"/>
      <c r="AX186" s="173"/>
      <c r="AY186" s="173"/>
      <c r="AZ186" s="173"/>
      <c r="BA186" s="173"/>
      <c r="BB186" s="173"/>
      <c r="BC186" s="173"/>
      <c r="BD186" s="173"/>
      <c r="BE186" s="173"/>
      <c r="BF186" s="173"/>
      <c r="BG186" s="173"/>
      <c r="BH186" s="173"/>
      <c r="BI186" s="173"/>
      <c r="BJ186" s="173"/>
      <c r="BK186" s="173"/>
      <c r="BL186" s="173"/>
      <c r="BM186" s="173"/>
    </row>
    <row r="187" spans="1:65" ht="16.5" thickBot="1">
      <c r="A187" s="257" t="s">
        <v>46</v>
      </c>
      <c r="B187" s="258" t="s">
        <v>310</v>
      </c>
      <c r="C187" s="259"/>
      <c r="D187" s="260"/>
      <c r="E187" s="261"/>
      <c r="F187" s="262">
        <f>F178+F172+F184</f>
        <v>0</v>
      </c>
      <c r="G187" s="173"/>
      <c r="H187" s="71"/>
      <c r="P187" s="71"/>
      <c r="Q187" s="71"/>
      <c r="R187" s="173"/>
      <c r="S187" s="173"/>
      <c r="T187" s="173"/>
      <c r="U187" s="173"/>
      <c r="V187" s="173"/>
      <c r="W187" s="173"/>
      <c r="X187" s="173"/>
      <c r="Y187" s="173"/>
      <c r="Z187" s="173"/>
      <c r="AA187" s="173"/>
      <c r="AB187" s="173"/>
      <c r="AC187" s="173"/>
      <c r="AD187" s="173"/>
      <c r="AE187" s="173"/>
      <c r="AF187" s="173"/>
      <c r="AG187" s="173"/>
      <c r="AH187" s="173"/>
      <c r="AI187" s="173"/>
      <c r="AJ187" s="173"/>
      <c r="AK187" s="173"/>
      <c r="AL187" s="173"/>
      <c r="AM187" s="173"/>
      <c r="AN187" s="173"/>
      <c r="AO187" s="173"/>
      <c r="AP187" s="173"/>
      <c r="AQ187" s="173"/>
      <c r="AR187" s="173"/>
      <c r="AS187" s="173"/>
      <c r="AT187" s="173"/>
      <c r="AU187" s="173"/>
      <c r="AV187" s="173"/>
      <c r="AW187" s="173"/>
      <c r="AX187" s="173"/>
      <c r="AY187" s="173"/>
      <c r="AZ187" s="173"/>
      <c r="BA187" s="173"/>
      <c r="BB187" s="173"/>
      <c r="BC187" s="173"/>
      <c r="BD187" s="173"/>
      <c r="BE187" s="173"/>
      <c r="BF187" s="173"/>
      <c r="BG187" s="173"/>
      <c r="BH187" s="173"/>
      <c r="BI187" s="173"/>
      <c r="BJ187" s="173"/>
      <c r="BK187" s="173"/>
      <c r="BL187" s="173"/>
      <c r="BM187" s="173"/>
    </row>
    <row r="188" spans="1:65">
      <c r="G188" s="173"/>
      <c r="H188" s="71"/>
      <c r="P188" s="71"/>
      <c r="Q188" s="71"/>
      <c r="R188" s="173"/>
      <c r="S188" s="173"/>
      <c r="T188" s="173"/>
      <c r="U188" s="173"/>
      <c r="V188" s="173"/>
      <c r="W188" s="173"/>
      <c r="X188" s="173"/>
      <c r="Y188" s="173"/>
      <c r="Z188" s="173"/>
      <c r="AA188" s="173"/>
      <c r="AB188" s="173"/>
      <c r="AC188" s="173"/>
      <c r="AD188" s="173"/>
      <c r="AE188" s="173"/>
      <c r="AF188" s="173"/>
      <c r="AG188" s="173"/>
      <c r="AH188" s="173"/>
      <c r="AI188" s="173"/>
      <c r="AJ188" s="173"/>
      <c r="AK188" s="173"/>
      <c r="AL188" s="173"/>
      <c r="AM188" s="173"/>
      <c r="AN188" s="173"/>
      <c r="AO188" s="173"/>
      <c r="AP188" s="173"/>
      <c r="AQ188" s="173"/>
      <c r="AR188" s="173"/>
      <c r="AS188" s="173"/>
      <c r="AT188" s="173"/>
      <c r="AU188" s="173"/>
      <c r="AV188" s="173"/>
      <c r="AW188" s="173"/>
      <c r="AX188" s="173"/>
      <c r="AY188" s="173"/>
      <c r="AZ188" s="173"/>
      <c r="BA188" s="173"/>
      <c r="BB188" s="173"/>
      <c r="BC188" s="173"/>
      <c r="BD188" s="173"/>
      <c r="BE188" s="173"/>
      <c r="BF188" s="173"/>
      <c r="BG188" s="173"/>
      <c r="BH188" s="173"/>
      <c r="BI188" s="173"/>
      <c r="BJ188" s="173"/>
      <c r="BK188" s="173"/>
      <c r="BL188" s="173"/>
      <c r="BM188" s="173"/>
    </row>
    <row r="189" spans="1:65">
      <c r="G189" s="173"/>
      <c r="H189" s="71"/>
      <c r="P189" s="71"/>
      <c r="Q189" s="71"/>
      <c r="R189" s="173"/>
      <c r="S189" s="173"/>
      <c r="T189" s="173"/>
      <c r="U189" s="173"/>
      <c r="V189" s="173"/>
      <c r="W189" s="173"/>
      <c r="X189" s="173"/>
      <c r="Y189" s="173"/>
      <c r="Z189" s="173"/>
      <c r="AA189" s="173"/>
      <c r="AB189" s="173"/>
      <c r="AC189" s="173"/>
      <c r="AD189" s="173"/>
      <c r="AE189" s="173"/>
      <c r="AF189" s="173"/>
      <c r="AG189" s="173"/>
      <c r="AH189" s="173"/>
      <c r="AI189" s="173"/>
      <c r="AJ189" s="173"/>
      <c r="AK189" s="173"/>
      <c r="AL189" s="173"/>
      <c r="AM189" s="173"/>
      <c r="AN189" s="173"/>
      <c r="AO189" s="173"/>
      <c r="AP189" s="173"/>
      <c r="AQ189" s="173"/>
      <c r="AR189" s="173"/>
      <c r="AS189" s="173"/>
      <c r="AT189" s="173"/>
      <c r="AU189" s="173"/>
      <c r="AV189" s="173"/>
      <c r="AW189" s="173"/>
      <c r="AX189" s="173"/>
      <c r="AY189" s="173"/>
      <c r="AZ189" s="173"/>
      <c r="BA189" s="173"/>
      <c r="BB189" s="173"/>
      <c r="BC189" s="173"/>
      <c r="BD189" s="173"/>
      <c r="BE189" s="173"/>
      <c r="BF189" s="173"/>
      <c r="BG189" s="173"/>
      <c r="BH189" s="173"/>
      <c r="BI189" s="173"/>
      <c r="BJ189" s="173"/>
      <c r="BK189" s="173"/>
      <c r="BL189" s="173"/>
      <c r="BM189" s="173"/>
    </row>
    <row r="190" spans="1:65">
      <c r="G190" s="173"/>
      <c r="H190" s="71"/>
      <c r="P190" s="71"/>
      <c r="Q190" s="71"/>
      <c r="R190" s="173"/>
      <c r="S190" s="173"/>
      <c r="T190" s="173"/>
      <c r="U190" s="173"/>
      <c r="V190" s="173"/>
      <c r="W190" s="173"/>
      <c r="X190" s="173"/>
      <c r="Y190" s="173"/>
      <c r="Z190" s="173"/>
      <c r="AA190" s="173"/>
      <c r="AB190" s="173"/>
      <c r="AC190" s="173"/>
      <c r="AD190" s="173"/>
      <c r="AE190" s="173"/>
      <c r="AF190" s="173"/>
      <c r="AG190" s="173"/>
      <c r="AH190" s="173"/>
      <c r="AI190" s="173"/>
      <c r="AJ190" s="173"/>
      <c r="AK190" s="173"/>
      <c r="AL190" s="173"/>
      <c r="AM190" s="173"/>
      <c r="AN190" s="173"/>
      <c r="AO190" s="173"/>
      <c r="AP190" s="173"/>
      <c r="AQ190" s="173"/>
      <c r="AR190" s="173"/>
      <c r="AS190" s="173"/>
      <c r="AT190" s="173"/>
      <c r="AU190" s="173"/>
      <c r="AV190" s="173"/>
      <c r="AW190" s="173"/>
      <c r="AX190" s="173"/>
      <c r="AY190" s="173"/>
      <c r="AZ190" s="173"/>
      <c r="BA190" s="173"/>
      <c r="BB190" s="173"/>
      <c r="BC190" s="173"/>
      <c r="BD190" s="173"/>
      <c r="BE190" s="173"/>
      <c r="BF190" s="173"/>
      <c r="BG190" s="173"/>
      <c r="BH190" s="173"/>
      <c r="BI190" s="173"/>
      <c r="BJ190" s="173"/>
      <c r="BK190" s="173"/>
      <c r="BL190" s="173"/>
      <c r="BM190" s="173"/>
    </row>
    <row r="191" spans="1:65">
      <c r="G191" s="173"/>
      <c r="H191" s="71"/>
      <c r="P191" s="71"/>
      <c r="Q191" s="71"/>
      <c r="R191" s="173"/>
      <c r="S191" s="173"/>
      <c r="T191" s="173"/>
      <c r="U191" s="173"/>
      <c r="V191" s="173"/>
      <c r="W191" s="173"/>
      <c r="X191" s="173"/>
      <c r="Y191" s="173"/>
      <c r="Z191" s="173"/>
      <c r="AA191" s="173"/>
      <c r="AB191" s="173"/>
      <c r="AC191" s="173"/>
      <c r="AD191" s="173"/>
      <c r="AE191" s="173"/>
      <c r="AF191" s="173"/>
      <c r="AG191" s="173"/>
      <c r="AH191" s="173"/>
      <c r="AI191" s="173"/>
      <c r="AJ191" s="173"/>
      <c r="AK191" s="173"/>
      <c r="AL191" s="173"/>
      <c r="AM191" s="173"/>
      <c r="AN191" s="173"/>
      <c r="AO191" s="173"/>
      <c r="AP191" s="173"/>
      <c r="AQ191" s="173"/>
      <c r="AR191" s="173"/>
      <c r="AS191" s="173"/>
      <c r="AT191" s="173"/>
      <c r="AU191" s="173"/>
      <c r="AV191" s="173"/>
      <c r="AW191" s="173"/>
      <c r="AX191" s="173"/>
      <c r="AY191" s="173"/>
      <c r="AZ191" s="173"/>
      <c r="BA191" s="173"/>
      <c r="BB191" s="173"/>
      <c r="BC191" s="173"/>
      <c r="BD191" s="173"/>
      <c r="BE191" s="173"/>
      <c r="BF191" s="173"/>
      <c r="BG191" s="173"/>
      <c r="BH191" s="173"/>
      <c r="BI191" s="173"/>
      <c r="BJ191" s="173"/>
      <c r="BK191" s="173"/>
      <c r="BL191" s="173"/>
      <c r="BM191" s="173"/>
    </row>
    <row r="192" spans="1:65">
      <c r="G192" s="173"/>
      <c r="H192" s="71"/>
      <c r="P192" s="71"/>
      <c r="Q192" s="71"/>
      <c r="R192" s="173"/>
      <c r="S192" s="173"/>
      <c r="T192" s="173"/>
      <c r="U192" s="173"/>
      <c r="V192" s="173"/>
      <c r="W192" s="173"/>
      <c r="X192" s="173"/>
      <c r="Y192" s="173"/>
      <c r="Z192" s="173"/>
      <c r="AA192" s="173"/>
      <c r="AB192" s="173"/>
      <c r="AC192" s="173"/>
      <c r="AD192" s="173"/>
      <c r="AE192" s="173"/>
      <c r="AF192" s="173"/>
      <c r="AG192" s="173"/>
      <c r="AH192" s="173"/>
      <c r="AI192" s="173"/>
      <c r="AJ192" s="173"/>
      <c r="AK192" s="173"/>
      <c r="AL192" s="173"/>
      <c r="AM192" s="173"/>
      <c r="AN192" s="173"/>
      <c r="AO192" s="173"/>
      <c r="AP192" s="173"/>
      <c r="AQ192" s="173"/>
      <c r="AR192" s="173"/>
      <c r="AS192" s="173"/>
      <c r="AT192" s="173"/>
      <c r="AU192" s="173"/>
      <c r="AV192" s="173"/>
      <c r="AW192" s="173"/>
      <c r="AX192" s="173"/>
      <c r="AY192" s="173"/>
      <c r="AZ192" s="173"/>
      <c r="BA192" s="173"/>
      <c r="BB192" s="173"/>
      <c r="BC192" s="173"/>
      <c r="BD192" s="173"/>
      <c r="BE192" s="173"/>
      <c r="BF192" s="173"/>
      <c r="BG192" s="173"/>
      <c r="BH192" s="173"/>
      <c r="BI192" s="173"/>
      <c r="BJ192" s="173"/>
      <c r="BK192" s="173"/>
      <c r="BL192" s="173"/>
      <c r="BM192" s="173"/>
    </row>
    <row r="193" spans="1:65">
      <c r="G193" s="173"/>
      <c r="H193" s="71"/>
      <c r="P193" s="71"/>
      <c r="Q193" s="71"/>
      <c r="R193" s="173"/>
      <c r="S193" s="173"/>
      <c r="T193" s="173"/>
      <c r="U193" s="173"/>
      <c r="V193" s="173"/>
      <c r="W193" s="173"/>
      <c r="X193" s="173"/>
      <c r="Y193" s="173"/>
      <c r="Z193" s="173"/>
      <c r="AA193" s="173"/>
      <c r="AB193" s="173"/>
      <c r="AC193" s="173"/>
      <c r="AD193" s="173"/>
      <c r="AE193" s="173"/>
      <c r="AF193" s="173"/>
      <c r="AG193" s="173"/>
      <c r="AH193" s="173"/>
      <c r="AI193" s="173"/>
      <c r="AJ193" s="173"/>
      <c r="AK193" s="173"/>
      <c r="AL193" s="173"/>
      <c r="AM193" s="173"/>
      <c r="AN193" s="173"/>
      <c r="AO193" s="173"/>
      <c r="AP193" s="173"/>
      <c r="AQ193" s="173"/>
      <c r="AR193" s="173"/>
      <c r="AS193" s="173"/>
      <c r="AT193" s="173"/>
      <c r="AU193" s="173"/>
      <c r="AV193" s="173"/>
      <c r="AW193" s="173"/>
      <c r="AX193" s="173"/>
      <c r="AY193" s="173"/>
      <c r="AZ193" s="173"/>
      <c r="BA193" s="173"/>
      <c r="BB193" s="173"/>
      <c r="BC193" s="173"/>
      <c r="BD193" s="173"/>
      <c r="BE193" s="173"/>
      <c r="BF193" s="173"/>
      <c r="BG193" s="173"/>
      <c r="BH193" s="173"/>
      <c r="BI193" s="173"/>
      <c r="BJ193" s="173"/>
      <c r="BK193" s="173"/>
      <c r="BL193" s="173"/>
      <c r="BM193" s="173"/>
    </row>
    <row r="194" spans="1:65">
      <c r="G194" s="173"/>
      <c r="H194" s="71"/>
      <c r="P194" s="71"/>
      <c r="Q194" s="71"/>
      <c r="R194" s="173"/>
      <c r="S194" s="173"/>
      <c r="T194" s="173"/>
      <c r="U194" s="173"/>
      <c r="V194" s="173"/>
      <c r="W194" s="173"/>
      <c r="X194" s="173"/>
      <c r="Y194" s="173"/>
      <c r="Z194" s="173"/>
      <c r="AA194" s="173"/>
      <c r="AB194" s="173"/>
      <c r="AC194" s="173"/>
      <c r="AD194" s="173"/>
      <c r="AE194" s="173"/>
      <c r="AF194" s="173"/>
      <c r="AG194" s="173"/>
      <c r="AH194" s="173"/>
      <c r="AI194" s="173"/>
      <c r="AJ194" s="173"/>
      <c r="AK194" s="173"/>
      <c r="AL194" s="173"/>
      <c r="AM194" s="173"/>
      <c r="AN194" s="173"/>
      <c r="AO194" s="173"/>
      <c r="AP194" s="173"/>
      <c r="AQ194" s="173"/>
      <c r="AR194" s="173"/>
      <c r="AS194" s="173"/>
      <c r="AT194" s="173"/>
      <c r="AU194" s="173"/>
      <c r="AV194" s="173"/>
      <c r="AW194" s="173"/>
      <c r="AX194" s="173"/>
      <c r="AY194" s="173"/>
      <c r="AZ194" s="173"/>
      <c r="BA194" s="173"/>
      <c r="BB194" s="173"/>
      <c r="BC194" s="173"/>
      <c r="BD194" s="173"/>
      <c r="BE194" s="173"/>
      <c r="BF194" s="173"/>
      <c r="BG194" s="173"/>
      <c r="BH194" s="173"/>
      <c r="BI194" s="173"/>
      <c r="BJ194" s="173"/>
      <c r="BK194" s="173"/>
      <c r="BL194" s="173"/>
      <c r="BM194" s="173"/>
    </row>
    <row r="195" spans="1:65">
      <c r="G195" s="173"/>
      <c r="H195" s="71"/>
      <c r="P195" s="71"/>
      <c r="Q195" s="71"/>
      <c r="R195" s="173"/>
      <c r="S195" s="173"/>
      <c r="T195" s="173"/>
      <c r="U195" s="173"/>
      <c r="V195" s="173"/>
      <c r="W195" s="173"/>
      <c r="X195" s="173"/>
      <c r="Y195" s="173"/>
      <c r="Z195" s="173"/>
      <c r="AA195" s="173"/>
      <c r="AB195" s="173"/>
      <c r="AC195" s="173"/>
      <c r="AD195" s="173"/>
      <c r="AE195" s="173"/>
      <c r="AF195" s="173"/>
      <c r="AG195" s="173"/>
      <c r="AH195" s="173"/>
      <c r="AI195" s="173"/>
      <c r="AJ195" s="173"/>
      <c r="AK195" s="173"/>
      <c r="AL195" s="173"/>
      <c r="AM195" s="173"/>
      <c r="AN195" s="173"/>
      <c r="AO195" s="173"/>
      <c r="AP195" s="173"/>
      <c r="AQ195" s="173"/>
      <c r="AR195" s="173"/>
      <c r="AS195" s="173"/>
      <c r="AT195" s="173"/>
      <c r="AU195" s="173"/>
      <c r="AV195" s="173"/>
      <c r="AW195" s="173"/>
      <c r="AX195" s="173"/>
      <c r="AY195" s="173"/>
      <c r="AZ195" s="173"/>
      <c r="BA195" s="173"/>
      <c r="BB195" s="173"/>
      <c r="BC195" s="173"/>
      <c r="BD195" s="173"/>
      <c r="BE195" s="173"/>
      <c r="BF195" s="173"/>
      <c r="BG195" s="173"/>
      <c r="BH195" s="173"/>
      <c r="BI195" s="173"/>
      <c r="BJ195" s="173"/>
      <c r="BK195" s="173"/>
      <c r="BL195" s="173"/>
      <c r="BM195" s="173"/>
    </row>
    <row r="196" spans="1:65">
      <c r="G196" s="173"/>
      <c r="H196" s="71"/>
      <c r="P196" s="71"/>
      <c r="Q196" s="71"/>
      <c r="R196" s="173"/>
      <c r="S196" s="173"/>
      <c r="T196" s="173"/>
      <c r="U196" s="173"/>
      <c r="V196" s="173"/>
      <c r="W196" s="173"/>
      <c r="X196" s="173"/>
      <c r="Y196" s="173"/>
      <c r="Z196" s="173"/>
      <c r="AA196" s="173"/>
      <c r="AB196" s="173"/>
      <c r="AC196" s="173"/>
      <c r="AD196" s="173"/>
      <c r="AE196" s="173"/>
      <c r="AF196" s="173"/>
      <c r="AG196" s="173"/>
      <c r="AH196" s="173"/>
      <c r="AI196" s="173"/>
      <c r="AJ196" s="173"/>
      <c r="AK196" s="173"/>
      <c r="AL196" s="173"/>
      <c r="AM196" s="173"/>
      <c r="AN196" s="173"/>
      <c r="AO196" s="173"/>
      <c r="AP196" s="173"/>
      <c r="AQ196" s="173"/>
      <c r="AR196" s="173"/>
      <c r="AS196" s="173"/>
      <c r="AT196" s="173"/>
      <c r="AU196" s="173"/>
      <c r="AV196" s="173"/>
      <c r="AW196" s="173"/>
      <c r="AX196" s="173"/>
      <c r="AY196" s="173"/>
      <c r="AZ196" s="173"/>
      <c r="BA196" s="173"/>
      <c r="BB196" s="173"/>
      <c r="BC196" s="173"/>
      <c r="BD196" s="173"/>
      <c r="BE196" s="173"/>
      <c r="BF196" s="173"/>
      <c r="BG196" s="173"/>
      <c r="BH196" s="173"/>
      <c r="BI196" s="173"/>
      <c r="BJ196" s="173"/>
      <c r="BK196" s="173"/>
      <c r="BL196" s="173"/>
      <c r="BM196" s="173"/>
    </row>
    <row r="197" spans="1:65">
      <c r="G197" s="173"/>
      <c r="H197" s="71"/>
      <c r="P197" s="71"/>
      <c r="Q197" s="71"/>
      <c r="R197" s="173"/>
      <c r="S197" s="173"/>
      <c r="T197" s="173"/>
      <c r="U197" s="173"/>
      <c r="V197" s="173"/>
      <c r="W197" s="173"/>
      <c r="X197" s="173"/>
      <c r="Y197" s="173"/>
      <c r="Z197" s="173"/>
      <c r="AA197" s="173"/>
      <c r="AB197" s="173"/>
      <c r="AC197" s="173"/>
      <c r="AD197" s="173"/>
      <c r="AE197" s="173"/>
      <c r="AF197" s="173"/>
      <c r="AG197" s="173"/>
      <c r="AH197" s="173"/>
      <c r="AI197" s="173"/>
      <c r="AJ197" s="173"/>
      <c r="AK197" s="173"/>
      <c r="AL197" s="173"/>
      <c r="AM197" s="173"/>
      <c r="AN197" s="173"/>
      <c r="AO197" s="173"/>
      <c r="AP197" s="173"/>
      <c r="AQ197" s="173"/>
      <c r="AR197" s="173"/>
      <c r="AS197" s="173"/>
      <c r="AT197" s="173"/>
      <c r="AU197" s="173"/>
      <c r="AV197" s="173"/>
      <c r="AW197" s="173"/>
      <c r="AX197" s="173"/>
      <c r="AY197" s="173"/>
      <c r="AZ197" s="173"/>
      <c r="BA197" s="173"/>
      <c r="BB197" s="173"/>
      <c r="BC197" s="173"/>
      <c r="BD197" s="173"/>
      <c r="BE197" s="173"/>
      <c r="BF197" s="173"/>
      <c r="BG197" s="173"/>
      <c r="BH197" s="173"/>
      <c r="BI197" s="173"/>
      <c r="BJ197" s="173"/>
      <c r="BK197" s="173"/>
      <c r="BL197" s="173"/>
      <c r="BM197" s="173"/>
    </row>
    <row r="198" spans="1:65">
      <c r="A198" s="350"/>
      <c r="C198" s="355"/>
      <c r="D198" s="350"/>
      <c r="E198" s="350"/>
      <c r="F198" s="350"/>
      <c r="G198" s="173"/>
      <c r="H198" s="71"/>
      <c r="P198" s="71"/>
      <c r="Q198" s="71"/>
      <c r="R198" s="173"/>
      <c r="S198" s="173"/>
      <c r="T198" s="173"/>
      <c r="U198" s="173"/>
      <c r="V198" s="173"/>
      <c r="W198" s="173"/>
      <c r="X198" s="173"/>
      <c r="Y198" s="173"/>
      <c r="Z198" s="173"/>
      <c r="AA198" s="173"/>
      <c r="AB198" s="173"/>
      <c r="AC198" s="173"/>
      <c r="AD198" s="173"/>
      <c r="AE198" s="173"/>
      <c r="AF198" s="173"/>
      <c r="AG198" s="173"/>
      <c r="AH198" s="173"/>
      <c r="AI198" s="173"/>
      <c r="AJ198" s="173"/>
      <c r="AK198" s="173"/>
      <c r="AL198" s="173"/>
      <c r="AM198" s="173"/>
      <c r="AN198" s="173"/>
      <c r="AO198" s="173"/>
      <c r="AP198" s="173"/>
      <c r="AQ198" s="173"/>
      <c r="AR198" s="173"/>
      <c r="AS198" s="173"/>
      <c r="AT198" s="173"/>
      <c r="AU198" s="173"/>
      <c r="AV198" s="173"/>
      <c r="AW198" s="173"/>
      <c r="AX198" s="173"/>
      <c r="AY198" s="173"/>
      <c r="AZ198" s="173"/>
      <c r="BA198" s="173"/>
      <c r="BB198" s="173"/>
      <c r="BC198" s="173"/>
      <c r="BD198" s="173"/>
      <c r="BE198" s="173"/>
      <c r="BF198" s="173"/>
      <c r="BG198" s="173"/>
      <c r="BH198" s="173"/>
      <c r="BI198" s="173"/>
      <c r="BJ198" s="173"/>
      <c r="BK198" s="173"/>
      <c r="BL198" s="173"/>
      <c r="BM198" s="173"/>
    </row>
    <row r="199" spans="1:65">
      <c r="A199" s="350"/>
      <c r="C199" s="355"/>
      <c r="D199" s="350"/>
      <c r="E199" s="350"/>
      <c r="F199" s="350"/>
      <c r="G199" s="173"/>
      <c r="H199" s="71"/>
      <c r="P199" s="71"/>
      <c r="Q199" s="71"/>
      <c r="R199" s="173"/>
      <c r="S199" s="173"/>
      <c r="T199" s="173"/>
      <c r="U199" s="173"/>
      <c r="V199" s="173"/>
      <c r="W199" s="173"/>
      <c r="X199" s="173"/>
      <c r="Y199" s="173"/>
      <c r="Z199" s="173"/>
      <c r="AA199" s="173"/>
      <c r="AB199" s="173"/>
      <c r="AC199" s="173"/>
      <c r="AD199" s="173"/>
      <c r="AE199" s="173"/>
      <c r="AF199" s="173"/>
      <c r="AG199" s="173"/>
      <c r="AH199" s="173"/>
      <c r="AI199" s="173"/>
      <c r="AJ199" s="173"/>
      <c r="AK199" s="173"/>
      <c r="AL199" s="173"/>
      <c r="AM199" s="173"/>
      <c r="AN199" s="173"/>
      <c r="AO199" s="173"/>
      <c r="AP199" s="173"/>
      <c r="AQ199" s="173"/>
      <c r="AR199" s="173"/>
      <c r="AS199" s="173"/>
      <c r="AT199" s="173"/>
      <c r="AU199" s="173"/>
      <c r="AV199" s="173"/>
      <c r="AW199" s="173"/>
      <c r="AX199" s="173"/>
      <c r="AY199" s="173"/>
      <c r="AZ199" s="173"/>
      <c r="BA199" s="173"/>
      <c r="BB199" s="173"/>
      <c r="BC199" s="173"/>
      <c r="BD199" s="173"/>
      <c r="BE199" s="173"/>
      <c r="BF199" s="173"/>
      <c r="BG199" s="173"/>
      <c r="BH199" s="173"/>
      <c r="BI199" s="173"/>
      <c r="BJ199" s="173"/>
      <c r="BK199" s="173"/>
      <c r="BL199" s="173"/>
      <c r="BM199" s="173"/>
    </row>
    <row r="200" spans="1:65">
      <c r="A200" s="350"/>
      <c r="C200" s="355"/>
      <c r="D200" s="350"/>
      <c r="E200" s="350"/>
      <c r="F200" s="350"/>
      <c r="G200" s="173"/>
      <c r="H200" s="71"/>
      <c r="P200" s="71"/>
      <c r="Q200" s="71"/>
      <c r="R200" s="173"/>
      <c r="S200" s="173"/>
      <c r="T200" s="173"/>
      <c r="U200" s="173"/>
      <c r="V200" s="173"/>
      <c r="W200" s="173"/>
      <c r="X200" s="173"/>
      <c r="Y200" s="173"/>
      <c r="Z200" s="173"/>
      <c r="AA200" s="173"/>
      <c r="AB200" s="173"/>
      <c r="AC200" s="173"/>
      <c r="AD200" s="173"/>
      <c r="AE200" s="173"/>
      <c r="AF200" s="173"/>
      <c r="AG200" s="173"/>
      <c r="AH200" s="173"/>
      <c r="AI200" s="173"/>
      <c r="AJ200" s="173"/>
      <c r="AK200" s="173"/>
      <c r="AL200" s="173"/>
      <c r="AM200" s="173"/>
      <c r="AN200" s="173"/>
      <c r="AO200" s="173"/>
      <c r="AP200" s="173"/>
      <c r="AQ200" s="173"/>
      <c r="AR200" s="173"/>
      <c r="AS200" s="173"/>
      <c r="AT200" s="173"/>
      <c r="AU200" s="173"/>
      <c r="AV200" s="173"/>
      <c r="AW200" s="173"/>
      <c r="AX200" s="173"/>
      <c r="AY200" s="173"/>
      <c r="AZ200" s="173"/>
      <c r="BA200" s="173"/>
      <c r="BB200" s="173"/>
      <c r="BC200" s="173"/>
      <c r="BD200" s="173"/>
      <c r="BE200" s="173"/>
      <c r="BF200" s="173"/>
      <c r="BG200" s="173"/>
      <c r="BH200" s="173"/>
      <c r="BI200" s="173"/>
      <c r="BJ200" s="173"/>
      <c r="BK200" s="173"/>
      <c r="BL200" s="173"/>
      <c r="BM200" s="173"/>
    </row>
    <row r="201" spans="1:65">
      <c r="A201" s="350"/>
      <c r="C201" s="355"/>
      <c r="D201" s="350"/>
      <c r="E201" s="350"/>
      <c r="F201" s="350"/>
      <c r="G201" s="173"/>
      <c r="H201" s="71"/>
      <c r="P201" s="71"/>
      <c r="Q201" s="71"/>
      <c r="R201" s="173"/>
      <c r="S201" s="173"/>
      <c r="T201" s="173"/>
      <c r="U201" s="173"/>
      <c r="V201" s="173"/>
      <c r="W201" s="173"/>
      <c r="X201" s="173"/>
      <c r="Y201" s="173"/>
      <c r="Z201" s="173"/>
      <c r="AA201" s="173"/>
      <c r="AB201" s="173"/>
      <c r="AC201" s="173"/>
      <c r="AD201" s="173"/>
      <c r="AE201" s="173"/>
      <c r="AF201" s="173"/>
      <c r="AG201" s="173"/>
      <c r="AH201" s="173"/>
      <c r="AI201" s="173"/>
      <c r="AJ201" s="173"/>
      <c r="AK201" s="173"/>
      <c r="AL201" s="173"/>
      <c r="AM201" s="173"/>
      <c r="AN201" s="173"/>
      <c r="AO201" s="173"/>
      <c r="AP201" s="173"/>
      <c r="AQ201" s="173"/>
      <c r="AR201" s="173"/>
      <c r="AS201" s="173"/>
      <c r="AT201" s="173"/>
      <c r="AU201" s="173"/>
      <c r="AV201" s="173"/>
      <c r="AW201" s="173"/>
      <c r="AX201" s="173"/>
      <c r="AY201" s="173"/>
      <c r="AZ201" s="173"/>
      <c r="BA201" s="173"/>
      <c r="BB201" s="173"/>
      <c r="BC201" s="173"/>
      <c r="BD201" s="173"/>
      <c r="BE201" s="173"/>
      <c r="BF201" s="173"/>
      <c r="BG201" s="173"/>
      <c r="BH201" s="173"/>
      <c r="BI201" s="173"/>
      <c r="BJ201" s="173"/>
      <c r="BK201" s="173"/>
      <c r="BL201" s="173"/>
      <c r="BM201" s="173"/>
    </row>
    <row r="202" spans="1:65">
      <c r="A202" s="350"/>
      <c r="C202" s="355"/>
      <c r="D202" s="350"/>
      <c r="E202" s="350"/>
      <c r="F202" s="350"/>
      <c r="G202" s="173"/>
      <c r="H202" s="71"/>
      <c r="P202" s="71"/>
      <c r="Q202" s="71"/>
      <c r="R202" s="173"/>
      <c r="S202" s="173"/>
      <c r="T202" s="173"/>
      <c r="U202" s="173"/>
      <c r="V202" s="173"/>
      <c r="W202" s="173"/>
      <c r="X202" s="173"/>
      <c r="Y202" s="173"/>
      <c r="Z202" s="173"/>
      <c r="AA202" s="173"/>
      <c r="AB202" s="173"/>
      <c r="AC202" s="173"/>
      <c r="AD202" s="173"/>
      <c r="AE202" s="173"/>
      <c r="AF202" s="173"/>
      <c r="AG202" s="173"/>
      <c r="AH202" s="173"/>
      <c r="AI202" s="173"/>
      <c r="AJ202" s="173"/>
      <c r="AK202" s="173"/>
      <c r="AL202" s="173"/>
      <c r="AM202" s="173"/>
      <c r="AN202" s="173"/>
      <c r="AO202" s="173"/>
      <c r="AP202" s="173"/>
      <c r="AQ202" s="173"/>
      <c r="AR202" s="173"/>
      <c r="AS202" s="173"/>
      <c r="AT202" s="173"/>
      <c r="AU202" s="173"/>
      <c r="AV202" s="173"/>
      <c r="AW202" s="173"/>
      <c r="AX202" s="173"/>
      <c r="AY202" s="173"/>
      <c r="AZ202" s="173"/>
      <c r="BA202" s="173"/>
      <c r="BB202" s="173"/>
      <c r="BC202" s="173"/>
      <c r="BD202" s="173"/>
      <c r="BE202" s="173"/>
      <c r="BF202" s="173"/>
      <c r="BG202" s="173"/>
      <c r="BH202" s="173"/>
      <c r="BI202" s="173"/>
      <c r="BJ202" s="173"/>
      <c r="BK202" s="173"/>
      <c r="BL202" s="173"/>
      <c r="BM202" s="173"/>
    </row>
    <row r="203" spans="1:65">
      <c r="A203" s="350"/>
      <c r="C203" s="355"/>
      <c r="D203" s="350"/>
      <c r="E203" s="350"/>
      <c r="F203" s="350"/>
      <c r="G203" s="173"/>
      <c r="H203" s="71"/>
      <c r="P203" s="71"/>
      <c r="Q203" s="71"/>
      <c r="R203" s="173"/>
      <c r="S203" s="173"/>
      <c r="T203" s="173"/>
      <c r="U203" s="173"/>
      <c r="V203" s="173"/>
      <c r="W203" s="173"/>
      <c r="X203" s="173"/>
      <c r="Y203" s="173"/>
      <c r="Z203" s="173"/>
      <c r="AA203" s="173"/>
      <c r="AB203" s="173"/>
      <c r="AC203" s="173"/>
      <c r="AD203" s="173"/>
      <c r="AE203" s="173"/>
      <c r="AF203" s="173"/>
      <c r="AG203" s="173"/>
      <c r="AH203" s="173"/>
      <c r="AI203" s="173"/>
      <c r="AJ203" s="173"/>
      <c r="AK203" s="173"/>
      <c r="AL203" s="173"/>
      <c r="AM203" s="173"/>
      <c r="AN203" s="173"/>
      <c r="AO203" s="173"/>
      <c r="AP203" s="173"/>
      <c r="AQ203" s="173"/>
      <c r="AR203" s="173"/>
      <c r="AS203" s="173"/>
      <c r="AT203" s="173"/>
      <c r="AU203" s="173"/>
      <c r="AV203" s="173"/>
      <c r="AW203" s="173"/>
      <c r="AX203" s="173"/>
      <c r="AY203" s="173"/>
      <c r="AZ203" s="173"/>
      <c r="BA203" s="173"/>
      <c r="BB203" s="173"/>
      <c r="BC203" s="173"/>
      <c r="BD203" s="173"/>
      <c r="BE203" s="173"/>
      <c r="BF203" s="173"/>
      <c r="BG203" s="173"/>
      <c r="BH203" s="173"/>
      <c r="BI203" s="173"/>
      <c r="BJ203" s="173"/>
      <c r="BK203" s="173"/>
      <c r="BL203" s="173"/>
      <c r="BM203" s="173"/>
    </row>
    <row r="204" spans="1:65">
      <c r="A204" s="350"/>
      <c r="C204" s="355"/>
      <c r="D204" s="350"/>
      <c r="E204" s="350"/>
      <c r="F204" s="350"/>
      <c r="G204" s="173"/>
      <c r="H204" s="71"/>
      <c r="P204" s="71"/>
      <c r="Q204" s="71"/>
      <c r="R204" s="173"/>
      <c r="S204" s="173"/>
      <c r="T204" s="173"/>
      <c r="U204" s="173"/>
      <c r="V204" s="173"/>
      <c r="W204" s="173"/>
      <c r="X204" s="173"/>
      <c r="Y204" s="173"/>
      <c r="Z204" s="173"/>
      <c r="AA204" s="173"/>
      <c r="AB204" s="173"/>
      <c r="AC204" s="173"/>
      <c r="AD204" s="173"/>
      <c r="AE204" s="173"/>
      <c r="AF204" s="173"/>
      <c r="AG204" s="173"/>
      <c r="AH204" s="173"/>
      <c r="AI204" s="173"/>
      <c r="AJ204" s="173"/>
      <c r="AK204" s="173"/>
      <c r="AL204" s="173"/>
      <c r="AM204" s="173"/>
      <c r="AN204" s="173"/>
      <c r="AO204" s="173"/>
      <c r="AP204" s="173"/>
      <c r="AQ204" s="173"/>
      <c r="AR204" s="173"/>
      <c r="AS204" s="173"/>
      <c r="AT204" s="173"/>
      <c r="AU204" s="173"/>
      <c r="AV204" s="173"/>
      <c r="AW204" s="173"/>
      <c r="AX204" s="173"/>
      <c r="AY204" s="173"/>
      <c r="AZ204" s="173"/>
      <c r="BA204" s="173"/>
      <c r="BB204" s="173"/>
      <c r="BC204" s="173"/>
      <c r="BD204" s="173"/>
      <c r="BE204" s="173"/>
      <c r="BF204" s="173"/>
      <c r="BG204" s="173"/>
      <c r="BH204" s="173"/>
      <c r="BI204" s="173"/>
      <c r="BJ204" s="173"/>
      <c r="BK204" s="173"/>
      <c r="BL204" s="173"/>
      <c r="BM204" s="173"/>
    </row>
    <row r="205" spans="1:65">
      <c r="A205" s="350"/>
      <c r="C205" s="355"/>
      <c r="D205" s="350"/>
      <c r="E205" s="350"/>
      <c r="F205" s="350"/>
      <c r="G205" s="173"/>
      <c r="H205" s="71"/>
      <c r="P205" s="71"/>
      <c r="Q205" s="71"/>
      <c r="R205" s="173"/>
      <c r="S205" s="173"/>
      <c r="T205" s="173"/>
      <c r="U205" s="173"/>
      <c r="V205" s="173"/>
      <c r="W205" s="173"/>
      <c r="X205" s="173"/>
      <c r="Y205" s="173"/>
      <c r="Z205" s="173"/>
      <c r="AA205" s="173"/>
      <c r="AB205" s="173"/>
      <c r="AC205" s="173"/>
      <c r="AD205" s="173"/>
      <c r="AE205" s="173"/>
      <c r="AF205" s="173"/>
      <c r="AG205" s="173"/>
      <c r="AH205" s="173"/>
      <c r="AI205" s="173"/>
      <c r="AJ205" s="173"/>
      <c r="AK205" s="173"/>
      <c r="AL205" s="173"/>
      <c r="AM205" s="173"/>
      <c r="AN205" s="173"/>
      <c r="AO205" s="173"/>
      <c r="AP205" s="173"/>
      <c r="AQ205" s="173"/>
      <c r="AR205" s="173"/>
      <c r="AS205" s="173"/>
      <c r="AT205" s="173"/>
      <c r="AU205" s="173"/>
      <c r="AV205" s="173"/>
      <c r="AW205" s="173"/>
      <c r="AX205" s="173"/>
      <c r="AY205" s="173"/>
      <c r="AZ205" s="173"/>
      <c r="BA205" s="173"/>
      <c r="BB205" s="173"/>
      <c r="BC205" s="173"/>
      <c r="BD205" s="173"/>
      <c r="BE205" s="173"/>
      <c r="BF205" s="173"/>
      <c r="BG205" s="173"/>
      <c r="BH205" s="173"/>
      <c r="BI205" s="173"/>
      <c r="BJ205" s="173"/>
      <c r="BK205" s="173"/>
      <c r="BL205" s="173"/>
      <c r="BM205" s="173"/>
    </row>
    <row r="206" spans="1:65">
      <c r="A206" s="350"/>
      <c r="C206" s="355"/>
      <c r="D206" s="350"/>
      <c r="E206" s="350"/>
      <c r="F206" s="350"/>
      <c r="G206" s="173"/>
      <c r="H206" s="71"/>
      <c r="P206" s="71"/>
      <c r="Q206" s="71"/>
      <c r="R206" s="173"/>
      <c r="S206" s="173"/>
      <c r="T206" s="173"/>
      <c r="U206" s="173"/>
      <c r="V206" s="173"/>
      <c r="W206" s="173"/>
      <c r="X206" s="173"/>
      <c r="Y206" s="173"/>
      <c r="Z206" s="173"/>
      <c r="AA206" s="173"/>
      <c r="AB206" s="173"/>
      <c r="AC206" s="173"/>
      <c r="AD206" s="173"/>
      <c r="AE206" s="173"/>
      <c r="AF206" s="173"/>
      <c r="AG206" s="173"/>
      <c r="AH206" s="173"/>
      <c r="AI206" s="173"/>
      <c r="AJ206" s="173"/>
      <c r="AK206" s="173"/>
      <c r="AL206" s="173"/>
      <c r="AM206" s="173"/>
      <c r="AN206" s="173"/>
      <c r="AO206" s="173"/>
      <c r="AP206" s="173"/>
      <c r="AQ206" s="173"/>
      <c r="AR206" s="173"/>
      <c r="AS206" s="173"/>
      <c r="AT206" s="173"/>
      <c r="AU206" s="173"/>
      <c r="AV206" s="173"/>
      <c r="AW206" s="173"/>
      <c r="AX206" s="173"/>
      <c r="AY206" s="173"/>
      <c r="AZ206" s="173"/>
      <c r="BA206" s="173"/>
      <c r="BB206" s="173"/>
      <c r="BC206" s="173"/>
      <c r="BD206" s="173"/>
      <c r="BE206" s="173"/>
      <c r="BF206" s="173"/>
      <c r="BG206" s="173"/>
      <c r="BH206" s="173"/>
      <c r="BI206" s="173"/>
      <c r="BJ206" s="173"/>
      <c r="BK206" s="173"/>
      <c r="BL206" s="173"/>
      <c r="BM206" s="173"/>
    </row>
    <row r="207" spans="1:65">
      <c r="G207" s="173"/>
      <c r="H207" s="71"/>
      <c r="P207" s="71"/>
      <c r="Q207" s="71"/>
      <c r="R207" s="173"/>
      <c r="S207" s="173"/>
      <c r="T207" s="173"/>
      <c r="U207" s="173"/>
      <c r="V207" s="173"/>
      <c r="W207" s="173"/>
      <c r="X207" s="173"/>
      <c r="Y207" s="173"/>
      <c r="Z207" s="173"/>
      <c r="AA207" s="173"/>
      <c r="AB207" s="173"/>
      <c r="AC207" s="173"/>
      <c r="AD207" s="173"/>
      <c r="AE207" s="173"/>
      <c r="AF207" s="173"/>
      <c r="AG207" s="173"/>
      <c r="AH207" s="173"/>
      <c r="AI207" s="173"/>
      <c r="AJ207" s="173"/>
      <c r="AK207" s="173"/>
      <c r="AL207" s="173"/>
      <c r="AM207" s="173"/>
      <c r="AN207" s="173"/>
      <c r="AO207" s="173"/>
      <c r="AP207" s="173"/>
      <c r="AQ207" s="173"/>
      <c r="AR207" s="173"/>
      <c r="AS207" s="173"/>
      <c r="AT207" s="173"/>
      <c r="AU207" s="173"/>
      <c r="AV207" s="173"/>
      <c r="AW207" s="173"/>
      <c r="AX207" s="173"/>
      <c r="AY207" s="173"/>
      <c r="AZ207" s="173"/>
      <c r="BA207" s="173"/>
      <c r="BB207" s="173"/>
      <c r="BC207" s="173"/>
      <c r="BD207" s="173"/>
      <c r="BE207" s="173"/>
      <c r="BF207" s="173"/>
      <c r="BG207" s="173"/>
      <c r="BH207" s="173"/>
      <c r="BI207" s="173"/>
      <c r="BJ207" s="173"/>
      <c r="BK207" s="173"/>
      <c r="BL207" s="173"/>
      <c r="BM207" s="173"/>
    </row>
    <row r="208" spans="1:65">
      <c r="G208" s="173"/>
      <c r="H208" s="71"/>
      <c r="P208" s="71"/>
      <c r="Q208" s="71"/>
      <c r="R208" s="173"/>
      <c r="S208" s="173"/>
      <c r="T208" s="173"/>
      <c r="U208" s="173"/>
      <c r="V208" s="173"/>
      <c r="W208" s="173"/>
      <c r="X208" s="173"/>
      <c r="Y208" s="173"/>
      <c r="Z208" s="173"/>
      <c r="AA208" s="173"/>
      <c r="AB208" s="173"/>
      <c r="AC208" s="173"/>
      <c r="AD208" s="173"/>
      <c r="AE208" s="173"/>
      <c r="AF208" s="173"/>
      <c r="AG208" s="173"/>
      <c r="AH208" s="173"/>
      <c r="AI208" s="173"/>
      <c r="AJ208" s="173"/>
      <c r="AK208" s="173"/>
      <c r="AL208" s="173"/>
      <c r="AM208" s="173"/>
      <c r="AN208" s="173"/>
      <c r="AO208" s="173"/>
      <c r="AP208" s="173"/>
      <c r="AQ208" s="173"/>
      <c r="AR208" s="173"/>
      <c r="AS208" s="173"/>
      <c r="AT208" s="173"/>
      <c r="AU208" s="173"/>
      <c r="AV208" s="173"/>
      <c r="AW208" s="173"/>
      <c r="AX208" s="173"/>
      <c r="AY208" s="173"/>
      <c r="AZ208" s="173"/>
      <c r="BA208" s="173"/>
      <c r="BB208" s="173"/>
      <c r="BC208" s="173"/>
      <c r="BD208" s="173"/>
      <c r="BE208" s="173"/>
      <c r="BF208" s="173"/>
      <c r="BG208" s="173"/>
      <c r="BH208" s="173"/>
      <c r="BI208" s="173"/>
      <c r="BJ208" s="173"/>
      <c r="BK208" s="173"/>
      <c r="BL208" s="173"/>
      <c r="BM208" s="173"/>
    </row>
    <row r="209" spans="7:65">
      <c r="G209" s="173"/>
      <c r="H209" s="71"/>
      <c r="P209" s="71"/>
      <c r="Q209" s="71"/>
      <c r="R209" s="173"/>
      <c r="S209" s="173"/>
      <c r="T209" s="173"/>
      <c r="U209" s="173"/>
      <c r="V209" s="173"/>
      <c r="W209" s="173"/>
      <c r="X209" s="173"/>
      <c r="Y209" s="173"/>
      <c r="Z209" s="173"/>
      <c r="AA209" s="173"/>
      <c r="AB209" s="173"/>
      <c r="AC209" s="173"/>
      <c r="AD209" s="173"/>
      <c r="AE209" s="173"/>
      <c r="AF209" s="173"/>
      <c r="AG209" s="173"/>
      <c r="AH209" s="173"/>
      <c r="AI209" s="173"/>
      <c r="AJ209" s="173"/>
      <c r="AK209" s="173"/>
      <c r="AL209" s="173"/>
      <c r="AM209" s="173"/>
      <c r="AN209" s="173"/>
      <c r="AO209" s="173"/>
      <c r="AP209" s="173"/>
      <c r="AQ209" s="173"/>
      <c r="AR209" s="173"/>
      <c r="AS209" s="173"/>
      <c r="AT209" s="173"/>
      <c r="AU209" s="173"/>
      <c r="AV209" s="173"/>
      <c r="AW209" s="173"/>
      <c r="AX209" s="173"/>
      <c r="AY209" s="173"/>
      <c r="AZ209" s="173"/>
      <c r="BA209" s="173"/>
      <c r="BB209" s="173"/>
      <c r="BC209" s="173"/>
      <c r="BD209" s="173"/>
      <c r="BE209" s="173"/>
      <c r="BF209" s="173"/>
      <c r="BG209" s="173"/>
      <c r="BH209" s="173"/>
      <c r="BI209" s="173"/>
      <c r="BJ209" s="173"/>
      <c r="BK209" s="173"/>
      <c r="BL209" s="173"/>
      <c r="BM209" s="173"/>
    </row>
    <row r="210" spans="7:65">
      <c r="G210" s="173"/>
      <c r="H210" s="71"/>
      <c r="P210" s="71"/>
      <c r="Q210" s="71"/>
      <c r="R210" s="173"/>
      <c r="S210" s="173"/>
      <c r="T210" s="173"/>
      <c r="U210" s="173"/>
      <c r="V210" s="173"/>
      <c r="W210" s="173"/>
      <c r="X210" s="173"/>
      <c r="Y210" s="173"/>
      <c r="Z210" s="173"/>
      <c r="AA210" s="173"/>
      <c r="AB210" s="173"/>
      <c r="AC210" s="173"/>
      <c r="AD210" s="173"/>
      <c r="AE210" s="173"/>
      <c r="AF210" s="173"/>
      <c r="AG210" s="173"/>
      <c r="AH210" s="173"/>
      <c r="AI210" s="173"/>
      <c r="AJ210" s="173"/>
      <c r="AK210" s="173"/>
      <c r="AL210" s="173"/>
      <c r="AM210" s="173"/>
      <c r="AN210" s="173"/>
      <c r="AO210" s="173"/>
      <c r="AP210" s="173"/>
      <c r="AQ210" s="173"/>
      <c r="AR210" s="173"/>
      <c r="AS210" s="173"/>
      <c r="AT210" s="173"/>
      <c r="AU210" s="173"/>
      <c r="AV210" s="173"/>
      <c r="AW210" s="173"/>
      <c r="AX210" s="173"/>
      <c r="AY210" s="173"/>
      <c r="AZ210" s="173"/>
      <c r="BA210" s="173"/>
      <c r="BB210" s="173"/>
      <c r="BC210" s="173"/>
      <c r="BD210" s="173"/>
      <c r="BE210" s="173"/>
      <c r="BF210" s="173"/>
      <c r="BG210" s="173"/>
      <c r="BH210" s="173"/>
      <c r="BI210" s="173"/>
      <c r="BJ210" s="173"/>
      <c r="BK210" s="173"/>
      <c r="BL210" s="173"/>
      <c r="BM210" s="173"/>
    </row>
    <row r="211" spans="7:65">
      <c r="G211" s="173"/>
      <c r="H211" s="71"/>
      <c r="P211" s="71"/>
      <c r="Q211" s="71"/>
      <c r="R211" s="173"/>
      <c r="S211" s="173"/>
      <c r="T211" s="173"/>
      <c r="U211" s="173"/>
      <c r="V211" s="173"/>
      <c r="W211" s="173"/>
      <c r="X211" s="173"/>
      <c r="Y211" s="173"/>
      <c r="Z211" s="173"/>
      <c r="AA211" s="173"/>
      <c r="AB211" s="173"/>
      <c r="AC211" s="173"/>
      <c r="AD211" s="173"/>
      <c r="AE211" s="173"/>
      <c r="AF211" s="173"/>
      <c r="AG211" s="173"/>
      <c r="AH211" s="173"/>
      <c r="AI211" s="173"/>
      <c r="AJ211" s="173"/>
      <c r="AK211" s="173"/>
      <c r="AL211" s="173"/>
      <c r="AM211" s="173"/>
      <c r="AN211" s="173"/>
      <c r="AO211" s="173"/>
      <c r="AP211" s="173"/>
      <c r="AQ211" s="173"/>
      <c r="AR211" s="173"/>
      <c r="AS211" s="173"/>
      <c r="AT211" s="173"/>
      <c r="AU211" s="173"/>
      <c r="AV211" s="173"/>
      <c r="AW211" s="173"/>
      <c r="AX211" s="173"/>
      <c r="AY211" s="173"/>
      <c r="AZ211" s="173"/>
      <c r="BA211" s="173"/>
      <c r="BB211" s="173"/>
      <c r="BC211" s="173"/>
      <c r="BD211" s="173"/>
      <c r="BE211" s="173"/>
      <c r="BF211" s="173"/>
      <c r="BG211" s="173"/>
      <c r="BH211" s="173"/>
      <c r="BI211" s="173"/>
      <c r="BJ211" s="173"/>
      <c r="BK211" s="173"/>
      <c r="BL211" s="173"/>
      <c r="BM211" s="173"/>
    </row>
    <row r="212" spans="7:65">
      <c r="G212" s="173"/>
      <c r="H212" s="71"/>
      <c r="P212" s="71"/>
      <c r="Q212" s="71"/>
      <c r="R212" s="173"/>
      <c r="S212" s="173"/>
      <c r="T212" s="173"/>
      <c r="U212" s="173"/>
      <c r="V212" s="173"/>
      <c r="W212" s="173"/>
      <c r="X212" s="173"/>
      <c r="Y212" s="173"/>
      <c r="Z212" s="173"/>
      <c r="AA212" s="173"/>
      <c r="AB212" s="173"/>
      <c r="AC212" s="173"/>
      <c r="AD212" s="173"/>
      <c r="AE212" s="173"/>
      <c r="AF212" s="173"/>
      <c r="AG212" s="173"/>
      <c r="AH212" s="173"/>
      <c r="AI212" s="173"/>
      <c r="AJ212" s="173"/>
      <c r="AK212" s="173"/>
      <c r="AL212" s="173"/>
      <c r="AM212" s="173"/>
      <c r="AN212" s="173"/>
      <c r="AO212" s="173"/>
      <c r="AP212" s="173"/>
      <c r="AQ212" s="173"/>
      <c r="AR212" s="173"/>
      <c r="AS212" s="173"/>
      <c r="AT212" s="173"/>
      <c r="AU212" s="173"/>
      <c r="AV212" s="173"/>
      <c r="AW212" s="173"/>
      <c r="AX212" s="173"/>
      <c r="AY212" s="173"/>
      <c r="AZ212" s="173"/>
      <c r="BA212" s="173"/>
      <c r="BB212" s="173"/>
      <c r="BC212" s="173"/>
      <c r="BD212" s="173"/>
      <c r="BE212" s="173"/>
      <c r="BF212" s="173"/>
      <c r="BG212" s="173"/>
      <c r="BH212" s="173"/>
      <c r="BI212" s="173"/>
      <c r="BJ212" s="173"/>
      <c r="BK212" s="173"/>
      <c r="BL212" s="173"/>
      <c r="BM212" s="173"/>
    </row>
    <row r="213" spans="7:65">
      <c r="G213" s="173"/>
      <c r="H213" s="71"/>
      <c r="P213" s="71"/>
      <c r="Q213" s="71"/>
      <c r="R213" s="173"/>
      <c r="S213" s="173"/>
      <c r="T213" s="173"/>
      <c r="U213" s="173"/>
      <c r="V213" s="173"/>
      <c r="W213" s="173"/>
      <c r="X213" s="173"/>
      <c r="Y213" s="173"/>
      <c r="Z213" s="173"/>
      <c r="AA213" s="173"/>
      <c r="AB213" s="173"/>
      <c r="AC213" s="173"/>
      <c r="AD213" s="173"/>
      <c r="AE213" s="173"/>
      <c r="AF213" s="173"/>
      <c r="AG213" s="173"/>
      <c r="AH213" s="173"/>
      <c r="AI213" s="173"/>
      <c r="AJ213" s="173"/>
      <c r="AK213" s="173"/>
      <c r="AL213" s="173"/>
      <c r="AM213" s="173"/>
      <c r="AN213" s="173"/>
      <c r="AO213" s="173"/>
      <c r="AP213" s="173"/>
      <c r="AQ213" s="173"/>
      <c r="AR213" s="173"/>
      <c r="AS213" s="173"/>
      <c r="AT213" s="173"/>
      <c r="AU213" s="173"/>
      <c r="AV213" s="173"/>
      <c r="AW213" s="173"/>
      <c r="AX213" s="173"/>
      <c r="AY213" s="173"/>
      <c r="AZ213" s="173"/>
      <c r="BA213" s="173"/>
      <c r="BB213" s="173"/>
      <c r="BC213" s="173"/>
      <c r="BD213" s="173"/>
      <c r="BE213" s="173"/>
      <c r="BF213" s="173"/>
      <c r="BG213" s="173"/>
      <c r="BH213" s="173"/>
      <c r="BI213" s="173"/>
      <c r="BJ213" s="173"/>
      <c r="BK213" s="173"/>
      <c r="BL213" s="173"/>
      <c r="BM213" s="173"/>
    </row>
    <row r="214" spans="7:65">
      <c r="G214" s="173"/>
      <c r="H214" s="71"/>
      <c r="P214" s="71"/>
      <c r="Q214" s="71"/>
      <c r="R214" s="173"/>
      <c r="S214" s="173"/>
      <c r="T214" s="173"/>
      <c r="U214" s="173"/>
      <c r="V214" s="173"/>
      <c r="W214" s="173"/>
      <c r="X214" s="173"/>
      <c r="Y214" s="173"/>
      <c r="Z214" s="173"/>
      <c r="AA214" s="173"/>
      <c r="AB214" s="173"/>
      <c r="AC214" s="173"/>
      <c r="AD214" s="173"/>
      <c r="AE214" s="173"/>
      <c r="AF214" s="173"/>
      <c r="AG214" s="173"/>
      <c r="AH214" s="173"/>
      <c r="AI214" s="173"/>
      <c r="AJ214" s="173"/>
      <c r="AK214" s="173"/>
      <c r="AL214" s="173"/>
      <c r="AM214" s="173"/>
      <c r="AN214" s="173"/>
      <c r="AO214" s="173"/>
      <c r="AP214" s="173"/>
      <c r="AQ214" s="173"/>
      <c r="AR214" s="173"/>
      <c r="AS214" s="173"/>
      <c r="AT214" s="173"/>
      <c r="AU214" s="173"/>
      <c r="AV214" s="173"/>
      <c r="AW214" s="173"/>
      <c r="AX214" s="173"/>
      <c r="AY214" s="173"/>
      <c r="AZ214" s="173"/>
      <c r="BA214" s="173"/>
      <c r="BB214" s="173"/>
      <c r="BC214" s="173"/>
      <c r="BD214" s="173"/>
      <c r="BE214" s="173"/>
      <c r="BF214" s="173"/>
      <c r="BG214" s="173"/>
      <c r="BH214" s="173"/>
      <c r="BI214" s="173"/>
      <c r="BJ214" s="173"/>
      <c r="BK214" s="173"/>
      <c r="BL214" s="173"/>
      <c r="BM214" s="173"/>
    </row>
    <row r="215" spans="7:65">
      <c r="G215" s="173"/>
      <c r="H215" s="71"/>
      <c r="P215" s="71"/>
      <c r="Q215" s="71"/>
      <c r="R215" s="173"/>
      <c r="S215" s="173"/>
      <c r="T215" s="173"/>
      <c r="U215" s="173"/>
      <c r="V215" s="173"/>
      <c r="W215" s="173"/>
      <c r="X215" s="173"/>
      <c r="Y215" s="173"/>
      <c r="Z215" s="173"/>
      <c r="AA215" s="173"/>
      <c r="AB215" s="173"/>
      <c r="AC215" s="173"/>
      <c r="AD215" s="173"/>
      <c r="AE215" s="173"/>
      <c r="AF215" s="173"/>
      <c r="AG215" s="173"/>
      <c r="AH215" s="173"/>
      <c r="AI215" s="173"/>
      <c r="AJ215" s="173"/>
      <c r="AK215" s="173"/>
      <c r="AL215" s="173"/>
      <c r="AM215" s="173"/>
      <c r="AN215" s="173"/>
      <c r="AO215" s="173"/>
      <c r="AP215" s="173"/>
      <c r="AQ215" s="173"/>
      <c r="AR215" s="173"/>
      <c r="AS215" s="173"/>
      <c r="AT215" s="173"/>
      <c r="AU215" s="173"/>
      <c r="AV215" s="173"/>
      <c r="AW215" s="173"/>
      <c r="AX215" s="173"/>
      <c r="AY215" s="173"/>
      <c r="AZ215" s="173"/>
      <c r="BA215" s="173"/>
      <c r="BB215" s="173"/>
      <c r="BC215" s="173"/>
      <c r="BD215" s="173"/>
      <c r="BE215" s="173"/>
      <c r="BF215" s="173"/>
      <c r="BG215" s="173"/>
      <c r="BH215" s="173"/>
      <c r="BI215" s="173"/>
      <c r="BJ215" s="173"/>
      <c r="BK215" s="173"/>
      <c r="BL215" s="173"/>
      <c r="BM215" s="173"/>
    </row>
    <row r="216" spans="7:65">
      <c r="G216" s="173"/>
      <c r="H216" s="71"/>
      <c r="P216" s="71"/>
      <c r="Q216" s="71"/>
      <c r="R216" s="173"/>
      <c r="S216" s="173"/>
      <c r="T216" s="173"/>
      <c r="U216" s="173"/>
      <c r="V216" s="173"/>
      <c r="W216" s="173"/>
      <c r="X216" s="173"/>
      <c r="Y216" s="173"/>
      <c r="Z216" s="173"/>
      <c r="AA216" s="173"/>
      <c r="AB216" s="173"/>
      <c r="AC216" s="173"/>
      <c r="AD216" s="173"/>
      <c r="AE216" s="173"/>
      <c r="AF216" s="173"/>
      <c r="AG216" s="173"/>
      <c r="AH216" s="173"/>
      <c r="AI216" s="173"/>
      <c r="AJ216" s="173"/>
      <c r="AK216" s="173"/>
      <c r="AL216" s="173"/>
      <c r="AM216" s="173"/>
      <c r="AN216" s="173"/>
      <c r="AO216" s="173"/>
      <c r="AP216" s="173"/>
      <c r="AQ216" s="173"/>
      <c r="AR216" s="173"/>
      <c r="AS216" s="173"/>
      <c r="AT216" s="173"/>
      <c r="AU216" s="173"/>
      <c r="AV216" s="173"/>
      <c r="AW216" s="173"/>
      <c r="AX216" s="173"/>
      <c r="AY216" s="173"/>
      <c r="AZ216" s="173"/>
      <c r="BA216" s="173"/>
      <c r="BB216" s="173"/>
      <c r="BC216" s="173"/>
      <c r="BD216" s="173"/>
      <c r="BE216" s="173"/>
      <c r="BF216" s="173"/>
      <c r="BG216" s="173"/>
      <c r="BH216" s="173"/>
      <c r="BI216" s="173"/>
      <c r="BJ216" s="173"/>
      <c r="BK216" s="173"/>
      <c r="BL216" s="173"/>
      <c r="BM216" s="173"/>
    </row>
    <row r="217" spans="7:65">
      <c r="G217" s="173"/>
      <c r="H217" s="71"/>
      <c r="P217" s="71"/>
      <c r="Q217" s="71"/>
      <c r="R217" s="173"/>
      <c r="S217" s="173"/>
      <c r="T217" s="173"/>
      <c r="U217" s="173"/>
      <c r="V217" s="173"/>
      <c r="W217" s="173"/>
      <c r="X217" s="173"/>
      <c r="Y217" s="173"/>
      <c r="Z217" s="173"/>
      <c r="AA217" s="173"/>
      <c r="AB217" s="173"/>
      <c r="AC217" s="173"/>
      <c r="AD217" s="173"/>
      <c r="AE217" s="173"/>
      <c r="AF217" s="173"/>
      <c r="AG217" s="173"/>
      <c r="AH217" s="173"/>
      <c r="AI217" s="173"/>
      <c r="AJ217" s="173"/>
      <c r="AK217" s="173"/>
      <c r="AL217" s="173"/>
      <c r="AM217" s="173"/>
      <c r="AN217" s="173"/>
      <c r="AO217" s="173"/>
      <c r="AP217" s="173"/>
      <c r="AQ217" s="173"/>
      <c r="AR217" s="173"/>
      <c r="AS217" s="173"/>
      <c r="AT217" s="173"/>
      <c r="AU217" s="173"/>
      <c r="AV217" s="173"/>
      <c r="AW217" s="173"/>
      <c r="AX217" s="173"/>
      <c r="AY217" s="173"/>
      <c r="AZ217" s="173"/>
      <c r="BA217" s="173"/>
      <c r="BB217" s="173"/>
      <c r="BC217" s="173"/>
      <c r="BD217" s="173"/>
      <c r="BE217" s="173"/>
      <c r="BF217" s="173"/>
      <c r="BG217" s="173"/>
      <c r="BH217" s="173"/>
      <c r="BI217" s="173"/>
      <c r="BJ217" s="173"/>
      <c r="BK217" s="173"/>
      <c r="BL217" s="173"/>
      <c r="BM217" s="173"/>
    </row>
    <row r="218" spans="7:65">
      <c r="G218" s="173"/>
      <c r="H218" s="71"/>
      <c r="P218" s="71"/>
      <c r="Q218" s="71"/>
      <c r="R218" s="173"/>
      <c r="S218" s="173"/>
      <c r="T218" s="173"/>
      <c r="U218" s="173"/>
      <c r="V218" s="173"/>
      <c r="W218" s="173"/>
      <c r="X218" s="173"/>
      <c r="Y218" s="173"/>
      <c r="Z218" s="173"/>
      <c r="AA218" s="173"/>
      <c r="AB218" s="173"/>
      <c r="AC218" s="173"/>
      <c r="AD218" s="173"/>
      <c r="AE218" s="173"/>
      <c r="AF218" s="173"/>
      <c r="AG218" s="173"/>
      <c r="AH218" s="173"/>
      <c r="AI218" s="173"/>
      <c r="AJ218" s="173"/>
      <c r="AK218" s="173"/>
      <c r="AL218" s="173"/>
      <c r="AM218" s="173"/>
      <c r="AN218" s="173"/>
      <c r="AO218" s="173"/>
      <c r="AP218" s="173"/>
      <c r="AQ218" s="173"/>
      <c r="AR218" s="173"/>
      <c r="AS218" s="173"/>
      <c r="AT218" s="173"/>
      <c r="AU218" s="173"/>
      <c r="AV218" s="173"/>
      <c r="AW218" s="173"/>
      <c r="AX218" s="173"/>
      <c r="AY218" s="173"/>
      <c r="AZ218" s="173"/>
      <c r="BA218" s="173"/>
      <c r="BB218" s="173"/>
      <c r="BC218" s="173"/>
      <c r="BD218" s="173"/>
      <c r="BE218" s="173"/>
      <c r="BF218" s="173"/>
      <c r="BG218" s="173"/>
      <c r="BH218" s="173"/>
      <c r="BI218" s="173"/>
      <c r="BJ218" s="173"/>
      <c r="BK218" s="173"/>
      <c r="BL218" s="173"/>
      <c r="BM218" s="173"/>
    </row>
    <row r="219" spans="7:65">
      <c r="G219" s="173"/>
      <c r="H219" s="71"/>
      <c r="P219" s="71"/>
      <c r="Q219" s="71"/>
      <c r="R219" s="173"/>
      <c r="S219" s="173"/>
      <c r="T219" s="173"/>
      <c r="U219" s="173"/>
      <c r="V219" s="173"/>
      <c r="W219" s="173"/>
      <c r="X219" s="173"/>
      <c r="Y219" s="173"/>
      <c r="Z219" s="173"/>
      <c r="AA219" s="173"/>
      <c r="AB219" s="173"/>
      <c r="AC219" s="173"/>
      <c r="AD219" s="173"/>
      <c r="AE219" s="173"/>
      <c r="AF219" s="173"/>
      <c r="AG219" s="173"/>
      <c r="AH219" s="173"/>
      <c r="AI219" s="173"/>
      <c r="AJ219" s="173"/>
      <c r="AK219" s="173"/>
      <c r="AL219" s="173"/>
      <c r="AM219" s="173"/>
      <c r="AN219" s="173"/>
      <c r="AO219" s="173"/>
      <c r="AP219" s="173"/>
      <c r="AQ219" s="173"/>
      <c r="AR219" s="173"/>
      <c r="AS219" s="173"/>
      <c r="AT219" s="173"/>
      <c r="AU219" s="173"/>
      <c r="AV219" s="173"/>
      <c r="AW219" s="173"/>
      <c r="AX219" s="173"/>
      <c r="AY219" s="173"/>
      <c r="AZ219" s="173"/>
      <c r="BA219" s="173"/>
      <c r="BB219" s="173"/>
      <c r="BC219" s="173"/>
      <c r="BD219" s="173"/>
      <c r="BE219" s="173"/>
      <c r="BF219" s="173"/>
      <c r="BG219" s="173"/>
      <c r="BH219" s="173"/>
      <c r="BI219" s="173"/>
      <c r="BJ219" s="173"/>
      <c r="BK219" s="173"/>
      <c r="BL219" s="173"/>
      <c r="BM219" s="173"/>
    </row>
    <row r="220" spans="7:65">
      <c r="G220" s="173"/>
      <c r="H220" s="71"/>
      <c r="P220" s="71"/>
      <c r="Q220" s="71"/>
      <c r="R220" s="173"/>
      <c r="S220" s="173"/>
      <c r="T220" s="173"/>
      <c r="U220" s="173"/>
      <c r="V220" s="173"/>
      <c r="W220" s="173"/>
      <c r="X220" s="173"/>
      <c r="Y220" s="173"/>
      <c r="Z220" s="173"/>
      <c r="AA220" s="173"/>
      <c r="AB220" s="173"/>
      <c r="AC220" s="173"/>
      <c r="AD220" s="173"/>
      <c r="AE220" s="173"/>
      <c r="AF220" s="173"/>
      <c r="AG220" s="173"/>
      <c r="AH220" s="173"/>
      <c r="AI220" s="173"/>
      <c r="AJ220" s="173"/>
      <c r="AK220" s="173"/>
      <c r="AL220" s="173"/>
      <c r="AM220" s="173"/>
      <c r="AN220" s="173"/>
      <c r="AO220" s="173"/>
      <c r="AP220" s="173"/>
      <c r="AQ220" s="173"/>
      <c r="AR220" s="173"/>
      <c r="AS220" s="173"/>
      <c r="AT220" s="173"/>
      <c r="AU220" s="173"/>
      <c r="AV220" s="173"/>
      <c r="AW220" s="173"/>
      <c r="AX220" s="173"/>
      <c r="AY220" s="173"/>
      <c r="AZ220" s="173"/>
      <c r="BA220" s="173"/>
      <c r="BB220" s="173"/>
      <c r="BC220" s="173"/>
      <c r="BD220" s="173"/>
      <c r="BE220" s="173"/>
      <c r="BF220" s="173"/>
      <c r="BG220" s="173"/>
      <c r="BH220" s="173"/>
      <c r="BI220" s="173"/>
      <c r="BJ220" s="173"/>
      <c r="BK220" s="173"/>
      <c r="BL220" s="173"/>
      <c r="BM220" s="173"/>
    </row>
    <row r="221" spans="7:65">
      <c r="G221" s="173"/>
      <c r="H221" s="71"/>
      <c r="P221" s="71"/>
      <c r="Q221" s="71"/>
      <c r="R221" s="173"/>
      <c r="S221" s="173"/>
      <c r="T221" s="173"/>
      <c r="U221" s="173"/>
      <c r="V221" s="173"/>
      <c r="W221" s="173"/>
      <c r="X221" s="173"/>
      <c r="Y221" s="173"/>
      <c r="Z221" s="173"/>
      <c r="AA221" s="173"/>
      <c r="AB221" s="173"/>
      <c r="AC221" s="173"/>
      <c r="AD221" s="173"/>
      <c r="AE221" s="173"/>
      <c r="AF221" s="173"/>
      <c r="AG221" s="173"/>
      <c r="AH221" s="173"/>
      <c r="AI221" s="173"/>
      <c r="AJ221" s="173"/>
      <c r="AK221" s="173"/>
      <c r="AL221" s="173"/>
      <c r="AM221" s="173"/>
      <c r="AN221" s="173"/>
      <c r="AO221" s="173"/>
      <c r="AP221" s="173"/>
      <c r="AQ221" s="173"/>
      <c r="AR221" s="173"/>
      <c r="AS221" s="173"/>
      <c r="AT221" s="173"/>
      <c r="AU221" s="173"/>
      <c r="AV221" s="173"/>
      <c r="AW221" s="173"/>
      <c r="AX221" s="173"/>
      <c r="AY221" s="173"/>
      <c r="AZ221" s="173"/>
      <c r="BA221" s="173"/>
      <c r="BB221" s="173"/>
      <c r="BC221" s="173"/>
      <c r="BD221" s="173"/>
      <c r="BE221" s="173"/>
      <c r="BF221" s="173"/>
      <c r="BG221" s="173"/>
      <c r="BH221" s="173"/>
      <c r="BI221" s="173"/>
      <c r="BJ221" s="173"/>
      <c r="BK221" s="173"/>
      <c r="BL221" s="173"/>
      <c r="BM221" s="173"/>
    </row>
    <row r="222" spans="7:65">
      <c r="G222" s="173"/>
      <c r="H222" s="71"/>
      <c r="P222" s="71"/>
      <c r="Q222" s="71"/>
      <c r="R222" s="173"/>
      <c r="S222" s="173"/>
      <c r="T222" s="173"/>
      <c r="U222" s="173"/>
      <c r="V222" s="173"/>
      <c r="W222" s="173"/>
      <c r="X222" s="173"/>
      <c r="Y222" s="173"/>
      <c r="Z222" s="173"/>
      <c r="AA222" s="173"/>
      <c r="AB222" s="173"/>
      <c r="AC222" s="173"/>
      <c r="AD222" s="173"/>
      <c r="AE222" s="173"/>
      <c r="AF222" s="173"/>
      <c r="AG222" s="173"/>
      <c r="AH222" s="173"/>
      <c r="AI222" s="173"/>
      <c r="AJ222" s="173"/>
      <c r="AK222" s="173"/>
      <c r="AL222" s="173"/>
      <c r="AM222" s="173"/>
      <c r="AN222" s="173"/>
      <c r="AO222" s="173"/>
      <c r="AP222" s="173"/>
      <c r="AQ222" s="173"/>
      <c r="AR222" s="173"/>
      <c r="AS222" s="173"/>
      <c r="AT222" s="173"/>
      <c r="AU222" s="173"/>
      <c r="AV222" s="173"/>
      <c r="AW222" s="173"/>
      <c r="AX222" s="173"/>
      <c r="AY222" s="173"/>
      <c r="AZ222" s="173"/>
      <c r="BA222" s="173"/>
      <c r="BB222" s="173"/>
      <c r="BC222" s="173"/>
      <c r="BD222" s="173"/>
      <c r="BE222" s="173"/>
      <c r="BF222" s="173"/>
      <c r="BG222" s="173"/>
      <c r="BH222" s="173"/>
      <c r="BI222" s="173"/>
      <c r="BJ222" s="173"/>
      <c r="BK222" s="173"/>
      <c r="BL222" s="173"/>
      <c r="BM222" s="173"/>
    </row>
    <row r="223" spans="7:65">
      <c r="G223" s="173"/>
      <c r="H223" s="71"/>
      <c r="P223" s="71"/>
      <c r="Q223" s="71"/>
      <c r="R223" s="173"/>
      <c r="S223" s="173"/>
      <c r="T223" s="173"/>
      <c r="U223" s="173"/>
      <c r="V223" s="173"/>
      <c r="W223" s="173"/>
      <c r="X223" s="173"/>
      <c r="Y223" s="173"/>
      <c r="Z223" s="173"/>
      <c r="AA223" s="173"/>
      <c r="AB223" s="173"/>
      <c r="AC223" s="173"/>
      <c r="AD223" s="173"/>
      <c r="AE223" s="173"/>
      <c r="AF223" s="173"/>
      <c r="AG223" s="173"/>
      <c r="AH223" s="173"/>
      <c r="AI223" s="173"/>
      <c r="AJ223" s="173"/>
      <c r="AK223" s="173"/>
      <c r="AL223" s="173"/>
      <c r="AM223" s="173"/>
      <c r="AN223" s="173"/>
      <c r="AO223" s="173"/>
      <c r="AP223" s="173"/>
      <c r="AQ223" s="173"/>
      <c r="AR223" s="173"/>
      <c r="AS223" s="173"/>
      <c r="AT223" s="173"/>
      <c r="AU223" s="173"/>
      <c r="AV223" s="173"/>
      <c r="AW223" s="173"/>
      <c r="AX223" s="173"/>
      <c r="AY223" s="173"/>
      <c r="AZ223" s="173"/>
      <c r="BA223" s="173"/>
      <c r="BB223" s="173"/>
      <c r="BC223" s="173"/>
      <c r="BD223" s="173"/>
      <c r="BE223" s="173"/>
      <c r="BF223" s="173"/>
      <c r="BG223" s="173"/>
      <c r="BH223" s="173"/>
      <c r="BI223" s="173"/>
      <c r="BJ223" s="173"/>
      <c r="BK223" s="173"/>
      <c r="BL223" s="173"/>
      <c r="BM223" s="173"/>
    </row>
    <row r="224" spans="7:65">
      <c r="G224" s="173"/>
      <c r="H224" s="71"/>
      <c r="P224" s="71"/>
      <c r="Q224" s="71"/>
      <c r="R224" s="173"/>
      <c r="S224" s="173"/>
      <c r="T224" s="173"/>
      <c r="U224" s="173"/>
      <c r="V224" s="173"/>
      <c r="W224" s="173"/>
      <c r="X224" s="173"/>
      <c r="Y224" s="173"/>
      <c r="Z224" s="173"/>
      <c r="AA224" s="173"/>
      <c r="AB224" s="173"/>
      <c r="AC224" s="173"/>
      <c r="AD224" s="173"/>
      <c r="AE224" s="173"/>
      <c r="AF224" s="173"/>
      <c r="AG224" s="173"/>
      <c r="AH224" s="173"/>
      <c r="AI224" s="173"/>
      <c r="AJ224" s="173"/>
      <c r="AK224" s="173"/>
      <c r="AL224" s="173"/>
      <c r="AM224" s="173"/>
      <c r="AN224" s="173"/>
      <c r="AO224" s="173"/>
      <c r="AP224" s="173"/>
      <c r="AQ224" s="173"/>
      <c r="AR224" s="173"/>
      <c r="AS224" s="173"/>
      <c r="AT224" s="173"/>
      <c r="AU224" s="173"/>
      <c r="AV224" s="173"/>
      <c r="AW224" s="173"/>
      <c r="AX224" s="173"/>
      <c r="AY224" s="173"/>
      <c r="AZ224" s="173"/>
      <c r="BA224" s="173"/>
      <c r="BB224" s="173"/>
      <c r="BC224" s="173"/>
      <c r="BD224" s="173"/>
      <c r="BE224" s="173"/>
      <c r="BF224" s="173"/>
      <c r="BG224" s="173"/>
      <c r="BH224" s="173"/>
      <c r="BI224" s="173"/>
      <c r="BJ224" s="173"/>
      <c r="BK224" s="173"/>
      <c r="BL224" s="173"/>
      <c r="BM224" s="173"/>
    </row>
    <row r="225" spans="7:65">
      <c r="G225" s="173"/>
      <c r="H225" s="71"/>
      <c r="P225" s="71"/>
      <c r="Q225" s="71"/>
      <c r="R225" s="173"/>
      <c r="S225" s="173"/>
      <c r="T225" s="173"/>
      <c r="U225" s="173"/>
      <c r="V225" s="173"/>
      <c r="W225" s="173"/>
      <c r="X225" s="173"/>
      <c r="Y225" s="173"/>
      <c r="Z225" s="173"/>
      <c r="AA225" s="173"/>
      <c r="AB225" s="173"/>
      <c r="AC225" s="173"/>
      <c r="AD225" s="173"/>
      <c r="AE225" s="173"/>
      <c r="AF225" s="173"/>
      <c r="AG225" s="173"/>
      <c r="AH225" s="173"/>
      <c r="AI225" s="173"/>
      <c r="AJ225" s="173"/>
      <c r="AK225" s="173"/>
      <c r="AL225" s="173"/>
      <c r="AM225" s="173"/>
      <c r="AN225" s="173"/>
      <c r="AO225" s="173"/>
      <c r="AP225" s="173"/>
      <c r="AQ225" s="173"/>
      <c r="AR225" s="173"/>
      <c r="AS225" s="173"/>
      <c r="AT225" s="173"/>
      <c r="AU225" s="173"/>
      <c r="AV225" s="173"/>
      <c r="AW225" s="173"/>
      <c r="AX225" s="173"/>
      <c r="AY225" s="173"/>
      <c r="AZ225" s="173"/>
      <c r="BA225" s="173"/>
      <c r="BB225" s="173"/>
      <c r="BC225" s="173"/>
      <c r="BD225" s="173"/>
      <c r="BE225" s="173"/>
      <c r="BF225" s="173"/>
      <c r="BG225" s="173"/>
      <c r="BH225" s="173"/>
      <c r="BI225" s="173"/>
      <c r="BJ225" s="173"/>
      <c r="BK225" s="173"/>
      <c r="BL225" s="173"/>
      <c r="BM225" s="173"/>
    </row>
    <row r="226" spans="7:65">
      <c r="G226" s="173"/>
      <c r="H226" s="71"/>
      <c r="P226" s="71"/>
      <c r="Q226" s="71"/>
      <c r="R226" s="173"/>
      <c r="S226" s="173"/>
      <c r="T226" s="173"/>
      <c r="U226" s="173"/>
      <c r="V226" s="173"/>
      <c r="W226" s="173"/>
      <c r="X226" s="173"/>
      <c r="Y226" s="173"/>
      <c r="Z226" s="173"/>
      <c r="AA226" s="173"/>
      <c r="AB226" s="173"/>
      <c r="AC226" s="173"/>
      <c r="AD226" s="173"/>
      <c r="AE226" s="173"/>
      <c r="AF226" s="173"/>
      <c r="AG226" s="173"/>
      <c r="AH226" s="173"/>
      <c r="AI226" s="173"/>
      <c r="AJ226" s="173"/>
      <c r="AK226" s="173"/>
      <c r="AL226" s="173"/>
      <c r="AM226" s="173"/>
      <c r="AN226" s="173"/>
      <c r="AO226" s="173"/>
      <c r="AP226" s="173"/>
      <c r="AQ226" s="173"/>
      <c r="AR226" s="173"/>
      <c r="AS226" s="173"/>
      <c r="AT226" s="173"/>
      <c r="AU226" s="173"/>
      <c r="AV226" s="173"/>
      <c r="AW226" s="173"/>
      <c r="AX226" s="173"/>
      <c r="AY226" s="173"/>
      <c r="AZ226" s="173"/>
      <c r="BA226" s="173"/>
      <c r="BB226" s="173"/>
      <c r="BC226" s="173"/>
      <c r="BD226" s="173"/>
      <c r="BE226" s="173"/>
      <c r="BF226" s="173"/>
      <c r="BG226" s="173"/>
      <c r="BH226" s="173"/>
      <c r="BI226" s="173"/>
      <c r="BJ226" s="173"/>
      <c r="BK226" s="173"/>
      <c r="BL226" s="173"/>
      <c r="BM226" s="173"/>
    </row>
    <row r="227" spans="7:65">
      <c r="G227" s="173"/>
      <c r="H227" s="71"/>
      <c r="P227" s="71"/>
      <c r="Q227" s="71"/>
      <c r="R227" s="173"/>
      <c r="S227" s="173"/>
      <c r="T227" s="173"/>
      <c r="U227" s="173"/>
      <c r="V227" s="173"/>
      <c r="W227" s="173"/>
      <c r="X227" s="173"/>
      <c r="Y227" s="173"/>
      <c r="Z227" s="173"/>
      <c r="AA227" s="173"/>
      <c r="AB227" s="173"/>
      <c r="AC227" s="173"/>
      <c r="AD227" s="173"/>
      <c r="AE227" s="173"/>
      <c r="AF227" s="173"/>
      <c r="AG227" s="173"/>
      <c r="AH227" s="173"/>
      <c r="AI227" s="173"/>
      <c r="AJ227" s="173"/>
      <c r="AK227" s="173"/>
      <c r="AL227" s="173"/>
      <c r="AM227" s="173"/>
      <c r="AN227" s="173"/>
      <c r="AO227" s="173"/>
      <c r="AP227" s="173"/>
      <c r="AQ227" s="173"/>
      <c r="AR227" s="173"/>
      <c r="AS227" s="173"/>
      <c r="AT227" s="173"/>
      <c r="AU227" s="173"/>
      <c r="AV227" s="173"/>
      <c r="AW227" s="173"/>
      <c r="AX227" s="173"/>
      <c r="AY227" s="173"/>
      <c r="AZ227" s="173"/>
      <c r="BA227" s="173"/>
      <c r="BB227" s="173"/>
      <c r="BC227" s="173"/>
      <c r="BD227" s="173"/>
      <c r="BE227" s="173"/>
      <c r="BF227" s="173"/>
      <c r="BG227" s="173"/>
      <c r="BH227" s="173"/>
      <c r="BI227" s="173"/>
      <c r="BJ227" s="173"/>
      <c r="BK227" s="173"/>
      <c r="BL227" s="173"/>
      <c r="BM227" s="173"/>
    </row>
    <row r="228" spans="7:65">
      <c r="G228" s="173"/>
      <c r="H228" s="71"/>
      <c r="P228" s="71"/>
      <c r="Q228" s="71"/>
      <c r="R228" s="173"/>
      <c r="S228" s="173"/>
      <c r="T228" s="173"/>
      <c r="U228" s="173"/>
      <c r="V228" s="173"/>
      <c r="W228" s="173"/>
      <c r="X228" s="173"/>
      <c r="Y228" s="173"/>
      <c r="Z228" s="173"/>
      <c r="AA228" s="173"/>
      <c r="AB228" s="173"/>
      <c r="AC228" s="173"/>
      <c r="AD228" s="173"/>
      <c r="AE228" s="173"/>
      <c r="AF228" s="173"/>
      <c r="AG228" s="173"/>
      <c r="AH228" s="173"/>
      <c r="AI228" s="173"/>
      <c r="AJ228" s="173"/>
      <c r="AK228" s="173"/>
      <c r="AL228" s="173"/>
      <c r="AM228" s="173"/>
      <c r="AN228" s="173"/>
      <c r="AO228" s="173"/>
      <c r="AP228" s="173"/>
      <c r="AQ228" s="173"/>
      <c r="AR228" s="173"/>
      <c r="AS228" s="173"/>
      <c r="AT228" s="173"/>
      <c r="AU228" s="173"/>
      <c r="AV228" s="173"/>
      <c r="AW228" s="173"/>
      <c r="AX228" s="173"/>
      <c r="AY228" s="173"/>
      <c r="AZ228" s="173"/>
      <c r="BA228" s="173"/>
      <c r="BB228" s="173"/>
      <c r="BC228" s="173"/>
      <c r="BD228" s="173"/>
      <c r="BE228" s="173"/>
      <c r="BF228" s="173"/>
      <c r="BG228" s="173"/>
      <c r="BH228" s="173"/>
      <c r="BI228" s="173"/>
      <c r="BJ228" s="173"/>
      <c r="BK228" s="173"/>
      <c r="BL228" s="173"/>
      <c r="BM228" s="173"/>
    </row>
    <row r="229" spans="7:65">
      <c r="G229" s="173"/>
      <c r="H229" s="71"/>
      <c r="P229" s="71"/>
      <c r="Q229" s="71"/>
      <c r="R229" s="173"/>
      <c r="S229" s="173"/>
      <c r="T229" s="173"/>
      <c r="U229" s="173"/>
      <c r="V229" s="173"/>
      <c r="W229" s="173"/>
      <c r="X229" s="173"/>
      <c r="Y229" s="173"/>
      <c r="Z229" s="173"/>
      <c r="AA229" s="173"/>
      <c r="AB229" s="173"/>
      <c r="AC229" s="173"/>
      <c r="AD229" s="173"/>
      <c r="AE229" s="173"/>
      <c r="AF229" s="173"/>
      <c r="AG229" s="173"/>
      <c r="AH229" s="173"/>
      <c r="AI229" s="173"/>
      <c r="AJ229" s="173"/>
      <c r="AK229" s="173"/>
      <c r="AL229" s="173"/>
      <c r="AM229" s="173"/>
      <c r="AN229" s="173"/>
      <c r="AO229" s="173"/>
      <c r="AP229" s="173"/>
      <c r="AQ229" s="173"/>
      <c r="AR229" s="173"/>
      <c r="AS229" s="173"/>
      <c r="AT229" s="173"/>
      <c r="AU229" s="173"/>
      <c r="AV229" s="173"/>
      <c r="AW229" s="173"/>
      <c r="AX229" s="173"/>
      <c r="AY229" s="173"/>
      <c r="AZ229" s="173"/>
      <c r="BA229" s="173"/>
      <c r="BB229" s="173"/>
      <c r="BC229" s="173"/>
      <c r="BD229" s="173"/>
      <c r="BE229" s="173"/>
      <c r="BF229" s="173"/>
      <c r="BG229" s="173"/>
      <c r="BH229" s="173"/>
      <c r="BI229" s="173"/>
      <c r="BJ229" s="173"/>
      <c r="BK229" s="173"/>
      <c r="BL229" s="173"/>
      <c r="BM229" s="173"/>
    </row>
    <row r="230" spans="7:65">
      <c r="G230" s="173"/>
      <c r="H230" s="71"/>
      <c r="P230" s="71"/>
      <c r="Q230" s="71"/>
      <c r="R230" s="173"/>
      <c r="S230" s="173"/>
      <c r="T230" s="173"/>
      <c r="U230" s="173"/>
      <c r="V230" s="173"/>
      <c r="W230" s="173"/>
      <c r="X230" s="173"/>
      <c r="Y230" s="173"/>
      <c r="Z230" s="173"/>
      <c r="AA230" s="173"/>
      <c r="AB230" s="173"/>
      <c r="AC230" s="173"/>
      <c r="AD230" s="173"/>
      <c r="AE230" s="173"/>
      <c r="AF230" s="173"/>
      <c r="AG230" s="173"/>
      <c r="AH230" s="173"/>
      <c r="AI230" s="173"/>
      <c r="AJ230" s="173"/>
      <c r="AK230" s="173"/>
      <c r="AL230" s="173"/>
      <c r="AM230" s="173"/>
      <c r="AN230" s="173"/>
      <c r="AO230" s="173"/>
      <c r="AP230" s="173"/>
      <c r="AQ230" s="173"/>
      <c r="AR230" s="173"/>
      <c r="AS230" s="173"/>
      <c r="AT230" s="173"/>
      <c r="AU230" s="173"/>
      <c r="AV230" s="173"/>
      <c r="AW230" s="173"/>
      <c r="AX230" s="173"/>
      <c r="AY230" s="173"/>
      <c r="AZ230" s="173"/>
      <c r="BA230" s="173"/>
      <c r="BB230" s="173"/>
      <c r="BC230" s="173"/>
      <c r="BD230" s="173"/>
      <c r="BE230" s="173"/>
      <c r="BF230" s="173"/>
      <c r="BG230" s="173"/>
      <c r="BH230" s="173"/>
      <c r="BI230" s="173"/>
      <c r="BJ230" s="173"/>
      <c r="BK230" s="173"/>
      <c r="BL230" s="173"/>
      <c r="BM230" s="173"/>
    </row>
    <row r="231" spans="7:65">
      <c r="G231" s="173"/>
      <c r="H231" s="71"/>
      <c r="P231" s="71"/>
      <c r="Q231" s="71"/>
      <c r="R231" s="173"/>
      <c r="S231" s="173"/>
      <c r="T231" s="173"/>
      <c r="U231" s="173"/>
      <c r="V231" s="173"/>
      <c r="W231" s="173"/>
      <c r="X231" s="173"/>
      <c r="Y231" s="173"/>
      <c r="Z231" s="173"/>
      <c r="AA231" s="173"/>
      <c r="AB231" s="173"/>
      <c r="AC231" s="173"/>
      <c r="AD231" s="173"/>
      <c r="AE231" s="173"/>
      <c r="AF231" s="173"/>
      <c r="AG231" s="173"/>
      <c r="AH231" s="173"/>
      <c r="AI231" s="173"/>
      <c r="AJ231" s="173"/>
      <c r="AK231" s="173"/>
      <c r="AL231" s="173"/>
      <c r="AM231" s="173"/>
      <c r="AN231" s="173"/>
      <c r="AO231" s="173"/>
      <c r="AP231" s="173"/>
      <c r="AQ231" s="173"/>
      <c r="AR231" s="173"/>
      <c r="AS231" s="173"/>
      <c r="AT231" s="173"/>
      <c r="AU231" s="173"/>
      <c r="AV231" s="173"/>
      <c r="AW231" s="173"/>
      <c r="AX231" s="173"/>
      <c r="AY231" s="173"/>
      <c r="AZ231" s="173"/>
      <c r="BA231" s="173"/>
      <c r="BB231" s="173"/>
      <c r="BC231" s="173"/>
      <c r="BD231" s="173"/>
      <c r="BE231" s="173"/>
      <c r="BF231" s="173"/>
      <c r="BG231" s="173"/>
      <c r="BH231" s="173"/>
      <c r="BI231" s="173"/>
      <c r="BJ231" s="173"/>
      <c r="BK231" s="173"/>
      <c r="BL231" s="173"/>
      <c r="BM231" s="173"/>
    </row>
    <row r="232" spans="7:65">
      <c r="G232" s="173"/>
      <c r="H232" s="71"/>
      <c r="P232" s="71"/>
      <c r="Q232" s="71"/>
      <c r="R232" s="173"/>
      <c r="S232" s="173"/>
      <c r="T232" s="173"/>
      <c r="U232" s="173"/>
      <c r="V232" s="173"/>
      <c r="W232" s="173"/>
      <c r="X232" s="173"/>
      <c r="Y232" s="173"/>
      <c r="Z232" s="173"/>
      <c r="AA232" s="173"/>
      <c r="AB232" s="173"/>
      <c r="AC232" s="173"/>
      <c r="AD232" s="173"/>
      <c r="AE232" s="173"/>
      <c r="AF232" s="173"/>
      <c r="AG232" s="173"/>
      <c r="AH232" s="173"/>
      <c r="AI232" s="173"/>
      <c r="AJ232" s="173"/>
      <c r="AK232" s="173"/>
      <c r="AL232" s="173"/>
      <c r="AM232" s="173"/>
      <c r="AN232" s="173"/>
      <c r="AO232" s="173"/>
      <c r="AP232" s="173"/>
      <c r="AQ232" s="173"/>
      <c r="AR232" s="173"/>
      <c r="AS232" s="173"/>
      <c r="AT232" s="173"/>
      <c r="AU232" s="173"/>
      <c r="AV232" s="173"/>
      <c r="AW232" s="173"/>
      <c r="AX232" s="173"/>
      <c r="AY232" s="173"/>
      <c r="AZ232" s="173"/>
      <c r="BA232" s="173"/>
      <c r="BB232" s="173"/>
      <c r="BC232" s="173"/>
      <c r="BD232" s="173"/>
      <c r="BE232" s="173"/>
      <c r="BF232" s="173"/>
      <c r="BG232" s="173"/>
      <c r="BH232" s="173"/>
      <c r="BI232" s="173"/>
      <c r="BJ232" s="173"/>
      <c r="BK232" s="173"/>
      <c r="BL232" s="173"/>
      <c r="BM232" s="173"/>
    </row>
    <row r="233" spans="7:65">
      <c r="G233" s="173"/>
      <c r="H233" s="71"/>
      <c r="P233" s="71"/>
      <c r="Q233" s="71"/>
      <c r="R233" s="173"/>
      <c r="S233" s="173"/>
      <c r="T233" s="173"/>
      <c r="U233" s="173"/>
      <c r="V233" s="173"/>
      <c r="W233" s="173"/>
      <c r="X233" s="173"/>
      <c r="Y233" s="173"/>
      <c r="Z233" s="173"/>
      <c r="AA233" s="173"/>
      <c r="AB233" s="173"/>
      <c r="AC233" s="173"/>
      <c r="AD233" s="173"/>
      <c r="AE233" s="173"/>
      <c r="AF233" s="173"/>
      <c r="AG233" s="173"/>
      <c r="AH233" s="173"/>
      <c r="AI233" s="173"/>
      <c r="AJ233" s="173"/>
      <c r="AK233" s="173"/>
      <c r="AL233" s="173"/>
      <c r="AM233" s="173"/>
      <c r="AN233" s="173"/>
      <c r="AO233" s="173"/>
      <c r="AP233" s="173"/>
      <c r="AQ233" s="173"/>
      <c r="AR233" s="173"/>
      <c r="AS233" s="173"/>
      <c r="AT233" s="173"/>
      <c r="AU233" s="173"/>
      <c r="AV233" s="173"/>
      <c r="AW233" s="173"/>
      <c r="AX233" s="173"/>
      <c r="AY233" s="173"/>
      <c r="AZ233" s="173"/>
      <c r="BA233" s="173"/>
      <c r="BB233" s="173"/>
      <c r="BC233" s="173"/>
      <c r="BD233" s="173"/>
      <c r="BE233" s="173"/>
      <c r="BF233" s="173"/>
      <c r="BG233" s="173"/>
      <c r="BH233" s="173"/>
      <c r="BI233" s="173"/>
      <c r="BJ233" s="173"/>
      <c r="BK233" s="173"/>
      <c r="BL233" s="173"/>
      <c r="BM233" s="173"/>
    </row>
    <row r="234" spans="7:65">
      <c r="G234" s="173"/>
      <c r="H234" s="71"/>
      <c r="P234" s="71"/>
      <c r="Q234" s="71"/>
      <c r="R234" s="173"/>
      <c r="S234" s="173"/>
      <c r="T234" s="173"/>
      <c r="U234" s="173"/>
      <c r="V234" s="173"/>
      <c r="W234" s="173"/>
      <c r="X234" s="173"/>
      <c r="Y234" s="173"/>
      <c r="Z234" s="173"/>
      <c r="AA234" s="173"/>
      <c r="AB234" s="173"/>
      <c r="AC234" s="173"/>
      <c r="AD234" s="173"/>
      <c r="AE234" s="173"/>
      <c r="AF234" s="173"/>
      <c r="AG234" s="173"/>
      <c r="AH234" s="173"/>
      <c r="AI234" s="173"/>
      <c r="AJ234" s="173"/>
      <c r="AK234" s="173"/>
      <c r="AL234" s="173"/>
      <c r="AM234" s="173"/>
      <c r="AN234" s="173"/>
      <c r="AO234" s="173"/>
      <c r="AP234" s="173"/>
      <c r="AQ234" s="173"/>
      <c r="AR234" s="173"/>
      <c r="AS234" s="173"/>
      <c r="AT234" s="173"/>
      <c r="AU234" s="173"/>
      <c r="AV234" s="173"/>
      <c r="AW234" s="173"/>
      <c r="AX234" s="173"/>
      <c r="AY234" s="173"/>
      <c r="AZ234" s="173"/>
      <c r="BA234" s="173"/>
      <c r="BB234" s="173"/>
      <c r="BC234" s="173"/>
      <c r="BD234" s="173"/>
      <c r="BE234" s="173"/>
      <c r="BF234" s="173"/>
      <c r="BG234" s="173"/>
      <c r="BH234" s="173"/>
      <c r="BI234" s="173"/>
      <c r="BJ234" s="173"/>
      <c r="BK234" s="173"/>
      <c r="BL234" s="173"/>
      <c r="BM234" s="173"/>
    </row>
    <row r="235" spans="7:65">
      <c r="G235" s="173"/>
      <c r="H235" s="71"/>
      <c r="P235" s="71"/>
      <c r="Q235" s="71"/>
      <c r="R235" s="173"/>
      <c r="S235" s="173"/>
      <c r="T235" s="173"/>
      <c r="U235" s="173"/>
      <c r="V235" s="173"/>
      <c r="W235" s="173"/>
      <c r="X235" s="173"/>
      <c r="Y235" s="173"/>
      <c r="Z235" s="173"/>
      <c r="AA235" s="173"/>
      <c r="AB235" s="173"/>
      <c r="AC235" s="173"/>
      <c r="AD235" s="173"/>
      <c r="AE235" s="173"/>
      <c r="AF235" s="173"/>
      <c r="AG235" s="173"/>
      <c r="AH235" s="173"/>
      <c r="AI235" s="173"/>
      <c r="AJ235" s="173"/>
      <c r="AK235" s="173"/>
      <c r="AL235" s="173"/>
      <c r="AM235" s="173"/>
      <c r="AN235" s="173"/>
      <c r="AO235" s="173"/>
      <c r="AP235" s="173"/>
      <c r="AQ235" s="173"/>
      <c r="AR235" s="173"/>
      <c r="AS235" s="173"/>
      <c r="AT235" s="173"/>
      <c r="AU235" s="173"/>
      <c r="AV235" s="173"/>
      <c r="AW235" s="173"/>
      <c r="AX235" s="173"/>
      <c r="AY235" s="173"/>
      <c r="AZ235" s="173"/>
      <c r="BA235" s="173"/>
      <c r="BB235" s="173"/>
      <c r="BC235" s="173"/>
      <c r="BD235" s="173"/>
      <c r="BE235" s="173"/>
      <c r="BF235" s="173"/>
      <c r="BG235" s="173"/>
      <c r="BH235" s="173"/>
      <c r="BI235" s="173"/>
      <c r="BJ235" s="173"/>
      <c r="BK235" s="173"/>
      <c r="BL235" s="173"/>
      <c r="BM235" s="173"/>
    </row>
    <row r="236" spans="7:65">
      <c r="G236" s="173"/>
      <c r="H236" s="71"/>
      <c r="P236" s="71"/>
      <c r="Q236" s="71"/>
      <c r="R236" s="173"/>
      <c r="S236" s="173"/>
      <c r="T236" s="173"/>
      <c r="U236" s="173"/>
      <c r="V236" s="173"/>
      <c r="W236" s="173"/>
      <c r="X236" s="173"/>
      <c r="Y236" s="173"/>
      <c r="Z236" s="173"/>
      <c r="AA236" s="173"/>
      <c r="AB236" s="173"/>
      <c r="AC236" s="173"/>
      <c r="AD236" s="173"/>
      <c r="AE236" s="173"/>
      <c r="AF236" s="173"/>
      <c r="AG236" s="173"/>
      <c r="AH236" s="173"/>
      <c r="AI236" s="173"/>
      <c r="AJ236" s="173"/>
      <c r="AK236" s="173"/>
      <c r="AL236" s="173"/>
      <c r="AM236" s="173"/>
      <c r="AN236" s="173"/>
      <c r="AO236" s="173"/>
      <c r="AP236" s="173"/>
      <c r="AQ236" s="173"/>
      <c r="AR236" s="173"/>
      <c r="AS236" s="173"/>
      <c r="AT236" s="173"/>
      <c r="AU236" s="173"/>
      <c r="AV236" s="173"/>
      <c r="AW236" s="173"/>
      <c r="AX236" s="173"/>
      <c r="AY236" s="173"/>
      <c r="AZ236" s="173"/>
      <c r="BA236" s="173"/>
      <c r="BB236" s="173"/>
      <c r="BC236" s="173"/>
      <c r="BD236" s="173"/>
      <c r="BE236" s="173"/>
      <c r="BF236" s="173"/>
      <c r="BG236" s="173"/>
      <c r="BH236" s="173"/>
      <c r="BI236" s="173"/>
      <c r="BJ236" s="173"/>
      <c r="BK236" s="173"/>
      <c r="BL236" s="173"/>
      <c r="BM236" s="173"/>
    </row>
    <row r="237" spans="7:65">
      <c r="G237" s="173"/>
      <c r="H237" s="71"/>
      <c r="P237" s="71"/>
      <c r="Q237" s="71"/>
      <c r="R237" s="173"/>
      <c r="S237" s="173"/>
      <c r="T237" s="173"/>
      <c r="U237" s="173"/>
      <c r="V237" s="173"/>
      <c r="W237" s="173"/>
      <c r="X237" s="173"/>
      <c r="Y237" s="173"/>
      <c r="Z237" s="173"/>
      <c r="AA237" s="173"/>
      <c r="AB237" s="173"/>
      <c r="AC237" s="173"/>
      <c r="AD237" s="173"/>
      <c r="AE237" s="173"/>
      <c r="AF237" s="173"/>
      <c r="AG237" s="173"/>
      <c r="AH237" s="173"/>
      <c r="AI237" s="173"/>
      <c r="AJ237" s="173"/>
      <c r="AK237" s="173"/>
      <c r="AL237" s="173"/>
      <c r="AM237" s="173"/>
      <c r="AN237" s="173"/>
      <c r="AO237" s="173"/>
      <c r="AP237" s="173"/>
      <c r="AQ237" s="173"/>
      <c r="AR237" s="173"/>
      <c r="AS237" s="173"/>
      <c r="AT237" s="173"/>
      <c r="AU237" s="173"/>
      <c r="AV237" s="173"/>
      <c r="AW237" s="173"/>
      <c r="AX237" s="173"/>
      <c r="AY237" s="173"/>
      <c r="AZ237" s="173"/>
      <c r="BA237" s="173"/>
      <c r="BB237" s="173"/>
      <c r="BC237" s="173"/>
      <c r="BD237" s="173"/>
      <c r="BE237" s="173"/>
      <c r="BF237" s="173"/>
      <c r="BG237" s="173"/>
      <c r="BH237" s="173"/>
      <c r="BI237" s="173"/>
      <c r="BJ237" s="173"/>
      <c r="BK237" s="173"/>
      <c r="BL237" s="173"/>
      <c r="BM237" s="173"/>
    </row>
    <row r="238" spans="7:65">
      <c r="G238" s="173"/>
      <c r="H238" s="71"/>
      <c r="P238" s="71"/>
      <c r="Q238" s="71"/>
      <c r="R238" s="173"/>
      <c r="S238" s="173"/>
      <c r="T238" s="173"/>
      <c r="U238" s="173"/>
      <c r="V238" s="173"/>
      <c r="W238" s="173"/>
      <c r="X238" s="173"/>
      <c r="Y238" s="173"/>
      <c r="Z238" s="173"/>
      <c r="AA238" s="173"/>
      <c r="AB238" s="173"/>
      <c r="AC238" s="173"/>
      <c r="AD238" s="173"/>
      <c r="AE238" s="173"/>
      <c r="AF238" s="173"/>
      <c r="AG238" s="173"/>
      <c r="AH238" s="173"/>
      <c r="AI238" s="173"/>
      <c r="AJ238" s="173"/>
      <c r="AK238" s="173"/>
      <c r="AL238" s="173"/>
      <c r="AM238" s="173"/>
      <c r="AN238" s="173"/>
      <c r="AO238" s="173"/>
      <c r="AP238" s="173"/>
      <c r="AQ238" s="173"/>
      <c r="AR238" s="173"/>
      <c r="AS238" s="173"/>
      <c r="AT238" s="173"/>
      <c r="AU238" s="173"/>
      <c r="AV238" s="173"/>
      <c r="AW238" s="173"/>
      <c r="AX238" s="173"/>
      <c r="AY238" s="173"/>
      <c r="AZ238" s="173"/>
      <c r="BA238" s="173"/>
      <c r="BB238" s="173"/>
      <c r="BC238" s="173"/>
      <c r="BD238" s="173"/>
      <c r="BE238" s="173"/>
      <c r="BF238" s="173"/>
      <c r="BG238" s="173"/>
      <c r="BH238" s="173"/>
      <c r="BI238" s="173"/>
      <c r="BJ238" s="173"/>
      <c r="BK238" s="173"/>
      <c r="BL238" s="173"/>
      <c r="BM238" s="173"/>
    </row>
    <row r="239" spans="7:65">
      <c r="G239" s="173"/>
      <c r="H239" s="71"/>
      <c r="P239" s="71"/>
      <c r="Q239" s="71"/>
      <c r="R239" s="173"/>
      <c r="S239" s="173"/>
      <c r="T239" s="173"/>
      <c r="U239" s="173"/>
      <c r="V239" s="173"/>
      <c r="W239" s="173"/>
      <c r="X239" s="173"/>
      <c r="Y239" s="173"/>
      <c r="Z239" s="173"/>
      <c r="AA239" s="173"/>
      <c r="AB239" s="173"/>
      <c r="AC239" s="173"/>
      <c r="AD239" s="173"/>
      <c r="AE239" s="173"/>
      <c r="AF239" s="173"/>
      <c r="AG239" s="173"/>
      <c r="AH239" s="173"/>
      <c r="AI239" s="173"/>
      <c r="AJ239" s="173"/>
      <c r="AK239" s="173"/>
      <c r="AL239" s="173"/>
      <c r="AM239" s="173"/>
      <c r="AN239" s="173"/>
      <c r="AO239" s="173"/>
      <c r="AP239" s="173"/>
      <c r="AQ239" s="173"/>
      <c r="AR239" s="173"/>
      <c r="AS239" s="173"/>
      <c r="AT239" s="173"/>
      <c r="AU239" s="173"/>
      <c r="AV239" s="173"/>
      <c r="AW239" s="173"/>
      <c r="AX239" s="173"/>
      <c r="AY239" s="173"/>
      <c r="AZ239" s="173"/>
      <c r="BA239" s="173"/>
      <c r="BB239" s="173"/>
      <c r="BC239" s="173"/>
      <c r="BD239" s="173"/>
      <c r="BE239" s="173"/>
      <c r="BF239" s="173"/>
      <c r="BG239" s="173"/>
      <c r="BH239" s="173"/>
      <c r="BI239" s="173"/>
      <c r="BJ239" s="173"/>
      <c r="BK239" s="173"/>
      <c r="BL239" s="173"/>
      <c r="BM239" s="173"/>
    </row>
    <row r="240" spans="7:65">
      <c r="G240" s="173"/>
      <c r="H240" s="71"/>
      <c r="P240" s="71"/>
      <c r="Q240" s="71"/>
      <c r="R240" s="173"/>
      <c r="S240" s="173"/>
      <c r="T240" s="173"/>
      <c r="U240" s="173"/>
      <c r="V240" s="173"/>
      <c r="W240" s="173"/>
      <c r="X240" s="173"/>
      <c r="Y240" s="173"/>
      <c r="Z240" s="173"/>
      <c r="AA240" s="173"/>
      <c r="AB240" s="173"/>
      <c r="AC240" s="173"/>
      <c r="AD240" s="173"/>
      <c r="AE240" s="173"/>
      <c r="AF240" s="173"/>
      <c r="AG240" s="173"/>
      <c r="AH240" s="173"/>
      <c r="AI240" s="173"/>
      <c r="AJ240" s="173"/>
      <c r="AK240" s="173"/>
      <c r="AL240" s="173"/>
      <c r="AM240" s="173"/>
      <c r="AN240" s="173"/>
      <c r="AO240" s="173"/>
      <c r="AP240" s="173"/>
      <c r="AQ240" s="173"/>
      <c r="AR240" s="173"/>
      <c r="AS240" s="173"/>
      <c r="AT240" s="173"/>
      <c r="AU240" s="173"/>
      <c r="AV240" s="173"/>
      <c r="AW240" s="173"/>
      <c r="AX240" s="173"/>
      <c r="AY240" s="173"/>
      <c r="AZ240" s="173"/>
      <c r="BA240" s="173"/>
      <c r="BB240" s="173"/>
      <c r="BC240" s="173"/>
      <c r="BD240" s="173"/>
      <c r="BE240" s="173"/>
      <c r="BF240" s="173"/>
      <c r="BG240" s="173"/>
      <c r="BH240" s="173"/>
      <c r="BI240" s="173"/>
      <c r="BJ240" s="173"/>
      <c r="BK240" s="173"/>
      <c r="BL240" s="173"/>
      <c r="BM240" s="173"/>
    </row>
    <row r="241" spans="7:65">
      <c r="G241" s="173"/>
      <c r="H241" s="71"/>
      <c r="P241" s="71"/>
      <c r="Q241" s="71"/>
      <c r="R241" s="173"/>
      <c r="S241" s="173"/>
      <c r="T241" s="173"/>
      <c r="U241" s="173"/>
      <c r="V241" s="173"/>
      <c r="W241" s="173"/>
      <c r="X241" s="173"/>
      <c r="Y241" s="173"/>
      <c r="Z241" s="173"/>
      <c r="AA241" s="173"/>
      <c r="AB241" s="173"/>
      <c r="AC241" s="173"/>
      <c r="AD241" s="173"/>
      <c r="AE241" s="173"/>
      <c r="AF241" s="173"/>
      <c r="AG241" s="173"/>
      <c r="AH241" s="173"/>
      <c r="AI241" s="173"/>
      <c r="AJ241" s="173"/>
      <c r="AK241" s="173"/>
      <c r="AL241" s="173"/>
      <c r="AM241" s="173"/>
      <c r="AN241" s="173"/>
      <c r="AO241" s="173"/>
      <c r="AP241" s="173"/>
      <c r="AQ241" s="173"/>
      <c r="AR241" s="173"/>
      <c r="AS241" s="173"/>
      <c r="AT241" s="173"/>
      <c r="AU241" s="173"/>
      <c r="AV241" s="173"/>
      <c r="AW241" s="173"/>
      <c r="AX241" s="173"/>
      <c r="AY241" s="173"/>
      <c r="AZ241" s="173"/>
      <c r="BA241" s="173"/>
      <c r="BB241" s="173"/>
      <c r="BC241" s="173"/>
      <c r="BD241" s="173"/>
      <c r="BE241" s="173"/>
      <c r="BF241" s="173"/>
      <c r="BG241" s="173"/>
      <c r="BH241" s="173"/>
      <c r="BI241" s="173"/>
      <c r="BJ241" s="173"/>
      <c r="BK241" s="173"/>
      <c r="BL241" s="173"/>
      <c r="BM241" s="173"/>
    </row>
    <row r="242" spans="7:65">
      <c r="G242" s="173"/>
      <c r="H242" s="71"/>
      <c r="P242" s="71"/>
      <c r="Q242" s="71"/>
      <c r="R242" s="173"/>
      <c r="S242" s="173"/>
      <c r="T242" s="173"/>
      <c r="U242" s="173"/>
      <c r="V242" s="173"/>
      <c r="W242" s="173"/>
      <c r="X242" s="173"/>
      <c r="Y242" s="173"/>
      <c r="Z242" s="173"/>
      <c r="AA242" s="173"/>
      <c r="AB242" s="173"/>
      <c r="AC242" s="173"/>
      <c r="AD242" s="173"/>
      <c r="AE242" s="173"/>
      <c r="AF242" s="173"/>
      <c r="AG242" s="173"/>
      <c r="AH242" s="173"/>
      <c r="AI242" s="173"/>
      <c r="AJ242" s="173"/>
      <c r="AK242" s="173"/>
      <c r="AL242" s="173"/>
      <c r="AM242" s="173"/>
      <c r="AN242" s="173"/>
      <c r="AO242" s="173"/>
      <c r="AP242" s="173"/>
      <c r="AQ242" s="173"/>
      <c r="AR242" s="173"/>
      <c r="AS242" s="173"/>
      <c r="AT242" s="173"/>
      <c r="AU242" s="173"/>
      <c r="AV242" s="173"/>
      <c r="AW242" s="173"/>
      <c r="AX242" s="173"/>
      <c r="AY242" s="173"/>
      <c r="AZ242" s="173"/>
      <c r="BA242" s="173"/>
      <c r="BB242" s="173"/>
      <c r="BC242" s="173"/>
      <c r="BD242" s="173"/>
      <c r="BE242" s="173"/>
      <c r="BF242" s="173"/>
      <c r="BG242" s="173"/>
      <c r="BH242" s="173"/>
      <c r="BI242" s="173"/>
      <c r="BJ242" s="173"/>
      <c r="BK242" s="173"/>
      <c r="BL242" s="173"/>
      <c r="BM242" s="173"/>
    </row>
    <row r="243" spans="7:65">
      <c r="G243" s="173"/>
      <c r="H243" s="71"/>
      <c r="P243" s="71"/>
      <c r="Q243" s="71"/>
      <c r="R243" s="173"/>
      <c r="S243" s="173"/>
      <c r="T243" s="173"/>
      <c r="U243" s="173"/>
      <c r="V243" s="173"/>
      <c r="W243" s="173"/>
      <c r="X243" s="173"/>
      <c r="Y243" s="173"/>
      <c r="Z243" s="173"/>
      <c r="AA243" s="173"/>
      <c r="AB243" s="173"/>
      <c r="AC243" s="173"/>
      <c r="AD243" s="173"/>
      <c r="AE243" s="173"/>
      <c r="AF243" s="173"/>
      <c r="AG243" s="173"/>
      <c r="AH243" s="173"/>
      <c r="AI243" s="173"/>
      <c r="AJ243" s="173"/>
      <c r="AK243" s="173"/>
      <c r="AL243" s="173"/>
      <c r="AM243" s="173"/>
      <c r="AN243" s="173"/>
      <c r="AO243" s="173"/>
      <c r="AP243" s="173"/>
      <c r="AQ243" s="173"/>
      <c r="AR243" s="173"/>
      <c r="AS243" s="173"/>
      <c r="AT243" s="173"/>
      <c r="AU243" s="173"/>
      <c r="AV243" s="173"/>
      <c r="AW243" s="173"/>
      <c r="AX243" s="173"/>
      <c r="AY243" s="173"/>
      <c r="AZ243" s="173"/>
      <c r="BA243" s="173"/>
      <c r="BB243" s="173"/>
      <c r="BC243" s="173"/>
      <c r="BD243" s="173"/>
      <c r="BE243" s="173"/>
      <c r="BF243" s="173"/>
      <c r="BG243" s="173"/>
      <c r="BH243" s="173"/>
      <c r="BI243" s="173"/>
      <c r="BJ243" s="173"/>
      <c r="BK243" s="173"/>
      <c r="BL243" s="173"/>
      <c r="BM243" s="173"/>
    </row>
    <row r="244" spans="7:65">
      <c r="G244" s="173"/>
      <c r="H244" s="71"/>
      <c r="P244" s="71"/>
      <c r="Q244" s="71"/>
      <c r="R244" s="173"/>
      <c r="S244" s="173"/>
      <c r="T244" s="173"/>
      <c r="U244" s="173"/>
      <c r="V244" s="173"/>
      <c r="W244" s="173"/>
      <c r="X244" s="173"/>
      <c r="Y244" s="173"/>
      <c r="Z244" s="173"/>
      <c r="AA244" s="173"/>
      <c r="AB244" s="173"/>
      <c r="AC244" s="173"/>
      <c r="AD244" s="173"/>
      <c r="AE244" s="173"/>
      <c r="AF244" s="173"/>
      <c r="AG244" s="173"/>
      <c r="AH244" s="173"/>
      <c r="AI244" s="173"/>
      <c r="AJ244" s="173"/>
      <c r="AK244" s="173"/>
      <c r="AL244" s="173"/>
      <c r="AM244" s="173"/>
      <c r="AN244" s="173"/>
      <c r="AO244" s="173"/>
      <c r="AP244" s="173"/>
      <c r="AQ244" s="173"/>
      <c r="AR244" s="173"/>
      <c r="AS244" s="173"/>
      <c r="AT244" s="173"/>
      <c r="AU244" s="173"/>
      <c r="AV244" s="173"/>
      <c r="AW244" s="173"/>
      <c r="AX244" s="173"/>
      <c r="AY244" s="173"/>
      <c r="AZ244" s="173"/>
      <c r="BA244" s="173"/>
      <c r="BB244" s="173"/>
      <c r="BC244" s="173"/>
      <c r="BD244" s="173"/>
      <c r="BE244" s="173"/>
      <c r="BF244" s="173"/>
      <c r="BG244" s="173"/>
      <c r="BH244" s="173"/>
      <c r="BI244" s="173"/>
      <c r="BJ244" s="173"/>
      <c r="BK244" s="173"/>
      <c r="BL244" s="173"/>
      <c r="BM244" s="173"/>
    </row>
    <row r="245" spans="7:65">
      <c r="G245" s="173"/>
      <c r="H245" s="71"/>
      <c r="P245" s="71"/>
      <c r="Q245" s="71"/>
      <c r="R245" s="173"/>
      <c r="S245" s="173"/>
      <c r="T245" s="173"/>
      <c r="U245" s="173"/>
      <c r="V245" s="173"/>
      <c r="W245" s="173"/>
      <c r="X245" s="173"/>
      <c r="Y245" s="173"/>
      <c r="Z245" s="173"/>
      <c r="AA245" s="173"/>
      <c r="AB245" s="173"/>
      <c r="AC245" s="173"/>
      <c r="AD245" s="173"/>
      <c r="AE245" s="173"/>
      <c r="AF245" s="173"/>
      <c r="AG245" s="173"/>
      <c r="AH245" s="173"/>
      <c r="AI245" s="173"/>
      <c r="AJ245" s="173"/>
      <c r="AK245" s="173"/>
      <c r="AL245" s="173"/>
      <c r="AM245" s="173"/>
      <c r="AN245" s="173"/>
      <c r="AO245" s="173"/>
      <c r="AP245" s="173"/>
      <c r="AQ245" s="173"/>
      <c r="AR245" s="173"/>
      <c r="AS245" s="173"/>
      <c r="AT245" s="173"/>
      <c r="AU245" s="173"/>
      <c r="AV245" s="173"/>
      <c r="AW245" s="173"/>
      <c r="AX245" s="173"/>
      <c r="AY245" s="173"/>
      <c r="AZ245" s="173"/>
      <c r="BA245" s="173"/>
      <c r="BB245" s="173"/>
      <c r="BC245" s="173"/>
      <c r="BD245" s="173"/>
      <c r="BE245" s="173"/>
      <c r="BF245" s="173"/>
      <c r="BG245" s="173"/>
      <c r="BH245" s="173"/>
      <c r="BI245" s="173"/>
      <c r="BJ245" s="173"/>
      <c r="BK245" s="173"/>
      <c r="BL245" s="173"/>
      <c r="BM245" s="173"/>
    </row>
    <row r="246" spans="7:65">
      <c r="G246" s="173"/>
      <c r="H246" s="71"/>
      <c r="P246" s="71"/>
      <c r="Q246" s="71"/>
      <c r="R246" s="173"/>
      <c r="S246" s="173"/>
      <c r="T246" s="173"/>
      <c r="U246" s="173"/>
      <c r="V246" s="173"/>
      <c r="W246" s="173"/>
      <c r="X246" s="173"/>
      <c r="Y246" s="173"/>
      <c r="Z246" s="173"/>
      <c r="AA246" s="173"/>
      <c r="AB246" s="173"/>
      <c r="AC246" s="173"/>
      <c r="AD246" s="173"/>
      <c r="AE246" s="173"/>
      <c r="AF246" s="173"/>
      <c r="AG246" s="173"/>
      <c r="AH246" s="173"/>
      <c r="AI246" s="173"/>
      <c r="AJ246" s="173"/>
      <c r="AK246" s="173"/>
      <c r="AL246" s="173"/>
      <c r="AM246" s="173"/>
      <c r="AN246" s="173"/>
      <c r="AO246" s="173"/>
      <c r="AP246" s="173"/>
      <c r="AQ246" s="173"/>
      <c r="AR246" s="173"/>
      <c r="AS246" s="173"/>
      <c r="AT246" s="173"/>
      <c r="AU246" s="173"/>
      <c r="AV246" s="173"/>
      <c r="AW246" s="173"/>
      <c r="AX246" s="173"/>
      <c r="AY246" s="173"/>
      <c r="AZ246" s="173"/>
      <c r="BA246" s="173"/>
      <c r="BB246" s="173"/>
      <c r="BC246" s="173"/>
      <c r="BD246" s="173"/>
      <c r="BE246" s="173"/>
      <c r="BF246" s="173"/>
      <c r="BG246" s="173"/>
      <c r="BH246" s="173"/>
      <c r="BI246" s="173"/>
      <c r="BJ246" s="173"/>
      <c r="BK246" s="173"/>
      <c r="BL246" s="173"/>
      <c r="BM246" s="173"/>
    </row>
    <row r="247" spans="7:65">
      <c r="G247" s="173"/>
      <c r="H247" s="71"/>
      <c r="P247" s="71"/>
      <c r="Q247" s="71"/>
      <c r="R247" s="173"/>
      <c r="S247" s="173"/>
      <c r="T247" s="173"/>
      <c r="U247" s="173"/>
      <c r="V247" s="173"/>
      <c r="W247" s="173"/>
      <c r="X247" s="173"/>
      <c r="Y247" s="173"/>
      <c r="Z247" s="173"/>
      <c r="AA247" s="173"/>
      <c r="AB247" s="173"/>
      <c r="AC247" s="173"/>
      <c r="AD247" s="173"/>
      <c r="AE247" s="173"/>
      <c r="AF247" s="173"/>
      <c r="AG247" s="173"/>
      <c r="AH247" s="173"/>
      <c r="AI247" s="173"/>
      <c r="AJ247" s="173"/>
      <c r="AK247" s="173"/>
      <c r="AL247" s="173"/>
      <c r="AM247" s="173"/>
      <c r="AN247" s="173"/>
      <c r="AO247" s="173"/>
      <c r="AP247" s="173"/>
      <c r="AQ247" s="173"/>
      <c r="AR247" s="173"/>
      <c r="AS247" s="173"/>
      <c r="AT247" s="173"/>
      <c r="AU247" s="173"/>
      <c r="AV247" s="173"/>
      <c r="AW247" s="173"/>
      <c r="AX247" s="173"/>
      <c r="AY247" s="173"/>
      <c r="AZ247" s="173"/>
      <c r="BA247" s="173"/>
      <c r="BB247" s="173"/>
      <c r="BC247" s="173"/>
      <c r="BD247" s="173"/>
      <c r="BE247" s="173"/>
      <c r="BF247" s="173"/>
      <c r="BG247" s="173"/>
      <c r="BH247" s="173"/>
      <c r="BI247" s="173"/>
      <c r="BJ247" s="173"/>
      <c r="BK247" s="173"/>
      <c r="BL247" s="173"/>
      <c r="BM247" s="173"/>
    </row>
    <row r="248" spans="7:65">
      <c r="G248" s="173"/>
      <c r="H248" s="71"/>
      <c r="P248" s="71"/>
      <c r="Q248" s="71"/>
      <c r="R248" s="173"/>
      <c r="S248" s="173"/>
      <c r="T248" s="173"/>
      <c r="U248" s="173"/>
      <c r="V248" s="173"/>
      <c r="W248" s="173"/>
      <c r="X248" s="173"/>
      <c r="Y248" s="173"/>
      <c r="Z248" s="173"/>
      <c r="AA248" s="173"/>
      <c r="AB248" s="173"/>
      <c r="AC248" s="173"/>
      <c r="AD248" s="173"/>
      <c r="AE248" s="173"/>
      <c r="AF248" s="173"/>
      <c r="AG248" s="173"/>
      <c r="AH248" s="173"/>
      <c r="AI248" s="173"/>
      <c r="AJ248" s="173"/>
      <c r="AK248" s="173"/>
      <c r="AL248" s="173"/>
      <c r="AM248" s="173"/>
      <c r="AN248" s="173"/>
      <c r="AO248" s="173"/>
      <c r="AP248" s="173"/>
      <c r="AQ248" s="173"/>
      <c r="AR248" s="173"/>
      <c r="AS248" s="173"/>
      <c r="AT248" s="173"/>
      <c r="AU248" s="173"/>
      <c r="AV248" s="173"/>
      <c r="AW248" s="173"/>
      <c r="AX248" s="173"/>
      <c r="AY248" s="173"/>
      <c r="AZ248" s="173"/>
      <c r="BA248" s="173"/>
      <c r="BB248" s="173"/>
      <c r="BC248" s="173"/>
      <c r="BD248" s="173"/>
      <c r="BE248" s="173"/>
      <c r="BF248" s="173"/>
      <c r="BG248" s="173"/>
      <c r="BH248" s="173"/>
      <c r="BI248" s="173"/>
      <c r="BJ248" s="173"/>
      <c r="BK248" s="173"/>
      <c r="BL248" s="173"/>
      <c r="BM248" s="173"/>
    </row>
    <row r="249" spans="7:65">
      <c r="G249" s="173"/>
      <c r="H249" s="71"/>
      <c r="P249" s="71"/>
      <c r="Q249" s="71"/>
      <c r="R249" s="173"/>
      <c r="S249" s="173"/>
      <c r="T249" s="173"/>
      <c r="U249" s="173"/>
      <c r="V249" s="173"/>
      <c r="W249" s="173"/>
      <c r="X249" s="173"/>
      <c r="Y249" s="173"/>
      <c r="Z249" s="173"/>
      <c r="AA249" s="173"/>
      <c r="AB249" s="173"/>
      <c r="AC249" s="173"/>
      <c r="AD249" s="173"/>
      <c r="AE249" s="173"/>
      <c r="AF249" s="173"/>
      <c r="AG249" s="173"/>
      <c r="AH249" s="173"/>
      <c r="AI249" s="173"/>
      <c r="AJ249" s="173"/>
      <c r="AK249" s="173"/>
      <c r="AL249" s="173"/>
      <c r="AM249" s="173"/>
      <c r="AN249" s="173"/>
      <c r="AO249" s="173"/>
      <c r="AP249" s="173"/>
      <c r="AQ249" s="173"/>
      <c r="AR249" s="173"/>
      <c r="AS249" s="173"/>
      <c r="AT249" s="173"/>
      <c r="AU249" s="173"/>
      <c r="AV249" s="173"/>
      <c r="AW249" s="173"/>
      <c r="AX249" s="173"/>
      <c r="AY249" s="173"/>
      <c r="AZ249" s="173"/>
      <c r="BA249" s="173"/>
      <c r="BB249" s="173"/>
      <c r="BC249" s="173"/>
      <c r="BD249" s="173"/>
      <c r="BE249" s="173"/>
      <c r="BF249" s="173"/>
      <c r="BG249" s="173"/>
      <c r="BH249" s="173"/>
      <c r="BI249" s="173"/>
      <c r="BJ249" s="173"/>
      <c r="BK249" s="173"/>
      <c r="BL249" s="173"/>
      <c r="BM249" s="173"/>
    </row>
    <row r="250" spans="7:65">
      <c r="G250" s="173"/>
      <c r="H250" s="71"/>
      <c r="P250" s="71"/>
      <c r="Q250" s="71"/>
      <c r="R250" s="173"/>
      <c r="S250" s="173"/>
      <c r="T250" s="173"/>
      <c r="U250" s="173"/>
      <c r="V250" s="173"/>
      <c r="W250" s="173"/>
      <c r="X250" s="173"/>
      <c r="Y250" s="173"/>
      <c r="Z250" s="173"/>
      <c r="AA250" s="173"/>
      <c r="AB250" s="173"/>
      <c r="AC250" s="173"/>
      <c r="AD250" s="173"/>
      <c r="AE250" s="173"/>
      <c r="AF250" s="173"/>
      <c r="AG250" s="173"/>
      <c r="AH250" s="173"/>
      <c r="AI250" s="173"/>
      <c r="AJ250" s="173"/>
      <c r="AK250" s="173"/>
      <c r="AL250" s="173"/>
      <c r="AM250" s="173"/>
      <c r="AN250" s="173"/>
      <c r="AO250" s="173"/>
      <c r="AP250" s="173"/>
      <c r="AQ250" s="173"/>
      <c r="AR250" s="173"/>
      <c r="AS250" s="173"/>
      <c r="AT250" s="173"/>
      <c r="AU250" s="173"/>
      <c r="AV250" s="173"/>
      <c r="AW250" s="173"/>
      <c r="AX250" s="173"/>
      <c r="AY250" s="173"/>
      <c r="AZ250" s="173"/>
      <c r="BA250" s="173"/>
      <c r="BB250" s="173"/>
      <c r="BC250" s="173"/>
      <c r="BD250" s="173"/>
      <c r="BE250" s="173"/>
      <c r="BF250" s="173"/>
      <c r="BG250" s="173"/>
      <c r="BH250" s="173"/>
      <c r="BI250" s="173"/>
      <c r="BJ250" s="173"/>
      <c r="BK250" s="173"/>
      <c r="BL250" s="173"/>
      <c r="BM250" s="173"/>
    </row>
  </sheetData>
  <sheetProtection algorithmName="SHA-512" hashValue="FQNpgFYm8Rntfcrlu1bxuo+3Adm/Qy9a/Sr9U6Ks6giFJQo8lBFGXyDrNAGqxD6Na0Ga2VG1IWh6H7j46B+cJw==" saltValue="iYWTE2jbKoLnegOHTSMuHA==" spinCount="100000" sheet="1" objects="1" scenarios="1" selectLockedCells="1"/>
  <mergeCells count="29">
    <mergeCell ref="C23:E23"/>
    <mergeCell ref="B41:E41"/>
    <mergeCell ref="A31:E31"/>
    <mergeCell ref="A35:E35"/>
    <mergeCell ref="A36:E36"/>
    <mergeCell ref="A37:E37"/>
    <mergeCell ref="A38:E38"/>
    <mergeCell ref="A40:F40"/>
    <mergeCell ref="A5:A6"/>
    <mergeCell ref="B5:E6"/>
    <mergeCell ref="F5:F6"/>
    <mergeCell ref="B8:E8"/>
    <mergeCell ref="A30:E30"/>
    <mergeCell ref="B13:E13"/>
    <mergeCell ref="C14:E14"/>
    <mergeCell ref="B16:E16"/>
    <mergeCell ref="B18:E18"/>
    <mergeCell ref="B20:E20"/>
    <mergeCell ref="C21:E21"/>
    <mergeCell ref="C22:E22"/>
    <mergeCell ref="A25:E25"/>
    <mergeCell ref="A26:E26"/>
    <mergeCell ref="A27:E27"/>
    <mergeCell ref="A29:E29"/>
    <mergeCell ref="C9:E9"/>
    <mergeCell ref="F9:F11"/>
    <mergeCell ref="C10:E10"/>
    <mergeCell ref="C11:E11"/>
    <mergeCell ref="B1:F1"/>
  </mergeCells>
  <pageMargins left="1.1023622047244095" right="0.31496062992125984" top="0.74803149606299213" bottom="0.74803149606299213" header="0.31496062992125984" footer="0.31496062992125984"/>
  <pageSetup paperSize="9" scale="60" orientation="portrait" useFirstPageNumber="1" r:id="rId1"/>
  <headerFooter differentFirst="1">
    <oddFooter>&amp;C&amp;P</oddFooter>
  </headerFooter>
  <rowBreaks count="3" manualBreakCount="3">
    <brk id="40" max="5" man="1"/>
    <brk id="94" max="5" man="1"/>
    <brk id="159"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214"/>
  <sheetViews>
    <sheetView view="pageBreakPreview" zoomScale="90" zoomScaleNormal="80" zoomScaleSheetLayoutView="90" workbookViewId="0">
      <selection activeCell="E46" sqref="E46"/>
    </sheetView>
  </sheetViews>
  <sheetFormatPr defaultColWidth="10.28515625" defaultRowHeight="12.75"/>
  <cols>
    <col min="1" max="1" width="10.42578125" style="349" bestFit="1" customWidth="1" collapsed="1"/>
    <col min="2" max="2" width="82.7109375" style="350" customWidth="1" collapsed="1"/>
    <col min="3" max="3" width="6.42578125" style="351" bestFit="1" customWidth="1" collapsed="1"/>
    <col min="4" max="4" width="8.85546875" style="352" bestFit="1" customWidth="1" collapsed="1"/>
    <col min="5" max="5" width="10.28515625" style="353" bestFit="1" customWidth="1" collapsed="1"/>
    <col min="6" max="6" width="19.42578125" style="354" customWidth="1" collapsed="1"/>
    <col min="7" max="7" width="10.28515625" style="69" collapsed="1"/>
    <col min="8" max="8" width="10.28515625" style="70" collapsed="1"/>
    <col min="9" max="9" width="10.42578125" style="71" customWidth="1" collapsed="1"/>
    <col min="10" max="15" width="10.28515625" style="71" collapsed="1"/>
    <col min="16" max="17" width="10.28515625" style="70" collapsed="1"/>
    <col min="18" max="16384" width="10.28515625" style="72" collapsed="1"/>
  </cols>
  <sheetData>
    <row r="1" spans="1:17" ht="24" customHeight="1">
      <c r="A1" s="68"/>
      <c r="B1" s="413" t="s">
        <v>78</v>
      </c>
      <c r="C1" s="413"/>
      <c r="D1" s="413"/>
      <c r="E1" s="413"/>
      <c r="F1" s="414"/>
    </row>
    <row r="2" spans="1:17" s="82" customFormat="1" ht="21">
      <c r="A2" s="73"/>
      <c r="B2" s="74"/>
      <c r="C2" s="75"/>
      <c r="D2" s="76"/>
      <c r="E2" s="77"/>
      <c r="F2" s="78"/>
      <c r="G2" s="79"/>
      <c r="H2" s="80"/>
      <c r="I2" s="81"/>
      <c r="J2" s="81"/>
      <c r="K2" s="81"/>
      <c r="L2" s="81"/>
      <c r="M2" s="81"/>
      <c r="N2" s="81"/>
      <c r="O2" s="81"/>
      <c r="P2" s="80"/>
      <c r="Q2" s="80"/>
    </row>
    <row r="3" spans="1:17" s="82" customFormat="1" ht="24" thickBot="1">
      <c r="A3" s="83"/>
      <c r="B3" s="84" t="s">
        <v>317</v>
      </c>
      <c r="C3" s="85"/>
      <c r="D3" s="86"/>
      <c r="E3" s="87"/>
      <c r="F3" s="88"/>
      <c r="G3" s="79"/>
      <c r="H3" s="80"/>
      <c r="I3" s="81"/>
      <c r="J3" s="81"/>
      <c r="K3" s="81"/>
      <c r="L3" s="81"/>
      <c r="M3" s="81"/>
      <c r="N3" s="81"/>
      <c r="O3" s="81"/>
      <c r="P3" s="80"/>
      <c r="Q3" s="80"/>
    </row>
    <row r="4" spans="1:17" ht="13.5" thickBot="1">
      <c r="A4" s="89"/>
      <c r="B4" s="90"/>
      <c r="C4" s="91"/>
      <c r="D4" s="92"/>
      <c r="E4" s="93"/>
      <c r="F4" s="94"/>
    </row>
    <row r="5" spans="1:17" ht="13.5" customHeight="1">
      <c r="A5" s="420" t="s">
        <v>2</v>
      </c>
      <c r="B5" s="422" t="s">
        <v>3</v>
      </c>
      <c r="C5" s="422"/>
      <c r="D5" s="422"/>
      <c r="E5" s="422"/>
      <c r="F5" s="424" t="s">
        <v>4</v>
      </c>
    </row>
    <row r="6" spans="1:17" ht="19.5" customHeight="1" thickBot="1">
      <c r="A6" s="421"/>
      <c r="B6" s="423"/>
      <c r="C6" s="423"/>
      <c r="D6" s="423"/>
      <c r="E6" s="423"/>
      <c r="F6" s="425"/>
    </row>
    <row r="7" spans="1:17" ht="13.5" thickBot="1">
      <c r="A7" s="95"/>
      <c r="B7" s="96"/>
      <c r="C7" s="97"/>
      <c r="D7" s="98"/>
      <c r="E7" s="93"/>
      <c r="F7" s="94"/>
    </row>
    <row r="8" spans="1:17" ht="15.75" customHeight="1">
      <c r="A8" s="99" t="s">
        <v>36</v>
      </c>
      <c r="B8" s="426" t="s">
        <v>30</v>
      </c>
      <c r="C8" s="427"/>
      <c r="D8" s="427"/>
      <c r="E8" s="428"/>
      <c r="F8" s="100">
        <f>SUM(C9:C11)</f>
        <v>0</v>
      </c>
    </row>
    <row r="9" spans="1:17" ht="15" customHeight="1">
      <c r="A9" s="101" t="s">
        <v>37</v>
      </c>
      <c r="B9" s="102" t="s">
        <v>150</v>
      </c>
      <c r="C9" s="412">
        <f>+F50</f>
        <v>0</v>
      </c>
      <c r="D9" s="412"/>
      <c r="E9" s="412"/>
      <c r="F9" s="429"/>
    </row>
    <row r="10" spans="1:17" ht="17.25" customHeight="1">
      <c r="A10" s="101" t="s">
        <v>0</v>
      </c>
      <c r="B10" s="102" t="s">
        <v>21</v>
      </c>
      <c r="C10" s="412">
        <f>+F60</f>
        <v>0</v>
      </c>
      <c r="D10" s="412"/>
      <c r="E10" s="412"/>
      <c r="F10" s="430"/>
    </row>
    <row r="11" spans="1:17" ht="15.75" customHeight="1" thickBot="1">
      <c r="A11" s="103" t="s">
        <v>1</v>
      </c>
      <c r="B11" s="104" t="s">
        <v>22</v>
      </c>
      <c r="C11" s="419">
        <f>+F66</f>
        <v>0</v>
      </c>
      <c r="D11" s="419"/>
      <c r="E11" s="419"/>
      <c r="F11" s="431"/>
    </row>
    <row r="12" spans="1:17" ht="16.5" thickBot="1">
      <c r="A12" s="105"/>
      <c r="B12" s="106"/>
      <c r="C12" s="107"/>
      <c r="D12" s="108"/>
      <c r="E12" s="109"/>
      <c r="F12" s="110"/>
    </row>
    <row r="13" spans="1:17" ht="14.25" customHeight="1">
      <c r="A13" s="99" t="s">
        <v>38</v>
      </c>
      <c r="B13" s="432" t="s">
        <v>311</v>
      </c>
      <c r="C13" s="432"/>
      <c r="D13" s="432"/>
      <c r="E13" s="432"/>
      <c r="F13" s="100">
        <f>SUM(C14:C14)</f>
        <v>0</v>
      </c>
    </row>
    <row r="14" spans="1:17" ht="15" customHeight="1" thickBot="1">
      <c r="A14" s="103" t="s">
        <v>39</v>
      </c>
      <c r="B14" s="104" t="s">
        <v>101</v>
      </c>
      <c r="C14" s="419">
        <f>+F86</f>
        <v>0</v>
      </c>
      <c r="D14" s="419"/>
      <c r="E14" s="419"/>
      <c r="F14" s="111"/>
    </row>
    <row r="15" spans="1:17" ht="16.5" thickBot="1">
      <c r="A15" s="112"/>
      <c r="B15" s="113"/>
      <c r="C15" s="114"/>
      <c r="D15" s="115"/>
      <c r="E15" s="116"/>
      <c r="F15" s="117"/>
    </row>
    <row r="16" spans="1:17" ht="16.5" thickBot="1">
      <c r="A16" s="99" t="s">
        <v>312</v>
      </c>
      <c r="B16" s="392" t="s">
        <v>106</v>
      </c>
      <c r="C16" s="392"/>
      <c r="D16" s="392"/>
      <c r="E16" s="392"/>
      <c r="F16" s="100">
        <f>+F112</f>
        <v>0</v>
      </c>
    </row>
    <row r="17" spans="1:17" s="124" customFormat="1" ht="16.5" thickBot="1">
      <c r="A17" s="118"/>
      <c r="B17" s="119"/>
      <c r="C17" s="119"/>
      <c r="D17" s="119"/>
      <c r="E17" s="119"/>
      <c r="F17" s="120"/>
      <c r="G17" s="121"/>
      <c r="H17" s="122"/>
      <c r="I17" s="123"/>
      <c r="J17" s="123"/>
      <c r="K17" s="123"/>
      <c r="L17" s="123"/>
      <c r="M17" s="123"/>
      <c r="N17" s="123"/>
      <c r="O17" s="123"/>
      <c r="P17" s="122"/>
      <c r="Q17" s="122"/>
    </row>
    <row r="18" spans="1:17" ht="16.5" thickBot="1">
      <c r="A18" s="99" t="s">
        <v>119</v>
      </c>
      <c r="B18" s="392" t="s">
        <v>142</v>
      </c>
      <c r="C18" s="392"/>
      <c r="D18" s="392"/>
      <c r="E18" s="392"/>
      <c r="F18" s="100">
        <f>+F122</f>
        <v>0</v>
      </c>
    </row>
    <row r="19" spans="1:17" ht="16.5" thickBot="1">
      <c r="A19" s="125"/>
      <c r="B19" s="126"/>
      <c r="C19" s="127"/>
      <c r="D19" s="128"/>
      <c r="E19" s="129"/>
      <c r="F19" s="130"/>
    </row>
    <row r="20" spans="1:17" ht="15.75" customHeight="1">
      <c r="A20" s="99" t="s">
        <v>137</v>
      </c>
      <c r="B20" s="392" t="s">
        <v>307</v>
      </c>
      <c r="C20" s="392"/>
      <c r="D20" s="392"/>
      <c r="E20" s="392"/>
      <c r="F20" s="100">
        <f>SUM(C21:E23)</f>
        <v>0</v>
      </c>
    </row>
    <row r="21" spans="1:17" ht="15" customHeight="1">
      <c r="A21" s="101" t="s">
        <v>47</v>
      </c>
      <c r="B21" s="102" t="s">
        <v>146</v>
      </c>
      <c r="C21" s="412">
        <f>+F136</f>
        <v>0</v>
      </c>
      <c r="D21" s="412"/>
      <c r="E21" s="412"/>
      <c r="F21" s="131"/>
    </row>
    <row r="22" spans="1:17" ht="15" customHeight="1">
      <c r="A22" s="101" t="s">
        <v>55</v>
      </c>
      <c r="B22" s="102" t="s">
        <v>147</v>
      </c>
      <c r="C22" s="412">
        <f>+F142</f>
        <v>0</v>
      </c>
      <c r="D22" s="412"/>
      <c r="E22" s="412"/>
      <c r="F22" s="132"/>
      <c r="K22" s="133"/>
    </row>
    <row r="23" spans="1:17" ht="15" customHeight="1" thickBot="1">
      <c r="A23" s="101" t="s">
        <v>335</v>
      </c>
      <c r="B23" s="134" t="s">
        <v>336</v>
      </c>
      <c r="C23" s="412">
        <f>+F148</f>
        <v>0</v>
      </c>
      <c r="D23" s="412"/>
      <c r="E23" s="412"/>
      <c r="F23" s="135"/>
      <c r="K23" s="133"/>
    </row>
    <row r="24" spans="1:17" ht="16.5" thickBot="1">
      <c r="A24" s="136"/>
      <c r="B24" s="137"/>
      <c r="C24" s="138"/>
      <c r="D24" s="139"/>
      <c r="E24" s="140"/>
      <c r="F24" s="141"/>
    </row>
    <row r="25" spans="1:17" s="146" customFormat="1" ht="15.75">
      <c r="A25" s="396" t="s">
        <v>9</v>
      </c>
      <c r="B25" s="397"/>
      <c r="C25" s="397"/>
      <c r="D25" s="397"/>
      <c r="E25" s="398"/>
      <c r="F25" s="142">
        <f>SUM(F8:F20)</f>
        <v>0</v>
      </c>
      <c r="G25" s="143"/>
      <c r="H25" s="144"/>
      <c r="I25" s="145"/>
      <c r="J25" s="145"/>
      <c r="K25" s="145"/>
      <c r="L25" s="145"/>
      <c r="M25" s="145"/>
      <c r="N25" s="145"/>
      <c r="O25" s="145"/>
      <c r="P25" s="144"/>
      <c r="Q25" s="144"/>
    </row>
    <row r="26" spans="1:17" s="146" customFormat="1" ht="13.5" customHeight="1">
      <c r="A26" s="404" t="s">
        <v>118</v>
      </c>
      <c r="B26" s="405"/>
      <c r="C26" s="405"/>
      <c r="D26" s="405"/>
      <c r="E26" s="406"/>
      <c r="F26" s="147">
        <f>+F25*0.15</f>
        <v>0</v>
      </c>
      <c r="G26" s="143"/>
      <c r="H26" s="144"/>
      <c r="I26" s="145"/>
      <c r="J26" s="145"/>
      <c r="K26" s="145"/>
      <c r="L26" s="145"/>
      <c r="M26" s="145"/>
      <c r="N26" s="145"/>
      <c r="O26" s="145"/>
      <c r="P26" s="144"/>
      <c r="Q26" s="144"/>
    </row>
    <row r="27" spans="1:17" s="152" customFormat="1" ht="13.5" customHeight="1" thickBot="1">
      <c r="A27" s="409" t="s">
        <v>33</v>
      </c>
      <c r="B27" s="410"/>
      <c r="C27" s="410"/>
      <c r="D27" s="410"/>
      <c r="E27" s="411"/>
      <c r="F27" s="148">
        <f>F25+F26</f>
        <v>0</v>
      </c>
      <c r="G27" s="149"/>
      <c r="H27" s="150"/>
      <c r="I27" s="151"/>
      <c r="J27" s="151"/>
      <c r="K27" s="151"/>
      <c r="L27" s="151"/>
      <c r="M27" s="151"/>
      <c r="N27" s="151"/>
      <c r="O27" s="151"/>
      <c r="P27" s="150"/>
      <c r="Q27" s="150"/>
    </row>
    <row r="28" spans="1:17" ht="16.5" thickBot="1">
      <c r="A28" s="153"/>
      <c r="B28" s="153"/>
      <c r="C28" s="153"/>
      <c r="D28" s="154"/>
      <c r="E28" s="155"/>
      <c r="F28" s="156"/>
    </row>
    <row r="29" spans="1:17" s="146" customFormat="1" ht="13.5" customHeight="1">
      <c r="A29" s="415" t="s">
        <v>121</v>
      </c>
      <c r="B29" s="416"/>
      <c r="C29" s="416"/>
      <c r="D29" s="416"/>
      <c r="E29" s="416"/>
      <c r="F29" s="157">
        <f>F27</f>
        <v>0</v>
      </c>
      <c r="G29" s="143"/>
      <c r="H29" s="144"/>
      <c r="I29" s="145"/>
      <c r="J29" s="145"/>
      <c r="K29" s="145"/>
      <c r="L29" s="145"/>
      <c r="M29" s="145"/>
      <c r="N29" s="145"/>
      <c r="O29" s="145"/>
      <c r="P29" s="144"/>
      <c r="Q29" s="144"/>
    </row>
    <row r="30" spans="1:17" s="146" customFormat="1" ht="13.5" customHeight="1">
      <c r="A30" s="417" t="s">
        <v>19</v>
      </c>
      <c r="B30" s="418"/>
      <c r="C30" s="418"/>
      <c r="D30" s="418"/>
      <c r="E30" s="418"/>
      <c r="F30" s="158">
        <f>F29*0.22</f>
        <v>0</v>
      </c>
      <c r="G30" s="143"/>
      <c r="H30" s="144"/>
      <c r="I30" s="145"/>
      <c r="J30" s="145"/>
      <c r="K30" s="145"/>
      <c r="L30" s="145"/>
      <c r="M30" s="145"/>
      <c r="N30" s="145"/>
      <c r="O30" s="145"/>
      <c r="P30" s="144"/>
      <c r="Q30" s="144"/>
    </row>
    <row r="31" spans="1:17" s="152" customFormat="1" ht="16.5" customHeight="1" thickBot="1">
      <c r="A31" s="407" t="s">
        <v>122</v>
      </c>
      <c r="B31" s="408"/>
      <c r="C31" s="408"/>
      <c r="D31" s="408"/>
      <c r="E31" s="408"/>
      <c r="F31" s="148">
        <f>F29+F30</f>
        <v>0</v>
      </c>
      <c r="G31" s="149"/>
      <c r="H31" s="150"/>
      <c r="I31" s="151"/>
      <c r="J31" s="151"/>
      <c r="K31" s="151"/>
      <c r="L31" s="151"/>
      <c r="M31" s="151"/>
      <c r="N31" s="151"/>
      <c r="O31" s="151"/>
      <c r="P31" s="150"/>
      <c r="Q31" s="150"/>
    </row>
    <row r="32" spans="1:17" s="124" customFormat="1" ht="16.5" customHeight="1">
      <c r="A32" s="159"/>
      <c r="B32" s="159"/>
      <c r="C32" s="159"/>
      <c r="D32" s="159"/>
      <c r="E32" s="159"/>
      <c r="F32" s="160"/>
      <c r="G32" s="121"/>
      <c r="H32" s="122"/>
      <c r="I32" s="123"/>
      <c r="J32" s="123"/>
      <c r="K32" s="123"/>
      <c r="L32" s="123"/>
      <c r="M32" s="123"/>
      <c r="N32" s="123"/>
      <c r="O32" s="123"/>
      <c r="P32" s="122"/>
      <c r="Q32" s="122"/>
    </row>
    <row r="33" spans="1:65" s="124" customFormat="1" ht="16.5" customHeight="1">
      <c r="A33" s="159"/>
      <c r="B33" s="159"/>
      <c r="C33" s="159"/>
      <c r="D33" s="159"/>
      <c r="E33" s="159"/>
      <c r="F33" s="160"/>
      <c r="G33" s="121"/>
      <c r="H33" s="122"/>
      <c r="I33" s="123"/>
      <c r="J33" s="123"/>
      <c r="K33" s="123"/>
      <c r="L33" s="123"/>
      <c r="M33" s="123"/>
      <c r="N33" s="123"/>
      <c r="O33" s="123"/>
      <c r="P33" s="122"/>
      <c r="Q33" s="122"/>
    </row>
    <row r="34" spans="1:65" ht="16.5" customHeight="1" thickBot="1">
      <c r="A34" s="159"/>
      <c r="B34" s="159"/>
      <c r="C34" s="159"/>
      <c r="D34" s="159"/>
      <c r="E34" s="159"/>
      <c r="F34" s="160"/>
    </row>
    <row r="35" spans="1:65" s="164" customFormat="1" ht="16.5" customHeight="1">
      <c r="A35" s="399" t="s">
        <v>130</v>
      </c>
      <c r="B35" s="400"/>
      <c r="C35" s="400"/>
      <c r="D35" s="400"/>
      <c r="E35" s="400"/>
      <c r="F35" s="161">
        <f>LOKACIJE!F111</f>
        <v>54</v>
      </c>
      <c r="G35" s="162"/>
      <c r="H35" s="163"/>
      <c r="I35" s="133"/>
      <c r="J35" s="133"/>
      <c r="K35" s="133"/>
      <c r="L35" s="133"/>
      <c r="M35" s="133"/>
      <c r="N35" s="133"/>
      <c r="O35" s="133"/>
      <c r="P35" s="163"/>
      <c r="Q35" s="163"/>
    </row>
    <row r="36" spans="1:65" s="164" customFormat="1" ht="16.5" customHeight="1">
      <c r="A36" s="394" t="s">
        <v>131</v>
      </c>
      <c r="B36" s="395"/>
      <c r="C36" s="395"/>
      <c r="D36" s="395"/>
      <c r="E36" s="395"/>
      <c r="F36" s="165">
        <f>F29*F35</f>
        <v>0</v>
      </c>
      <c r="G36" s="162"/>
      <c r="H36" s="163"/>
      <c r="I36" s="133"/>
      <c r="J36" s="133"/>
      <c r="K36" s="133"/>
      <c r="L36" s="133"/>
      <c r="M36" s="133"/>
      <c r="N36" s="133"/>
      <c r="O36" s="133"/>
      <c r="P36" s="163"/>
      <c r="Q36" s="163"/>
    </row>
    <row r="37" spans="1:65" s="164" customFormat="1" ht="16.5" customHeight="1">
      <c r="A37" s="394" t="s">
        <v>19</v>
      </c>
      <c r="B37" s="395"/>
      <c r="C37" s="395"/>
      <c r="D37" s="395"/>
      <c r="E37" s="395"/>
      <c r="F37" s="165">
        <f>F36*0.22</f>
        <v>0</v>
      </c>
      <c r="G37" s="162"/>
      <c r="H37" s="163"/>
      <c r="I37" s="133"/>
      <c r="J37" s="133"/>
      <c r="K37" s="133"/>
      <c r="L37" s="133"/>
      <c r="M37" s="133"/>
      <c r="N37" s="133"/>
      <c r="O37" s="133"/>
      <c r="P37" s="163"/>
      <c r="Q37" s="163"/>
    </row>
    <row r="38" spans="1:65" s="164" customFormat="1" ht="16.5" customHeight="1" thickBot="1">
      <c r="A38" s="401" t="s">
        <v>132</v>
      </c>
      <c r="B38" s="402"/>
      <c r="C38" s="402"/>
      <c r="D38" s="402"/>
      <c r="E38" s="403"/>
      <c r="F38" s="166">
        <f>F36+F37</f>
        <v>0</v>
      </c>
      <c r="G38" s="162"/>
      <c r="H38" s="163"/>
      <c r="I38" s="133"/>
      <c r="J38" s="133"/>
      <c r="K38" s="133"/>
      <c r="L38" s="133"/>
      <c r="M38" s="133"/>
      <c r="N38" s="133"/>
      <c r="O38" s="133"/>
      <c r="P38" s="163"/>
      <c r="Q38" s="163"/>
    </row>
    <row r="39" spans="1:65">
      <c r="A39" s="167"/>
      <c r="B39" s="167"/>
      <c r="C39" s="168"/>
      <c r="D39" s="167"/>
      <c r="E39" s="169"/>
      <c r="F39" s="170"/>
    </row>
    <row r="40" spans="1:65" ht="55.5" customHeight="1" thickBot="1">
      <c r="A40" s="393" t="s">
        <v>18</v>
      </c>
      <c r="B40" s="393"/>
      <c r="C40" s="393"/>
      <c r="D40" s="393"/>
      <c r="E40" s="393"/>
      <c r="F40" s="393"/>
    </row>
    <row r="41" spans="1:65" s="173" customFormat="1" ht="13.5" thickBot="1">
      <c r="A41" s="171" t="s">
        <v>2</v>
      </c>
      <c r="B41" s="391" t="s">
        <v>3</v>
      </c>
      <c r="C41" s="391" t="s">
        <v>5</v>
      </c>
      <c r="D41" s="391" t="s">
        <v>10</v>
      </c>
      <c r="E41" s="391" t="s">
        <v>6</v>
      </c>
      <c r="F41" s="172" t="s">
        <v>7</v>
      </c>
      <c r="H41" s="71"/>
      <c r="I41" s="71"/>
      <c r="J41" s="71"/>
      <c r="K41" s="71"/>
      <c r="L41" s="71"/>
      <c r="M41" s="71"/>
      <c r="N41" s="71"/>
      <c r="O41" s="71"/>
      <c r="P41" s="71"/>
      <c r="Q41" s="71"/>
    </row>
    <row r="42" spans="1:65" s="180" customFormat="1" ht="16.5" thickBot="1">
      <c r="A42" s="174" t="s">
        <v>36</v>
      </c>
      <c r="B42" s="175" t="s">
        <v>30</v>
      </c>
      <c r="C42" s="176"/>
      <c r="D42" s="177"/>
      <c r="E42" s="178"/>
      <c r="F42" s="179"/>
      <c r="G42" s="173"/>
      <c r="H42" s="71"/>
      <c r="I42" s="71"/>
      <c r="J42" s="71"/>
      <c r="K42" s="71"/>
      <c r="L42" s="71"/>
      <c r="M42" s="71"/>
      <c r="N42" s="71"/>
      <c r="O42" s="71"/>
      <c r="P42" s="71"/>
      <c r="Q42" s="71"/>
      <c r="R42" s="173"/>
      <c r="S42" s="173"/>
      <c r="T42" s="173"/>
      <c r="U42" s="173"/>
      <c r="V42" s="173"/>
      <c r="W42" s="173"/>
      <c r="X42" s="173"/>
      <c r="Y42" s="173"/>
      <c r="Z42" s="173"/>
      <c r="AA42" s="173"/>
      <c r="AB42" s="173"/>
      <c r="AC42" s="173"/>
      <c r="AD42" s="173"/>
      <c r="AE42" s="173"/>
      <c r="AF42" s="173"/>
      <c r="AG42" s="173"/>
      <c r="AH42" s="173"/>
      <c r="AI42" s="173"/>
      <c r="AJ42" s="173"/>
      <c r="AK42" s="173"/>
      <c r="AL42" s="173"/>
      <c r="AM42" s="173"/>
      <c r="AN42" s="173"/>
      <c r="AO42" s="173"/>
      <c r="AP42" s="173"/>
      <c r="AQ42" s="173"/>
      <c r="AR42" s="173"/>
      <c r="AS42" s="173"/>
      <c r="AT42" s="173"/>
      <c r="AU42" s="173"/>
      <c r="AV42" s="173"/>
      <c r="AW42" s="173"/>
      <c r="AX42" s="173"/>
      <c r="AY42" s="173"/>
      <c r="AZ42" s="173"/>
      <c r="BA42" s="173"/>
      <c r="BB42" s="173"/>
      <c r="BC42" s="173"/>
      <c r="BD42" s="173"/>
      <c r="BE42" s="173"/>
      <c r="BF42" s="173"/>
      <c r="BG42" s="173"/>
      <c r="BH42" s="173"/>
      <c r="BI42" s="173"/>
      <c r="BJ42" s="173"/>
      <c r="BK42" s="173"/>
      <c r="BL42" s="173"/>
      <c r="BM42" s="173"/>
    </row>
    <row r="43" spans="1:65" s="187" customFormat="1">
      <c r="A43" s="181"/>
      <c r="B43" s="182"/>
      <c r="C43" s="183"/>
      <c r="D43" s="184"/>
      <c r="E43" s="185"/>
      <c r="F43" s="186"/>
      <c r="G43" s="173"/>
      <c r="H43" s="71"/>
      <c r="I43" s="71"/>
      <c r="J43" s="71"/>
      <c r="K43" s="71"/>
      <c r="L43" s="71"/>
      <c r="M43" s="71"/>
      <c r="N43" s="71"/>
      <c r="O43" s="71"/>
      <c r="P43" s="71"/>
      <c r="Q43" s="71"/>
      <c r="R43" s="173"/>
      <c r="S43" s="173"/>
      <c r="T43" s="173"/>
      <c r="U43" s="173"/>
      <c r="V43" s="173"/>
      <c r="W43" s="173"/>
      <c r="X43" s="173"/>
      <c r="Y43" s="173"/>
      <c r="Z43" s="173"/>
      <c r="AA43" s="173"/>
      <c r="AB43" s="173"/>
      <c r="AC43" s="173"/>
      <c r="AD43" s="173"/>
      <c r="AE43" s="173"/>
      <c r="AF43" s="173"/>
      <c r="AG43" s="173"/>
      <c r="AH43" s="173"/>
      <c r="AI43" s="173"/>
      <c r="AJ43" s="173"/>
      <c r="AK43" s="173"/>
      <c r="AL43" s="173"/>
      <c r="AM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row>
    <row r="44" spans="1:65" s="195" customFormat="1">
      <c r="A44" s="188" t="s">
        <v>37</v>
      </c>
      <c r="B44" s="189" t="str">
        <f>B9</f>
        <v>PRIPRAVLJALNA DELA</v>
      </c>
      <c r="C44" s="190"/>
      <c r="D44" s="191"/>
      <c r="E44" s="192"/>
      <c r="F44" s="193"/>
      <c r="G44" s="173"/>
      <c r="H44" s="71"/>
      <c r="I44" s="71"/>
      <c r="J44" s="194"/>
      <c r="K44" s="71"/>
      <c r="L44" s="71"/>
      <c r="M44" s="71"/>
      <c r="N44" s="71"/>
      <c r="O44" s="71"/>
      <c r="P44" s="71"/>
      <c r="Q44" s="71"/>
      <c r="R44" s="173"/>
      <c r="S44" s="173"/>
      <c r="T44" s="173"/>
      <c r="U44" s="173"/>
      <c r="V44" s="173"/>
      <c r="W44" s="173"/>
      <c r="X44" s="173"/>
      <c r="Y44" s="173"/>
      <c r="Z44" s="173"/>
      <c r="AA44" s="173"/>
      <c r="AB44" s="173"/>
      <c r="AC44" s="173"/>
      <c r="AD44" s="173"/>
      <c r="AE44" s="173"/>
      <c r="AF44" s="173"/>
      <c r="AG44" s="173"/>
      <c r="AH44" s="173"/>
      <c r="AI44" s="173"/>
      <c r="AJ44" s="173"/>
      <c r="AK44" s="173"/>
      <c r="AL44" s="173"/>
      <c r="AM44" s="173"/>
      <c r="AN44" s="173"/>
      <c r="AO44" s="173"/>
      <c r="AP44" s="173"/>
      <c r="AQ44" s="173"/>
      <c r="AR44" s="173"/>
      <c r="AS44" s="173"/>
      <c r="AT44" s="173"/>
      <c r="AU44" s="173"/>
      <c r="AV44" s="173"/>
      <c r="AW44" s="173"/>
      <c r="AX44" s="173"/>
      <c r="AY44" s="173"/>
      <c r="AZ44" s="173"/>
      <c r="BA44" s="173"/>
      <c r="BB44" s="173"/>
      <c r="BC44" s="173"/>
      <c r="BD44" s="173"/>
      <c r="BE44" s="173"/>
      <c r="BF44" s="173"/>
      <c r="BG44" s="173"/>
      <c r="BH44" s="173"/>
      <c r="BI44" s="173"/>
      <c r="BJ44" s="173"/>
      <c r="BK44" s="173"/>
      <c r="BL44" s="173"/>
      <c r="BM44" s="173"/>
    </row>
    <row r="45" spans="1:65" s="195" customFormat="1">
      <c r="A45" s="196"/>
      <c r="B45" s="197"/>
      <c r="C45" s="198"/>
      <c r="D45" s="199"/>
      <c r="E45" s="200"/>
      <c r="F45" s="201"/>
      <c r="G45" s="173"/>
      <c r="H45" s="71"/>
      <c r="I45" s="71"/>
      <c r="J45" s="194"/>
      <c r="K45" s="71"/>
      <c r="L45" s="71"/>
      <c r="M45" s="71"/>
      <c r="N45" s="71"/>
      <c r="O45" s="71"/>
      <c r="P45" s="71"/>
      <c r="Q45" s="71"/>
      <c r="R45" s="173"/>
      <c r="S45" s="173"/>
      <c r="T45" s="173"/>
      <c r="U45" s="173"/>
      <c r="V45" s="173"/>
      <c r="W45" s="173"/>
      <c r="X45" s="173"/>
      <c r="Y45" s="173"/>
      <c r="Z45" s="173"/>
      <c r="AA45" s="173"/>
      <c r="AB45" s="173"/>
      <c r="AC45" s="173"/>
      <c r="AD45" s="173"/>
      <c r="AE45" s="173"/>
      <c r="AF45" s="173"/>
      <c r="AG45" s="173"/>
      <c r="AH45" s="173"/>
      <c r="AI45" s="173"/>
      <c r="AJ45" s="173"/>
      <c r="AK45" s="173"/>
      <c r="AL45" s="173"/>
      <c r="AM45" s="173"/>
      <c r="AN45" s="173"/>
      <c r="AO45" s="173"/>
      <c r="AP45" s="173"/>
      <c r="AQ45" s="173"/>
      <c r="AR45" s="173"/>
      <c r="AS45" s="173"/>
      <c r="AT45" s="173"/>
      <c r="AU45" s="173"/>
      <c r="AV45" s="173"/>
      <c r="AW45" s="173"/>
      <c r="AX45" s="173"/>
      <c r="AY45" s="173"/>
      <c r="AZ45" s="173"/>
      <c r="BA45" s="173"/>
      <c r="BB45" s="173"/>
      <c r="BC45" s="173"/>
      <c r="BD45" s="173"/>
      <c r="BE45" s="173"/>
      <c r="BF45" s="173"/>
      <c r="BG45" s="173"/>
      <c r="BH45" s="173"/>
      <c r="BI45" s="173"/>
      <c r="BJ45" s="173"/>
      <c r="BK45" s="173"/>
      <c r="BL45" s="173"/>
      <c r="BM45" s="173"/>
    </row>
    <row r="46" spans="1:65">
      <c r="A46" s="202" t="s">
        <v>23</v>
      </c>
      <c r="B46" s="203" t="s">
        <v>148</v>
      </c>
      <c r="C46" s="204" t="s">
        <v>34</v>
      </c>
      <c r="D46" s="205">
        <v>1</v>
      </c>
      <c r="E46" s="62"/>
      <c r="F46" s="206">
        <f>(D46*E46)</f>
        <v>0</v>
      </c>
      <c r="G46" s="173"/>
      <c r="H46" s="207"/>
      <c r="J46" s="194"/>
      <c r="P46" s="71"/>
      <c r="Q46" s="71"/>
      <c r="R46" s="173"/>
      <c r="S46" s="173"/>
      <c r="T46" s="173"/>
      <c r="U46" s="173"/>
      <c r="V46" s="173"/>
      <c r="W46" s="173"/>
      <c r="X46" s="173"/>
      <c r="Y46" s="173"/>
      <c r="Z46" s="173"/>
      <c r="AA46" s="173"/>
      <c r="AB46" s="173"/>
      <c r="AC46" s="173"/>
      <c r="AD46" s="173"/>
      <c r="AE46" s="173"/>
      <c r="AF46" s="173"/>
      <c r="AG46" s="173"/>
      <c r="AH46" s="173"/>
      <c r="AI46" s="173"/>
      <c r="AJ46" s="173"/>
      <c r="AK46" s="173"/>
      <c r="AL46" s="173"/>
      <c r="AM46" s="173"/>
      <c r="AN46" s="173"/>
      <c r="AO46" s="173"/>
      <c r="AP46" s="173"/>
      <c r="AQ46" s="173"/>
      <c r="AR46" s="173"/>
      <c r="AS46" s="173"/>
      <c r="AT46" s="173"/>
      <c r="AU46" s="173"/>
      <c r="AV46" s="173"/>
      <c r="AW46" s="173"/>
      <c r="AX46" s="173"/>
      <c r="AY46" s="173"/>
      <c r="AZ46" s="173"/>
      <c r="BA46" s="173"/>
      <c r="BB46" s="173"/>
      <c r="BC46" s="173"/>
      <c r="BD46" s="173"/>
      <c r="BE46" s="173"/>
      <c r="BF46" s="173"/>
      <c r="BG46" s="173"/>
      <c r="BH46" s="173"/>
      <c r="BI46" s="173"/>
      <c r="BJ46" s="173"/>
      <c r="BK46" s="173"/>
      <c r="BL46" s="173"/>
      <c r="BM46" s="173"/>
    </row>
    <row r="47" spans="1:65">
      <c r="A47" s="202"/>
      <c r="B47" s="203"/>
      <c r="C47" s="204"/>
      <c r="D47" s="205"/>
      <c r="E47" s="208"/>
      <c r="F47" s="206"/>
      <c r="G47" s="173"/>
      <c r="H47" s="207"/>
      <c r="J47" s="194"/>
      <c r="P47" s="71"/>
      <c r="Q47" s="71"/>
      <c r="R47" s="173"/>
      <c r="S47" s="173"/>
      <c r="T47" s="173"/>
      <c r="U47" s="173"/>
      <c r="V47" s="173"/>
      <c r="W47" s="173"/>
      <c r="X47" s="173"/>
      <c r="Y47" s="173"/>
      <c r="Z47" s="173"/>
      <c r="AA47" s="173"/>
      <c r="AB47" s="173"/>
      <c r="AC47" s="173"/>
      <c r="AD47" s="173"/>
      <c r="AE47" s="173"/>
      <c r="AF47" s="173"/>
      <c r="AG47" s="173"/>
      <c r="AH47" s="173"/>
      <c r="AI47" s="173"/>
      <c r="AJ47" s="173"/>
      <c r="AK47" s="173"/>
      <c r="AL47" s="173"/>
      <c r="AM47" s="173"/>
      <c r="AN47" s="173"/>
      <c r="AO47" s="173"/>
      <c r="AP47" s="173"/>
      <c r="AQ47" s="173"/>
      <c r="AR47" s="173"/>
      <c r="AS47" s="173"/>
      <c r="AT47" s="173"/>
      <c r="AU47" s="173"/>
      <c r="AV47" s="173"/>
      <c r="AW47" s="173"/>
      <c r="AX47" s="173"/>
      <c r="AY47" s="173"/>
      <c r="AZ47" s="173"/>
      <c r="BA47" s="173"/>
      <c r="BB47" s="173"/>
      <c r="BC47" s="173"/>
      <c r="BD47" s="173"/>
      <c r="BE47" s="173"/>
      <c r="BF47" s="173"/>
      <c r="BG47" s="173"/>
      <c r="BH47" s="173"/>
      <c r="BI47" s="173"/>
      <c r="BJ47" s="173"/>
      <c r="BK47" s="173"/>
      <c r="BL47" s="173"/>
      <c r="BM47" s="173"/>
    </row>
    <row r="48" spans="1:65" ht="38.25">
      <c r="A48" s="202" t="s">
        <v>20</v>
      </c>
      <c r="B48" s="209" t="s">
        <v>331</v>
      </c>
      <c r="C48" s="210" t="s">
        <v>34</v>
      </c>
      <c r="D48" s="211">
        <v>1</v>
      </c>
      <c r="E48" s="63"/>
      <c r="F48" s="206">
        <f t="shared" ref="F48" si="0">(D48*E48)</f>
        <v>0</v>
      </c>
      <c r="G48" s="212"/>
      <c r="H48" s="207"/>
      <c r="P48" s="71"/>
      <c r="Q48" s="71"/>
      <c r="R48" s="173"/>
      <c r="S48" s="173"/>
      <c r="T48" s="173"/>
      <c r="U48" s="173"/>
      <c r="V48" s="173"/>
      <c r="W48" s="173"/>
      <c r="X48" s="173"/>
      <c r="Y48" s="173"/>
      <c r="Z48" s="173"/>
      <c r="AA48" s="173"/>
      <c r="AB48" s="173"/>
      <c r="AC48" s="173"/>
      <c r="AD48" s="173"/>
      <c r="AE48" s="173"/>
      <c r="AF48" s="173"/>
      <c r="AG48" s="173"/>
      <c r="AH48" s="173"/>
      <c r="AI48" s="173"/>
      <c r="AJ48" s="173"/>
      <c r="AK48" s="173"/>
      <c r="AL48" s="173"/>
      <c r="AM48" s="173"/>
      <c r="AN48" s="173"/>
      <c r="AO48" s="173"/>
      <c r="AP48" s="173"/>
      <c r="AQ48" s="173"/>
      <c r="AR48" s="173"/>
      <c r="AS48" s="173"/>
      <c r="AT48" s="173"/>
      <c r="AU48" s="173"/>
      <c r="AV48" s="173"/>
      <c r="AW48" s="173"/>
      <c r="AX48" s="173"/>
      <c r="AY48" s="173"/>
      <c r="AZ48" s="173"/>
      <c r="BA48" s="173"/>
      <c r="BB48" s="173"/>
      <c r="BC48" s="173"/>
      <c r="BD48" s="173"/>
      <c r="BE48" s="173"/>
      <c r="BF48" s="173"/>
      <c r="BG48" s="173"/>
      <c r="BH48" s="173"/>
      <c r="BI48" s="173"/>
      <c r="BJ48" s="173"/>
      <c r="BK48" s="173"/>
      <c r="BL48" s="173"/>
      <c r="BM48" s="173"/>
    </row>
    <row r="49" spans="1:65" ht="13.5" thickBot="1">
      <c r="A49" s="213"/>
      <c r="B49" s="214"/>
      <c r="C49" s="215"/>
      <c r="D49" s="216"/>
      <c r="E49" s="217"/>
      <c r="F49" s="218"/>
      <c r="G49" s="173"/>
      <c r="H49" s="71"/>
      <c r="P49" s="71"/>
      <c r="Q49" s="71"/>
      <c r="R49" s="173"/>
      <c r="S49" s="173"/>
      <c r="T49" s="173"/>
      <c r="U49" s="173"/>
      <c r="V49" s="173"/>
      <c r="W49" s="173"/>
      <c r="X49" s="173"/>
      <c r="Y49" s="173"/>
      <c r="Z49" s="173"/>
      <c r="AA49" s="173"/>
      <c r="AB49" s="173"/>
      <c r="AC49" s="173"/>
      <c r="AD49" s="173"/>
      <c r="AE49" s="173"/>
      <c r="AF49" s="173"/>
      <c r="AG49" s="173"/>
      <c r="AH49" s="173"/>
      <c r="AI49" s="173"/>
      <c r="AJ49" s="173"/>
      <c r="AK49" s="173"/>
      <c r="AL49" s="173"/>
      <c r="AM49" s="173"/>
      <c r="AN49" s="173"/>
      <c r="AO49" s="173"/>
      <c r="AP49" s="173"/>
      <c r="AQ49" s="173"/>
      <c r="AR49" s="173"/>
      <c r="AS49" s="173"/>
      <c r="AT49" s="173"/>
      <c r="AU49" s="173"/>
      <c r="AV49" s="173"/>
      <c r="AW49" s="173"/>
      <c r="AX49" s="173"/>
      <c r="AY49" s="173"/>
      <c r="AZ49" s="173"/>
      <c r="BA49" s="173"/>
      <c r="BB49" s="173"/>
      <c r="BC49" s="173"/>
      <c r="BD49" s="173"/>
      <c r="BE49" s="173"/>
      <c r="BF49" s="173"/>
      <c r="BG49" s="173"/>
      <c r="BH49" s="173"/>
      <c r="BI49" s="173"/>
      <c r="BJ49" s="173"/>
      <c r="BK49" s="173"/>
      <c r="BL49" s="173"/>
      <c r="BM49" s="173"/>
    </row>
    <row r="50" spans="1:65" ht="14.25" thickTop="1" thickBot="1">
      <c r="A50" s="219" t="s">
        <v>37</v>
      </c>
      <c r="B50" s="220" t="s">
        <v>332</v>
      </c>
      <c r="C50" s="221"/>
      <c r="D50" s="222"/>
      <c r="E50" s="223"/>
      <c r="F50" s="224">
        <f>SUM(F46:F49)</f>
        <v>0</v>
      </c>
      <c r="G50" s="173"/>
      <c r="H50" s="71"/>
      <c r="P50" s="71"/>
      <c r="Q50" s="71"/>
      <c r="R50" s="173"/>
      <c r="S50" s="173"/>
      <c r="T50" s="173"/>
      <c r="U50" s="173"/>
      <c r="V50" s="173"/>
      <c r="W50" s="173"/>
      <c r="X50" s="173"/>
      <c r="Y50" s="173"/>
      <c r="Z50" s="173"/>
      <c r="AA50" s="173"/>
      <c r="AB50" s="173"/>
      <c r="AC50" s="173"/>
      <c r="AD50" s="173"/>
      <c r="AE50" s="173"/>
      <c r="AF50" s="173"/>
      <c r="AG50" s="173"/>
      <c r="AH50" s="173"/>
      <c r="AI50" s="173"/>
      <c r="AJ50" s="173"/>
      <c r="AK50" s="173"/>
      <c r="AL50" s="173"/>
      <c r="AM50" s="173"/>
      <c r="AN50" s="173"/>
      <c r="AO50" s="173"/>
      <c r="AP50" s="173"/>
      <c r="AQ50" s="173"/>
      <c r="AR50" s="173"/>
      <c r="AS50" s="173"/>
      <c r="AT50" s="173"/>
      <c r="AU50" s="173"/>
      <c r="AV50" s="173"/>
      <c r="AW50" s="173"/>
      <c r="AX50" s="173"/>
      <c r="AY50" s="173"/>
      <c r="AZ50" s="173"/>
      <c r="BA50" s="173"/>
      <c r="BB50" s="173"/>
      <c r="BC50" s="173"/>
      <c r="BD50" s="173"/>
      <c r="BE50" s="173"/>
      <c r="BF50" s="173"/>
      <c r="BG50" s="173"/>
      <c r="BH50" s="173"/>
      <c r="BI50" s="173"/>
      <c r="BJ50" s="173"/>
      <c r="BK50" s="173"/>
      <c r="BL50" s="173"/>
      <c r="BM50" s="173"/>
    </row>
    <row r="51" spans="1:65" ht="13.5" thickTop="1">
      <c r="A51" s="225"/>
      <c r="B51" s="182"/>
      <c r="C51" s="226"/>
      <c r="D51" s="227"/>
      <c r="E51" s="228"/>
      <c r="F51" s="229"/>
      <c r="G51" s="173"/>
      <c r="H51" s="71"/>
      <c r="P51" s="71"/>
      <c r="Q51" s="71"/>
      <c r="R51" s="173"/>
      <c r="S51" s="173"/>
      <c r="T51" s="173"/>
      <c r="U51" s="173"/>
      <c r="V51" s="173"/>
      <c r="W51" s="173"/>
      <c r="X51" s="173"/>
      <c r="Y51" s="173"/>
      <c r="Z51" s="173"/>
      <c r="AA51" s="173"/>
      <c r="AB51" s="173"/>
      <c r="AC51" s="173"/>
      <c r="AD51" s="173"/>
      <c r="AE51" s="173"/>
      <c r="AF51" s="173"/>
      <c r="AG51" s="173"/>
      <c r="AH51" s="173"/>
      <c r="AI51" s="173"/>
      <c r="AJ51" s="173"/>
      <c r="AK51" s="173"/>
      <c r="AL51" s="173"/>
      <c r="AM51" s="173"/>
      <c r="AN51" s="173"/>
      <c r="AO51" s="173"/>
      <c r="AP51" s="173"/>
      <c r="AQ51" s="173"/>
      <c r="AR51" s="173"/>
      <c r="AS51" s="173"/>
      <c r="AT51" s="173"/>
      <c r="AU51" s="173"/>
      <c r="AV51" s="173"/>
      <c r="AW51" s="173"/>
      <c r="AX51" s="173"/>
      <c r="AY51" s="173"/>
      <c r="AZ51" s="173"/>
      <c r="BA51" s="173"/>
      <c r="BB51" s="173"/>
      <c r="BC51" s="173"/>
      <c r="BD51" s="173"/>
      <c r="BE51" s="173"/>
      <c r="BF51" s="173"/>
      <c r="BG51" s="173"/>
      <c r="BH51" s="173"/>
      <c r="BI51" s="173"/>
      <c r="BJ51" s="173"/>
      <c r="BK51" s="173"/>
      <c r="BL51" s="173"/>
      <c r="BM51" s="173"/>
    </row>
    <row r="52" spans="1:65">
      <c r="A52" s="188" t="s">
        <v>0</v>
      </c>
      <c r="B52" s="189" t="s">
        <v>333</v>
      </c>
      <c r="C52" s="230"/>
      <c r="D52" s="231"/>
      <c r="E52" s="232"/>
      <c r="F52" s="193"/>
      <c r="G52" s="173"/>
      <c r="H52" s="71"/>
      <c r="P52" s="71"/>
      <c r="Q52" s="71"/>
      <c r="R52" s="173"/>
      <c r="S52" s="173"/>
      <c r="T52" s="173"/>
      <c r="U52" s="173"/>
      <c r="V52" s="173"/>
      <c r="W52" s="173"/>
      <c r="X52" s="173"/>
      <c r="Y52" s="173"/>
      <c r="Z52" s="173"/>
      <c r="AA52" s="173"/>
      <c r="AB52" s="173"/>
      <c r="AC52" s="173"/>
      <c r="AD52" s="173"/>
      <c r="AE52" s="173"/>
      <c r="AF52" s="173"/>
      <c r="AG52" s="173"/>
      <c r="AH52" s="173"/>
      <c r="AI52" s="173"/>
      <c r="AJ52" s="173"/>
      <c r="AK52" s="173"/>
      <c r="AL52" s="173"/>
      <c r="AM52" s="173"/>
      <c r="AN52" s="173"/>
      <c r="AO52" s="173"/>
      <c r="AP52" s="173"/>
      <c r="AQ52" s="173"/>
      <c r="AR52" s="173"/>
      <c r="AS52" s="173"/>
      <c r="AT52" s="173"/>
      <c r="AU52" s="173"/>
      <c r="AV52" s="173"/>
      <c r="AW52" s="173"/>
      <c r="AX52" s="173"/>
      <c r="AY52" s="173"/>
      <c r="AZ52" s="173"/>
      <c r="BA52" s="173"/>
      <c r="BB52" s="173"/>
      <c r="BC52" s="173"/>
      <c r="BD52" s="173"/>
      <c r="BE52" s="173"/>
      <c r="BF52" s="173"/>
      <c r="BG52" s="173"/>
      <c r="BH52" s="173"/>
      <c r="BI52" s="173"/>
      <c r="BJ52" s="173"/>
      <c r="BK52" s="173"/>
      <c r="BL52" s="173"/>
      <c r="BM52" s="173"/>
    </row>
    <row r="53" spans="1:65">
      <c r="A53" s="202"/>
      <c r="B53" s="233"/>
      <c r="C53" s="204"/>
      <c r="D53" s="234"/>
      <c r="E53" s="235"/>
      <c r="F53" s="206"/>
      <c r="G53" s="173"/>
      <c r="H53" s="71"/>
      <c r="P53" s="71"/>
      <c r="Q53" s="71"/>
      <c r="R53" s="173"/>
      <c r="S53" s="173"/>
      <c r="T53" s="173"/>
      <c r="U53" s="173"/>
      <c r="V53" s="173"/>
      <c r="W53" s="173"/>
      <c r="X53" s="173"/>
      <c r="Y53" s="173"/>
      <c r="Z53" s="173"/>
      <c r="AA53" s="173"/>
      <c r="AB53" s="173"/>
      <c r="AC53" s="173"/>
      <c r="AD53" s="173"/>
      <c r="AE53" s="173"/>
      <c r="AF53" s="173"/>
      <c r="AG53" s="173"/>
      <c r="AH53" s="173"/>
      <c r="AI53" s="173"/>
      <c r="AJ53" s="173"/>
      <c r="AK53" s="173"/>
      <c r="AL53" s="173"/>
      <c r="AM53" s="173"/>
      <c r="AN53" s="173"/>
      <c r="AO53" s="173"/>
      <c r="AP53" s="173"/>
      <c r="AQ53" s="173"/>
      <c r="AR53" s="173"/>
      <c r="AS53" s="173"/>
      <c r="AT53" s="173"/>
      <c r="AU53" s="173"/>
      <c r="AV53" s="173"/>
      <c r="AW53" s="173"/>
      <c r="AX53" s="173"/>
      <c r="AY53" s="173"/>
      <c r="AZ53" s="173"/>
      <c r="BA53" s="173"/>
      <c r="BB53" s="173"/>
      <c r="BC53" s="173"/>
      <c r="BD53" s="173"/>
      <c r="BE53" s="173"/>
      <c r="BF53" s="173"/>
      <c r="BG53" s="173"/>
      <c r="BH53" s="173"/>
      <c r="BI53" s="173"/>
      <c r="BJ53" s="173"/>
      <c r="BK53" s="173"/>
      <c r="BL53" s="173"/>
      <c r="BM53" s="173"/>
    </row>
    <row r="54" spans="1:65" ht="25.5">
      <c r="A54" s="202" t="s">
        <v>24</v>
      </c>
      <c r="B54" s="233" t="s">
        <v>50</v>
      </c>
      <c r="C54" s="236" t="s">
        <v>12</v>
      </c>
      <c r="D54" s="237">
        <v>1</v>
      </c>
      <c r="E54" s="64"/>
      <c r="F54" s="206">
        <f>(D54*E54)</f>
        <v>0</v>
      </c>
      <c r="G54" s="173"/>
      <c r="H54" s="207"/>
      <c r="P54" s="71"/>
      <c r="Q54" s="71"/>
      <c r="R54" s="173"/>
      <c r="S54" s="173"/>
      <c r="T54" s="173"/>
      <c r="U54" s="173"/>
      <c r="V54" s="173"/>
      <c r="W54" s="173"/>
      <c r="X54" s="173"/>
      <c r="Y54" s="173"/>
      <c r="Z54" s="173"/>
      <c r="AA54" s="173"/>
      <c r="AB54" s="173"/>
      <c r="AC54" s="173"/>
      <c r="AD54" s="173"/>
      <c r="AE54" s="173"/>
      <c r="AF54" s="173"/>
      <c r="AG54" s="173"/>
      <c r="AH54" s="173"/>
      <c r="AI54" s="173"/>
      <c r="AJ54" s="173"/>
      <c r="AK54" s="173"/>
      <c r="AL54" s="173"/>
      <c r="AM54" s="173"/>
      <c r="AN54" s="173"/>
      <c r="AO54" s="173"/>
      <c r="AP54" s="173"/>
      <c r="AQ54" s="173"/>
      <c r="AR54" s="173"/>
      <c r="AS54" s="173"/>
      <c r="AT54" s="173"/>
      <c r="AU54" s="173"/>
      <c r="AV54" s="173"/>
      <c r="AW54" s="173"/>
      <c r="AX54" s="173"/>
      <c r="AY54" s="173"/>
      <c r="AZ54" s="173"/>
      <c r="BA54" s="173"/>
      <c r="BB54" s="173"/>
      <c r="BC54" s="173"/>
      <c r="BD54" s="173"/>
      <c r="BE54" s="173"/>
      <c r="BF54" s="173"/>
      <c r="BG54" s="173"/>
      <c r="BH54" s="173"/>
      <c r="BI54" s="173"/>
      <c r="BJ54" s="173"/>
      <c r="BK54" s="173"/>
      <c r="BL54" s="173"/>
      <c r="BM54" s="173"/>
    </row>
    <row r="55" spans="1:65">
      <c r="A55" s="202"/>
      <c r="B55" s="233"/>
      <c r="C55" s="236"/>
      <c r="D55" s="237"/>
      <c r="E55" s="235"/>
      <c r="F55" s="206"/>
      <c r="G55" s="173"/>
      <c r="H55" s="71"/>
      <c r="P55" s="71"/>
      <c r="Q55" s="71"/>
      <c r="R55" s="173"/>
      <c r="S55" s="173"/>
      <c r="T55" s="173"/>
      <c r="U55" s="173"/>
      <c r="V55" s="173"/>
      <c r="W55" s="173"/>
      <c r="X55" s="173"/>
      <c r="Y55" s="173"/>
      <c r="Z55" s="173"/>
      <c r="AA55" s="173"/>
      <c r="AB55" s="173"/>
      <c r="AC55" s="173"/>
      <c r="AD55" s="173"/>
      <c r="AE55" s="173"/>
      <c r="AF55" s="173"/>
      <c r="AG55" s="173"/>
      <c r="AH55" s="173"/>
      <c r="AI55" s="173"/>
      <c r="AJ55" s="173"/>
      <c r="AK55" s="173"/>
      <c r="AL55" s="173"/>
      <c r="AM55" s="173"/>
      <c r="AN55" s="173"/>
      <c r="AO55" s="173"/>
      <c r="AP55" s="173"/>
      <c r="AQ55" s="173"/>
      <c r="AR55" s="173"/>
      <c r="AS55" s="173"/>
      <c r="AT55" s="173"/>
      <c r="AU55" s="173"/>
      <c r="AV55" s="173"/>
      <c r="AW55" s="173"/>
      <c r="AX55" s="173"/>
      <c r="AY55" s="173"/>
      <c r="AZ55" s="173"/>
      <c r="BA55" s="173"/>
      <c r="BB55" s="173"/>
      <c r="BC55" s="173"/>
      <c r="BD55" s="173"/>
      <c r="BE55" s="173"/>
      <c r="BF55" s="173"/>
      <c r="BG55" s="173"/>
      <c r="BH55" s="173"/>
      <c r="BI55" s="173"/>
      <c r="BJ55" s="173"/>
      <c r="BK55" s="173"/>
      <c r="BL55" s="173"/>
      <c r="BM55" s="173"/>
    </row>
    <row r="56" spans="1:65" ht="25.5">
      <c r="A56" s="202" t="s">
        <v>25</v>
      </c>
      <c r="B56" s="233" t="s">
        <v>51</v>
      </c>
      <c r="C56" s="236" t="s">
        <v>14</v>
      </c>
      <c r="D56" s="237">
        <v>1</v>
      </c>
      <c r="E56" s="64"/>
      <c r="F56" s="206">
        <f>(D56*E56)</f>
        <v>0</v>
      </c>
      <c r="G56" s="173"/>
      <c r="H56" s="207"/>
      <c r="P56" s="71"/>
      <c r="Q56" s="71"/>
      <c r="R56" s="173"/>
      <c r="S56" s="173"/>
      <c r="T56" s="173"/>
      <c r="U56" s="173"/>
      <c r="V56" s="173"/>
      <c r="W56" s="173"/>
      <c r="X56" s="173"/>
      <c r="Y56" s="173"/>
      <c r="Z56" s="173"/>
      <c r="AA56" s="173"/>
      <c r="AB56" s="173"/>
      <c r="AC56" s="173"/>
      <c r="AD56" s="173"/>
      <c r="AE56" s="173"/>
      <c r="AF56" s="173"/>
      <c r="AG56" s="173"/>
      <c r="AH56" s="173"/>
      <c r="AI56" s="173"/>
      <c r="AJ56" s="173"/>
      <c r="AK56" s="173"/>
      <c r="AL56" s="173"/>
      <c r="AM56" s="173"/>
      <c r="AN56" s="173"/>
      <c r="AO56" s="173"/>
      <c r="AP56" s="173"/>
      <c r="AQ56" s="173"/>
      <c r="AR56" s="173"/>
      <c r="AS56" s="173"/>
      <c r="AT56" s="173"/>
      <c r="AU56" s="173"/>
      <c r="AV56" s="173"/>
      <c r="AW56" s="173"/>
      <c r="AX56" s="173"/>
      <c r="AY56" s="173"/>
      <c r="AZ56" s="173"/>
      <c r="BA56" s="173"/>
      <c r="BB56" s="173"/>
      <c r="BC56" s="173"/>
      <c r="BD56" s="173"/>
      <c r="BE56" s="173"/>
      <c r="BF56" s="173"/>
      <c r="BG56" s="173"/>
      <c r="BH56" s="173"/>
      <c r="BI56" s="173"/>
      <c r="BJ56" s="173"/>
      <c r="BK56" s="173"/>
      <c r="BL56" s="173"/>
      <c r="BM56" s="173"/>
    </row>
    <row r="57" spans="1:65">
      <c r="A57" s="202"/>
      <c r="B57" s="233"/>
      <c r="C57" s="236"/>
      <c r="D57" s="237"/>
      <c r="E57" s="235"/>
      <c r="F57" s="206"/>
      <c r="G57" s="173"/>
      <c r="H57" s="71"/>
      <c r="P57" s="71"/>
      <c r="Q57" s="71"/>
      <c r="R57" s="173"/>
      <c r="S57" s="173"/>
      <c r="T57" s="173"/>
      <c r="U57" s="173"/>
      <c r="V57" s="173"/>
      <c r="W57" s="173"/>
      <c r="X57" s="173"/>
      <c r="Y57" s="173"/>
      <c r="Z57" s="173"/>
      <c r="AA57" s="173"/>
      <c r="AB57" s="173"/>
      <c r="AC57" s="173"/>
      <c r="AD57" s="173"/>
      <c r="AE57" s="173"/>
      <c r="AF57" s="173"/>
      <c r="AG57" s="173"/>
      <c r="AH57" s="173"/>
      <c r="AI57" s="173"/>
      <c r="AJ57" s="173"/>
      <c r="AK57" s="173"/>
      <c r="AL57" s="173"/>
      <c r="AM57" s="173"/>
      <c r="AN57" s="173"/>
      <c r="AO57" s="173"/>
      <c r="AP57" s="173"/>
      <c r="AQ57" s="173"/>
      <c r="AR57" s="173"/>
      <c r="AS57" s="173"/>
      <c r="AT57" s="173"/>
      <c r="AU57" s="173"/>
      <c r="AV57" s="173"/>
      <c r="AW57" s="173"/>
      <c r="AX57" s="173"/>
      <c r="AY57" s="173"/>
      <c r="AZ57" s="173"/>
      <c r="BA57" s="173"/>
      <c r="BB57" s="173"/>
      <c r="BC57" s="173"/>
      <c r="BD57" s="173"/>
      <c r="BE57" s="173"/>
      <c r="BF57" s="173"/>
      <c r="BG57" s="173"/>
      <c r="BH57" s="173"/>
      <c r="BI57" s="173"/>
      <c r="BJ57" s="173"/>
      <c r="BK57" s="173"/>
      <c r="BL57" s="173"/>
      <c r="BM57" s="173"/>
    </row>
    <row r="58" spans="1:65" ht="25.5">
      <c r="A58" s="202" t="s">
        <v>136</v>
      </c>
      <c r="B58" s="233" t="s">
        <v>151</v>
      </c>
      <c r="C58" s="236" t="s">
        <v>14</v>
      </c>
      <c r="D58" s="237">
        <v>1</v>
      </c>
      <c r="E58" s="64"/>
      <c r="F58" s="206">
        <f>(D58*E58)</f>
        <v>0</v>
      </c>
      <c r="G58" s="238"/>
      <c r="H58" s="207"/>
      <c r="P58" s="71"/>
      <c r="Q58" s="71"/>
      <c r="R58" s="173"/>
      <c r="S58" s="173"/>
      <c r="T58" s="173"/>
      <c r="U58" s="173"/>
      <c r="V58" s="173"/>
      <c r="W58" s="173"/>
      <c r="X58" s="173"/>
      <c r="Y58" s="173"/>
      <c r="Z58" s="173"/>
      <c r="AA58" s="173"/>
      <c r="AB58" s="173"/>
      <c r="AC58" s="173"/>
      <c r="AD58" s="173"/>
      <c r="AE58" s="173"/>
      <c r="AF58" s="173"/>
      <c r="AG58" s="173"/>
      <c r="AH58" s="173"/>
      <c r="AI58" s="173"/>
      <c r="AJ58" s="173"/>
      <c r="AK58" s="173"/>
      <c r="AL58" s="173"/>
      <c r="AM58" s="173"/>
      <c r="AN58" s="173"/>
      <c r="AO58" s="173"/>
      <c r="AP58" s="173"/>
      <c r="AQ58" s="173"/>
      <c r="AR58" s="173"/>
      <c r="AS58" s="173"/>
      <c r="AT58" s="173"/>
      <c r="AU58" s="173"/>
      <c r="AV58" s="173"/>
      <c r="AW58" s="173"/>
      <c r="AX58" s="173"/>
      <c r="AY58" s="173"/>
      <c r="AZ58" s="173"/>
      <c r="BA58" s="173"/>
      <c r="BB58" s="173"/>
      <c r="BC58" s="173"/>
      <c r="BD58" s="173"/>
      <c r="BE58" s="173"/>
      <c r="BF58" s="173"/>
      <c r="BG58" s="173"/>
      <c r="BH58" s="173"/>
      <c r="BI58" s="173"/>
      <c r="BJ58" s="173"/>
      <c r="BK58" s="173"/>
      <c r="BL58" s="173"/>
      <c r="BM58" s="173"/>
    </row>
    <row r="59" spans="1:65" ht="13.5" thickBot="1">
      <c r="A59" s="239"/>
      <c r="B59" s="240"/>
      <c r="C59" s="241"/>
      <c r="D59" s="242"/>
      <c r="E59" s="243"/>
      <c r="F59" s="244"/>
      <c r="G59" s="173"/>
      <c r="H59" s="71"/>
      <c r="J59" s="70"/>
      <c r="P59" s="71"/>
      <c r="Q59" s="71"/>
      <c r="R59" s="173"/>
      <c r="S59" s="173"/>
      <c r="T59" s="173"/>
      <c r="U59" s="173"/>
      <c r="V59" s="173"/>
      <c r="W59" s="173"/>
      <c r="X59" s="173"/>
      <c r="Y59" s="173"/>
      <c r="Z59" s="173"/>
      <c r="AA59" s="173"/>
      <c r="AB59" s="173"/>
      <c r="AC59" s="173"/>
      <c r="AD59" s="173"/>
      <c r="AE59" s="173"/>
      <c r="AF59" s="173"/>
      <c r="AG59" s="173"/>
      <c r="AH59" s="173"/>
      <c r="AI59" s="173"/>
      <c r="AJ59" s="173"/>
      <c r="AK59" s="173"/>
      <c r="AL59" s="173"/>
      <c r="AM59" s="173"/>
      <c r="AN59" s="173"/>
      <c r="AO59" s="173"/>
      <c r="AP59" s="173"/>
      <c r="AQ59" s="173"/>
      <c r="AR59" s="173"/>
      <c r="AS59" s="173"/>
      <c r="AT59" s="173"/>
      <c r="AU59" s="173"/>
      <c r="AV59" s="173"/>
      <c r="AW59" s="173"/>
      <c r="AX59" s="173"/>
      <c r="AY59" s="173"/>
      <c r="AZ59" s="173"/>
      <c r="BA59" s="173"/>
      <c r="BB59" s="173"/>
      <c r="BC59" s="173"/>
      <c r="BD59" s="173"/>
      <c r="BE59" s="173"/>
      <c r="BF59" s="173"/>
      <c r="BG59" s="173"/>
      <c r="BH59" s="173"/>
      <c r="BI59" s="173"/>
      <c r="BJ59" s="173"/>
      <c r="BK59" s="173"/>
      <c r="BL59" s="173"/>
      <c r="BM59" s="173"/>
    </row>
    <row r="60" spans="1:65" ht="14.25" thickTop="1" thickBot="1">
      <c r="A60" s="219" t="s">
        <v>0</v>
      </c>
      <c r="B60" s="220" t="s">
        <v>27</v>
      </c>
      <c r="C60" s="245"/>
      <c r="D60" s="246"/>
      <c r="E60" s="247"/>
      <c r="F60" s="224">
        <f>SUM(F53:F59)</f>
        <v>0</v>
      </c>
      <c r="G60" s="173"/>
      <c r="H60" s="71"/>
      <c r="P60" s="71"/>
      <c r="Q60" s="71"/>
      <c r="R60" s="173"/>
      <c r="S60" s="173"/>
      <c r="T60" s="173"/>
      <c r="U60" s="173"/>
      <c r="V60" s="173"/>
      <c r="W60" s="173"/>
      <c r="X60" s="173"/>
      <c r="Y60" s="173"/>
      <c r="Z60" s="173"/>
      <c r="AA60" s="173"/>
      <c r="AB60" s="173"/>
      <c r="AC60" s="173"/>
      <c r="AD60" s="173"/>
      <c r="AE60" s="173"/>
      <c r="AF60" s="173"/>
      <c r="AG60" s="173"/>
      <c r="AH60" s="173"/>
      <c r="AI60" s="173"/>
      <c r="AJ60" s="173"/>
      <c r="AK60" s="173"/>
      <c r="AL60" s="173"/>
      <c r="AM60" s="173"/>
      <c r="AN60" s="173"/>
      <c r="AO60" s="173"/>
      <c r="AP60" s="173"/>
      <c r="AQ60" s="173"/>
      <c r="AR60" s="173"/>
      <c r="AS60" s="173"/>
      <c r="AT60" s="173"/>
      <c r="AU60" s="173"/>
      <c r="AV60" s="173"/>
      <c r="AW60" s="173"/>
      <c r="AX60" s="173"/>
      <c r="AY60" s="173"/>
      <c r="AZ60" s="173"/>
      <c r="BA60" s="173"/>
      <c r="BB60" s="173"/>
      <c r="BC60" s="173"/>
      <c r="BD60" s="173"/>
      <c r="BE60" s="173"/>
      <c r="BF60" s="173"/>
      <c r="BG60" s="173"/>
      <c r="BH60" s="173"/>
      <c r="BI60" s="173"/>
      <c r="BJ60" s="173"/>
      <c r="BK60" s="173"/>
      <c r="BL60" s="173"/>
      <c r="BM60" s="173"/>
    </row>
    <row r="61" spans="1:65" ht="13.5" thickTop="1">
      <c r="A61" s="225"/>
      <c r="B61" s="182"/>
      <c r="C61" s="248"/>
      <c r="D61" s="249"/>
      <c r="E61" s="250"/>
      <c r="F61" s="229"/>
      <c r="G61" s="173"/>
      <c r="H61" s="71"/>
      <c r="P61" s="71"/>
      <c r="Q61" s="71"/>
      <c r="R61" s="173"/>
      <c r="S61" s="173"/>
      <c r="T61" s="173"/>
      <c r="U61" s="173"/>
      <c r="V61" s="173"/>
      <c r="W61" s="173"/>
      <c r="X61" s="173"/>
      <c r="Y61" s="173"/>
      <c r="Z61" s="173"/>
      <c r="AA61" s="173"/>
      <c r="AB61" s="173"/>
      <c r="AC61" s="173"/>
      <c r="AD61" s="173"/>
      <c r="AE61" s="173"/>
      <c r="AF61" s="173"/>
      <c r="AG61" s="173"/>
      <c r="AH61" s="173"/>
      <c r="AI61" s="173"/>
      <c r="AJ61" s="173"/>
      <c r="AK61" s="173"/>
      <c r="AL61" s="173"/>
      <c r="AM61" s="173"/>
      <c r="AN61" s="173"/>
      <c r="AO61" s="173"/>
      <c r="AP61" s="173"/>
      <c r="AQ61" s="173"/>
      <c r="AR61" s="173"/>
      <c r="AS61" s="173"/>
      <c r="AT61" s="173"/>
      <c r="AU61" s="173"/>
      <c r="AV61" s="173"/>
      <c r="AW61" s="173"/>
      <c r="AX61" s="173"/>
      <c r="AY61" s="173"/>
      <c r="AZ61" s="173"/>
      <c r="BA61" s="173"/>
      <c r="BB61" s="173"/>
      <c r="BC61" s="173"/>
      <c r="BD61" s="173"/>
      <c r="BE61" s="173"/>
      <c r="BF61" s="173"/>
      <c r="BG61" s="173"/>
      <c r="BH61" s="173"/>
      <c r="BI61" s="173"/>
      <c r="BJ61" s="173"/>
      <c r="BK61" s="173"/>
      <c r="BL61" s="173"/>
      <c r="BM61" s="173"/>
    </row>
    <row r="62" spans="1:65">
      <c r="A62" s="196" t="s">
        <v>1</v>
      </c>
      <c r="B62" s="197" t="s">
        <v>22</v>
      </c>
      <c r="C62" s="204"/>
      <c r="D62" s="234"/>
      <c r="E62" s="235"/>
      <c r="F62" s="206"/>
      <c r="G62" s="173"/>
      <c r="H62" s="71"/>
      <c r="P62" s="71"/>
      <c r="Q62" s="71"/>
      <c r="R62" s="173"/>
      <c r="S62" s="173"/>
      <c r="T62" s="173"/>
      <c r="U62" s="173"/>
      <c r="V62" s="173"/>
      <c r="W62" s="173"/>
      <c r="X62" s="173"/>
      <c r="Y62" s="173"/>
      <c r="Z62" s="173"/>
      <c r="AA62" s="173"/>
      <c r="AB62" s="173"/>
      <c r="AC62" s="173"/>
      <c r="AD62" s="173"/>
      <c r="AE62" s="173"/>
      <c r="AF62" s="173"/>
      <c r="AG62" s="173"/>
      <c r="AH62" s="173"/>
      <c r="AI62" s="173"/>
      <c r="AJ62" s="173"/>
      <c r="AK62" s="173"/>
      <c r="AL62" s="173"/>
      <c r="AM62" s="173"/>
      <c r="AN62" s="173"/>
      <c r="AO62" s="173"/>
      <c r="AP62" s="173"/>
      <c r="AQ62" s="173"/>
      <c r="AR62" s="173"/>
      <c r="AS62" s="173"/>
      <c r="AT62" s="173"/>
      <c r="AU62" s="173"/>
      <c r="AV62" s="173"/>
      <c r="AW62" s="173"/>
      <c r="AX62" s="173"/>
      <c r="AY62" s="173"/>
      <c r="AZ62" s="173"/>
      <c r="BA62" s="173"/>
      <c r="BB62" s="173"/>
      <c r="BC62" s="173"/>
      <c r="BD62" s="173"/>
      <c r="BE62" s="173"/>
      <c r="BF62" s="173"/>
      <c r="BG62" s="173"/>
      <c r="BH62" s="173"/>
      <c r="BI62" s="173"/>
      <c r="BJ62" s="173"/>
      <c r="BK62" s="173"/>
      <c r="BL62" s="173"/>
      <c r="BM62" s="173"/>
    </row>
    <row r="63" spans="1:65">
      <c r="A63" s="202"/>
      <c r="B63" s="233"/>
      <c r="C63" s="204"/>
      <c r="D63" s="234"/>
      <c r="E63" s="235"/>
      <c r="F63" s="206"/>
      <c r="G63" s="173"/>
      <c r="H63" s="71"/>
      <c r="P63" s="71"/>
      <c r="Q63" s="71"/>
      <c r="R63" s="173"/>
      <c r="S63" s="173"/>
      <c r="T63" s="173"/>
      <c r="U63" s="173"/>
      <c r="V63" s="173"/>
      <c r="W63" s="173"/>
      <c r="X63" s="173"/>
      <c r="Y63" s="173"/>
      <c r="Z63" s="173"/>
      <c r="AA63" s="173"/>
      <c r="AB63" s="173"/>
      <c r="AC63" s="173"/>
      <c r="AD63" s="173"/>
      <c r="AE63" s="173"/>
      <c r="AF63" s="173"/>
      <c r="AG63" s="173"/>
      <c r="AH63" s="173"/>
      <c r="AI63" s="173"/>
      <c r="AJ63" s="173"/>
      <c r="AK63" s="173"/>
      <c r="AL63" s="173"/>
      <c r="AM63" s="173"/>
      <c r="AN63" s="173"/>
      <c r="AO63" s="173"/>
      <c r="AP63" s="173"/>
      <c r="AQ63" s="173"/>
      <c r="AR63" s="173"/>
      <c r="AS63" s="173"/>
      <c r="AT63" s="173"/>
      <c r="AU63" s="173"/>
      <c r="AV63" s="173"/>
      <c r="AW63" s="173"/>
      <c r="AX63" s="173"/>
      <c r="AY63" s="173"/>
      <c r="AZ63" s="173"/>
      <c r="BA63" s="173"/>
      <c r="BB63" s="173"/>
      <c r="BC63" s="173"/>
      <c r="BD63" s="173"/>
      <c r="BE63" s="173"/>
      <c r="BF63" s="173"/>
      <c r="BG63" s="173"/>
      <c r="BH63" s="173"/>
      <c r="BI63" s="173"/>
      <c r="BJ63" s="173"/>
      <c r="BK63" s="173"/>
      <c r="BL63" s="173"/>
      <c r="BM63" s="173"/>
    </row>
    <row r="64" spans="1:65" ht="63.75">
      <c r="A64" s="202" t="s">
        <v>26</v>
      </c>
      <c r="B64" s="233" t="s">
        <v>135</v>
      </c>
      <c r="C64" s="236" t="s">
        <v>11</v>
      </c>
      <c r="D64" s="237">
        <v>1</v>
      </c>
      <c r="E64" s="64"/>
      <c r="F64" s="206">
        <f t="shared" ref="F64" si="1">(D64*E64)</f>
        <v>0</v>
      </c>
      <c r="G64" s="173"/>
      <c r="H64" s="207"/>
      <c r="P64" s="71"/>
      <c r="Q64" s="71"/>
      <c r="R64" s="173"/>
      <c r="S64" s="173"/>
      <c r="T64" s="173"/>
      <c r="U64" s="173"/>
      <c r="V64" s="173"/>
      <c r="W64" s="173"/>
      <c r="X64" s="173"/>
      <c r="Y64" s="173"/>
      <c r="Z64" s="173"/>
      <c r="AA64" s="173"/>
      <c r="AB64" s="173"/>
      <c r="AC64" s="173"/>
      <c r="AD64" s="173"/>
      <c r="AE64" s="173"/>
      <c r="AF64" s="173"/>
      <c r="AG64" s="173"/>
      <c r="AH64" s="173"/>
      <c r="AI64" s="173"/>
      <c r="AJ64" s="173"/>
      <c r="AK64" s="173"/>
      <c r="AL64" s="173"/>
      <c r="AM64" s="173"/>
      <c r="AN64" s="173"/>
      <c r="AO64" s="173"/>
      <c r="AP64" s="173"/>
      <c r="AQ64" s="173"/>
      <c r="AR64" s="173"/>
      <c r="AS64" s="173"/>
      <c r="AT64" s="173"/>
      <c r="AU64" s="173"/>
      <c r="AV64" s="173"/>
      <c r="AW64" s="173"/>
      <c r="AX64" s="173"/>
      <c r="AY64" s="173"/>
      <c r="AZ64" s="173"/>
      <c r="BA64" s="173"/>
      <c r="BB64" s="173"/>
      <c r="BC64" s="173"/>
      <c r="BD64" s="173"/>
      <c r="BE64" s="173"/>
      <c r="BF64" s="173"/>
      <c r="BG64" s="173"/>
      <c r="BH64" s="173"/>
      <c r="BI64" s="173"/>
      <c r="BJ64" s="173"/>
      <c r="BK64" s="173"/>
      <c r="BL64" s="173"/>
      <c r="BM64" s="173"/>
    </row>
    <row r="65" spans="1:65" ht="13.5" thickBot="1">
      <c r="A65" s="239"/>
      <c r="B65" s="240"/>
      <c r="C65" s="251"/>
      <c r="D65" s="252"/>
      <c r="E65" s="253"/>
      <c r="F65" s="244"/>
      <c r="G65" s="173"/>
      <c r="H65" s="71"/>
      <c r="P65" s="71"/>
      <c r="Q65" s="71"/>
      <c r="R65" s="173"/>
      <c r="S65" s="173"/>
      <c r="T65" s="173"/>
      <c r="U65" s="173"/>
      <c r="V65" s="173"/>
      <c r="W65" s="173"/>
      <c r="X65" s="173"/>
      <c r="Y65" s="173"/>
      <c r="Z65" s="173"/>
      <c r="AA65" s="173"/>
      <c r="AB65" s="173"/>
      <c r="AC65" s="173"/>
      <c r="AD65" s="173"/>
      <c r="AE65" s="173"/>
      <c r="AF65" s="173"/>
      <c r="AG65" s="173"/>
      <c r="AH65" s="173"/>
      <c r="AI65" s="173"/>
      <c r="AJ65" s="173"/>
      <c r="AK65" s="173"/>
      <c r="AL65" s="173"/>
      <c r="AM65" s="173"/>
      <c r="AN65" s="173"/>
      <c r="AO65" s="173"/>
      <c r="AP65" s="173"/>
      <c r="AQ65" s="173"/>
      <c r="AR65" s="173"/>
      <c r="AS65" s="173"/>
      <c r="AT65" s="173"/>
      <c r="AU65" s="173"/>
      <c r="AV65" s="173"/>
      <c r="AW65" s="173"/>
      <c r="AX65" s="173"/>
      <c r="AY65" s="173"/>
      <c r="AZ65" s="173"/>
      <c r="BA65" s="173"/>
      <c r="BB65" s="173"/>
      <c r="BC65" s="173"/>
      <c r="BD65" s="173"/>
      <c r="BE65" s="173"/>
      <c r="BF65" s="173"/>
      <c r="BG65" s="173"/>
      <c r="BH65" s="173"/>
      <c r="BI65" s="173"/>
      <c r="BJ65" s="173"/>
      <c r="BK65" s="173"/>
      <c r="BL65" s="173"/>
      <c r="BM65" s="173"/>
    </row>
    <row r="66" spans="1:65" ht="14.25" thickTop="1" thickBot="1">
      <c r="A66" s="219" t="s">
        <v>1</v>
      </c>
      <c r="B66" s="220" t="s">
        <v>28</v>
      </c>
      <c r="C66" s="254"/>
      <c r="D66" s="255"/>
      <c r="E66" s="256"/>
      <c r="F66" s="224">
        <f>SUM(F63:F65)</f>
        <v>0</v>
      </c>
      <c r="G66" s="173"/>
      <c r="H66" s="71"/>
      <c r="P66" s="71"/>
      <c r="Q66" s="71"/>
      <c r="R66" s="173"/>
      <c r="S66" s="173"/>
      <c r="T66" s="173"/>
      <c r="U66" s="173"/>
      <c r="V66" s="173"/>
      <c r="W66" s="173"/>
      <c r="X66" s="173"/>
      <c r="Y66" s="173"/>
      <c r="Z66" s="173"/>
      <c r="AA66" s="173"/>
      <c r="AB66" s="173"/>
      <c r="AC66" s="173"/>
      <c r="AD66" s="173"/>
      <c r="AE66" s="173"/>
      <c r="AF66" s="173"/>
      <c r="AG66" s="173"/>
      <c r="AH66" s="173"/>
      <c r="AI66" s="173"/>
      <c r="AJ66" s="173"/>
      <c r="AK66" s="173"/>
      <c r="AL66" s="173"/>
      <c r="AM66" s="173"/>
      <c r="AN66" s="173"/>
      <c r="AO66" s="173"/>
      <c r="AP66" s="173"/>
      <c r="AQ66" s="173"/>
      <c r="AR66" s="173"/>
      <c r="AS66" s="173"/>
      <c r="AT66" s="173"/>
      <c r="AU66" s="173"/>
      <c r="AV66" s="173"/>
      <c r="AW66" s="173"/>
      <c r="AX66" s="173"/>
      <c r="AY66" s="173"/>
      <c r="AZ66" s="173"/>
      <c r="BA66" s="173"/>
      <c r="BB66" s="173"/>
      <c r="BC66" s="173"/>
      <c r="BD66" s="173"/>
      <c r="BE66" s="173"/>
      <c r="BF66" s="173"/>
      <c r="BG66" s="173"/>
      <c r="BH66" s="173"/>
      <c r="BI66" s="173"/>
      <c r="BJ66" s="173"/>
      <c r="BK66" s="173"/>
      <c r="BL66" s="173"/>
      <c r="BM66" s="173"/>
    </row>
    <row r="67" spans="1:65" ht="14.25" thickTop="1" thickBot="1">
      <c r="A67" s="225"/>
      <c r="B67" s="182"/>
      <c r="C67" s="183"/>
      <c r="D67" s="184"/>
      <c r="E67" s="185"/>
      <c r="F67" s="229"/>
      <c r="G67" s="173"/>
      <c r="H67" s="71"/>
      <c r="P67" s="71"/>
      <c r="Q67" s="71"/>
      <c r="R67" s="173"/>
      <c r="S67" s="173"/>
      <c r="T67" s="173"/>
      <c r="U67" s="173"/>
      <c r="V67" s="173"/>
      <c r="W67" s="173"/>
      <c r="X67" s="173"/>
      <c r="Y67" s="173"/>
      <c r="Z67" s="173"/>
      <c r="AA67" s="173"/>
      <c r="AB67" s="173"/>
      <c r="AC67" s="173"/>
      <c r="AD67" s="173"/>
      <c r="AE67" s="173"/>
      <c r="AF67" s="173"/>
      <c r="AG67" s="173"/>
      <c r="AH67" s="173"/>
      <c r="AI67" s="173"/>
      <c r="AJ67" s="173"/>
      <c r="AK67" s="173"/>
      <c r="AL67" s="173"/>
      <c r="AM67" s="173"/>
      <c r="AN67" s="173"/>
      <c r="AO67" s="173"/>
      <c r="AP67" s="173"/>
      <c r="AQ67" s="173"/>
      <c r="AR67" s="173"/>
      <c r="AS67" s="173"/>
      <c r="AT67" s="173"/>
      <c r="AU67" s="173"/>
      <c r="AV67" s="173"/>
      <c r="AW67" s="173"/>
      <c r="AX67" s="173"/>
      <c r="AY67" s="173"/>
      <c r="AZ67" s="173"/>
      <c r="BA67" s="173"/>
      <c r="BB67" s="173"/>
      <c r="BC67" s="173"/>
      <c r="BD67" s="173"/>
      <c r="BE67" s="173"/>
      <c r="BF67" s="173"/>
      <c r="BG67" s="173"/>
      <c r="BH67" s="173"/>
      <c r="BI67" s="173"/>
      <c r="BJ67" s="173"/>
      <c r="BK67" s="173"/>
      <c r="BL67" s="173"/>
      <c r="BM67" s="173"/>
    </row>
    <row r="68" spans="1:65" s="195" customFormat="1" ht="16.5" thickBot="1">
      <c r="A68" s="257" t="s">
        <v>36</v>
      </c>
      <c r="B68" s="258" t="s">
        <v>74</v>
      </c>
      <c r="C68" s="259"/>
      <c r="D68" s="260"/>
      <c r="E68" s="261"/>
      <c r="F68" s="262">
        <f>F66+F60+F50</f>
        <v>0</v>
      </c>
      <c r="G68" s="173"/>
      <c r="H68" s="71"/>
      <c r="I68" s="71"/>
      <c r="J68" s="71"/>
      <c r="K68" s="71"/>
      <c r="L68" s="71"/>
      <c r="M68" s="71"/>
      <c r="N68" s="71"/>
      <c r="O68" s="71"/>
      <c r="P68" s="71"/>
      <c r="Q68" s="71"/>
      <c r="R68" s="173"/>
      <c r="S68" s="173"/>
      <c r="T68" s="173"/>
      <c r="U68" s="173"/>
      <c r="V68" s="173"/>
      <c r="W68" s="173"/>
      <c r="X68" s="173"/>
      <c r="Y68" s="173"/>
      <c r="Z68" s="173"/>
      <c r="AA68" s="173"/>
      <c r="AB68" s="173"/>
      <c r="AC68" s="173"/>
      <c r="AD68" s="173"/>
      <c r="AE68" s="173"/>
      <c r="AF68" s="173"/>
      <c r="AG68" s="173"/>
      <c r="AH68" s="173"/>
      <c r="AI68" s="173"/>
      <c r="AJ68" s="173"/>
      <c r="AK68" s="173"/>
      <c r="AL68" s="173"/>
      <c r="AM68" s="173"/>
      <c r="AN68" s="173"/>
      <c r="AO68" s="173"/>
      <c r="AP68" s="173"/>
      <c r="AQ68" s="173"/>
      <c r="AR68" s="173"/>
      <c r="AS68" s="173"/>
      <c r="AT68" s="173"/>
      <c r="AU68" s="173"/>
      <c r="AV68" s="173"/>
      <c r="AW68" s="173"/>
      <c r="AX68" s="173"/>
      <c r="AY68" s="173"/>
      <c r="AZ68" s="173"/>
      <c r="BA68" s="173"/>
      <c r="BB68" s="173"/>
      <c r="BC68" s="173"/>
      <c r="BD68" s="173"/>
      <c r="BE68" s="173"/>
      <c r="BF68" s="173"/>
      <c r="BG68" s="173"/>
      <c r="BH68" s="173"/>
      <c r="BI68" s="173"/>
      <c r="BJ68" s="173"/>
      <c r="BK68" s="173"/>
      <c r="BL68" s="173"/>
      <c r="BM68" s="173"/>
    </row>
    <row r="69" spans="1:65" ht="13.5" thickBot="1">
      <c r="A69" s="72"/>
      <c r="B69" s="72"/>
      <c r="C69" s="238"/>
      <c r="D69" s="72"/>
      <c r="E69" s="263"/>
      <c r="F69" s="263"/>
      <c r="G69" s="173"/>
      <c r="H69" s="71"/>
      <c r="P69" s="71"/>
      <c r="Q69" s="71"/>
      <c r="R69" s="173"/>
      <c r="S69" s="173"/>
      <c r="T69" s="173"/>
      <c r="U69" s="173"/>
      <c r="V69" s="173"/>
      <c r="W69" s="173"/>
      <c r="X69" s="173"/>
      <c r="Y69" s="173"/>
      <c r="Z69" s="173"/>
      <c r="AA69" s="173"/>
      <c r="AB69" s="173"/>
      <c r="AC69" s="173"/>
      <c r="AD69" s="173"/>
      <c r="AE69" s="173"/>
      <c r="AF69" s="173"/>
      <c r="AG69" s="173"/>
      <c r="AH69" s="173"/>
      <c r="AI69" s="173"/>
      <c r="AJ69" s="173"/>
      <c r="AK69" s="173"/>
      <c r="AL69" s="173"/>
      <c r="AM69" s="173"/>
      <c r="AN69" s="173"/>
      <c r="AO69" s="173"/>
      <c r="AP69" s="173"/>
      <c r="AQ69" s="173"/>
      <c r="AR69" s="173"/>
      <c r="AS69" s="173"/>
      <c r="AT69" s="173"/>
      <c r="AU69" s="173"/>
      <c r="AV69" s="173"/>
      <c r="AW69" s="173"/>
      <c r="AX69" s="173"/>
      <c r="AY69" s="173"/>
      <c r="AZ69" s="173"/>
      <c r="BA69" s="173"/>
      <c r="BB69" s="173"/>
      <c r="BC69" s="173"/>
      <c r="BD69" s="173"/>
      <c r="BE69" s="173"/>
      <c r="BF69" s="173"/>
      <c r="BG69" s="173"/>
      <c r="BH69" s="173"/>
      <c r="BI69" s="173"/>
      <c r="BJ69" s="173"/>
      <c r="BK69" s="173"/>
      <c r="BL69" s="173"/>
      <c r="BM69" s="173"/>
    </row>
    <row r="70" spans="1:65" ht="16.5" thickBot="1">
      <c r="A70" s="174" t="s">
        <v>38</v>
      </c>
      <c r="B70" s="175" t="s">
        <v>72</v>
      </c>
      <c r="C70" s="176"/>
      <c r="D70" s="177"/>
      <c r="E70" s="178"/>
      <c r="F70" s="179"/>
      <c r="G70" s="173"/>
      <c r="H70" s="71"/>
      <c r="P70" s="71"/>
      <c r="Q70" s="71"/>
      <c r="R70" s="173"/>
      <c r="S70" s="173"/>
      <c r="T70" s="173"/>
      <c r="U70" s="173"/>
      <c r="V70" s="173"/>
      <c r="W70" s="173"/>
      <c r="X70" s="173"/>
      <c r="Y70" s="173"/>
      <c r="Z70" s="173"/>
      <c r="AA70" s="173"/>
      <c r="AB70" s="173"/>
      <c r="AC70" s="173"/>
      <c r="AD70" s="173"/>
      <c r="AE70" s="173"/>
      <c r="AF70" s="173"/>
      <c r="AG70" s="173"/>
      <c r="AH70" s="173"/>
      <c r="AI70" s="173"/>
      <c r="AJ70" s="173"/>
      <c r="AK70" s="173"/>
      <c r="AL70" s="173"/>
      <c r="AM70" s="173"/>
      <c r="AN70" s="173"/>
      <c r="AO70" s="173"/>
      <c r="AP70" s="173"/>
      <c r="AQ70" s="173"/>
      <c r="AR70" s="173"/>
      <c r="AS70" s="173"/>
      <c r="AT70" s="173"/>
      <c r="AU70" s="173"/>
      <c r="AV70" s="173"/>
      <c r="AW70" s="173"/>
      <c r="AX70" s="173"/>
      <c r="AY70" s="173"/>
      <c r="AZ70" s="173"/>
      <c r="BA70" s="173"/>
      <c r="BB70" s="173"/>
      <c r="BC70" s="173"/>
      <c r="BD70" s="173"/>
      <c r="BE70" s="173"/>
      <c r="BF70" s="173"/>
      <c r="BG70" s="173"/>
      <c r="BH70" s="173"/>
      <c r="BI70" s="173"/>
      <c r="BJ70" s="173"/>
      <c r="BK70" s="173"/>
      <c r="BL70" s="173"/>
      <c r="BM70" s="173"/>
    </row>
    <row r="71" spans="1:65">
      <c r="A71" s="264"/>
      <c r="B71" s="209"/>
      <c r="C71" s="265"/>
      <c r="D71" s="266"/>
      <c r="E71" s="267"/>
      <c r="F71" s="268"/>
      <c r="G71" s="173"/>
      <c r="H71" s="71"/>
      <c r="K71" s="269"/>
      <c r="L71" s="270"/>
      <c r="M71" s="271"/>
      <c r="N71" s="272"/>
      <c r="O71" s="272"/>
      <c r="P71" s="71"/>
      <c r="Q71" s="71"/>
      <c r="R71" s="173"/>
      <c r="S71" s="173"/>
      <c r="T71" s="173"/>
      <c r="U71" s="173"/>
      <c r="V71" s="173"/>
      <c r="W71" s="173"/>
      <c r="X71" s="173"/>
      <c r="Y71" s="173"/>
      <c r="Z71" s="173"/>
      <c r="AA71" s="173"/>
      <c r="AB71" s="173"/>
      <c r="AC71" s="173"/>
      <c r="AD71" s="173"/>
      <c r="AE71" s="173"/>
      <c r="AF71" s="173"/>
      <c r="AG71" s="173"/>
      <c r="AH71" s="173"/>
      <c r="AI71" s="173"/>
      <c r="AJ71" s="173"/>
      <c r="AK71" s="173"/>
      <c r="AL71" s="173"/>
      <c r="AM71" s="173"/>
      <c r="AN71" s="173"/>
      <c r="AO71" s="173"/>
      <c r="AP71" s="173"/>
      <c r="AQ71" s="173"/>
      <c r="AR71" s="173"/>
      <c r="AS71" s="173"/>
      <c r="AT71" s="173"/>
      <c r="AU71" s="173"/>
      <c r="AV71" s="173"/>
      <c r="AW71" s="173"/>
      <c r="AX71" s="173"/>
      <c r="AY71" s="173"/>
      <c r="AZ71" s="173"/>
      <c r="BA71" s="173"/>
      <c r="BB71" s="173"/>
      <c r="BC71" s="173"/>
      <c r="BD71" s="173"/>
      <c r="BE71" s="173"/>
      <c r="BF71" s="173"/>
      <c r="BG71" s="173"/>
      <c r="BH71" s="173"/>
      <c r="BI71" s="173"/>
      <c r="BJ71" s="173"/>
      <c r="BK71" s="173"/>
      <c r="BL71" s="173"/>
      <c r="BM71" s="173"/>
    </row>
    <row r="72" spans="1:65">
      <c r="A72" s="196" t="s">
        <v>41</v>
      </c>
      <c r="B72" s="197" t="s">
        <v>351</v>
      </c>
      <c r="C72" s="236"/>
      <c r="D72" s="237"/>
      <c r="E72" s="273"/>
      <c r="F72" s="206"/>
      <c r="G72" s="173"/>
      <c r="H72" s="71"/>
      <c r="K72" s="269"/>
      <c r="L72" s="270"/>
      <c r="M72" s="271"/>
      <c r="N72" s="272"/>
      <c r="O72" s="272"/>
      <c r="P72" s="71"/>
      <c r="Q72" s="71"/>
      <c r="R72" s="173"/>
      <c r="S72" s="173"/>
      <c r="T72" s="173"/>
      <c r="U72" s="173"/>
      <c r="V72" s="173"/>
      <c r="W72" s="173"/>
      <c r="X72" s="173"/>
      <c r="Y72" s="173"/>
      <c r="Z72" s="173"/>
      <c r="AA72" s="173"/>
      <c r="AB72" s="173"/>
      <c r="AC72" s="173"/>
      <c r="AD72" s="173"/>
      <c r="AE72" s="173"/>
      <c r="AF72" s="173"/>
      <c r="AG72" s="173"/>
      <c r="AH72" s="173"/>
      <c r="AI72" s="173"/>
      <c r="AJ72" s="173"/>
      <c r="AK72" s="173"/>
      <c r="AL72" s="173"/>
      <c r="AM72" s="173"/>
      <c r="AN72" s="173"/>
      <c r="AO72" s="173"/>
      <c r="AP72" s="173"/>
      <c r="AQ72" s="173"/>
      <c r="AR72" s="173"/>
      <c r="AS72" s="173"/>
      <c r="AT72" s="173"/>
      <c r="AU72" s="173"/>
      <c r="AV72" s="173"/>
      <c r="AW72" s="173"/>
      <c r="AX72" s="173"/>
      <c r="AY72" s="173"/>
      <c r="AZ72" s="173"/>
      <c r="BA72" s="173"/>
      <c r="BB72" s="173"/>
      <c r="BC72" s="173"/>
      <c r="BD72" s="173"/>
      <c r="BE72" s="173"/>
      <c r="BF72" s="173"/>
      <c r="BG72" s="173"/>
      <c r="BH72" s="173"/>
      <c r="BI72" s="173"/>
      <c r="BJ72" s="173"/>
      <c r="BK72" s="173"/>
      <c r="BL72" s="173"/>
      <c r="BM72" s="173"/>
    </row>
    <row r="73" spans="1:65">
      <c r="A73" s="274"/>
      <c r="B73" s="275"/>
      <c r="C73" s="276"/>
      <c r="D73" s="277"/>
      <c r="E73" s="278"/>
      <c r="F73" s="268"/>
      <c r="G73" s="173"/>
      <c r="H73" s="71"/>
      <c r="K73" s="269"/>
      <c r="L73" s="270"/>
      <c r="M73" s="271"/>
      <c r="N73" s="272"/>
      <c r="O73" s="272"/>
      <c r="P73" s="71"/>
      <c r="Q73" s="71"/>
      <c r="R73" s="173"/>
      <c r="S73" s="173"/>
      <c r="T73" s="173"/>
      <c r="U73" s="173"/>
      <c r="V73" s="173"/>
      <c r="W73" s="173"/>
      <c r="X73" s="173"/>
      <c r="Y73" s="173"/>
      <c r="Z73" s="173"/>
      <c r="AA73" s="173"/>
      <c r="AB73" s="173"/>
      <c r="AC73" s="173"/>
      <c r="AD73" s="173"/>
      <c r="AE73" s="173"/>
      <c r="AF73" s="173"/>
      <c r="AG73" s="173"/>
      <c r="AH73" s="173"/>
      <c r="AI73" s="173"/>
      <c r="AJ73" s="173"/>
      <c r="AK73" s="173"/>
      <c r="AL73" s="173"/>
      <c r="AM73" s="173"/>
      <c r="AN73" s="173"/>
      <c r="AO73" s="173"/>
      <c r="AP73" s="173"/>
      <c r="AQ73" s="173"/>
      <c r="AR73" s="173"/>
      <c r="AS73" s="173"/>
      <c r="AT73" s="173"/>
      <c r="AU73" s="173"/>
      <c r="AV73" s="173"/>
      <c r="AW73" s="173"/>
      <c r="AX73" s="173"/>
      <c r="AY73" s="173"/>
      <c r="AZ73" s="173"/>
      <c r="BA73" s="173"/>
      <c r="BB73" s="173"/>
      <c r="BC73" s="173"/>
      <c r="BD73" s="173"/>
      <c r="BE73" s="173"/>
      <c r="BF73" s="173"/>
      <c r="BG73" s="173"/>
      <c r="BH73" s="173"/>
      <c r="BI73" s="173"/>
      <c r="BJ73" s="173"/>
      <c r="BK73" s="173"/>
      <c r="BL73" s="173"/>
      <c r="BM73" s="173"/>
    </row>
    <row r="74" spans="1:65">
      <c r="A74" s="274"/>
      <c r="B74" s="279" t="s">
        <v>352</v>
      </c>
      <c r="C74" s="276"/>
      <c r="D74" s="277"/>
      <c r="E74" s="278"/>
      <c r="F74" s="268"/>
      <c r="G74" s="173"/>
      <c r="H74" s="71"/>
      <c r="K74" s="269"/>
      <c r="L74" s="270"/>
      <c r="M74" s="271"/>
      <c r="N74" s="272"/>
      <c r="O74" s="272"/>
      <c r="P74" s="71"/>
      <c r="Q74" s="71"/>
      <c r="R74" s="173"/>
      <c r="S74" s="173"/>
      <c r="T74" s="173"/>
      <c r="U74" s="173"/>
      <c r="V74" s="173"/>
      <c r="W74" s="173"/>
      <c r="X74" s="173"/>
      <c r="Y74" s="173"/>
      <c r="Z74" s="173"/>
      <c r="AA74" s="173"/>
      <c r="AB74" s="173"/>
      <c r="AC74" s="173"/>
      <c r="AD74" s="173"/>
      <c r="AE74" s="173"/>
      <c r="AF74" s="173"/>
      <c r="AG74" s="173"/>
      <c r="AH74" s="173"/>
      <c r="AI74" s="173"/>
      <c r="AJ74" s="173"/>
      <c r="AK74" s="173"/>
      <c r="AL74" s="173"/>
      <c r="AM74" s="173"/>
      <c r="AN74" s="173"/>
      <c r="AO74" s="173"/>
      <c r="AP74" s="173"/>
      <c r="AQ74" s="173"/>
      <c r="AR74" s="173"/>
      <c r="AS74" s="173"/>
      <c r="AT74" s="173"/>
      <c r="AU74" s="173"/>
      <c r="AV74" s="173"/>
      <c r="AW74" s="173"/>
      <c r="AX74" s="173"/>
      <c r="AY74" s="173"/>
      <c r="AZ74" s="173"/>
      <c r="BA74" s="173"/>
      <c r="BB74" s="173"/>
      <c r="BC74" s="173"/>
      <c r="BD74" s="173"/>
      <c r="BE74" s="173"/>
      <c r="BF74" s="173"/>
      <c r="BG74" s="173"/>
      <c r="BH74" s="173"/>
      <c r="BI74" s="173"/>
      <c r="BJ74" s="173"/>
      <c r="BK74" s="173"/>
      <c r="BL74" s="173"/>
      <c r="BM74" s="173"/>
    </row>
    <row r="75" spans="1:65">
      <c r="A75" s="264"/>
      <c r="B75" s="209"/>
      <c r="C75" s="265"/>
      <c r="D75" s="266"/>
      <c r="E75" s="267"/>
      <c r="F75" s="268"/>
      <c r="G75" s="173"/>
      <c r="H75" s="71"/>
      <c r="K75" s="269"/>
      <c r="L75" s="270"/>
      <c r="M75" s="271"/>
      <c r="N75" s="272"/>
      <c r="O75" s="272"/>
      <c r="P75" s="71"/>
      <c r="Q75" s="71"/>
      <c r="R75" s="173"/>
      <c r="S75" s="173"/>
      <c r="T75" s="173"/>
      <c r="U75" s="173"/>
      <c r="V75" s="173"/>
      <c r="W75" s="173"/>
      <c r="X75" s="173"/>
      <c r="Y75" s="173"/>
      <c r="Z75" s="173"/>
      <c r="AA75" s="173"/>
      <c r="AB75" s="173"/>
      <c r="AC75" s="173"/>
      <c r="AD75" s="173"/>
      <c r="AE75" s="173"/>
      <c r="AF75" s="173"/>
      <c r="AG75" s="173"/>
      <c r="AH75" s="173"/>
      <c r="AI75" s="173"/>
      <c r="AJ75" s="173"/>
      <c r="AK75" s="173"/>
      <c r="AL75" s="173"/>
      <c r="AM75" s="173"/>
      <c r="AN75" s="173"/>
      <c r="AO75" s="173"/>
      <c r="AP75" s="173"/>
      <c r="AQ75" s="173"/>
      <c r="AR75" s="173"/>
      <c r="AS75" s="173"/>
      <c r="AT75" s="173"/>
      <c r="AU75" s="173"/>
      <c r="AV75" s="173"/>
      <c r="AW75" s="173"/>
      <c r="AX75" s="173"/>
      <c r="AY75" s="173"/>
      <c r="AZ75" s="173"/>
      <c r="BA75" s="173"/>
      <c r="BB75" s="173"/>
      <c r="BC75" s="173"/>
      <c r="BD75" s="173"/>
      <c r="BE75" s="173"/>
      <c r="BF75" s="173"/>
      <c r="BG75" s="173"/>
      <c r="BH75" s="173"/>
      <c r="BI75" s="173"/>
      <c r="BJ75" s="173"/>
      <c r="BK75" s="173"/>
      <c r="BL75" s="173"/>
      <c r="BM75" s="173"/>
    </row>
    <row r="76" spans="1:65" s="280" customFormat="1" ht="15">
      <c r="A76" s="202" t="s">
        <v>29</v>
      </c>
      <c r="B76" s="233" t="s">
        <v>95</v>
      </c>
      <c r="C76" s="359" t="s">
        <v>14</v>
      </c>
      <c r="D76" s="234">
        <v>3.2</v>
      </c>
      <c r="E76" s="64"/>
      <c r="F76" s="206">
        <f>D76*E76</f>
        <v>0</v>
      </c>
      <c r="H76" s="281"/>
      <c r="I76" s="281"/>
      <c r="J76" s="281"/>
      <c r="K76" s="281"/>
      <c r="L76" s="281"/>
      <c r="M76" s="281"/>
      <c r="N76" s="281"/>
      <c r="O76" s="281"/>
      <c r="P76" s="281"/>
      <c r="Q76" s="281"/>
    </row>
    <row r="77" spans="1:65" s="280" customFormat="1" ht="15">
      <c r="A77" s="202"/>
      <c r="B77" s="233"/>
      <c r="C77" s="359"/>
      <c r="D77" s="234"/>
      <c r="E77" s="235"/>
      <c r="F77" s="206"/>
      <c r="H77" s="281"/>
      <c r="I77" s="281"/>
      <c r="J77" s="281"/>
      <c r="K77" s="281"/>
      <c r="L77" s="281"/>
      <c r="M77" s="281"/>
      <c r="N77" s="281"/>
      <c r="O77" s="281"/>
      <c r="P77" s="281"/>
      <c r="Q77" s="281"/>
    </row>
    <row r="78" spans="1:65" s="280" customFormat="1" ht="15">
      <c r="A78" s="202" t="s">
        <v>32</v>
      </c>
      <c r="B78" s="233" t="s">
        <v>99</v>
      </c>
      <c r="C78" s="359" t="s">
        <v>13</v>
      </c>
      <c r="D78" s="234">
        <v>0.1</v>
      </c>
      <c r="E78" s="64"/>
      <c r="F78" s="206">
        <f>D78*E78</f>
        <v>0</v>
      </c>
      <c r="H78" s="281"/>
      <c r="I78" s="281"/>
      <c r="J78" s="281"/>
      <c r="K78" s="281"/>
      <c r="L78" s="281"/>
      <c r="M78" s="281"/>
      <c r="N78" s="281"/>
      <c r="O78" s="281"/>
      <c r="P78" s="281"/>
      <c r="Q78" s="281"/>
    </row>
    <row r="79" spans="1:65" s="280" customFormat="1" ht="15">
      <c r="A79" s="202"/>
      <c r="B79" s="233"/>
      <c r="C79" s="359"/>
      <c r="D79" s="234"/>
      <c r="E79" s="235"/>
      <c r="F79" s="206"/>
      <c r="H79" s="281"/>
      <c r="I79" s="281"/>
      <c r="J79" s="281"/>
      <c r="K79" s="281"/>
      <c r="L79" s="281"/>
      <c r="M79" s="281"/>
      <c r="N79" s="281"/>
      <c r="O79" s="281"/>
      <c r="P79" s="281"/>
      <c r="Q79" s="281"/>
    </row>
    <row r="80" spans="1:65" s="280" customFormat="1" ht="25.5">
      <c r="A80" s="202" t="s">
        <v>96</v>
      </c>
      <c r="B80" s="233" t="s">
        <v>63</v>
      </c>
      <c r="C80" s="359" t="s">
        <v>13</v>
      </c>
      <c r="D80" s="234">
        <v>0.1</v>
      </c>
      <c r="E80" s="64"/>
      <c r="F80" s="206">
        <f>D80*E80</f>
        <v>0</v>
      </c>
      <c r="H80" s="281"/>
      <c r="I80" s="281"/>
      <c r="J80" s="281"/>
      <c r="K80" s="281"/>
      <c r="L80" s="281"/>
      <c r="M80" s="281"/>
      <c r="N80" s="281"/>
      <c r="O80" s="281"/>
      <c r="P80" s="281"/>
      <c r="Q80" s="281"/>
    </row>
    <row r="81" spans="1:65">
      <c r="A81" s="202"/>
      <c r="B81" s="233"/>
      <c r="C81" s="359"/>
      <c r="D81" s="234"/>
      <c r="E81" s="235"/>
      <c r="F81" s="206"/>
      <c r="G81" s="212"/>
      <c r="H81" s="71"/>
      <c r="P81" s="71"/>
      <c r="Q81" s="71"/>
      <c r="R81" s="173"/>
      <c r="S81" s="173"/>
      <c r="T81" s="173"/>
      <c r="U81" s="173"/>
      <c r="V81" s="173"/>
      <c r="W81" s="173"/>
      <c r="X81" s="173"/>
      <c r="Y81" s="173"/>
      <c r="Z81" s="173"/>
      <c r="AA81" s="173"/>
      <c r="AB81" s="173"/>
      <c r="AC81" s="173"/>
      <c r="AD81" s="173"/>
      <c r="AE81" s="173"/>
      <c r="AF81" s="173"/>
      <c r="AG81" s="173"/>
      <c r="AH81" s="173"/>
      <c r="AI81" s="173"/>
      <c r="AJ81" s="173"/>
      <c r="AK81" s="173"/>
      <c r="AL81" s="173"/>
      <c r="AM81" s="173"/>
      <c r="AN81" s="173"/>
      <c r="AO81" s="173"/>
      <c r="AP81" s="173"/>
      <c r="AQ81" s="173"/>
      <c r="AR81" s="173"/>
      <c r="AS81" s="173"/>
      <c r="AT81" s="173"/>
      <c r="AU81" s="173"/>
      <c r="AV81" s="173"/>
      <c r="AW81" s="173"/>
      <c r="AX81" s="173"/>
      <c r="AY81" s="173"/>
      <c r="AZ81" s="173"/>
      <c r="BA81" s="173"/>
      <c r="BB81" s="173"/>
      <c r="BC81" s="173"/>
      <c r="BD81" s="173"/>
      <c r="BE81" s="173"/>
      <c r="BF81" s="173"/>
      <c r="BG81" s="173"/>
      <c r="BH81" s="173"/>
      <c r="BI81" s="173"/>
      <c r="BJ81" s="173"/>
      <c r="BK81" s="173"/>
      <c r="BL81" s="173"/>
      <c r="BM81" s="173"/>
    </row>
    <row r="82" spans="1:65">
      <c r="A82" s="202" t="s">
        <v>97</v>
      </c>
      <c r="B82" s="233" t="s">
        <v>134</v>
      </c>
      <c r="C82" s="359" t="s">
        <v>35</v>
      </c>
      <c r="D82" s="234">
        <v>10</v>
      </c>
      <c r="E82" s="64"/>
      <c r="F82" s="206">
        <f>D82*E82</f>
        <v>0</v>
      </c>
      <c r="G82" s="212"/>
      <c r="H82" s="207"/>
      <c r="P82" s="71"/>
      <c r="Q82" s="71"/>
      <c r="R82" s="173"/>
      <c r="S82" s="173"/>
      <c r="T82" s="173"/>
      <c r="U82" s="173"/>
      <c r="V82" s="173"/>
      <c r="W82" s="173"/>
      <c r="X82" s="173"/>
      <c r="Y82" s="173"/>
      <c r="Z82" s="173"/>
      <c r="AA82" s="173"/>
      <c r="AB82" s="173"/>
      <c r="AC82" s="173"/>
      <c r="AD82" s="173"/>
      <c r="AE82" s="173"/>
      <c r="AF82" s="173"/>
      <c r="AG82" s="173"/>
      <c r="AH82" s="173"/>
      <c r="AI82" s="173"/>
      <c r="AJ82" s="173"/>
      <c r="AK82" s="173"/>
      <c r="AL82" s="173"/>
      <c r="AM82" s="173"/>
      <c r="AN82" s="173"/>
      <c r="AO82" s="173"/>
      <c r="AP82" s="173"/>
      <c r="AQ82" s="173"/>
      <c r="AR82" s="173"/>
      <c r="AS82" s="173"/>
      <c r="AT82" s="173"/>
      <c r="AU82" s="173"/>
      <c r="AV82" s="173"/>
      <c r="AW82" s="173"/>
      <c r="AX82" s="173"/>
      <c r="AY82" s="173"/>
      <c r="AZ82" s="173"/>
      <c r="BA82" s="173"/>
      <c r="BB82" s="173"/>
      <c r="BC82" s="173"/>
      <c r="BD82" s="173"/>
      <c r="BE82" s="173"/>
      <c r="BF82" s="173"/>
      <c r="BG82" s="173"/>
      <c r="BH82" s="173"/>
      <c r="BI82" s="173"/>
      <c r="BJ82" s="173"/>
      <c r="BK82" s="173"/>
      <c r="BL82" s="173"/>
      <c r="BM82" s="173"/>
    </row>
    <row r="83" spans="1:65" s="280" customFormat="1" ht="15">
      <c r="A83" s="202"/>
      <c r="B83" s="233"/>
      <c r="C83" s="359"/>
      <c r="D83" s="234"/>
      <c r="E83" s="235"/>
      <c r="F83" s="206"/>
      <c r="H83" s="281"/>
      <c r="I83" s="281"/>
      <c r="J83" s="281"/>
      <c r="K83" s="281"/>
      <c r="L83" s="281"/>
      <c r="M83" s="281"/>
      <c r="N83" s="281"/>
      <c r="O83" s="281"/>
      <c r="P83" s="281"/>
      <c r="Q83" s="281"/>
    </row>
    <row r="84" spans="1:65" ht="51">
      <c r="A84" s="202" t="s">
        <v>98</v>
      </c>
      <c r="B84" s="233" t="s">
        <v>94</v>
      </c>
      <c r="C84" s="359" t="s">
        <v>34</v>
      </c>
      <c r="D84" s="234">
        <v>1</v>
      </c>
      <c r="E84" s="64"/>
      <c r="F84" s="206">
        <f>D84*E84</f>
        <v>0</v>
      </c>
      <c r="G84" s="173"/>
      <c r="H84" s="284"/>
      <c r="I84" s="173"/>
      <c r="J84" s="173"/>
      <c r="K84" s="173"/>
      <c r="L84" s="173"/>
      <c r="M84" s="173"/>
      <c r="N84" s="173"/>
      <c r="O84" s="173"/>
      <c r="P84" s="173"/>
      <c r="Q84" s="173"/>
      <c r="R84" s="173"/>
      <c r="S84" s="173"/>
      <c r="T84" s="173"/>
      <c r="U84" s="173"/>
      <c r="V84" s="173"/>
      <c r="W84" s="173"/>
      <c r="X84" s="173"/>
      <c r="Y84" s="173"/>
      <c r="Z84" s="173"/>
      <c r="AA84" s="173"/>
      <c r="AB84" s="173"/>
      <c r="AC84" s="173"/>
      <c r="AD84" s="173"/>
      <c r="AE84" s="173"/>
      <c r="AF84" s="173"/>
      <c r="AG84" s="173"/>
      <c r="AH84" s="173"/>
      <c r="AI84" s="173"/>
      <c r="AJ84" s="173"/>
      <c r="AK84" s="173"/>
      <c r="AL84" s="173"/>
      <c r="AM84" s="173"/>
      <c r="AN84" s="173"/>
      <c r="AO84" s="173"/>
      <c r="AP84" s="173"/>
      <c r="AQ84" s="173"/>
      <c r="AR84" s="173"/>
      <c r="AS84" s="173"/>
      <c r="AT84" s="173"/>
      <c r="AU84" s="173"/>
      <c r="AV84" s="173"/>
      <c r="AW84" s="173"/>
      <c r="AX84" s="173"/>
      <c r="AY84" s="173"/>
      <c r="AZ84" s="173"/>
      <c r="BA84" s="173"/>
      <c r="BB84" s="173"/>
      <c r="BC84" s="173"/>
      <c r="BD84" s="173"/>
      <c r="BE84" s="173"/>
      <c r="BF84" s="173"/>
      <c r="BG84" s="173"/>
      <c r="BH84" s="173"/>
      <c r="BI84" s="173"/>
      <c r="BJ84" s="173"/>
      <c r="BK84" s="173"/>
      <c r="BL84" s="173"/>
      <c r="BM84" s="173"/>
    </row>
    <row r="85" spans="1:65" s="280" customFormat="1" ht="15.75" thickBot="1">
      <c r="A85" s="307"/>
      <c r="B85" s="308"/>
      <c r="C85" s="309"/>
      <c r="D85" s="310"/>
      <c r="E85" s="310"/>
      <c r="F85" s="311"/>
      <c r="H85" s="281"/>
      <c r="I85" s="281"/>
      <c r="J85" s="281"/>
      <c r="K85" s="281"/>
      <c r="L85" s="281"/>
      <c r="M85" s="281"/>
      <c r="N85" s="281"/>
      <c r="O85" s="281"/>
      <c r="P85" s="281"/>
      <c r="Q85" s="281"/>
    </row>
    <row r="86" spans="1:65" ht="16.5" thickBot="1">
      <c r="A86" s="312" t="s">
        <v>41</v>
      </c>
      <c r="B86" s="259" t="s">
        <v>353</v>
      </c>
      <c r="C86" s="313"/>
      <c r="D86" s="259"/>
      <c r="E86" s="259"/>
      <c r="F86" s="314">
        <f>SUM(F76:F84)</f>
        <v>0</v>
      </c>
      <c r="G86" s="173"/>
      <c r="H86" s="71"/>
      <c r="P86" s="71"/>
      <c r="Q86" s="71"/>
      <c r="R86" s="173"/>
      <c r="S86" s="173"/>
      <c r="T86" s="173"/>
      <c r="U86" s="173"/>
      <c r="V86" s="173"/>
      <c r="W86" s="173"/>
      <c r="X86" s="173"/>
      <c r="Y86" s="173"/>
      <c r="Z86" s="173"/>
      <c r="AA86" s="173"/>
      <c r="AB86" s="173"/>
      <c r="AC86" s="173"/>
      <c r="AD86" s="173"/>
      <c r="AE86" s="173"/>
      <c r="AF86" s="173"/>
      <c r="AG86" s="173"/>
      <c r="AH86" s="173"/>
      <c r="AI86" s="173"/>
      <c r="AJ86" s="173"/>
      <c r="AK86" s="173"/>
      <c r="AL86" s="173"/>
      <c r="AM86" s="173"/>
      <c r="AN86" s="173"/>
      <c r="AO86" s="173"/>
      <c r="AP86" s="173"/>
      <c r="AQ86" s="173"/>
      <c r="AR86" s="173"/>
      <c r="AS86" s="173"/>
      <c r="AT86" s="173"/>
      <c r="AU86" s="173"/>
      <c r="AV86" s="173"/>
      <c r="AW86" s="173"/>
      <c r="AX86" s="173"/>
      <c r="AY86" s="173"/>
      <c r="AZ86" s="173"/>
      <c r="BA86" s="173"/>
      <c r="BB86" s="173"/>
      <c r="BC86" s="173"/>
      <c r="BD86" s="173"/>
      <c r="BE86" s="173"/>
      <c r="BF86" s="173"/>
      <c r="BG86" s="173"/>
      <c r="BH86" s="173"/>
      <c r="BI86" s="173"/>
      <c r="BJ86" s="173"/>
      <c r="BK86" s="173"/>
      <c r="BL86" s="173"/>
      <c r="BM86" s="173"/>
    </row>
    <row r="87" spans="1:65" ht="13.5" thickBot="1">
      <c r="A87" s="315"/>
      <c r="B87" s="316"/>
      <c r="C87" s="317"/>
      <c r="D87" s="318"/>
      <c r="E87" s="319"/>
      <c r="F87" s="320"/>
      <c r="G87" s="173"/>
      <c r="H87" s="71"/>
      <c r="P87" s="71"/>
      <c r="Q87" s="71"/>
      <c r="R87" s="173"/>
      <c r="S87" s="173"/>
      <c r="T87" s="173"/>
      <c r="U87" s="173"/>
      <c r="V87" s="173"/>
      <c r="W87" s="173"/>
      <c r="X87" s="173"/>
      <c r="Y87" s="173"/>
      <c r="Z87" s="173"/>
      <c r="AA87" s="173"/>
      <c r="AB87" s="173"/>
      <c r="AC87" s="173"/>
      <c r="AD87" s="173"/>
      <c r="AE87" s="173"/>
      <c r="AF87" s="173"/>
      <c r="AG87" s="173"/>
      <c r="AH87" s="173"/>
      <c r="AI87" s="173"/>
      <c r="AJ87" s="173"/>
      <c r="AK87" s="173"/>
      <c r="AL87" s="173"/>
      <c r="AM87" s="173"/>
      <c r="AN87" s="173"/>
      <c r="AO87" s="173"/>
      <c r="AP87" s="173"/>
      <c r="AQ87" s="173"/>
      <c r="AR87" s="173"/>
      <c r="AS87" s="173"/>
      <c r="AT87" s="173"/>
      <c r="AU87" s="173"/>
      <c r="AV87" s="173"/>
      <c r="AW87" s="173"/>
      <c r="AX87" s="173"/>
      <c r="AY87" s="173"/>
      <c r="AZ87" s="173"/>
      <c r="BA87" s="173"/>
      <c r="BB87" s="173"/>
      <c r="BC87" s="173"/>
      <c r="BD87" s="173"/>
      <c r="BE87" s="173"/>
      <c r="BF87" s="173"/>
      <c r="BG87" s="173"/>
      <c r="BH87" s="173"/>
      <c r="BI87" s="173"/>
      <c r="BJ87" s="173"/>
      <c r="BK87" s="173"/>
      <c r="BL87" s="173"/>
      <c r="BM87" s="173"/>
    </row>
    <row r="88" spans="1:65" ht="16.5" thickBot="1">
      <c r="A88" s="174" t="s">
        <v>42</v>
      </c>
      <c r="B88" s="175" t="s">
        <v>133</v>
      </c>
      <c r="C88" s="176"/>
      <c r="D88" s="177"/>
      <c r="E88" s="178"/>
      <c r="F88" s="179"/>
      <c r="G88" s="173"/>
      <c r="H88" s="71"/>
      <c r="P88" s="71"/>
      <c r="Q88" s="71"/>
      <c r="R88" s="173"/>
      <c r="S88" s="173"/>
      <c r="T88" s="173"/>
      <c r="U88" s="173"/>
      <c r="V88" s="173"/>
      <c r="W88" s="173"/>
      <c r="X88" s="173"/>
      <c r="Y88" s="173"/>
      <c r="Z88" s="173"/>
      <c r="AA88" s="173"/>
      <c r="AB88" s="173"/>
      <c r="AC88" s="173"/>
      <c r="AD88" s="173"/>
      <c r="AE88" s="173"/>
      <c r="AF88" s="173"/>
      <c r="AG88" s="173"/>
      <c r="AH88" s="173"/>
      <c r="AI88" s="173"/>
      <c r="AJ88" s="173"/>
      <c r="AK88" s="173"/>
      <c r="AL88" s="173"/>
      <c r="AM88" s="173"/>
      <c r="AN88" s="173"/>
      <c r="AO88" s="173"/>
      <c r="AP88" s="173"/>
      <c r="AQ88" s="173"/>
      <c r="AR88" s="173"/>
      <c r="AS88" s="173"/>
      <c r="AT88" s="173"/>
      <c r="AU88" s="173"/>
      <c r="AV88" s="173"/>
      <c r="AW88" s="173"/>
      <c r="AX88" s="173"/>
      <c r="AY88" s="173"/>
      <c r="AZ88" s="173"/>
      <c r="BA88" s="173"/>
      <c r="BB88" s="173"/>
      <c r="BC88" s="173"/>
      <c r="BD88" s="173"/>
      <c r="BE88" s="173"/>
      <c r="BF88" s="173"/>
      <c r="BG88" s="173"/>
      <c r="BH88" s="173"/>
      <c r="BI88" s="173"/>
      <c r="BJ88" s="173"/>
      <c r="BK88" s="173"/>
      <c r="BL88" s="173"/>
      <c r="BM88" s="173"/>
    </row>
    <row r="89" spans="1:65">
      <c r="A89" s="181"/>
      <c r="B89" s="321"/>
      <c r="C89" s="183"/>
      <c r="D89" s="184"/>
      <c r="E89" s="185"/>
      <c r="F89" s="186"/>
      <c r="G89" s="173"/>
      <c r="H89" s="71"/>
      <c r="P89" s="71"/>
      <c r="Q89" s="71"/>
      <c r="R89" s="173"/>
      <c r="S89" s="173"/>
      <c r="T89" s="173"/>
      <c r="U89" s="173"/>
      <c r="V89" s="173"/>
      <c r="W89" s="173"/>
      <c r="X89" s="173"/>
      <c r="Y89" s="173"/>
      <c r="Z89" s="173"/>
      <c r="AA89" s="173"/>
      <c r="AB89" s="173"/>
      <c r="AC89" s="173"/>
      <c r="AD89" s="173"/>
      <c r="AE89" s="173"/>
      <c r="AF89" s="173"/>
      <c r="AG89" s="173"/>
      <c r="AH89" s="173"/>
      <c r="AI89" s="173"/>
      <c r="AJ89" s="173"/>
      <c r="AK89" s="173"/>
      <c r="AL89" s="173"/>
      <c r="AM89" s="173"/>
      <c r="AN89" s="173"/>
      <c r="AO89" s="173"/>
      <c r="AP89" s="173"/>
      <c r="AQ89" s="173"/>
      <c r="AR89" s="173"/>
      <c r="AS89" s="173"/>
      <c r="AT89" s="173"/>
      <c r="AU89" s="173"/>
      <c r="AV89" s="173"/>
      <c r="AW89" s="173"/>
      <c r="AX89" s="173"/>
      <c r="AY89" s="173"/>
      <c r="AZ89" s="173"/>
      <c r="BA89" s="173"/>
      <c r="BB89" s="173"/>
      <c r="BC89" s="173"/>
      <c r="BD89" s="173"/>
      <c r="BE89" s="173"/>
      <c r="BF89" s="173"/>
      <c r="BG89" s="173"/>
      <c r="BH89" s="173"/>
      <c r="BI89" s="173"/>
      <c r="BJ89" s="173"/>
      <c r="BK89" s="173"/>
      <c r="BL89" s="173"/>
      <c r="BM89" s="173"/>
    </row>
    <row r="90" spans="1:65" ht="38.25">
      <c r="A90" s="181"/>
      <c r="B90" s="322" t="s">
        <v>152</v>
      </c>
      <c r="C90" s="183"/>
      <c r="D90" s="184"/>
      <c r="E90" s="185"/>
      <c r="F90" s="186"/>
      <c r="G90" s="173"/>
      <c r="H90" s="71"/>
      <c r="P90" s="71"/>
      <c r="Q90" s="71"/>
      <c r="R90" s="173"/>
      <c r="S90" s="173"/>
      <c r="T90" s="173"/>
      <c r="U90" s="173"/>
      <c r="V90" s="173"/>
      <c r="W90" s="173"/>
      <c r="X90" s="173"/>
      <c r="Y90" s="173"/>
      <c r="Z90" s="173"/>
      <c r="AA90" s="173"/>
      <c r="AB90" s="173"/>
      <c r="AC90" s="173"/>
      <c r="AD90" s="173"/>
      <c r="AE90" s="173"/>
      <c r="AF90" s="173"/>
      <c r="AG90" s="173"/>
      <c r="AH90" s="173"/>
      <c r="AI90" s="173"/>
      <c r="AJ90" s="173"/>
      <c r="AK90" s="173"/>
      <c r="AL90" s="173"/>
      <c r="AM90" s="173"/>
      <c r="AN90" s="173"/>
      <c r="AO90" s="173"/>
      <c r="AP90" s="173"/>
      <c r="AQ90" s="173"/>
      <c r="AR90" s="173"/>
      <c r="AS90" s="173"/>
      <c r="AT90" s="173"/>
      <c r="AU90" s="173"/>
      <c r="AV90" s="173"/>
      <c r="AW90" s="173"/>
      <c r="AX90" s="173"/>
      <c r="AY90" s="173"/>
      <c r="AZ90" s="173"/>
      <c r="BA90" s="173"/>
      <c r="BB90" s="173"/>
      <c r="BC90" s="173"/>
      <c r="BD90" s="173"/>
      <c r="BE90" s="173"/>
      <c r="BF90" s="173"/>
      <c r="BG90" s="173"/>
      <c r="BH90" s="173"/>
      <c r="BI90" s="173"/>
      <c r="BJ90" s="173"/>
      <c r="BK90" s="173"/>
      <c r="BL90" s="173"/>
      <c r="BM90" s="173"/>
    </row>
    <row r="91" spans="1:65">
      <c r="A91" s="181"/>
      <c r="B91" s="321"/>
      <c r="C91" s="183"/>
      <c r="D91" s="184"/>
      <c r="E91" s="185"/>
      <c r="F91" s="186"/>
      <c r="G91" s="173"/>
      <c r="H91" s="71"/>
      <c r="P91" s="71"/>
      <c r="Q91" s="71"/>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c r="AS91" s="173"/>
      <c r="AT91" s="173"/>
      <c r="AU91" s="173"/>
      <c r="AV91" s="173"/>
      <c r="AW91" s="173"/>
      <c r="AX91" s="173"/>
      <c r="AY91" s="173"/>
      <c r="AZ91" s="173"/>
      <c r="BA91" s="173"/>
      <c r="BB91" s="173"/>
      <c r="BC91" s="173"/>
      <c r="BD91" s="173"/>
      <c r="BE91" s="173"/>
      <c r="BF91" s="173"/>
      <c r="BG91" s="173"/>
      <c r="BH91" s="173"/>
      <c r="BI91" s="173"/>
      <c r="BJ91" s="173"/>
      <c r="BK91" s="173"/>
      <c r="BL91" s="173"/>
      <c r="BM91" s="173"/>
    </row>
    <row r="92" spans="1:65" ht="25.5">
      <c r="A92" s="202" t="s">
        <v>17</v>
      </c>
      <c r="B92" s="323" t="s">
        <v>107</v>
      </c>
      <c r="C92" s="236" t="s">
        <v>70</v>
      </c>
      <c r="D92" s="237">
        <v>30</v>
      </c>
      <c r="E92" s="65"/>
      <c r="F92" s="206">
        <f>(D92*E92)</f>
        <v>0</v>
      </c>
      <c r="G92" s="173"/>
      <c r="H92" s="71"/>
      <c r="P92" s="71"/>
      <c r="Q92" s="71"/>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73"/>
      <c r="AT92" s="173"/>
      <c r="AU92" s="173"/>
      <c r="AV92" s="173"/>
      <c r="AW92" s="173"/>
      <c r="AX92" s="173"/>
      <c r="AY92" s="173"/>
      <c r="AZ92" s="173"/>
      <c r="BA92" s="173"/>
      <c r="BB92" s="173"/>
      <c r="BC92" s="173"/>
      <c r="BD92" s="173"/>
      <c r="BE92" s="173"/>
      <c r="BF92" s="173"/>
      <c r="BG92" s="173"/>
      <c r="BH92" s="173"/>
      <c r="BI92" s="173"/>
      <c r="BJ92" s="173"/>
      <c r="BK92" s="173"/>
      <c r="BL92" s="173"/>
      <c r="BM92" s="173"/>
    </row>
    <row r="93" spans="1:65">
      <c r="A93" s="202"/>
      <c r="B93" s="197"/>
      <c r="C93" s="198"/>
      <c r="D93" s="199"/>
      <c r="E93" s="200"/>
      <c r="F93" s="201"/>
      <c r="G93" s="173"/>
      <c r="H93" s="71"/>
      <c r="P93" s="71"/>
      <c r="Q93" s="71"/>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3"/>
      <c r="AQ93" s="173"/>
      <c r="AR93" s="173"/>
      <c r="AS93" s="173"/>
      <c r="AT93" s="173"/>
      <c r="AU93" s="173"/>
      <c r="AV93" s="173"/>
      <c r="AW93" s="173"/>
      <c r="AX93" s="173"/>
      <c r="AY93" s="173"/>
      <c r="AZ93" s="173"/>
      <c r="BA93" s="173"/>
      <c r="BB93" s="173"/>
      <c r="BC93" s="173"/>
      <c r="BD93" s="173"/>
      <c r="BE93" s="173"/>
      <c r="BF93" s="173"/>
      <c r="BG93" s="173"/>
      <c r="BH93" s="173"/>
      <c r="BI93" s="173"/>
      <c r="BJ93" s="173"/>
      <c r="BK93" s="173"/>
      <c r="BL93" s="173"/>
      <c r="BM93" s="173"/>
    </row>
    <row r="94" spans="1:65" ht="63.75">
      <c r="A94" s="202" t="s">
        <v>43</v>
      </c>
      <c r="B94" s="324" t="s">
        <v>109</v>
      </c>
      <c r="C94" s="325" t="s">
        <v>11</v>
      </c>
      <c r="D94" s="234">
        <v>1</v>
      </c>
      <c r="E94" s="64"/>
      <c r="F94" s="206">
        <f>(D94*E94)</f>
        <v>0</v>
      </c>
      <c r="G94" s="173"/>
      <c r="H94" s="71"/>
      <c r="P94" s="71"/>
      <c r="Q94" s="71"/>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3"/>
      <c r="AQ94" s="173"/>
      <c r="AR94" s="173"/>
      <c r="AS94" s="173"/>
      <c r="AT94" s="173"/>
      <c r="AU94" s="173"/>
      <c r="AV94" s="173"/>
      <c r="AW94" s="173"/>
      <c r="AX94" s="173"/>
      <c r="AY94" s="173"/>
      <c r="AZ94" s="173"/>
      <c r="BA94" s="173"/>
      <c r="BB94" s="173"/>
      <c r="BC94" s="173"/>
      <c r="BD94" s="173"/>
      <c r="BE94" s="173"/>
      <c r="BF94" s="173"/>
      <c r="BG94" s="173"/>
      <c r="BH94" s="173"/>
      <c r="BI94" s="173"/>
      <c r="BJ94" s="173"/>
      <c r="BK94" s="173"/>
      <c r="BL94" s="173"/>
      <c r="BM94" s="173"/>
    </row>
    <row r="95" spans="1:65">
      <c r="A95" s="202"/>
      <c r="B95" s="324"/>
      <c r="C95" s="325"/>
      <c r="D95" s="234"/>
      <c r="E95" s="235"/>
      <c r="F95" s="206"/>
      <c r="G95" s="173"/>
      <c r="H95" s="71"/>
      <c r="P95" s="71"/>
      <c r="Q95" s="71"/>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3"/>
      <c r="AQ95" s="173"/>
      <c r="AR95" s="173"/>
      <c r="AS95" s="173"/>
      <c r="AT95" s="173"/>
      <c r="AU95" s="173"/>
      <c r="AV95" s="173"/>
      <c r="AW95" s="173"/>
      <c r="AX95" s="173"/>
      <c r="AY95" s="173"/>
      <c r="AZ95" s="173"/>
      <c r="BA95" s="173"/>
      <c r="BB95" s="173"/>
      <c r="BC95" s="173"/>
      <c r="BD95" s="173"/>
      <c r="BE95" s="173"/>
      <c r="BF95" s="173"/>
      <c r="BG95" s="173"/>
      <c r="BH95" s="173"/>
      <c r="BI95" s="173"/>
      <c r="BJ95" s="173"/>
      <c r="BK95" s="173"/>
      <c r="BL95" s="173"/>
      <c r="BM95" s="173"/>
    </row>
    <row r="96" spans="1:65" ht="63.75">
      <c r="A96" s="202" t="s">
        <v>319</v>
      </c>
      <c r="B96" s="324" t="s">
        <v>114</v>
      </c>
      <c r="C96" s="325" t="s">
        <v>70</v>
      </c>
      <c r="D96" s="234">
        <v>30</v>
      </c>
      <c r="E96" s="64"/>
      <c r="F96" s="206">
        <f>(D96*E96)</f>
        <v>0</v>
      </c>
      <c r="G96" s="173"/>
      <c r="H96" s="71"/>
      <c r="P96" s="71"/>
      <c r="Q96" s="71"/>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c r="AS96" s="173"/>
      <c r="AT96" s="173"/>
      <c r="AU96" s="173"/>
      <c r="AV96" s="173"/>
      <c r="AW96" s="173"/>
      <c r="AX96" s="173"/>
      <c r="AY96" s="173"/>
      <c r="AZ96" s="173"/>
      <c r="BA96" s="173"/>
      <c r="BB96" s="173"/>
      <c r="BC96" s="173"/>
      <c r="BD96" s="173"/>
      <c r="BE96" s="173"/>
      <c r="BF96" s="173"/>
      <c r="BG96" s="173"/>
      <c r="BH96" s="173"/>
      <c r="BI96" s="173"/>
      <c r="BJ96" s="173"/>
      <c r="BK96" s="173"/>
      <c r="BL96" s="173"/>
      <c r="BM96" s="173"/>
    </row>
    <row r="97" spans="1:65">
      <c r="A97" s="202"/>
      <c r="B97" s="324"/>
      <c r="C97" s="325"/>
      <c r="D97" s="234"/>
      <c r="E97" s="235"/>
      <c r="F97" s="206"/>
      <c r="G97" s="173"/>
      <c r="H97" s="71"/>
      <c r="P97" s="71"/>
      <c r="Q97" s="71"/>
      <c r="R97" s="173"/>
      <c r="S97" s="173"/>
      <c r="T97" s="173"/>
      <c r="U97" s="173"/>
      <c r="V97" s="173"/>
      <c r="W97" s="173"/>
      <c r="X97" s="173"/>
      <c r="Y97" s="173"/>
      <c r="Z97" s="173"/>
      <c r="AA97" s="173"/>
      <c r="AB97" s="173"/>
      <c r="AC97" s="173"/>
      <c r="AD97" s="173"/>
      <c r="AE97" s="173"/>
      <c r="AF97" s="173"/>
      <c r="AG97" s="173"/>
      <c r="AH97" s="173"/>
      <c r="AI97" s="173"/>
      <c r="AJ97" s="173"/>
      <c r="AK97" s="173"/>
      <c r="AL97" s="173"/>
      <c r="AM97" s="173"/>
      <c r="AN97" s="173"/>
      <c r="AO97" s="173"/>
      <c r="AP97" s="173"/>
      <c r="AQ97" s="173"/>
      <c r="AR97" s="173"/>
      <c r="AS97" s="173"/>
      <c r="AT97" s="173"/>
      <c r="AU97" s="173"/>
      <c r="AV97" s="173"/>
      <c r="AW97" s="173"/>
      <c r="AX97" s="173"/>
      <c r="AY97" s="173"/>
      <c r="AZ97" s="173"/>
      <c r="BA97" s="173"/>
      <c r="BB97" s="173"/>
      <c r="BC97" s="173"/>
      <c r="BD97" s="173"/>
      <c r="BE97" s="173"/>
      <c r="BF97" s="173"/>
      <c r="BG97" s="173"/>
      <c r="BH97" s="173"/>
      <c r="BI97" s="173"/>
      <c r="BJ97" s="173"/>
      <c r="BK97" s="173"/>
      <c r="BL97" s="173"/>
      <c r="BM97" s="173"/>
    </row>
    <row r="98" spans="1:65">
      <c r="A98" s="202" t="s">
        <v>320</v>
      </c>
      <c r="B98" s="324" t="s">
        <v>110</v>
      </c>
      <c r="C98" s="325" t="s">
        <v>70</v>
      </c>
      <c r="D98" s="234">
        <v>20</v>
      </c>
      <c r="E98" s="64"/>
      <c r="F98" s="206">
        <f>(D98*E98)</f>
        <v>0</v>
      </c>
      <c r="G98" s="173"/>
      <c r="H98" s="71"/>
      <c r="P98" s="71"/>
      <c r="Q98" s="71"/>
      <c r="R98" s="173"/>
      <c r="S98" s="173"/>
      <c r="T98" s="173"/>
      <c r="U98" s="173"/>
      <c r="V98" s="173"/>
      <c r="W98" s="173"/>
      <c r="X98" s="173"/>
      <c r="Y98" s="173"/>
      <c r="Z98" s="173"/>
      <c r="AA98" s="173"/>
      <c r="AB98" s="173"/>
      <c r="AC98" s="173"/>
      <c r="AD98" s="173"/>
      <c r="AE98" s="173"/>
      <c r="AF98" s="173"/>
      <c r="AG98" s="173"/>
      <c r="AH98" s="173"/>
      <c r="AI98" s="173"/>
      <c r="AJ98" s="173"/>
      <c r="AK98" s="173"/>
      <c r="AL98" s="173"/>
      <c r="AM98" s="173"/>
      <c r="AN98" s="173"/>
      <c r="AO98" s="173"/>
      <c r="AP98" s="173"/>
      <c r="AQ98" s="173"/>
      <c r="AR98" s="173"/>
      <c r="AS98" s="173"/>
      <c r="AT98" s="173"/>
      <c r="AU98" s="173"/>
      <c r="AV98" s="173"/>
      <c r="AW98" s="173"/>
      <c r="AX98" s="173"/>
      <c r="AY98" s="173"/>
      <c r="AZ98" s="173"/>
      <c r="BA98" s="173"/>
      <c r="BB98" s="173"/>
      <c r="BC98" s="173"/>
      <c r="BD98" s="173"/>
      <c r="BE98" s="173"/>
      <c r="BF98" s="173"/>
      <c r="BG98" s="173"/>
      <c r="BH98" s="173"/>
      <c r="BI98" s="173"/>
      <c r="BJ98" s="173"/>
      <c r="BK98" s="173"/>
      <c r="BL98" s="173"/>
      <c r="BM98" s="173"/>
    </row>
    <row r="99" spans="1:65">
      <c r="A99" s="202"/>
      <c r="B99" s="324"/>
      <c r="C99" s="325"/>
      <c r="D99" s="234"/>
      <c r="E99" s="235"/>
      <c r="F99" s="206"/>
      <c r="G99" s="173"/>
      <c r="H99" s="71"/>
      <c r="P99" s="71"/>
      <c r="Q99" s="71"/>
      <c r="R99" s="173"/>
      <c r="S99" s="173"/>
      <c r="T99" s="173"/>
      <c r="U99" s="173"/>
      <c r="V99" s="173"/>
      <c r="W99" s="173"/>
      <c r="X99" s="173"/>
      <c r="Y99" s="173"/>
      <c r="Z99" s="173"/>
      <c r="AA99" s="173"/>
      <c r="AB99" s="173"/>
      <c r="AC99" s="173"/>
      <c r="AD99" s="173"/>
      <c r="AE99" s="173"/>
      <c r="AF99" s="173"/>
      <c r="AG99" s="173"/>
      <c r="AH99" s="173"/>
      <c r="AI99" s="173"/>
      <c r="AJ99" s="173"/>
      <c r="AK99" s="173"/>
      <c r="AL99" s="173"/>
      <c r="AM99" s="173"/>
      <c r="AN99" s="173"/>
      <c r="AO99" s="173"/>
      <c r="AP99" s="173"/>
      <c r="AQ99" s="173"/>
      <c r="AR99" s="173"/>
      <c r="AS99" s="173"/>
      <c r="AT99" s="173"/>
      <c r="AU99" s="173"/>
      <c r="AV99" s="173"/>
      <c r="AW99" s="173"/>
      <c r="AX99" s="173"/>
      <c r="AY99" s="173"/>
      <c r="AZ99" s="173"/>
      <c r="BA99" s="173"/>
      <c r="BB99" s="173"/>
      <c r="BC99" s="173"/>
      <c r="BD99" s="173"/>
      <c r="BE99" s="173"/>
      <c r="BF99" s="173"/>
      <c r="BG99" s="173"/>
      <c r="BH99" s="173"/>
      <c r="BI99" s="173"/>
      <c r="BJ99" s="173"/>
      <c r="BK99" s="173"/>
      <c r="BL99" s="173"/>
      <c r="BM99" s="173"/>
    </row>
    <row r="100" spans="1:65" ht="38.25">
      <c r="A100" s="202" t="s">
        <v>321</v>
      </c>
      <c r="B100" s="324" t="s">
        <v>139</v>
      </c>
      <c r="C100" s="325" t="s">
        <v>70</v>
      </c>
      <c r="D100" s="234">
        <v>10</v>
      </c>
      <c r="E100" s="64"/>
      <c r="F100" s="206">
        <f>(D100*E100)</f>
        <v>0</v>
      </c>
      <c r="G100" s="173"/>
      <c r="H100" s="71"/>
      <c r="P100" s="71"/>
      <c r="Q100" s="71"/>
      <c r="R100" s="173"/>
      <c r="S100" s="173"/>
      <c r="T100" s="173"/>
      <c r="U100" s="173"/>
      <c r="V100" s="173"/>
      <c r="W100" s="173"/>
      <c r="X100" s="173"/>
      <c r="Y100" s="173"/>
      <c r="Z100" s="173"/>
      <c r="AA100" s="173"/>
      <c r="AB100" s="173"/>
      <c r="AC100" s="173"/>
      <c r="AD100" s="173"/>
      <c r="AE100" s="173"/>
      <c r="AF100" s="173"/>
      <c r="AG100" s="173"/>
      <c r="AH100" s="173"/>
      <c r="AI100" s="173"/>
      <c r="AJ100" s="173"/>
      <c r="AK100" s="173"/>
      <c r="AL100" s="173"/>
      <c r="AM100" s="173"/>
      <c r="AN100" s="173"/>
      <c r="AO100" s="173"/>
      <c r="AP100" s="173"/>
      <c r="AQ100" s="173"/>
      <c r="AR100" s="173"/>
      <c r="AS100" s="173"/>
      <c r="AT100" s="173"/>
      <c r="AU100" s="173"/>
      <c r="AV100" s="173"/>
      <c r="AW100" s="173"/>
      <c r="AX100" s="173"/>
      <c r="AY100" s="173"/>
      <c r="AZ100" s="173"/>
      <c r="BA100" s="173"/>
      <c r="BB100" s="173"/>
      <c r="BC100" s="173"/>
      <c r="BD100" s="173"/>
      <c r="BE100" s="173"/>
      <c r="BF100" s="173"/>
      <c r="BG100" s="173"/>
      <c r="BH100" s="173"/>
      <c r="BI100" s="173"/>
      <c r="BJ100" s="173"/>
      <c r="BK100" s="173"/>
      <c r="BL100" s="173"/>
      <c r="BM100" s="173"/>
    </row>
    <row r="101" spans="1:65">
      <c r="A101" s="202"/>
      <c r="B101" s="324"/>
      <c r="C101" s="325"/>
      <c r="D101" s="234"/>
      <c r="E101" s="235"/>
      <c r="F101" s="206"/>
      <c r="G101" s="173"/>
      <c r="H101" s="71"/>
      <c r="P101" s="71"/>
      <c r="Q101" s="71"/>
      <c r="R101" s="173"/>
      <c r="S101" s="173"/>
      <c r="T101" s="173"/>
      <c r="U101" s="173"/>
      <c r="V101" s="173"/>
      <c r="W101" s="173"/>
      <c r="X101" s="173"/>
      <c r="Y101" s="173"/>
      <c r="Z101" s="173"/>
      <c r="AA101" s="173"/>
      <c r="AB101" s="173"/>
      <c r="AC101" s="173"/>
      <c r="AD101" s="173"/>
      <c r="AE101" s="173"/>
      <c r="AF101" s="173"/>
      <c r="AG101" s="173"/>
      <c r="AH101" s="173"/>
      <c r="AI101" s="173"/>
      <c r="AJ101" s="173"/>
      <c r="AK101" s="173"/>
      <c r="AL101" s="173"/>
      <c r="AM101" s="173"/>
      <c r="AN101" s="173"/>
      <c r="AO101" s="173"/>
      <c r="AP101" s="173"/>
      <c r="AQ101" s="173"/>
      <c r="AR101" s="173"/>
      <c r="AS101" s="173"/>
      <c r="AT101" s="173"/>
      <c r="AU101" s="173"/>
      <c r="AV101" s="173"/>
      <c r="AW101" s="173"/>
      <c r="AX101" s="173"/>
      <c r="AY101" s="173"/>
      <c r="AZ101" s="173"/>
      <c r="BA101" s="173"/>
      <c r="BB101" s="173"/>
      <c r="BC101" s="173"/>
      <c r="BD101" s="173"/>
      <c r="BE101" s="173"/>
      <c r="BF101" s="173"/>
      <c r="BG101" s="173"/>
      <c r="BH101" s="173"/>
      <c r="BI101" s="173"/>
      <c r="BJ101" s="173"/>
      <c r="BK101" s="173"/>
      <c r="BL101" s="173"/>
      <c r="BM101" s="173"/>
    </row>
    <row r="102" spans="1:65" ht="25.5">
      <c r="A102" s="202" t="s">
        <v>322</v>
      </c>
      <c r="B102" s="324" t="s">
        <v>138</v>
      </c>
      <c r="C102" s="325" t="s">
        <v>70</v>
      </c>
      <c r="D102" s="234">
        <v>10</v>
      </c>
      <c r="E102" s="64"/>
      <c r="F102" s="206">
        <f>(D102*E102)</f>
        <v>0</v>
      </c>
      <c r="G102" s="173"/>
      <c r="H102" s="71"/>
      <c r="P102" s="71"/>
      <c r="Q102" s="71"/>
      <c r="R102" s="173"/>
      <c r="S102" s="173"/>
      <c r="T102" s="173"/>
      <c r="U102" s="173"/>
      <c r="V102" s="173"/>
      <c r="W102" s="173"/>
      <c r="X102" s="173"/>
      <c r="Y102" s="173"/>
      <c r="Z102" s="173"/>
      <c r="AA102" s="173"/>
      <c r="AB102" s="173"/>
      <c r="AC102" s="173"/>
      <c r="AD102" s="173"/>
      <c r="AE102" s="173"/>
      <c r="AF102" s="173"/>
      <c r="AG102" s="173"/>
      <c r="AH102" s="173"/>
      <c r="AI102" s="173"/>
      <c r="AJ102" s="173"/>
      <c r="AK102" s="173"/>
      <c r="AL102" s="173"/>
      <c r="AM102" s="173"/>
      <c r="AN102" s="173"/>
      <c r="AO102" s="173"/>
      <c r="AP102" s="173"/>
      <c r="AQ102" s="173"/>
      <c r="AR102" s="173"/>
      <c r="AS102" s="173"/>
      <c r="AT102" s="173"/>
      <c r="AU102" s="173"/>
      <c r="AV102" s="173"/>
      <c r="AW102" s="173"/>
      <c r="AX102" s="173"/>
      <c r="AY102" s="173"/>
      <c r="AZ102" s="173"/>
      <c r="BA102" s="173"/>
      <c r="BB102" s="173"/>
      <c r="BC102" s="173"/>
      <c r="BD102" s="173"/>
      <c r="BE102" s="173"/>
      <c r="BF102" s="173"/>
      <c r="BG102" s="173"/>
      <c r="BH102" s="173"/>
      <c r="BI102" s="173"/>
      <c r="BJ102" s="173"/>
      <c r="BK102" s="173"/>
      <c r="BL102" s="173"/>
      <c r="BM102" s="173"/>
    </row>
    <row r="103" spans="1:65">
      <c r="A103" s="202"/>
      <c r="B103" s="324"/>
      <c r="C103" s="325"/>
      <c r="D103" s="234"/>
      <c r="E103" s="235"/>
      <c r="F103" s="206"/>
      <c r="G103" s="173"/>
      <c r="H103" s="71"/>
      <c r="P103" s="71"/>
      <c r="Q103" s="71"/>
      <c r="R103" s="173"/>
      <c r="S103" s="173"/>
      <c r="T103" s="173"/>
      <c r="U103" s="173"/>
      <c r="V103" s="173"/>
      <c r="W103" s="173"/>
      <c r="X103" s="173"/>
      <c r="Y103" s="173"/>
      <c r="Z103" s="173"/>
      <c r="AA103" s="173"/>
      <c r="AB103" s="173"/>
      <c r="AC103" s="173"/>
      <c r="AD103" s="173"/>
      <c r="AE103" s="173"/>
      <c r="AF103" s="173"/>
      <c r="AG103" s="173"/>
      <c r="AH103" s="173"/>
      <c r="AI103" s="173"/>
      <c r="AJ103" s="173"/>
      <c r="AK103" s="173"/>
      <c r="AL103" s="173"/>
      <c r="AM103" s="173"/>
      <c r="AN103" s="173"/>
      <c r="AO103" s="173"/>
      <c r="AP103" s="173"/>
      <c r="AQ103" s="173"/>
      <c r="AR103" s="173"/>
      <c r="AS103" s="173"/>
      <c r="AT103" s="173"/>
      <c r="AU103" s="173"/>
      <c r="AV103" s="173"/>
      <c r="AW103" s="173"/>
      <c r="AX103" s="173"/>
      <c r="AY103" s="173"/>
      <c r="AZ103" s="173"/>
      <c r="BA103" s="173"/>
      <c r="BB103" s="173"/>
      <c r="BC103" s="173"/>
      <c r="BD103" s="173"/>
      <c r="BE103" s="173"/>
      <c r="BF103" s="173"/>
      <c r="BG103" s="173"/>
      <c r="BH103" s="173"/>
      <c r="BI103" s="173"/>
      <c r="BJ103" s="173"/>
      <c r="BK103" s="173"/>
      <c r="BL103" s="173"/>
      <c r="BM103" s="173"/>
    </row>
    <row r="104" spans="1:65" ht="27" customHeight="1">
      <c r="A104" s="202" t="s">
        <v>323</v>
      </c>
      <c r="B104" s="203" t="s">
        <v>111</v>
      </c>
      <c r="C104" s="204" t="s">
        <v>12</v>
      </c>
      <c r="D104" s="234">
        <v>1</v>
      </c>
      <c r="E104" s="64"/>
      <c r="F104" s="206">
        <f>(D104*E104)</f>
        <v>0</v>
      </c>
      <c r="G104" s="173"/>
      <c r="H104" s="71"/>
      <c r="P104" s="71"/>
      <c r="Q104" s="71"/>
      <c r="R104" s="173"/>
      <c r="S104" s="173"/>
      <c r="T104" s="173"/>
      <c r="U104" s="173"/>
      <c r="V104" s="173"/>
      <c r="W104" s="173"/>
      <c r="X104" s="173"/>
      <c r="Y104" s="173"/>
      <c r="Z104" s="173"/>
      <c r="AA104" s="173"/>
      <c r="AB104" s="173"/>
      <c r="AC104" s="173"/>
      <c r="AD104" s="173"/>
      <c r="AE104" s="173"/>
      <c r="AF104" s="173"/>
      <c r="AG104" s="173"/>
      <c r="AH104" s="173"/>
      <c r="AI104" s="173"/>
      <c r="AJ104" s="173"/>
      <c r="AK104" s="173"/>
      <c r="AL104" s="173"/>
      <c r="AM104" s="173"/>
      <c r="AN104" s="173"/>
      <c r="AO104" s="173"/>
      <c r="AP104" s="173"/>
      <c r="AQ104" s="173"/>
      <c r="AR104" s="173"/>
      <c r="AS104" s="173"/>
      <c r="AT104" s="173"/>
      <c r="AU104" s="173"/>
      <c r="AV104" s="173"/>
      <c r="AW104" s="173"/>
      <c r="AX104" s="173"/>
      <c r="AY104" s="173"/>
      <c r="AZ104" s="173"/>
      <c r="BA104" s="173"/>
      <c r="BB104" s="173"/>
      <c r="BC104" s="173"/>
      <c r="BD104" s="173"/>
      <c r="BE104" s="173"/>
      <c r="BF104" s="173"/>
      <c r="BG104" s="173"/>
      <c r="BH104" s="173"/>
      <c r="BI104" s="173"/>
      <c r="BJ104" s="173"/>
      <c r="BK104" s="173"/>
      <c r="BL104" s="173"/>
      <c r="BM104" s="173"/>
    </row>
    <row r="105" spans="1:65">
      <c r="A105" s="202" t="s">
        <v>324</v>
      </c>
      <c r="B105" s="209"/>
      <c r="C105" s="210"/>
      <c r="D105" s="326"/>
      <c r="E105" s="282"/>
      <c r="F105" s="268"/>
      <c r="G105" s="173"/>
      <c r="H105" s="71"/>
      <c r="P105" s="71"/>
      <c r="Q105" s="71"/>
      <c r="R105" s="173"/>
      <c r="S105" s="173"/>
      <c r="T105" s="173"/>
      <c r="U105" s="173"/>
      <c r="V105" s="173"/>
      <c r="W105" s="173"/>
      <c r="X105" s="173"/>
      <c r="Y105" s="173"/>
      <c r="Z105" s="173"/>
      <c r="AA105" s="173"/>
      <c r="AB105" s="173"/>
      <c r="AC105" s="173"/>
      <c r="AD105" s="173"/>
      <c r="AE105" s="173"/>
      <c r="AF105" s="173"/>
      <c r="AG105" s="173"/>
      <c r="AH105" s="173"/>
      <c r="AI105" s="173"/>
      <c r="AJ105" s="173"/>
      <c r="AK105" s="173"/>
      <c r="AL105" s="173"/>
      <c r="AM105" s="173"/>
      <c r="AN105" s="173"/>
      <c r="AO105" s="173"/>
      <c r="AP105" s="173"/>
      <c r="AQ105" s="173"/>
      <c r="AR105" s="173"/>
      <c r="AS105" s="173"/>
      <c r="AT105" s="173"/>
      <c r="AU105" s="173"/>
      <c r="AV105" s="173"/>
      <c r="AW105" s="173"/>
      <c r="AX105" s="173"/>
      <c r="AY105" s="173"/>
      <c r="AZ105" s="173"/>
      <c r="BA105" s="173"/>
      <c r="BB105" s="173"/>
      <c r="BC105" s="173"/>
      <c r="BD105" s="173"/>
      <c r="BE105" s="173"/>
      <c r="BF105" s="173"/>
      <c r="BG105" s="173"/>
      <c r="BH105" s="173"/>
      <c r="BI105" s="173"/>
      <c r="BJ105" s="173"/>
      <c r="BK105" s="173"/>
      <c r="BL105" s="173"/>
      <c r="BM105" s="173"/>
    </row>
    <row r="106" spans="1:65">
      <c r="A106" s="202" t="s">
        <v>325</v>
      </c>
      <c r="B106" s="203" t="s">
        <v>112</v>
      </c>
      <c r="C106" s="204" t="s">
        <v>70</v>
      </c>
      <c r="D106" s="234">
        <v>1</v>
      </c>
      <c r="E106" s="64"/>
      <c r="F106" s="206">
        <f>(D106*E106)</f>
        <v>0</v>
      </c>
      <c r="G106" s="173"/>
      <c r="H106" s="71"/>
      <c r="P106" s="71"/>
      <c r="Q106" s="71"/>
      <c r="R106" s="173"/>
      <c r="S106" s="173"/>
      <c r="T106" s="173"/>
      <c r="U106" s="173"/>
      <c r="V106" s="173"/>
      <c r="W106" s="173"/>
      <c r="X106" s="173"/>
      <c r="Y106" s="173"/>
      <c r="Z106" s="173"/>
      <c r="AA106" s="173"/>
      <c r="AB106" s="173"/>
      <c r="AC106" s="173"/>
      <c r="AD106" s="173"/>
      <c r="AE106" s="173"/>
      <c r="AF106" s="173"/>
      <c r="AG106" s="173"/>
      <c r="AH106" s="173"/>
      <c r="AI106" s="173"/>
      <c r="AJ106" s="173"/>
      <c r="AK106" s="173"/>
      <c r="AL106" s="173"/>
      <c r="AM106" s="173"/>
      <c r="AN106" s="173"/>
      <c r="AO106" s="173"/>
      <c r="AP106" s="173"/>
      <c r="AQ106" s="173"/>
      <c r="AR106" s="173"/>
      <c r="AS106" s="173"/>
      <c r="AT106" s="173"/>
      <c r="AU106" s="173"/>
      <c r="AV106" s="173"/>
      <c r="AW106" s="173"/>
      <c r="AX106" s="173"/>
      <c r="AY106" s="173"/>
      <c r="AZ106" s="173"/>
      <c r="BA106" s="173"/>
      <c r="BB106" s="173"/>
      <c r="BC106" s="173"/>
      <c r="BD106" s="173"/>
      <c r="BE106" s="173"/>
      <c r="BF106" s="173"/>
      <c r="BG106" s="173"/>
      <c r="BH106" s="173"/>
      <c r="BI106" s="173"/>
      <c r="BJ106" s="173"/>
      <c r="BK106" s="173"/>
      <c r="BL106" s="173"/>
      <c r="BM106" s="173"/>
    </row>
    <row r="107" spans="1:65">
      <c r="A107" s="202"/>
      <c r="B107" s="203"/>
      <c r="C107" s="204"/>
      <c r="D107" s="234"/>
      <c r="E107" s="235"/>
      <c r="F107" s="206"/>
      <c r="G107" s="173"/>
      <c r="H107" s="71"/>
      <c r="P107" s="71"/>
      <c r="Q107" s="71"/>
      <c r="R107" s="173"/>
      <c r="S107" s="173"/>
      <c r="T107" s="173"/>
      <c r="U107" s="173"/>
      <c r="V107" s="173"/>
      <c r="W107" s="173"/>
      <c r="X107" s="173"/>
      <c r="Y107" s="173"/>
      <c r="Z107" s="173"/>
      <c r="AA107" s="173"/>
      <c r="AB107" s="173"/>
      <c r="AC107" s="173"/>
      <c r="AD107" s="173"/>
      <c r="AE107" s="173"/>
      <c r="AF107" s="173"/>
      <c r="AG107" s="173"/>
      <c r="AH107" s="173"/>
      <c r="AI107" s="173"/>
      <c r="AJ107" s="173"/>
      <c r="AK107" s="173"/>
      <c r="AL107" s="173"/>
      <c r="AM107" s="173"/>
      <c r="AN107" s="173"/>
      <c r="AO107" s="173"/>
      <c r="AP107" s="173"/>
      <c r="AQ107" s="173"/>
      <c r="AR107" s="173"/>
      <c r="AS107" s="173"/>
      <c r="AT107" s="173"/>
      <c r="AU107" s="173"/>
      <c r="AV107" s="173"/>
      <c r="AW107" s="173"/>
      <c r="AX107" s="173"/>
      <c r="AY107" s="173"/>
      <c r="AZ107" s="173"/>
      <c r="BA107" s="173"/>
      <c r="BB107" s="173"/>
      <c r="BC107" s="173"/>
      <c r="BD107" s="173"/>
      <c r="BE107" s="173"/>
      <c r="BF107" s="173"/>
      <c r="BG107" s="173"/>
      <c r="BH107" s="173"/>
      <c r="BI107" s="173"/>
      <c r="BJ107" s="173"/>
      <c r="BK107" s="173"/>
      <c r="BL107" s="173"/>
      <c r="BM107" s="173"/>
    </row>
    <row r="108" spans="1:65">
      <c r="A108" s="202" t="s">
        <v>326</v>
      </c>
      <c r="B108" s="233" t="s">
        <v>113</v>
      </c>
      <c r="C108" s="204" t="s">
        <v>12</v>
      </c>
      <c r="D108" s="234">
        <v>1</v>
      </c>
      <c r="E108" s="64"/>
      <c r="F108" s="206">
        <f>(D108*E108)</f>
        <v>0</v>
      </c>
      <c r="G108" s="173"/>
      <c r="H108" s="71"/>
      <c r="P108" s="71"/>
      <c r="Q108" s="71"/>
      <c r="R108" s="173"/>
      <c r="S108" s="173"/>
      <c r="T108" s="173"/>
      <c r="U108" s="173"/>
      <c r="V108" s="173"/>
      <c r="W108" s="173"/>
      <c r="X108" s="173"/>
      <c r="Y108" s="173"/>
      <c r="Z108" s="173"/>
      <c r="AA108" s="173"/>
      <c r="AB108" s="173"/>
      <c r="AC108" s="173"/>
      <c r="AD108" s="173"/>
      <c r="AE108" s="173"/>
      <c r="AF108" s="173"/>
      <c r="AG108" s="173"/>
      <c r="AH108" s="173"/>
      <c r="AI108" s="173"/>
      <c r="AJ108" s="173"/>
      <c r="AK108" s="173"/>
      <c r="AL108" s="173"/>
      <c r="AM108" s="173"/>
      <c r="AN108" s="173"/>
      <c r="AO108" s="173"/>
      <c r="AP108" s="173"/>
      <c r="AQ108" s="173"/>
      <c r="AR108" s="173"/>
      <c r="AS108" s="173"/>
      <c r="AT108" s="173"/>
      <c r="AU108" s="173"/>
      <c r="AV108" s="173"/>
      <c r="AW108" s="173"/>
      <c r="AX108" s="173"/>
      <c r="AY108" s="173"/>
      <c r="AZ108" s="173"/>
      <c r="BA108" s="173"/>
      <c r="BB108" s="173"/>
      <c r="BC108" s="173"/>
      <c r="BD108" s="173"/>
      <c r="BE108" s="173"/>
      <c r="BF108" s="173"/>
      <c r="BG108" s="173"/>
      <c r="BH108" s="173"/>
      <c r="BI108" s="173"/>
      <c r="BJ108" s="173"/>
      <c r="BK108" s="173"/>
      <c r="BL108" s="173"/>
      <c r="BM108" s="173"/>
    </row>
    <row r="109" spans="1:65" ht="13.5" thickBot="1">
      <c r="A109" s="213"/>
      <c r="B109" s="214"/>
      <c r="C109" s="215"/>
      <c r="D109" s="216"/>
      <c r="E109" s="217"/>
      <c r="F109" s="218"/>
      <c r="G109" s="173"/>
      <c r="H109" s="71"/>
      <c r="P109" s="71"/>
      <c r="Q109" s="71"/>
      <c r="R109" s="173"/>
      <c r="S109" s="173"/>
      <c r="T109" s="173"/>
      <c r="U109" s="173"/>
      <c r="V109" s="173"/>
      <c r="W109" s="173"/>
      <c r="X109" s="173"/>
      <c r="Y109" s="173"/>
      <c r="Z109" s="173"/>
      <c r="AA109" s="173"/>
      <c r="AB109" s="173"/>
      <c r="AC109" s="173"/>
      <c r="AD109" s="173"/>
      <c r="AE109" s="173"/>
      <c r="AF109" s="173"/>
      <c r="AG109" s="173"/>
      <c r="AH109" s="173"/>
      <c r="AI109" s="173"/>
      <c r="AJ109" s="173"/>
      <c r="AK109" s="173"/>
      <c r="AL109" s="173"/>
      <c r="AM109" s="173"/>
      <c r="AN109" s="173"/>
      <c r="AO109" s="173"/>
      <c r="AP109" s="173"/>
      <c r="AQ109" s="173"/>
      <c r="AR109" s="173"/>
      <c r="AS109" s="173"/>
      <c r="AT109" s="173"/>
      <c r="AU109" s="173"/>
      <c r="AV109" s="173"/>
      <c r="AW109" s="173"/>
      <c r="AX109" s="173"/>
      <c r="AY109" s="173"/>
      <c r="AZ109" s="173"/>
      <c r="BA109" s="173"/>
      <c r="BB109" s="173"/>
      <c r="BC109" s="173"/>
      <c r="BD109" s="173"/>
      <c r="BE109" s="173"/>
      <c r="BF109" s="173"/>
      <c r="BG109" s="173"/>
      <c r="BH109" s="173"/>
      <c r="BI109" s="173"/>
      <c r="BJ109" s="173"/>
      <c r="BK109" s="173"/>
      <c r="BL109" s="173"/>
      <c r="BM109" s="173"/>
    </row>
    <row r="110" spans="1:65" ht="14.25" thickTop="1" thickBot="1">
      <c r="A110" s="219"/>
      <c r="B110" s="220" t="s">
        <v>116</v>
      </c>
      <c r="C110" s="221"/>
      <c r="D110" s="222"/>
      <c r="E110" s="223"/>
      <c r="F110" s="224">
        <f>SUM(F92:F109)</f>
        <v>0</v>
      </c>
      <c r="G110" s="173"/>
      <c r="H110" s="71"/>
      <c r="P110" s="71"/>
      <c r="Q110" s="71"/>
      <c r="R110" s="173"/>
      <c r="S110" s="173"/>
      <c r="T110" s="173"/>
      <c r="U110" s="173"/>
      <c r="V110" s="173"/>
      <c r="W110" s="173"/>
      <c r="X110" s="173"/>
      <c r="Y110" s="173"/>
      <c r="Z110" s="173"/>
      <c r="AA110" s="173"/>
      <c r="AB110" s="173"/>
      <c r="AC110" s="173"/>
      <c r="AD110" s="173"/>
      <c r="AE110" s="173"/>
      <c r="AF110" s="173"/>
      <c r="AG110" s="173"/>
      <c r="AH110" s="173"/>
      <c r="AI110" s="173"/>
      <c r="AJ110" s="173"/>
      <c r="AK110" s="173"/>
      <c r="AL110" s="173"/>
      <c r="AM110" s="173"/>
      <c r="AN110" s="173"/>
      <c r="AO110" s="173"/>
      <c r="AP110" s="173"/>
      <c r="AQ110" s="173"/>
      <c r="AR110" s="173"/>
      <c r="AS110" s="173"/>
      <c r="AT110" s="173"/>
      <c r="AU110" s="173"/>
      <c r="AV110" s="173"/>
      <c r="AW110" s="173"/>
      <c r="AX110" s="173"/>
      <c r="AY110" s="173"/>
      <c r="AZ110" s="173"/>
      <c r="BA110" s="173"/>
      <c r="BB110" s="173"/>
      <c r="BC110" s="173"/>
      <c r="BD110" s="173"/>
      <c r="BE110" s="173"/>
      <c r="BF110" s="173"/>
      <c r="BG110" s="173"/>
      <c r="BH110" s="173"/>
      <c r="BI110" s="173"/>
      <c r="BJ110" s="173"/>
      <c r="BK110" s="173"/>
      <c r="BL110" s="173"/>
      <c r="BM110" s="173"/>
    </row>
    <row r="111" spans="1:65" ht="14.25" thickTop="1" thickBot="1">
      <c r="A111" s="225"/>
      <c r="B111" s="182"/>
      <c r="C111" s="226"/>
      <c r="D111" s="227"/>
      <c r="E111" s="228"/>
      <c r="F111" s="229"/>
      <c r="G111" s="173"/>
      <c r="H111" s="71"/>
      <c r="P111" s="71"/>
      <c r="Q111" s="71"/>
      <c r="R111" s="173"/>
      <c r="S111" s="173"/>
      <c r="T111" s="173"/>
      <c r="U111" s="173"/>
      <c r="V111" s="173"/>
      <c r="W111" s="173"/>
      <c r="X111" s="173"/>
      <c r="Y111" s="173"/>
      <c r="Z111" s="173"/>
      <c r="AA111" s="173"/>
      <c r="AB111" s="173"/>
      <c r="AC111" s="173"/>
      <c r="AD111" s="173"/>
      <c r="AE111" s="173"/>
      <c r="AF111" s="173"/>
      <c r="AG111" s="173"/>
      <c r="AH111" s="173"/>
      <c r="AI111" s="173"/>
      <c r="AJ111" s="173"/>
      <c r="AK111" s="173"/>
      <c r="AL111" s="173"/>
      <c r="AM111" s="173"/>
      <c r="AN111" s="173"/>
      <c r="AO111" s="173"/>
      <c r="AP111" s="173"/>
      <c r="AQ111" s="173"/>
      <c r="AR111" s="173"/>
      <c r="AS111" s="173"/>
      <c r="AT111" s="173"/>
      <c r="AU111" s="173"/>
      <c r="AV111" s="173"/>
      <c r="AW111" s="173"/>
      <c r="AX111" s="173"/>
      <c r="AY111" s="173"/>
      <c r="AZ111" s="173"/>
      <c r="BA111" s="173"/>
      <c r="BB111" s="173"/>
      <c r="BC111" s="173"/>
      <c r="BD111" s="173"/>
      <c r="BE111" s="173"/>
      <c r="BF111" s="173"/>
      <c r="BG111" s="173"/>
      <c r="BH111" s="173"/>
      <c r="BI111" s="173"/>
      <c r="BJ111" s="173"/>
      <c r="BK111" s="173"/>
      <c r="BL111" s="173"/>
      <c r="BM111" s="173"/>
    </row>
    <row r="112" spans="1:65" ht="16.5" thickBot="1">
      <c r="A112" s="257" t="s">
        <v>42</v>
      </c>
      <c r="B112" s="258" t="s">
        <v>100</v>
      </c>
      <c r="C112" s="259"/>
      <c r="D112" s="260"/>
      <c r="E112" s="261"/>
      <c r="F112" s="262">
        <f>F110</f>
        <v>0</v>
      </c>
      <c r="G112" s="173"/>
      <c r="H112" s="71"/>
      <c r="P112" s="71"/>
      <c r="Q112" s="71"/>
      <c r="R112" s="173"/>
      <c r="S112" s="173"/>
      <c r="T112" s="173"/>
      <c r="U112" s="173"/>
      <c r="V112" s="173"/>
      <c r="W112" s="173"/>
      <c r="X112" s="173"/>
      <c r="Y112" s="173"/>
      <c r="Z112" s="173"/>
      <c r="AA112" s="173"/>
      <c r="AB112" s="173"/>
      <c r="AC112" s="173"/>
      <c r="AD112" s="173"/>
      <c r="AE112" s="173"/>
      <c r="AF112" s="173"/>
      <c r="AG112" s="173"/>
      <c r="AH112" s="173"/>
      <c r="AI112" s="173"/>
      <c r="AJ112" s="173"/>
      <c r="AK112" s="173"/>
      <c r="AL112" s="173"/>
      <c r="AM112" s="173"/>
      <c r="AN112" s="173"/>
      <c r="AO112" s="173"/>
      <c r="AP112" s="173"/>
      <c r="AQ112" s="173"/>
      <c r="AR112" s="173"/>
      <c r="AS112" s="173"/>
      <c r="AT112" s="173"/>
      <c r="AU112" s="173"/>
      <c r="AV112" s="173"/>
      <c r="AW112" s="173"/>
      <c r="AX112" s="173"/>
      <c r="AY112" s="173"/>
      <c r="AZ112" s="173"/>
      <c r="BA112" s="173"/>
      <c r="BB112" s="173"/>
      <c r="BC112" s="173"/>
      <c r="BD112" s="173"/>
      <c r="BE112" s="173"/>
      <c r="BF112" s="173"/>
      <c r="BG112" s="173"/>
      <c r="BH112" s="173"/>
      <c r="BI112" s="173"/>
      <c r="BJ112" s="173"/>
      <c r="BK112" s="173"/>
      <c r="BL112" s="173"/>
      <c r="BM112" s="173"/>
    </row>
    <row r="113" spans="1:65" ht="13.5" thickBot="1">
      <c r="A113" s="202"/>
      <c r="B113" s="203"/>
      <c r="C113" s="204"/>
      <c r="D113" s="234"/>
      <c r="E113" s="235"/>
      <c r="F113" s="206"/>
      <c r="G113" s="173"/>
      <c r="H113" s="71"/>
      <c r="P113" s="71"/>
      <c r="Q113" s="71"/>
      <c r="R113" s="173"/>
      <c r="S113" s="173"/>
      <c r="T113" s="173"/>
      <c r="U113" s="173"/>
      <c r="V113" s="173"/>
      <c r="W113" s="173"/>
      <c r="X113" s="173"/>
      <c r="Y113" s="173"/>
      <c r="Z113" s="173"/>
      <c r="AA113" s="173"/>
      <c r="AB113" s="173"/>
      <c r="AC113" s="173"/>
      <c r="AD113" s="173"/>
      <c r="AE113" s="173"/>
      <c r="AF113" s="173"/>
      <c r="AG113" s="173"/>
      <c r="AH113" s="173"/>
      <c r="AI113" s="173"/>
      <c r="AJ113" s="173"/>
      <c r="AK113" s="173"/>
      <c r="AL113" s="173"/>
      <c r="AM113" s="173"/>
      <c r="AN113" s="173"/>
      <c r="AO113" s="173"/>
      <c r="AP113" s="173"/>
      <c r="AQ113" s="173"/>
      <c r="AR113" s="173"/>
      <c r="AS113" s="173"/>
      <c r="AT113" s="173"/>
      <c r="AU113" s="173"/>
      <c r="AV113" s="173"/>
      <c r="AW113" s="173"/>
      <c r="AX113" s="173"/>
      <c r="AY113" s="173"/>
      <c r="AZ113" s="173"/>
      <c r="BA113" s="173"/>
      <c r="BB113" s="173"/>
      <c r="BC113" s="173"/>
      <c r="BD113" s="173"/>
      <c r="BE113" s="173"/>
      <c r="BF113" s="173"/>
      <c r="BG113" s="173"/>
      <c r="BH113" s="173"/>
      <c r="BI113" s="173"/>
      <c r="BJ113" s="173"/>
      <c r="BK113" s="173"/>
      <c r="BL113" s="173"/>
      <c r="BM113" s="173"/>
    </row>
    <row r="114" spans="1:65" ht="16.5" thickBot="1">
      <c r="A114" s="174" t="s">
        <v>44</v>
      </c>
      <c r="B114" s="175" t="s">
        <v>140</v>
      </c>
      <c r="C114" s="176"/>
      <c r="D114" s="177"/>
      <c r="E114" s="178"/>
      <c r="F114" s="179"/>
      <c r="G114" s="173"/>
      <c r="H114" s="71"/>
      <c r="P114" s="71"/>
      <c r="Q114" s="71"/>
      <c r="R114" s="173"/>
      <c r="S114" s="173"/>
      <c r="T114" s="173"/>
      <c r="U114" s="173"/>
      <c r="V114" s="173"/>
      <c r="W114" s="173"/>
      <c r="X114" s="173"/>
      <c r="Y114" s="173"/>
      <c r="Z114" s="173"/>
      <c r="AA114" s="173"/>
      <c r="AB114" s="173"/>
      <c r="AC114" s="173"/>
      <c r="AD114" s="173"/>
      <c r="AE114" s="173"/>
      <c r="AF114" s="173"/>
      <c r="AG114" s="173"/>
      <c r="AH114" s="173"/>
      <c r="AI114" s="173"/>
      <c r="AJ114" s="173"/>
      <c r="AK114" s="173"/>
      <c r="AL114" s="173"/>
      <c r="AM114" s="173"/>
      <c r="AN114" s="173"/>
      <c r="AO114" s="173"/>
      <c r="AP114" s="173"/>
      <c r="AQ114" s="173"/>
      <c r="AR114" s="173"/>
      <c r="AS114" s="173"/>
      <c r="AT114" s="173"/>
      <c r="AU114" s="173"/>
      <c r="AV114" s="173"/>
      <c r="AW114" s="173"/>
      <c r="AX114" s="173"/>
      <c r="AY114" s="173"/>
      <c r="AZ114" s="173"/>
      <c r="BA114" s="173"/>
      <c r="BB114" s="173"/>
      <c r="BC114" s="173"/>
      <c r="BD114" s="173"/>
      <c r="BE114" s="173"/>
      <c r="BF114" s="173"/>
      <c r="BG114" s="173"/>
      <c r="BH114" s="173"/>
      <c r="BI114" s="173"/>
      <c r="BJ114" s="173"/>
      <c r="BK114" s="173"/>
      <c r="BL114" s="173"/>
      <c r="BM114" s="173"/>
    </row>
    <row r="115" spans="1:65">
      <c r="A115" s="202"/>
      <c r="B115" s="203"/>
      <c r="C115" s="204"/>
      <c r="D115" s="234"/>
      <c r="E115" s="235"/>
      <c r="F115" s="206"/>
      <c r="G115" s="173"/>
      <c r="H115" s="71"/>
      <c r="P115" s="71"/>
      <c r="Q115" s="71"/>
      <c r="R115" s="173"/>
      <c r="S115" s="173"/>
      <c r="T115" s="173"/>
      <c r="U115" s="173"/>
      <c r="V115" s="173"/>
      <c r="W115" s="173"/>
      <c r="X115" s="173"/>
      <c r="Y115" s="173"/>
      <c r="Z115" s="173"/>
      <c r="AA115" s="173"/>
      <c r="AB115" s="173"/>
      <c r="AC115" s="173"/>
      <c r="AD115" s="173"/>
      <c r="AE115" s="173"/>
      <c r="AF115" s="173"/>
      <c r="AG115" s="173"/>
      <c r="AH115" s="173"/>
      <c r="AI115" s="173"/>
      <c r="AJ115" s="173"/>
      <c r="AK115" s="173"/>
      <c r="AL115" s="173"/>
      <c r="AM115" s="173"/>
      <c r="AN115" s="173"/>
      <c r="AO115" s="173"/>
      <c r="AP115" s="173"/>
      <c r="AQ115" s="173"/>
      <c r="AR115" s="173"/>
      <c r="AS115" s="173"/>
      <c r="AT115" s="173"/>
      <c r="AU115" s="173"/>
      <c r="AV115" s="173"/>
      <c r="AW115" s="173"/>
      <c r="AX115" s="173"/>
      <c r="AY115" s="173"/>
      <c r="AZ115" s="173"/>
      <c r="BA115" s="173"/>
      <c r="BB115" s="173"/>
      <c r="BC115" s="173"/>
      <c r="BD115" s="173"/>
      <c r="BE115" s="173"/>
      <c r="BF115" s="173"/>
      <c r="BG115" s="173"/>
      <c r="BH115" s="173"/>
      <c r="BI115" s="173"/>
      <c r="BJ115" s="173"/>
      <c r="BK115" s="173"/>
      <c r="BL115" s="173"/>
      <c r="BM115" s="173"/>
    </row>
    <row r="116" spans="1:65" ht="39" customHeight="1">
      <c r="A116" s="202" t="s">
        <v>45</v>
      </c>
      <c r="B116" s="283" t="s">
        <v>345</v>
      </c>
      <c r="C116" s="210" t="s">
        <v>70</v>
      </c>
      <c r="D116" s="326">
        <v>50</v>
      </c>
      <c r="E116" s="66"/>
      <c r="F116" s="206">
        <f>(D116*E116)</f>
        <v>0</v>
      </c>
      <c r="G116" s="173"/>
      <c r="H116" s="71"/>
      <c r="P116" s="71"/>
      <c r="Q116" s="71"/>
      <c r="R116" s="173"/>
      <c r="S116" s="173"/>
      <c r="T116" s="173"/>
      <c r="U116" s="173"/>
      <c r="V116" s="173"/>
      <c r="W116" s="173"/>
      <c r="X116" s="173"/>
      <c r="Y116" s="173"/>
      <c r="Z116" s="173"/>
      <c r="AA116" s="173"/>
      <c r="AB116" s="173"/>
      <c r="AC116" s="173"/>
      <c r="AD116" s="173"/>
      <c r="AE116" s="173"/>
      <c r="AF116" s="173"/>
      <c r="AG116" s="173"/>
      <c r="AH116" s="173"/>
      <c r="AI116" s="173"/>
      <c r="AJ116" s="173"/>
      <c r="AK116" s="173"/>
      <c r="AL116" s="173"/>
      <c r="AM116" s="173"/>
      <c r="AN116" s="173"/>
      <c r="AO116" s="173"/>
      <c r="AP116" s="173"/>
      <c r="AQ116" s="173"/>
      <c r="AR116" s="173"/>
      <c r="AS116" s="173"/>
      <c r="AT116" s="173"/>
      <c r="AU116" s="173"/>
      <c r="AV116" s="173"/>
      <c r="AW116" s="173"/>
      <c r="AX116" s="173"/>
      <c r="AY116" s="173"/>
      <c r="AZ116" s="173"/>
      <c r="BA116" s="173"/>
      <c r="BB116" s="173"/>
      <c r="BC116" s="173"/>
      <c r="BD116" s="173"/>
      <c r="BE116" s="173"/>
      <c r="BF116" s="173"/>
      <c r="BG116" s="173"/>
      <c r="BH116" s="173"/>
      <c r="BI116" s="173"/>
      <c r="BJ116" s="173"/>
      <c r="BK116" s="173"/>
      <c r="BL116" s="173"/>
      <c r="BM116" s="173"/>
    </row>
    <row r="117" spans="1:65">
      <c r="A117" s="202"/>
      <c r="B117" s="283"/>
      <c r="C117" s="210"/>
      <c r="D117" s="326"/>
      <c r="E117" s="282"/>
      <c r="F117" s="268"/>
      <c r="G117" s="173"/>
      <c r="H117" s="71"/>
      <c r="P117" s="71"/>
      <c r="Q117" s="71"/>
      <c r="R117" s="173"/>
      <c r="S117" s="173"/>
      <c r="T117" s="173"/>
      <c r="U117" s="173"/>
      <c r="V117" s="173"/>
      <c r="W117" s="173"/>
      <c r="X117" s="173"/>
      <c r="Y117" s="173"/>
      <c r="Z117" s="173"/>
      <c r="AA117" s="173"/>
      <c r="AB117" s="173"/>
      <c r="AC117" s="173"/>
      <c r="AD117" s="173"/>
      <c r="AE117" s="173"/>
      <c r="AF117" s="173"/>
      <c r="AG117" s="173"/>
      <c r="AH117" s="173"/>
      <c r="AI117" s="173"/>
      <c r="AJ117" s="173"/>
      <c r="AK117" s="173"/>
      <c r="AL117" s="173"/>
      <c r="AM117" s="173"/>
      <c r="AN117" s="173"/>
      <c r="AO117" s="173"/>
      <c r="AP117" s="173"/>
      <c r="AQ117" s="173"/>
      <c r="AR117" s="173"/>
      <c r="AS117" s="173"/>
      <c r="AT117" s="173"/>
      <c r="AU117" s="173"/>
      <c r="AV117" s="173"/>
      <c r="AW117" s="173"/>
      <c r="AX117" s="173"/>
      <c r="AY117" s="173"/>
      <c r="AZ117" s="173"/>
      <c r="BA117" s="173"/>
      <c r="BB117" s="173"/>
      <c r="BC117" s="173"/>
      <c r="BD117" s="173"/>
      <c r="BE117" s="173"/>
      <c r="BF117" s="173"/>
      <c r="BG117" s="173"/>
      <c r="BH117" s="173"/>
      <c r="BI117" s="173"/>
      <c r="BJ117" s="173"/>
      <c r="BK117" s="173"/>
      <c r="BL117" s="173"/>
      <c r="BM117" s="173"/>
    </row>
    <row r="118" spans="1:65" ht="30" customHeight="1">
      <c r="A118" s="202" t="s">
        <v>91</v>
      </c>
      <c r="B118" s="283" t="s">
        <v>354</v>
      </c>
      <c r="C118" s="210" t="s">
        <v>70</v>
      </c>
      <c r="D118" s="326">
        <v>50</v>
      </c>
      <c r="E118" s="66"/>
      <c r="F118" s="206">
        <f>(D118*E118)</f>
        <v>0</v>
      </c>
      <c r="G118" s="173"/>
      <c r="H118" s="71"/>
      <c r="P118" s="71"/>
      <c r="Q118" s="71"/>
      <c r="R118" s="173"/>
      <c r="S118" s="173"/>
      <c r="T118" s="173"/>
      <c r="U118" s="173"/>
      <c r="V118" s="173"/>
      <c r="W118" s="173"/>
      <c r="X118" s="173"/>
      <c r="Y118" s="173"/>
      <c r="Z118" s="173"/>
      <c r="AA118" s="173"/>
      <c r="AB118" s="173"/>
      <c r="AC118" s="173"/>
      <c r="AD118" s="173"/>
      <c r="AE118" s="173"/>
      <c r="AF118" s="173"/>
      <c r="AG118" s="173"/>
      <c r="AH118" s="173"/>
      <c r="AI118" s="173"/>
      <c r="AJ118" s="173"/>
      <c r="AK118" s="173"/>
      <c r="AL118" s="173"/>
      <c r="AM118" s="173"/>
      <c r="AN118" s="173"/>
      <c r="AO118" s="173"/>
      <c r="AP118" s="173"/>
      <c r="AQ118" s="173"/>
      <c r="AR118" s="173"/>
      <c r="AS118" s="173"/>
      <c r="AT118" s="173"/>
      <c r="AU118" s="173"/>
      <c r="AV118" s="173"/>
      <c r="AW118" s="173"/>
      <c r="AX118" s="173"/>
      <c r="AY118" s="173"/>
      <c r="AZ118" s="173"/>
      <c r="BA118" s="173"/>
      <c r="BB118" s="173"/>
      <c r="BC118" s="173"/>
      <c r="BD118" s="173"/>
      <c r="BE118" s="173"/>
      <c r="BF118" s="173"/>
      <c r="BG118" s="173"/>
      <c r="BH118" s="173"/>
      <c r="BI118" s="173"/>
      <c r="BJ118" s="173"/>
      <c r="BK118" s="173"/>
      <c r="BL118" s="173"/>
      <c r="BM118" s="173"/>
    </row>
    <row r="119" spans="1:65" s="124" customFormat="1">
      <c r="A119" s="327"/>
      <c r="B119" s="328"/>
      <c r="C119" s="230"/>
      <c r="D119" s="231"/>
      <c r="E119" s="232"/>
      <c r="F119" s="193"/>
      <c r="G119" s="329"/>
      <c r="H119" s="123"/>
      <c r="I119" s="123"/>
      <c r="J119" s="123"/>
      <c r="K119" s="123"/>
      <c r="L119" s="123"/>
      <c r="M119" s="123"/>
      <c r="N119" s="123"/>
      <c r="O119" s="123"/>
      <c r="P119" s="123"/>
      <c r="Q119" s="123"/>
      <c r="R119" s="329"/>
      <c r="S119" s="329"/>
      <c r="T119" s="329"/>
      <c r="U119" s="329"/>
      <c r="V119" s="329"/>
      <c r="W119" s="329"/>
      <c r="X119" s="329"/>
      <c r="Y119" s="329"/>
      <c r="Z119" s="329"/>
      <c r="AA119" s="329"/>
      <c r="AB119" s="329"/>
      <c r="AC119" s="329"/>
      <c r="AD119" s="329"/>
      <c r="AE119" s="329"/>
      <c r="AF119" s="329"/>
      <c r="AG119" s="329"/>
      <c r="AH119" s="329"/>
      <c r="AI119" s="329"/>
      <c r="AJ119" s="329"/>
      <c r="AK119" s="329"/>
      <c r="AL119" s="329"/>
      <c r="AM119" s="329"/>
      <c r="AN119" s="329"/>
      <c r="AO119" s="329"/>
      <c r="AP119" s="329"/>
      <c r="AQ119" s="329"/>
      <c r="AR119" s="329"/>
      <c r="AS119" s="329"/>
      <c r="AT119" s="329"/>
      <c r="AU119" s="329"/>
      <c r="AV119" s="329"/>
      <c r="AW119" s="329"/>
      <c r="AX119" s="329"/>
      <c r="AY119" s="329"/>
      <c r="AZ119" s="329"/>
      <c r="BA119" s="329"/>
      <c r="BB119" s="329"/>
      <c r="BC119" s="329"/>
      <c r="BD119" s="329"/>
      <c r="BE119" s="329"/>
      <c r="BF119" s="329"/>
      <c r="BG119" s="329"/>
      <c r="BH119" s="329"/>
      <c r="BI119" s="329"/>
      <c r="BJ119" s="329"/>
      <c r="BK119" s="329"/>
      <c r="BL119" s="329"/>
      <c r="BM119" s="329"/>
    </row>
    <row r="120" spans="1:65" s="124" customFormat="1">
      <c r="A120" s="327" t="s">
        <v>108</v>
      </c>
      <c r="B120" s="330" t="s">
        <v>153</v>
      </c>
      <c r="C120" s="230" t="s">
        <v>73</v>
      </c>
      <c r="D120" s="231">
        <v>1</v>
      </c>
      <c r="E120" s="64"/>
      <c r="F120" s="193">
        <f t="shared" ref="F120" si="2">D120*E120</f>
        <v>0</v>
      </c>
      <c r="G120" s="329"/>
      <c r="H120" s="123"/>
      <c r="I120" s="123"/>
      <c r="J120" s="123"/>
      <c r="K120" s="123"/>
      <c r="L120" s="123"/>
      <c r="M120" s="123"/>
      <c r="N120" s="123"/>
      <c r="O120" s="123"/>
      <c r="P120" s="123"/>
      <c r="Q120" s="123"/>
      <c r="R120" s="329"/>
      <c r="S120" s="329"/>
      <c r="T120" s="329"/>
      <c r="U120" s="329"/>
      <c r="V120" s="329"/>
      <c r="W120" s="329"/>
      <c r="X120" s="329"/>
      <c r="Y120" s="329"/>
      <c r="Z120" s="329"/>
      <c r="AA120" s="329"/>
      <c r="AB120" s="329"/>
      <c r="AC120" s="329"/>
      <c r="AD120" s="329"/>
      <c r="AE120" s="329"/>
      <c r="AF120" s="329"/>
      <c r="AG120" s="329"/>
      <c r="AH120" s="329"/>
      <c r="AI120" s="329"/>
      <c r="AJ120" s="329"/>
      <c r="AK120" s="329"/>
      <c r="AL120" s="329"/>
      <c r="AM120" s="329"/>
      <c r="AN120" s="329"/>
      <c r="AO120" s="329"/>
      <c r="AP120" s="329"/>
      <c r="AQ120" s="329"/>
      <c r="AR120" s="329"/>
      <c r="AS120" s="329"/>
      <c r="AT120" s="329"/>
      <c r="AU120" s="329"/>
      <c r="AV120" s="329"/>
      <c r="AW120" s="329"/>
      <c r="AX120" s="329"/>
      <c r="AY120" s="329"/>
      <c r="AZ120" s="329"/>
      <c r="BA120" s="329"/>
      <c r="BB120" s="329"/>
      <c r="BC120" s="329"/>
      <c r="BD120" s="329"/>
      <c r="BE120" s="329"/>
      <c r="BF120" s="329"/>
      <c r="BG120" s="329"/>
      <c r="BH120" s="329"/>
      <c r="BI120" s="329"/>
      <c r="BJ120" s="329"/>
      <c r="BK120" s="329"/>
      <c r="BL120" s="329"/>
      <c r="BM120" s="329"/>
    </row>
    <row r="121" spans="1:65" s="124" customFormat="1" ht="13.5" thickBot="1">
      <c r="A121" s="327"/>
      <c r="B121" s="328"/>
      <c r="C121" s="230"/>
      <c r="D121" s="231"/>
      <c r="E121" s="232"/>
      <c r="F121" s="193"/>
      <c r="G121" s="329"/>
      <c r="H121" s="123"/>
      <c r="I121" s="123"/>
      <c r="J121" s="123"/>
      <c r="K121" s="123"/>
      <c r="L121" s="123"/>
      <c r="M121" s="123"/>
      <c r="N121" s="123"/>
      <c r="O121" s="123"/>
      <c r="P121" s="123"/>
      <c r="Q121" s="123"/>
      <c r="R121" s="329"/>
      <c r="S121" s="329"/>
      <c r="T121" s="329"/>
      <c r="U121" s="329"/>
      <c r="V121" s="329"/>
      <c r="W121" s="329"/>
      <c r="X121" s="329"/>
      <c r="Y121" s="329"/>
      <c r="Z121" s="329"/>
      <c r="AA121" s="329"/>
      <c r="AB121" s="329"/>
      <c r="AC121" s="329"/>
      <c r="AD121" s="329"/>
      <c r="AE121" s="329"/>
      <c r="AF121" s="329"/>
      <c r="AG121" s="329"/>
      <c r="AH121" s="329"/>
      <c r="AI121" s="329"/>
      <c r="AJ121" s="329"/>
      <c r="AK121" s="329"/>
      <c r="AL121" s="329"/>
      <c r="AM121" s="329"/>
      <c r="AN121" s="329"/>
      <c r="AO121" s="329"/>
      <c r="AP121" s="329"/>
      <c r="AQ121" s="329"/>
      <c r="AR121" s="329"/>
      <c r="AS121" s="329"/>
      <c r="AT121" s="329"/>
      <c r="AU121" s="329"/>
      <c r="AV121" s="329"/>
      <c r="AW121" s="329"/>
      <c r="AX121" s="329"/>
      <c r="AY121" s="329"/>
      <c r="AZ121" s="329"/>
      <c r="BA121" s="329"/>
      <c r="BB121" s="329"/>
      <c r="BC121" s="329"/>
      <c r="BD121" s="329"/>
      <c r="BE121" s="329"/>
      <c r="BF121" s="329"/>
      <c r="BG121" s="329"/>
      <c r="BH121" s="329"/>
      <c r="BI121" s="329"/>
      <c r="BJ121" s="329"/>
      <c r="BK121" s="329"/>
      <c r="BL121" s="329"/>
      <c r="BM121" s="329"/>
    </row>
    <row r="122" spans="1:65" ht="16.5" thickBot="1">
      <c r="A122" s="257" t="s">
        <v>44</v>
      </c>
      <c r="B122" s="258" t="s">
        <v>141</v>
      </c>
      <c r="C122" s="259"/>
      <c r="D122" s="260"/>
      <c r="E122" s="261"/>
      <c r="F122" s="262">
        <f>SUM(F116:F121)</f>
        <v>0</v>
      </c>
      <c r="G122" s="173"/>
      <c r="H122" s="71"/>
      <c r="P122" s="71"/>
      <c r="Q122" s="71"/>
      <c r="R122" s="173"/>
      <c r="S122" s="173"/>
      <c r="T122" s="173"/>
      <c r="U122" s="173"/>
      <c r="V122" s="173"/>
      <c r="W122" s="173"/>
      <c r="X122" s="173"/>
      <c r="Y122" s="173"/>
      <c r="Z122" s="173"/>
      <c r="AA122" s="173"/>
      <c r="AB122" s="173"/>
      <c r="AC122" s="173"/>
      <c r="AD122" s="173"/>
      <c r="AE122" s="173"/>
      <c r="AF122" s="173"/>
      <c r="AG122" s="173"/>
      <c r="AH122" s="173"/>
      <c r="AI122" s="173"/>
      <c r="AJ122" s="173"/>
      <c r="AK122" s="173"/>
      <c r="AL122" s="173"/>
      <c r="AM122" s="173"/>
      <c r="AN122" s="173"/>
      <c r="AO122" s="173"/>
      <c r="AP122" s="173"/>
      <c r="AQ122" s="173"/>
      <c r="AR122" s="173"/>
      <c r="AS122" s="173"/>
      <c r="AT122" s="173"/>
      <c r="AU122" s="173"/>
      <c r="AV122" s="173"/>
      <c r="AW122" s="173"/>
      <c r="AX122" s="173"/>
      <c r="AY122" s="173"/>
      <c r="AZ122" s="173"/>
      <c r="BA122" s="173"/>
      <c r="BB122" s="173"/>
      <c r="BC122" s="173"/>
      <c r="BD122" s="173"/>
      <c r="BE122" s="173"/>
      <c r="BF122" s="173"/>
      <c r="BG122" s="173"/>
      <c r="BH122" s="173"/>
      <c r="BI122" s="173"/>
      <c r="BJ122" s="173"/>
      <c r="BK122" s="173"/>
      <c r="BL122" s="173"/>
      <c r="BM122" s="173"/>
    </row>
    <row r="123" spans="1:65" ht="13.5" thickBot="1">
      <c r="A123" s="315"/>
      <c r="B123" s="316"/>
      <c r="C123" s="317"/>
      <c r="D123" s="318"/>
      <c r="E123" s="319"/>
      <c r="F123" s="320"/>
      <c r="G123" s="173"/>
      <c r="H123" s="71"/>
      <c r="P123" s="71"/>
      <c r="Q123" s="71"/>
      <c r="R123" s="173"/>
      <c r="S123" s="173"/>
      <c r="T123" s="173"/>
      <c r="U123" s="173"/>
      <c r="V123" s="173"/>
      <c r="W123" s="173"/>
      <c r="X123" s="173"/>
      <c r="Y123" s="173"/>
      <c r="Z123" s="173"/>
      <c r="AA123" s="173"/>
      <c r="AB123" s="173"/>
      <c r="AC123" s="173"/>
      <c r="AD123" s="173"/>
      <c r="AE123" s="173"/>
      <c r="AF123" s="173"/>
      <c r="AG123" s="173"/>
      <c r="AH123" s="173"/>
      <c r="AI123" s="173"/>
      <c r="AJ123" s="173"/>
      <c r="AK123" s="173"/>
      <c r="AL123" s="173"/>
      <c r="AM123" s="173"/>
      <c r="AN123" s="173"/>
      <c r="AO123" s="173"/>
      <c r="AP123" s="173"/>
      <c r="AQ123" s="173"/>
      <c r="AR123" s="173"/>
      <c r="AS123" s="173"/>
      <c r="AT123" s="173"/>
      <c r="AU123" s="173"/>
      <c r="AV123" s="173"/>
      <c r="AW123" s="173"/>
      <c r="AX123" s="173"/>
      <c r="AY123" s="173"/>
      <c r="AZ123" s="173"/>
      <c r="BA123" s="173"/>
      <c r="BB123" s="173"/>
      <c r="BC123" s="173"/>
      <c r="BD123" s="173"/>
      <c r="BE123" s="173"/>
      <c r="BF123" s="173"/>
      <c r="BG123" s="173"/>
      <c r="BH123" s="173"/>
      <c r="BI123" s="173"/>
      <c r="BJ123" s="173"/>
      <c r="BK123" s="173"/>
      <c r="BL123" s="173"/>
      <c r="BM123" s="173"/>
    </row>
    <row r="124" spans="1:65" ht="16.5" thickBot="1">
      <c r="A124" s="174" t="s">
        <v>46</v>
      </c>
      <c r="B124" s="175" t="s">
        <v>307</v>
      </c>
      <c r="C124" s="176"/>
      <c r="D124" s="177"/>
      <c r="E124" s="178"/>
      <c r="F124" s="179"/>
      <c r="G124" s="173"/>
      <c r="H124" s="71"/>
      <c r="P124" s="71"/>
      <c r="Q124" s="71"/>
      <c r="R124" s="173"/>
      <c r="S124" s="173"/>
      <c r="T124" s="173"/>
      <c r="U124" s="173"/>
      <c r="V124" s="173"/>
      <c r="W124" s="173"/>
      <c r="X124" s="173"/>
      <c r="Y124" s="173"/>
      <c r="Z124" s="173"/>
      <c r="AA124" s="173"/>
      <c r="AB124" s="173"/>
      <c r="AC124" s="173"/>
      <c r="AD124" s="173"/>
      <c r="AE124" s="173"/>
      <c r="AF124" s="173"/>
      <c r="AG124" s="173"/>
      <c r="AH124" s="173"/>
      <c r="AI124" s="173"/>
      <c r="AJ124" s="173"/>
      <c r="AK124" s="173"/>
      <c r="AL124" s="173"/>
      <c r="AM124" s="173"/>
      <c r="AN124" s="173"/>
      <c r="AO124" s="173"/>
      <c r="AP124" s="173"/>
      <c r="AQ124" s="173"/>
      <c r="AR124" s="173"/>
      <c r="AS124" s="173"/>
      <c r="AT124" s="173"/>
      <c r="AU124" s="173"/>
      <c r="AV124" s="173"/>
      <c r="AW124" s="173"/>
      <c r="AX124" s="173"/>
      <c r="AY124" s="173"/>
      <c r="AZ124" s="173"/>
      <c r="BA124" s="173"/>
      <c r="BB124" s="173"/>
      <c r="BC124" s="173"/>
      <c r="BD124" s="173"/>
      <c r="BE124" s="173"/>
      <c r="BF124" s="173"/>
      <c r="BG124" s="173"/>
      <c r="BH124" s="173"/>
      <c r="BI124" s="173"/>
      <c r="BJ124" s="173"/>
      <c r="BK124" s="173"/>
      <c r="BL124" s="173"/>
      <c r="BM124" s="173"/>
    </row>
    <row r="125" spans="1:65">
      <c r="A125" s="331"/>
      <c r="B125" s="321"/>
      <c r="C125" s="332"/>
      <c r="D125" s="333"/>
      <c r="E125" s="334"/>
      <c r="F125" s="206"/>
      <c r="G125" s="173"/>
      <c r="H125" s="71"/>
      <c r="P125" s="71"/>
      <c r="Q125" s="71"/>
      <c r="R125" s="173"/>
      <c r="S125" s="173"/>
      <c r="T125" s="173"/>
      <c r="U125" s="173"/>
      <c r="V125" s="173"/>
      <c r="W125" s="173"/>
      <c r="X125" s="173"/>
      <c r="Y125" s="173"/>
      <c r="Z125" s="173"/>
      <c r="AA125" s="173"/>
      <c r="AB125" s="173"/>
      <c r="AC125" s="173"/>
      <c r="AD125" s="173"/>
      <c r="AE125" s="173"/>
      <c r="AF125" s="173"/>
      <c r="AG125" s="173"/>
      <c r="AH125" s="173"/>
      <c r="AI125" s="173"/>
      <c r="AJ125" s="173"/>
      <c r="AK125" s="173"/>
      <c r="AL125" s="173"/>
      <c r="AM125" s="173"/>
      <c r="AN125" s="173"/>
      <c r="AO125" s="173"/>
      <c r="AP125" s="173"/>
      <c r="AQ125" s="173"/>
      <c r="AR125" s="173"/>
      <c r="AS125" s="173"/>
      <c r="AT125" s="173"/>
      <c r="AU125" s="173"/>
      <c r="AV125" s="173"/>
      <c r="AW125" s="173"/>
      <c r="AX125" s="173"/>
      <c r="AY125" s="173"/>
      <c r="AZ125" s="173"/>
      <c r="BA125" s="173"/>
      <c r="BB125" s="173"/>
      <c r="BC125" s="173"/>
      <c r="BD125" s="173"/>
      <c r="BE125" s="173"/>
      <c r="BF125" s="173"/>
      <c r="BG125" s="173"/>
      <c r="BH125" s="173"/>
      <c r="BI125" s="173"/>
      <c r="BJ125" s="173"/>
      <c r="BK125" s="173"/>
      <c r="BL125" s="173"/>
      <c r="BM125" s="173"/>
    </row>
    <row r="126" spans="1:65">
      <c r="A126" s="196" t="s">
        <v>47</v>
      </c>
      <c r="B126" s="335" t="s">
        <v>154</v>
      </c>
      <c r="C126" s="336"/>
      <c r="D126" s="337"/>
      <c r="E126" s="273"/>
      <c r="F126" s="206"/>
      <c r="G126" s="173"/>
      <c r="H126" s="71"/>
      <c r="P126" s="71"/>
      <c r="Q126" s="71"/>
      <c r="R126" s="173"/>
      <c r="S126" s="173"/>
      <c r="T126" s="173"/>
      <c r="U126" s="173"/>
      <c r="V126" s="173"/>
      <c r="W126" s="173"/>
      <c r="X126" s="173"/>
      <c r="Y126" s="173"/>
      <c r="Z126" s="173"/>
      <c r="AA126" s="173"/>
      <c r="AB126" s="173"/>
      <c r="AC126" s="173"/>
      <c r="AD126" s="173"/>
      <c r="AE126" s="173"/>
      <c r="AF126" s="173"/>
      <c r="AG126" s="173"/>
      <c r="AH126" s="173"/>
      <c r="AI126" s="173"/>
      <c r="AJ126" s="173"/>
      <c r="AK126" s="173"/>
      <c r="AL126" s="173"/>
      <c r="AM126" s="173"/>
      <c r="AN126" s="173"/>
      <c r="AO126" s="173"/>
      <c r="AP126" s="173"/>
      <c r="AQ126" s="173"/>
      <c r="AR126" s="173"/>
      <c r="AS126" s="173"/>
      <c r="AT126" s="173"/>
      <c r="AU126" s="173"/>
      <c r="AV126" s="173"/>
      <c r="AW126" s="173"/>
      <c r="AX126" s="173"/>
      <c r="AY126" s="173"/>
      <c r="AZ126" s="173"/>
      <c r="BA126" s="173"/>
      <c r="BB126" s="173"/>
      <c r="BC126" s="173"/>
      <c r="BD126" s="173"/>
      <c r="BE126" s="173"/>
      <c r="BF126" s="173"/>
      <c r="BG126" s="173"/>
      <c r="BH126" s="173"/>
      <c r="BI126" s="173"/>
      <c r="BJ126" s="173"/>
      <c r="BK126" s="173"/>
      <c r="BL126" s="173"/>
      <c r="BM126" s="173"/>
    </row>
    <row r="127" spans="1:65">
      <c r="A127" s="196"/>
      <c r="B127" s="335"/>
      <c r="C127" s="338"/>
      <c r="D127" s="339"/>
      <c r="E127" s="200"/>
      <c r="F127" s="201"/>
      <c r="G127" s="173"/>
      <c r="H127" s="71"/>
      <c r="P127" s="71"/>
      <c r="Q127" s="71"/>
      <c r="R127" s="173"/>
      <c r="S127" s="173"/>
      <c r="T127" s="173"/>
      <c r="U127" s="173"/>
      <c r="V127" s="173"/>
      <c r="W127" s="173"/>
      <c r="X127" s="173"/>
      <c r="Y127" s="173"/>
      <c r="Z127" s="173"/>
      <c r="AA127" s="173"/>
      <c r="AB127" s="173"/>
      <c r="AC127" s="173"/>
      <c r="AD127" s="173"/>
      <c r="AE127" s="173"/>
      <c r="AF127" s="173"/>
      <c r="AG127" s="173"/>
      <c r="AH127" s="173"/>
      <c r="AI127" s="173"/>
      <c r="AJ127" s="173"/>
      <c r="AK127" s="173"/>
      <c r="AL127" s="173"/>
      <c r="AM127" s="173"/>
      <c r="AN127" s="173"/>
      <c r="AO127" s="173"/>
      <c r="AP127" s="173"/>
      <c r="AQ127" s="173"/>
      <c r="AR127" s="173"/>
      <c r="AS127" s="173"/>
      <c r="AT127" s="173"/>
      <c r="AU127" s="173"/>
      <c r="AV127" s="173"/>
      <c r="AW127" s="173"/>
      <c r="AX127" s="173"/>
      <c r="AY127" s="173"/>
      <c r="AZ127" s="173"/>
      <c r="BA127" s="173"/>
      <c r="BB127" s="173"/>
      <c r="BC127" s="173"/>
      <c r="BD127" s="173"/>
      <c r="BE127" s="173"/>
      <c r="BF127" s="173"/>
      <c r="BG127" s="173"/>
      <c r="BH127" s="173"/>
      <c r="BI127" s="173"/>
      <c r="BJ127" s="173"/>
      <c r="BK127" s="173"/>
      <c r="BL127" s="173"/>
      <c r="BM127" s="173"/>
    </row>
    <row r="128" spans="1:65" ht="30.75" customHeight="1">
      <c r="A128" s="202" t="s">
        <v>327</v>
      </c>
      <c r="B128" s="340" t="s">
        <v>315</v>
      </c>
      <c r="C128" s="341" t="s">
        <v>34</v>
      </c>
      <c r="D128" s="339">
        <v>1</v>
      </c>
      <c r="E128" s="67"/>
      <c r="F128" s="206">
        <f>(D128*E128)</f>
        <v>0</v>
      </c>
      <c r="G128" s="173"/>
      <c r="H128" s="71"/>
      <c r="P128" s="71"/>
      <c r="Q128" s="71"/>
      <c r="R128" s="173"/>
      <c r="S128" s="173"/>
      <c r="T128" s="173"/>
      <c r="U128" s="173"/>
      <c r="V128" s="173"/>
      <c r="W128" s="173"/>
      <c r="X128" s="173"/>
      <c r="Y128" s="173"/>
      <c r="Z128" s="173"/>
      <c r="AA128" s="173"/>
      <c r="AB128" s="173"/>
      <c r="AC128" s="173"/>
      <c r="AD128" s="173"/>
      <c r="AE128" s="173"/>
      <c r="AF128" s="173"/>
      <c r="AG128" s="173"/>
      <c r="AH128" s="173"/>
      <c r="AI128" s="173"/>
      <c r="AJ128" s="173"/>
      <c r="AK128" s="173"/>
      <c r="AL128" s="173"/>
      <c r="AM128" s="173"/>
      <c r="AN128" s="173"/>
      <c r="AO128" s="173"/>
      <c r="AP128" s="173"/>
      <c r="AQ128" s="173"/>
      <c r="AR128" s="173"/>
      <c r="AS128" s="173"/>
      <c r="AT128" s="173"/>
      <c r="AU128" s="173"/>
      <c r="AV128" s="173"/>
      <c r="AW128" s="173"/>
      <c r="AX128" s="173"/>
      <c r="AY128" s="173"/>
      <c r="AZ128" s="173"/>
      <c r="BA128" s="173"/>
      <c r="BB128" s="173"/>
      <c r="BC128" s="173"/>
      <c r="BD128" s="173"/>
      <c r="BE128" s="173"/>
      <c r="BF128" s="173"/>
      <c r="BG128" s="173"/>
      <c r="BH128" s="173"/>
      <c r="BI128" s="173"/>
      <c r="BJ128" s="173"/>
      <c r="BK128" s="173"/>
      <c r="BL128" s="173"/>
      <c r="BM128" s="173"/>
    </row>
    <row r="129" spans="1:65">
      <c r="A129" s="264"/>
      <c r="B129" s="72"/>
      <c r="C129" s="338"/>
      <c r="D129" s="339"/>
      <c r="E129" s="200"/>
      <c r="F129" s="201"/>
      <c r="G129" s="173"/>
      <c r="H129" s="71"/>
      <c r="P129" s="71"/>
      <c r="Q129" s="71"/>
      <c r="R129" s="173"/>
      <c r="S129" s="173"/>
      <c r="T129" s="173"/>
      <c r="U129" s="173"/>
      <c r="V129" s="173"/>
      <c r="W129" s="173"/>
      <c r="X129" s="173"/>
      <c r="Y129" s="173"/>
      <c r="Z129" s="173"/>
      <c r="AA129" s="173"/>
      <c r="AB129" s="173"/>
      <c r="AC129" s="173"/>
      <c r="AD129" s="173"/>
      <c r="AE129" s="173"/>
      <c r="AF129" s="173"/>
      <c r="AG129" s="173"/>
      <c r="AH129" s="173"/>
      <c r="AI129" s="173"/>
      <c r="AJ129" s="173"/>
      <c r="AK129" s="173"/>
      <c r="AL129" s="173"/>
      <c r="AM129" s="173"/>
      <c r="AN129" s="173"/>
      <c r="AO129" s="173"/>
      <c r="AP129" s="173"/>
      <c r="AQ129" s="173"/>
      <c r="AR129" s="173"/>
      <c r="AS129" s="173"/>
      <c r="AT129" s="173"/>
      <c r="AU129" s="173"/>
      <c r="AV129" s="173"/>
      <c r="AW129" s="173"/>
      <c r="AX129" s="173"/>
      <c r="AY129" s="173"/>
      <c r="AZ129" s="173"/>
      <c r="BA129" s="173"/>
      <c r="BB129" s="173"/>
      <c r="BC129" s="173"/>
      <c r="BD129" s="173"/>
      <c r="BE129" s="173"/>
      <c r="BF129" s="173"/>
      <c r="BG129" s="173"/>
      <c r="BH129" s="173"/>
      <c r="BI129" s="173"/>
      <c r="BJ129" s="173"/>
      <c r="BK129" s="173"/>
      <c r="BL129" s="173"/>
      <c r="BM129" s="173"/>
    </row>
    <row r="130" spans="1:65" ht="83.25" customHeight="1">
      <c r="A130" s="202" t="s">
        <v>328</v>
      </c>
      <c r="B130" s="340" t="s">
        <v>304</v>
      </c>
      <c r="C130" s="341" t="s">
        <v>34</v>
      </c>
      <c r="D130" s="339">
        <v>1</v>
      </c>
      <c r="E130" s="67"/>
      <c r="F130" s="206">
        <f>(D130*E130)</f>
        <v>0</v>
      </c>
      <c r="G130" s="173"/>
      <c r="H130" s="71"/>
      <c r="P130" s="71"/>
      <c r="Q130" s="71"/>
      <c r="R130" s="173"/>
      <c r="S130" s="173"/>
      <c r="T130" s="173"/>
      <c r="U130" s="173"/>
      <c r="V130" s="173"/>
      <c r="W130" s="173"/>
      <c r="X130" s="173"/>
      <c r="Y130" s="173"/>
      <c r="Z130" s="173"/>
      <c r="AA130" s="173"/>
      <c r="AB130" s="173"/>
      <c r="AC130" s="173"/>
      <c r="AD130" s="173"/>
      <c r="AE130" s="173"/>
      <c r="AF130" s="173"/>
      <c r="AG130" s="173"/>
      <c r="AH130" s="173"/>
      <c r="AI130" s="173"/>
      <c r="AJ130" s="173"/>
      <c r="AK130" s="173"/>
      <c r="AL130" s="173"/>
      <c r="AM130" s="173"/>
      <c r="AN130" s="173"/>
      <c r="AO130" s="173"/>
      <c r="AP130" s="173"/>
      <c r="AQ130" s="173"/>
      <c r="AR130" s="173"/>
      <c r="AS130" s="173"/>
      <c r="AT130" s="173"/>
      <c r="AU130" s="173"/>
      <c r="AV130" s="173"/>
      <c r="AW130" s="173"/>
      <c r="AX130" s="173"/>
      <c r="AY130" s="173"/>
      <c r="AZ130" s="173"/>
      <c r="BA130" s="173"/>
      <c r="BB130" s="173"/>
      <c r="BC130" s="173"/>
      <c r="BD130" s="173"/>
      <c r="BE130" s="173"/>
      <c r="BF130" s="173"/>
      <c r="BG130" s="173"/>
      <c r="BH130" s="173"/>
      <c r="BI130" s="173"/>
      <c r="BJ130" s="173"/>
      <c r="BK130" s="173"/>
      <c r="BL130" s="173"/>
      <c r="BM130" s="173"/>
    </row>
    <row r="131" spans="1:65">
      <c r="A131" s="264"/>
      <c r="B131" s="342"/>
      <c r="C131" s="343"/>
      <c r="D131" s="339"/>
      <c r="E131" s="200"/>
      <c r="F131" s="201"/>
      <c r="G131" s="173"/>
      <c r="H131" s="71"/>
      <c r="P131" s="71"/>
      <c r="Q131" s="71"/>
      <c r="R131" s="173"/>
      <c r="S131" s="173"/>
      <c r="T131" s="173"/>
      <c r="U131" s="173"/>
      <c r="V131" s="173"/>
      <c r="W131" s="173"/>
      <c r="X131" s="173"/>
      <c r="Y131" s="173"/>
      <c r="Z131" s="173"/>
      <c r="AA131" s="173"/>
      <c r="AB131" s="173"/>
      <c r="AC131" s="173"/>
      <c r="AD131" s="173"/>
      <c r="AE131" s="173"/>
      <c r="AF131" s="173"/>
      <c r="AG131" s="173"/>
      <c r="AH131" s="173"/>
      <c r="AI131" s="173"/>
      <c r="AJ131" s="173"/>
      <c r="AK131" s="173"/>
      <c r="AL131" s="173"/>
      <c r="AM131" s="173"/>
      <c r="AN131" s="173"/>
      <c r="AO131" s="173"/>
      <c r="AP131" s="173"/>
      <c r="AQ131" s="173"/>
      <c r="AR131" s="173"/>
      <c r="AS131" s="173"/>
      <c r="AT131" s="173"/>
      <c r="AU131" s="173"/>
      <c r="AV131" s="173"/>
      <c r="AW131" s="173"/>
      <c r="AX131" s="173"/>
      <c r="AY131" s="173"/>
      <c r="AZ131" s="173"/>
      <c r="BA131" s="173"/>
      <c r="BB131" s="173"/>
      <c r="BC131" s="173"/>
      <c r="BD131" s="173"/>
      <c r="BE131" s="173"/>
      <c r="BF131" s="173"/>
      <c r="BG131" s="173"/>
      <c r="BH131" s="173"/>
      <c r="BI131" s="173"/>
      <c r="BJ131" s="173"/>
      <c r="BK131" s="173"/>
      <c r="BL131" s="173"/>
      <c r="BM131" s="173"/>
    </row>
    <row r="132" spans="1:65" ht="76.5">
      <c r="A132" s="264"/>
      <c r="B132" s="233" t="s">
        <v>305</v>
      </c>
      <c r="C132" s="341" t="s">
        <v>34</v>
      </c>
      <c r="D132" s="339">
        <v>1</v>
      </c>
      <c r="E132" s="67"/>
      <c r="F132" s="206">
        <f>(D132*E132)</f>
        <v>0</v>
      </c>
      <c r="G132" s="173"/>
      <c r="H132" s="71"/>
      <c r="P132" s="71"/>
      <c r="Q132" s="71"/>
      <c r="R132" s="173"/>
      <c r="S132" s="173"/>
      <c r="T132" s="173"/>
      <c r="U132" s="173"/>
      <c r="V132" s="173"/>
      <c r="W132" s="173"/>
      <c r="X132" s="173"/>
      <c r="Y132" s="173"/>
      <c r="Z132" s="173"/>
      <c r="AA132" s="173"/>
      <c r="AB132" s="173"/>
      <c r="AC132" s="173"/>
      <c r="AD132" s="173"/>
      <c r="AE132" s="173"/>
      <c r="AF132" s="173"/>
      <c r="AG132" s="173"/>
      <c r="AH132" s="173"/>
      <c r="AI132" s="173"/>
      <c r="AJ132" s="173"/>
      <c r="AK132" s="173"/>
      <c r="AL132" s="173"/>
      <c r="AM132" s="173"/>
      <c r="AN132" s="173"/>
      <c r="AO132" s="173"/>
      <c r="AP132" s="173"/>
      <c r="AQ132" s="173"/>
      <c r="AR132" s="173"/>
      <c r="AS132" s="173"/>
      <c r="AT132" s="173"/>
      <c r="AU132" s="173"/>
      <c r="AV132" s="173"/>
      <c r="AW132" s="173"/>
      <c r="AX132" s="173"/>
      <c r="AY132" s="173"/>
      <c r="AZ132" s="173"/>
      <c r="BA132" s="173"/>
      <c r="BB132" s="173"/>
      <c r="BC132" s="173"/>
      <c r="BD132" s="173"/>
      <c r="BE132" s="173"/>
      <c r="BF132" s="173"/>
      <c r="BG132" s="173"/>
      <c r="BH132" s="173"/>
      <c r="BI132" s="173"/>
      <c r="BJ132" s="173"/>
      <c r="BK132" s="173"/>
      <c r="BL132" s="173"/>
      <c r="BM132" s="173"/>
    </row>
    <row r="133" spans="1:65">
      <c r="A133" s="264"/>
      <c r="B133" s="344"/>
      <c r="C133" s="343"/>
      <c r="D133" s="339"/>
      <c r="E133" s="200"/>
      <c r="F133" s="201"/>
      <c r="G133" s="173"/>
      <c r="H133" s="71"/>
      <c r="P133" s="71"/>
      <c r="Q133" s="71"/>
      <c r="R133" s="173"/>
      <c r="S133" s="173"/>
      <c r="T133" s="173"/>
      <c r="U133" s="173"/>
      <c r="V133" s="173"/>
      <c r="W133" s="173"/>
      <c r="X133" s="173"/>
      <c r="Y133" s="173"/>
      <c r="Z133" s="173"/>
      <c r="AA133" s="173"/>
      <c r="AB133" s="173"/>
      <c r="AC133" s="173"/>
      <c r="AD133" s="173"/>
      <c r="AE133" s="173"/>
      <c r="AF133" s="173"/>
      <c r="AG133" s="173"/>
      <c r="AH133" s="173"/>
      <c r="AI133" s="173"/>
      <c r="AJ133" s="173"/>
      <c r="AK133" s="173"/>
      <c r="AL133" s="173"/>
      <c r="AM133" s="173"/>
      <c r="AN133" s="173"/>
      <c r="AO133" s="173"/>
      <c r="AP133" s="173"/>
      <c r="AQ133" s="173"/>
      <c r="AR133" s="173"/>
      <c r="AS133" s="173"/>
      <c r="AT133" s="173"/>
      <c r="AU133" s="173"/>
      <c r="AV133" s="173"/>
      <c r="AW133" s="173"/>
      <c r="AX133" s="173"/>
      <c r="AY133" s="173"/>
      <c r="AZ133" s="173"/>
      <c r="BA133" s="173"/>
      <c r="BB133" s="173"/>
      <c r="BC133" s="173"/>
      <c r="BD133" s="173"/>
      <c r="BE133" s="173"/>
      <c r="BF133" s="173"/>
      <c r="BG133" s="173"/>
      <c r="BH133" s="173"/>
      <c r="BI133" s="173"/>
      <c r="BJ133" s="173"/>
      <c r="BK133" s="173"/>
      <c r="BL133" s="173"/>
      <c r="BM133" s="173"/>
    </row>
    <row r="134" spans="1:65" ht="63.75">
      <c r="A134" s="202" t="s">
        <v>329</v>
      </c>
      <c r="B134" s="340" t="s">
        <v>306</v>
      </c>
      <c r="C134" s="341" t="s">
        <v>34</v>
      </c>
      <c r="D134" s="339">
        <v>1</v>
      </c>
      <c r="E134" s="67"/>
      <c r="F134" s="206">
        <f>(D134*E134)</f>
        <v>0</v>
      </c>
      <c r="G134" s="173"/>
      <c r="H134" s="71"/>
      <c r="P134" s="71"/>
      <c r="Q134" s="71"/>
      <c r="R134" s="173"/>
      <c r="S134" s="173"/>
      <c r="T134" s="173"/>
      <c r="U134" s="173"/>
      <c r="V134" s="173"/>
      <c r="W134" s="173"/>
      <c r="X134" s="173"/>
      <c r="Y134" s="173"/>
      <c r="Z134" s="173"/>
      <c r="AA134" s="173"/>
      <c r="AB134" s="173"/>
      <c r="AC134" s="173"/>
      <c r="AD134" s="173"/>
      <c r="AE134" s="173"/>
      <c r="AF134" s="173"/>
      <c r="AG134" s="173"/>
      <c r="AH134" s="173"/>
      <c r="AI134" s="173"/>
      <c r="AJ134" s="173"/>
      <c r="AK134" s="173"/>
      <c r="AL134" s="173"/>
      <c r="AM134" s="173"/>
      <c r="AN134" s="173"/>
      <c r="AO134" s="173"/>
      <c r="AP134" s="173"/>
      <c r="AQ134" s="173"/>
      <c r="AR134" s="173"/>
      <c r="AS134" s="173"/>
      <c r="AT134" s="173"/>
      <c r="AU134" s="173"/>
      <c r="AV134" s="173"/>
      <c r="AW134" s="173"/>
      <c r="AX134" s="173"/>
      <c r="AY134" s="173"/>
      <c r="AZ134" s="173"/>
      <c r="BA134" s="173"/>
      <c r="BB134" s="173"/>
      <c r="BC134" s="173"/>
      <c r="BD134" s="173"/>
      <c r="BE134" s="173"/>
      <c r="BF134" s="173"/>
      <c r="BG134" s="173"/>
      <c r="BH134" s="173"/>
      <c r="BI134" s="173"/>
      <c r="BJ134" s="173"/>
      <c r="BK134" s="173"/>
      <c r="BL134" s="173"/>
      <c r="BM134" s="173"/>
    </row>
    <row r="135" spans="1:65" ht="13.5" thickBot="1">
      <c r="A135" s="213"/>
      <c r="B135" s="214"/>
      <c r="C135" s="215"/>
      <c r="D135" s="216"/>
      <c r="E135" s="217"/>
      <c r="F135" s="218"/>
      <c r="G135" s="173"/>
      <c r="H135" s="71"/>
      <c r="P135" s="71"/>
      <c r="Q135" s="71"/>
      <c r="R135" s="173"/>
      <c r="S135" s="173"/>
      <c r="T135" s="173"/>
      <c r="U135" s="173"/>
      <c r="V135" s="173"/>
      <c r="W135" s="173"/>
      <c r="X135" s="173"/>
      <c r="Y135" s="173"/>
      <c r="Z135" s="173"/>
      <c r="AA135" s="173"/>
      <c r="AB135" s="173"/>
      <c r="AC135" s="173"/>
      <c r="AD135" s="173"/>
      <c r="AE135" s="173"/>
      <c r="AF135" s="173"/>
      <c r="AG135" s="173"/>
      <c r="AH135" s="173"/>
      <c r="AI135" s="173"/>
      <c r="AJ135" s="173"/>
      <c r="AK135" s="173"/>
      <c r="AL135" s="173"/>
      <c r="AM135" s="173"/>
      <c r="AN135" s="173"/>
      <c r="AO135" s="173"/>
      <c r="AP135" s="173"/>
      <c r="AQ135" s="173"/>
      <c r="AR135" s="173"/>
      <c r="AS135" s="173"/>
      <c r="AT135" s="173"/>
      <c r="AU135" s="173"/>
      <c r="AV135" s="173"/>
      <c r="AW135" s="173"/>
      <c r="AX135" s="173"/>
      <c r="AY135" s="173"/>
      <c r="AZ135" s="173"/>
      <c r="BA135" s="173"/>
      <c r="BB135" s="173"/>
      <c r="BC135" s="173"/>
      <c r="BD135" s="173"/>
      <c r="BE135" s="173"/>
      <c r="BF135" s="173"/>
      <c r="BG135" s="173"/>
      <c r="BH135" s="173"/>
      <c r="BI135" s="173"/>
      <c r="BJ135" s="173"/>
      <c r="BK135" s="173"/>
      <c r="BL135" s="173"/>
      <c r="BM135" s="173"/>
    </row>
    <row r="136" spans="1:65" ht="14.25" thickTop="1" thickBot="1">
      <c r="A136" s="219" t="s">
        <v>47</v>
      </c>
      <c r="B136" s="220" t="s">
        <v>308</v>
      </c>
      <c r="C136" s="221"/>
      <c r="D136" s="222"/>
      <c r="E136" s="223"/>
      <c r="F136" s="224">
        <f>SUM(F124:F135)</f>
        <v>0</v>
      </c>
      <c r="G136" s="173"/>
      <c r="H136" s="71"/>
      <c r="P136" s="71"/>
      <c r="Q136" s="71"/>
      <c r="R136" s="173"/>
      <c r="S136" s="173"/>
      <c r="T136" s="173"/>
      <c r="U136" s="173"/>
      <c r="V136" s="173"/>
      <c r="W136" s="173"/>
      <c r="X136" s="173"/>
      <c r="Y136" s="173"/>
      <c r="Z136" s="173"/>
      <c r="AA136" s="173"/>
      <c r="AB136" s="173"/>
      <c r="AC136" s="173"/>
      <c r="AD136" s="173"/>
      <c r="AE136" s="173"/>
      <c r="AF136" s="173"/>
      <c r="AG136" s="173"/>
      <c r="AH136" s="173"/>
      <c r="AI136" s="173"/>
      <c r="AJ136" s="173"/>
      <c r="AK136" s="173"/>
      <c r="AL136" s="173"/>
      <c r="AM136" s="173"/>
      <c r="AN136" s="173"/>
      <c r="AO136" s="173"/>
      <c r="AP136" s="173"/>
      <c r="AQ136" s="173"/>
      <c r="AR136" s="173"/>
      <c r="AS136" s="173"/>
      <c r="AT136" s="173"/>
      <c r="AU136" s="173"/>
      <c r="AV136" s="173"/>
      <c r="AW136" s="173"/>
      <c r="AX136" s="173"/>
      <c r="AY136" s="173"/>
      <c r="AZ136" s="173"/>
      <c r="BA136" s="173"/>
      <c r="BB136" s="173"/>
      <c r="BC136" s="173"/>
      <c r="BD136" s="173"/>
      <c r="BE136" s="173"/>
      <c r="BF136" s="173"/>
      <c r="BG136" s="173"/>
      <c r="BH136" s="173"/>
      <c r="BI136" s="173"/>
      <c r="BJ136" s="173"/>
      <c r="BK136" s="173"/>
      <c r="BL136" s="173"/>
      <c r="BM136" s="173"/>
    </row>
    <row r="137" spans="1:65" ht="13.5" thickTop="1">
      <c r="A137" s="345"/>
      <c r="B137" s="346"/>
      <c r="C137" s="347"/>
      <c r="D137" s="227"/>
      <c r="E137" s="228"/>
      <c r="F137" s="229"/>
      <c r="G137" s="173"/>
      <c r="H137" s="71"/>
      <c r="P137" s="71"/>
      <c r="Q137" s="71"/>
      <c r="R137" s="173"/>
      <c r="S137" s="173"/>
      <c r="T137" s="173"/>
      <c r="U137" s="173"/>
      <c r="V137" s="173"/>
      <c r="W137" s="173"/>
      <c r="X137" s="173"/>
      <c r="Y137" s="173"/>
      <c r="Z137" s="173"/>
      <c r="AA137" s="173"/>
      <c r="AB137" s="173"/>
      <c r="AC137" s="173"/>
      <c r="AD137" s="173"/>
      <c r="AE137" s="173"/>
      <c r="AF137" s="173"/>
      <c r="AG137" s="173"/>
      <c r="AH137" s="173"/>
      <c r="AI137" s="173"/>
      <c r="AJ137" s="173"/>
      <c r="AK137" s="173"/>
      <c r="AL137" s="173"/>
      <c r="AM137" s="173"/>
      <c r="AN137" s="173"/>
      <c r="AO137" s="173"/>
      <c r="AP137" s="173"/>
      <c r="AQ137" s="173"/>
      <c r="AR137" s="173"/>
      <c r="AS137" s="173"/>
      <c r="AT137" s="173"/>
      <c r="AU137" s="173"/>
      <c r="AV137" s="173"/>
      <c r="AW137" s="173"/>
      <c r="AX137" s="173"/>
      <c r="AY137" s="173"/>
      <c r="AZ137" s="173"/>
      <c r="BA137" s="173"/>
      <c r="BB137" s="173"/>
      <c r="BC137" s="173"/>
      <c r="BD137" s="173"/>
      <c r="BE137" s="173"/>
      <c r="BF137" s="173"/>
      <c r="BG137" s="173"/>
      <c r="BH137" s="173"/>
      <c r="BI137" s="173"/>
      <c r="BJ137" s="173"/>
      <c r="BK137" s="173"/>
      <c r="BL137" s="173"/>
      <c r="BM137" s="173"/>
    </row>
    <row r="138" spans="1:65">
      <c r="A138" s="196" t="s">
        <v>55</v>
      </c>
      <c r="B138" s="335" t="s">
        <v>147</v>
      </c>
      <c r="C138" s="336"/>
      <c r="D138" s="337"/>
      <c r="E138" s="273"/>
      <c r="F138" s="206"/>
      <c r="G138" s="173"/>
      <c r="H138" s="71"/>
      <c r="P138" s="71"/>
      <c r="Q138" s="71"/>
      <c r="R138" s="173"/>
      <c r="S138" s="173"/>
      <c r="T138" s="173"/>
      <c r="U138" s="173"/>
      <c r="V138" s="173"/>
      <c r="W138" s="173"/>
      <c r="X138" s="173"/>
      <c r="Y138" s="173"/>
      <c r="Z138" s="173"/>
      <c r="AA138" s="173"/>
      <c r="AB138" s="173"/>
      <c r="AC138" s="173"/>
      <c r="AD138" s="173"/>
      <c r="AE138" s="173"/>
      <c r="AF138" s="173"/>
      <c r="AG138" s="173"/>
      <c r="AH138" s="173"/>
      <c r="AI138" s="173"/>
      <c r="AJ138" s="173"/>
      <c r="AK138" s="173"/>
      <c r="AL138" s="173"/>
      <c r="AM138" s="173"/>
      <c r="AN138" s="173"/>
      <c r="AO138" s="173"/>
      <c r="AP138" s="173"/>
      <c r="AQ138" s="173"/>
      <c r="AR138" s="173"/>
      <c r="AS138" s="173"/>
      <c r="AT138" s="173"/>
      <c r="AU138" s="173"/>
      <c r="AV138" s="173"/>
      <c r="AW138" s="173"/>
      <c r="AX138" s="173"/>
      <c r="AY138" s="173"/>
      <c r="AZ138" s="173"/>
      <c r="BA138" s="173"/>
      <c r="BB138" s="173"/>
      <c r="BC138" s="173"/>
      <c r="BD138" s="173"/>
      <c r="BE138" s="173"/>
      <c r="BF138" s="173"/>
      <c r="BG138" s="173"/>
      <c r="BH138" s="173"/>
      <c r="BI138" s="173"/>
      <c r="BJ138" s="173"/>
      <c r="BK138" s="173"/>
      <c r="BL138" s="173"/>
      <c r="BM138" s="173"/>
    </row>
    <row r="139" spans="1:65">
      <c r="A139" s="345"/>
      <c r="B139" s="182"/>
      <c r="C139" s="347"/>
      <c r="D139" s="227"/>
      <c r="E139" s="228"/>
      <c r="F139" s="229"/>
      <c r="G139" s="173"/>
      <c r="H139" s="71"/>
      <c r="P139" s="71"/>
      <c r="Q139" s="71"/>
      <c r="R139" s="173"/>
      <c r="S139" s="173"/>
      <c r="T139" s="173"/>
      <c r="U139" s="173"/>
      <c r="V139" s="173"/>
      <c r="W139" s="173"/>
      <c r="X139" s="173"/>
      <c r="Y139" s="173"/>
      <c r="Z139" s="173"/>
      <c r="AA139" s="173"/>
      <c r="AB139" s="173"/>
      <c r="AC139" s="173"/>
      <c r="AD139" s="173"/>
      <c r="AE139" s="173"/>
      <c r="AF139" s="173"/>
      <c r="AG139" s="173"/>
      <c r="AH139" s="173"/>
      <c r="AI139" s="173"/>
      <c r="AJ139" s="173"/>
      <c r="AK139" s="173"/>
      <c r="AL139" s="173"/>
      <c r="AM139" s="173"/>
      <c r="AN139" s="173"/>
      <c r="AO139" s="173"/>
      <c r="AP139" s="173"/>
      <c r="AQ139" s="173"/>
      <c r="AR139" s="173"/>
      <c r="AS139" s="173"/>
      <c r="AT139" s="173"/>
      <c r="AU139" s="173"/>
      <c r="AV139" s="173"/>
      <c r="AW139" s="173"/>
      <c r="AX139" s="173"/>
      <c r="AY139" s="173"/>
      <c r="AZ139" s="173"/>
      <c r="BA139" s="173"/>
      <c r="BB139" s="173"/>
      <c r="BC139" s="173"/>
      <c r="BD139" s="173"/>
      <c r="BE139" s="173"/>
      <c r="BF139" s="173"/>
      <c r="BG139" s="173"/>
      <c r="BH139" s="173"/>
      <c r="BI139" s="173"/>
      <c r="BJ139" s="173"/>
      <c r="BK139" s="173"/>
      <c r="BL139" s="173"/>
      <c r="BM139" s="173"/>
    </row>
    <row r="140" spans="1:65">
      <c r="A140" s="202" t="s">
        <v>330</v>
      </c>
      <c r="B140" s="233" t="s">
        <v>309</v>
      </c>
      <c r="C140" s="341" t="s">
        <v>34</v>
      </c>
      <c r="D140" s="339">
        <v>1</v>
      </c>
      <c r="E140" s="66"/>
      <c r="F140" s="206">
        <f>(D140*E140)</f>
        <v>0</v>
      </c>
      <c r="G140" s="173"/>
      <c r="H140" s="71"/>
      <c r="P140" s="71"/>
      <c r="Q140" s="71"/>
      <c r="R140" s="173"/>
      <c r="S140" s="173"/>
      <c r="T140" s="173"/>
      <c r="U140" s="173"/>
      <c r="V140" s="173"/>
      <c r="W140" s="173"/>
      <c r="X140" s="173"/>
      <c r="Y140" s="173"/>
      <c r="Z140" s="173"/>
      <c r="AA140" s="173"/>
      <c r="AB140" s="173"/>
      <c r="AC140" s="173"/>
      <c r="AD140" s="173"/>
      <c r="AE140" s="173"/>
      <c r="AF140" s="173"/>
      <c r="AG140" s="173"/>
      <c r="AH140" s="173"/>
      <c r="AI140" s="173"/>
      <c r="AJ140" s="173"/>
      <c r="AK140" s="173"/>
      <c r="AL140" s="173"/>
      <c r="AM140" s="173"/>
      <c r="AN140" s="173"/>
      <c r="AO140" s="173"/>
      <c r="AP140" s="173"/>
      <c r="AQ140" s="173"/>
      <c r="AR140" s="173"/>
      <c r="AS140" s="173"/>
      <c r="AT140" s="173"/>
      <c r="AU140" s="173"/>
      <c r="AV140" s="173"/>
      <c r="AW140" s="173"/>
      <c r="AX140" s="173"/>
      <c r="AY140" s="173"/>
      <c r="AZ140" s="173"/>
      <c r="BA140" s="173"/>
      <c r="BB140" s="173"/>
      <c r="BC140" s="173"/>
      <c r="BD140" s="173"/>
      <c r="BE140" s="173"/>
      <c r="BF140" s="173"/>
      <c r="BG140" s="173"/>
      <c r="BH140" s="173"/>
      <c r="BI140" s="173"/>
      <c r="BJ140" s="173"/>
      <c r="BK140" s="173"/>
      <c r="BL140" s="173"/>
      <c r="BM140" s="173"/>
    </row>
    <row r="141" spans="1:65" ht="13.5" thickBot="1">
      <c r="A141" s="213"/>
      <c r="B141" s="214"/>
      <c r="C141" s="215"/>
      <c r="D141" s="216"/>
      <c r="E141" s="217"/>
      <c r="F141" s="218"/>
      <c r="G141" s="173"/>
      <c r="H141" s="71"/>
      <c r="P141" s="71"/>
      <c r="Q141" s="71"/>
      <c r="R141" s="173"/>
      <c r="S141" s="173"/>
      <c r="T141" s="173"/>
      <c r="U141" s="173"/>
      <c r="V141" s="173"/>
      <c r="W141" s="173"/>
      <c r="X141" s="173"/>
      <c r="Y141" s="173"/>
      <c r="Z141" s="173"/>
      <c r="AA141" s="173"/>
      <c r="AB141" s="173"/>
      <c r="AC141" s="173"/>
      <c r="AD141" s="173"/>
      <c r="AE141" s="173"/>
      <c r="AF141" s="173"/>
      <c r="AG141" s="173"/>
      <c r="AH141" s="173"/>
      <c r="AI141" s="173"/>
      <c r="AJ141" s="173"/>
      <c r="AK141" s="173"/>
      <c r="AL141" s="173"/>
      <c r="AM141" s="173"/>
      <c r="AN141" s="173"/>
      <c r="AO141" s="173"/>
      <c r="AP141" s="173"/>
      <c r="AQ141" s="173"/>
      <c r="AR141" s="173"/>
      <c r="AS141" s="173"/>
      <c r="AT141" s="173"/>
      <c r="AU141" s="173"/>
      <c r="AV141" s="173"/>
      <c r="AW141" s="173"/>
      <c r="AX141" s="173"/>
      <c r="AY141" s="173"/>
      <c r="AZ141" s="173"/>
      <c r="BA141" s="173"/>
      <c r="BB141" s="173"/>
      <c r="BC141" s="173"/>
      <c r="BD141" s="173"/>
      <c r="BE141" s="173"/>
      <c r="BF141" s="173"/>
      <c r="BG141" s="173"/>
      <c r="BH141" s="173"/>
      <c r="BI141" s="173"/>
      <c r="BJ141" s="173"/>
      <c r="BK141" s="173"/>
      <c r="BL141" s="173"/>
      <c r="BM141" s="173"/>
    </row>
    <row r="142" spans="1:65" ht="14.25" thickTop="1" thickBot="1">
      <c r="A142" s="219" t="s">
        <v>55</v>
      </c>
      <c r="B142" s="220" t="s">
        <v>90</v>
      </c>
      <c r="C142" s="221"/>
      <c r="D142" s="222"/>
      <c r="E142" s="223"/>
      <c r="F142" s="224">
        <f>SUM(F139:F140)</f>
        <v>0</v>
      </c>
      <c r="G142" s="173"/>
      <c r="H142" s="71"/>
      <c r="P142" s="71"/>
      <c r="Q142" s="71"/>
      <c r="R142" s="173"/>
      <c r="S142" s="173"/>
      <c r="T142" s="173"/>
      <c r="U142" s="173"/>
      <c r="V142" s="173"/>
      <c r="W142" s="173"/>
      <c r="X142" s="173"/>
      <c r="Y142" s="173"/>
      <c r="Z142" s="173"/>
      <c r="AA142" s="173"/>
      <c r="AB142" s="173"/>
      <c r="AC142" s="173"/>
      <c r="AD142" s="173"/>
      <c r="AE142" s="173"/>
      <c r="AF142" s="173"/>
      <c r="AG142" s="173"/>
      <c r="AH142" s="173"/>
      <c r="AI142" s="173"/>
      <c r="AJ142" s="173"/>
      <c r="AK142" s="173"/>
      <c r="AL142" s="173"/>
      <c r="AM142" s="173"/>
      <c r="AN142" s="173"/>
      <c r="AO142" s="173"/>
      <c r="AP142" s="173"/>
      <c r="AQ142" s="173"/>
      <c r="AR142" s="173"/>
      <c r="AS142" s="173"/>
      <c r="AT142" s="173"/>
      <c r="AU142" s="173"/>
      <c r="AV142" s="173"/>
      <c r="AW142" s="173"/>
      <c r="AX142" s="173"/>
      <c r="AY142" s="173"/>
      <c r="AZ142" s="173"/>
      <c r="BA142" s="173"/>
      <c r="BB142" s="173"/>
      <c r="BC142" s="173"/>
      <c r="BD142" s="173"/>
      <c r="BE142" s="173"/>
      <c r="BF142" s="173"/>
      <c r="BG142" s="173"/>
      <c r="BH142" s="173"/>
      <c r="BI142" s="173"/>
      <c r="BJ142" s="173"/>
      <c r="BK142" s="173"/>
      <c r="BL142" s="173"/>
      <c r="BM142" s="173"/>
    </row>
    <row r="143" spans="1:65" ht="13.5" thickTop="1">
      <c r="A143" s="264"/>
      <c r="B143" s="283"/>
      <c r="C143" s="210"/>
      <c r="D143" s="326"/>
      <c r="E143" s="282"/>
      <c r="F143" s="268"/>
      <c r="G143" s="173"/>
      <c r="H143" s="71"/>
      <c r="P143" s="71"/>
      <c r="Q143" s="71"/>
      <c r="R143" s="173"/>
      <c r="S143" s="173"/>
      <c r="T143" s="173"/>
      <c r="U143" s="173"/>
      <c r="V143" s="173"/>
      <c r="W143" s="173"/>
      <c r="X143" s="173"/>
      <c r="Y143" s="173"/>
      <c r="Z143" s="173"/>
      <c r="AA143" s="173"/>
      <c r="AB143" s="173"/>
      <c r="AC143" s="173"/>
      <c r="AD143" s="173"/>
      <c r="AE143" s="173"/>
      <c r="AF143" s="173"/>
      <c r="AG143" s="173"/>
      <c r="AH143" s="173"/>
      <c r="AI143" s="173"/>
      <c r="AJ143" s="173"/>
      <c r="AK143" s="173"/>
      <c r="AL143" s="173"/>
      <c r="AM143" s="173"/>
      <c r="AN143" s="173"/>
      <c r="AO143" s="173"/>
      <c r="AP143" s="173"/>
      <c r="AQ143" s="173"/>
      <c r="AR143" s="173"/>
      <c r="AS143" s="173"/>
      <c r="AT143" s="173"/>
      <c r="AU143" s="173"/>
      <c r="AV143" s="173"/>
      <c r="AW143" s="173"/>
      <c r="AX143" s="173"/>
      <c r="AY143" s="173"/>
      <c r="AZ143" s="173"/>
      <c r="BA143" s="173"/>
      <c r="BB143" s="173"/>
      <c r="BC143" s="173"/>
      <c r="BD143" s="173"/>
      <c r="BE143" s="173"/>
      <c r="BF143" s="173"/>
      <c r="BG143" s="173"/>
      <c r="BH143" s="173"/>
      <c r="BI143" s="173"/>
      <c r="BJ143" s="173"/>
      <c r="BK143" s="173"/>
      <c r="BL143" s="173"/>
      <c r="BM143" s="173"/>
    </row>
    <row r="144" spans="1:65">
      <c r="A144" s="331" t="s">
        <v>335</v>
      </c>
      <c r="B144" s="321" t="s">
        <v>339</v>
      </c>
      <c r="C144" s="332"/>
      <c r="D144" s="333"/>
      <c r="E144" s="334"/>
      <c r="F144" s="348"/>
      <c r="G144" s="173"/>
      <c r="H144" s="173"/>
      <c r="I144" s="173"/>
      <c r="J144" s="173"/>
      <c r="K144" s="173"/>
      <c r="L144" s="173"/>
      <c r="M144" s="173"/>
      <c r="N144" s="173"/>
      <c r="O144" s="173"/>
      <c r="P144" s="173"/>
      <c r="Q144" s="173"/>
      <c r="R144" s="173"/>
      <c r="S144" s="173"/>
      <c r="T144" s="173"/>
      <c r="U144" s="173"/>
      <c r="V144" s="173"/>
      <c r="W144" s="173"/>
      <c r="X144" s="173"/>
      <c r="Y144" s="173"/>
      <c r="Z144" s="173"/>
      <c r="AA144" s="173"/>
      <c r="AB144" s="173"/>
      <c r="AC144" s="173"/>
      <c r="AD144" s="173"/>
      <c r="AE144" s="173"/>
      <c r="AF144" s="173"/>
      <c r="AG144" s="173"/>
      <c r="AH144" s="173"/>
      <c r="AI144" s="173"/>
      <c r="AJ144" s="173"/>
      <c r="AK144" s="173"/>
      <c r="AL144" s="173"/>
      <c r="AM144" s="173"/>
      <c r="AN144" s="173"/>
      <c r="AO144" s="173"/>
      <c r="AP144" s="173"/>
      <c r="AQ144" s="173"/>
      <c r="AR144" s="173"/>
      <c r="AS144" s="173"/>
      <c r="AT144" s="173"/>
      <c r="AU144" s="173"/>
      <c r="AV144" s="173"/>
      <c r="AW144" s="173"/>
      <c r="AX144" s="173"/>
      <c r="AY144" s="173"/>
      <c r="AZ144" s="173"/>
      <c r="BA144" s="173"/>
      <c r="BB144" s="173"/>
      <c r="BC144" s="173"/>
      <c r="BD144" s="173"/>
      <c r="BE144" s="173"/>
      <c r="BF144" s="173"/>
      <c r="BG144" s="173"/>
      <c r="BH144" s="173"/>
      <c r="BI144" s="173"/>
      <c r="BJ144" s="173"/>
      <c r="BK144" s="173"/>
      <c r="BL144" s="173"/>
      <c r="BM144" s="173"/>
    </row>
    <row r="145" spans="1:65">
      <c r="A145" s="331"/>
      <c r="B145" s="321"/>
      <c r="C145" s="332"/>
      <c r="D145" s="333"/>
      <c r="E145" s="334"/>
      <c r="F145" s="348"/>
      <c r="G145" s="173"/>
      <c r="H145" s="173"/>
      <c r="I145" s="173"/>
      <c r="J145" s="173"/>
      <c r="K145" s="173"/>
      <c r="L145" s="173"/>
      <c r="M145" s="173"/>
      <c r="N145" s="173"/>
      <c r="O145" s="173"/>
      <c r="P145" s="173"/>
      <c r="Q145" s="173"/>
      <c r="R145" s="173"/>
      <c r="S145" s="173"/>
      <c r="T145" s="173"/>
      <c r="U145" s="173"/>
      <c r="V145" s="173"/>
      <c r="W145" s="173"/>
      <c r="X145" s="173"/>
      <c r="Y145" s="173"/>
      <c r="Z145" s="173"/>
      <c r="AA145" s="173"/>
      <c r="AB145" s="173"/>
      <c r="AC145" s="173"/>
      <c r="AD145" s="173"/>
      <c r="AE145" s="173"/>
      <c r="AF145" s="173"/>
      <c r="AG145" s="173"/>
      <c r="AH145" s="173"/>
      <c r="AI145" s="173"/>
      <c r="AJ145" s="173"/>
      <c r="AK145" s="173"/>
      <c r="AL145" s="173"/>
      <c r="AM145" s="173"/>
      <c r="AN145" s="173"/>
      <c r="AO145" s="173"/>
      <c r="AP145" s="173"/>
      <c r="AQ145" s="173"/>
      <c r="AR145" s="173"/>
      <c r="AS145" s="173"/>
      <c r="AT145" s="173"/>
      <c r="AU145" s="173"/>
      <c r="AV145" s="173"/>
      <c r="AW145" s="173"/>
      <c r="AX145" s="173"/>
      <c r="AY145" s="173"/>
      <c r="AZ145" s="173"/>
      <c r="BA145" s="173"/>
      <c r="BB145" s="173"/>
      <c r="BC145" s="173"/>
      <c r="BD145" s="173"/>
      <c r="BE145" s="173"/>
      <c r="BF145" s="173"/>
      <c r="BG145" s="173"/>
      <c r="BH145" s="173"/>
      <c r="BI145" s="173"/>
      <c r="BJ145" s="173"/>
      <c r="BK145" s="173"/>
      <c r="BL145" s="173"/>
      <c r="BM145" s="173"/>
    </row>
    <row r="146" spans="1:65">
      <c r="A146" s="331" t="s">
        <v>337</v>
      </c>
      <c r="B146" s="233" t="s">
        <v>347</v>
      </c>
      <c r="C146" s="341" t="s">
        <v>338</v>
      </c>
      <c r="D146" s="339">
        <v>6</v>
      </c>
      <c r="E146" s="66"/>
      <c r="F146" s="206">
        <f>(D146*E146)</f>
        <v>0</v>
      </c>
      <c r="G146" s="173"/>
      <c r="H146" s="173"/>
      <c r="I146" s="173"/>
      <c r="J146" s="173"/>
      <c r="K146" s="173"/>
      <c r="L146" s="173"/>
      <c r="M146" s="173"/>
      <c r="N146" s="173"/>
      <c r="O146" s="173"/>
      <c r="P146" s="173"/>
      <c r="Q146" s="173"/>
      <c r="R146" s="173"/>
      <c r="S146" s="173"/>
      <c r="T146" s="173"/>
      <c r="U146" s="173"/>
      <c r="V146" s="173"/>
      <c r="W146" s="173"/>
      <c r="X146" s="173"/>
      <c r="Y146" s="173"/>
      <c r="Z146" s="173"/>
      <c r="AA146" s="173"/>
      <c r="AB146" s="173"/>
      <c r="AC146" s="173"/>
      <c r="AD146" s="173"/>
      <c r="AE146" s="173"/>
      <c r="AF146" s="173"/>
      <c r="AG146" s="173"/>
      <c r="AH146" s="173"/>
      <c r="AI146" s="173"/>
      <c r="AJ146" s="173"/>
      <c r="AK146" s="173"/>
      <c r="AL146" s="173"/>
      <c r="AM146" s="173"/>
      <c r="AN146" s="173"/>
      <c r="AO146" s="173"/>
      <c r="AP146" s="173"/>
      <c r="AQ146" s="173"/>
      <c r="AR146" s="173"/>
      <c r="AS146" s="173"/>
      <c r="AT146" s="173"/>
      <c r="AU146" s="173"/>
      <c r="AV146" s="173"/>
      <c r="AW146" s="173"/>
      <c r="AX146" s="173"/>
      <c r="AY146" s="173"/>
      <c r="AZ146" s="173"/>
      <c r="BA146" s="173"/>
      <c r="BB146" s="173"/>
      <c r="BC146" s="173"/>
      <c r="BD146" s="173"/>
      <c r="BE146" s="173"/>
      <c r="BF146" s="173"/>
      <c r="BG146" s="173"/>
      <c r="BH146" s="173"/>
      <c r="BI146" s="173"/>
      <c r="BJ146" s="173"/>
      <c r="BK146" s="173"/>
      <c r="BL146" s="173"/>
      <c r="BM146" s="173"/>
    </row>
    <row r="147" spans="1:65" ht="13.5" thickBot="1">
      <c r="A147" s="213"/>
      <c r="B147" s="214"/>
      <c r="C147" s="215"/>
      <c r="D147" s="216"/>
      <c r="E147" s="217"/>
      <c r="F147" s="218"/>
      <c r="G147" s="173"/>
      <c r="H147" s="173"/>
      <c r="I147" s="173"/>
      <c r="J147" s="173"/>
      <c r="K147" s="173"/>
      <c r="L147" s="173"/>
      <c r="M147" s="173"/>
      <c r="N147" s="173"/>
      <c r="O147" s="173"/>
      <c r="P147" s="173"/>
      <c r="Q147" s="173"/>
      <c r="R147" s="173"/>
      <c r="S147" s="173"/>
      <c r="T147" s="173"/>
      <c r="U147" s="173"/>
      <c r="V147" s="173"/>
      <c r="W147" s="173"/>
      <c r="X147" s="173"/>
      <c r="Y147" s="173"/>
      <c r="Z147" s="173"/>
      <c r="AA147" s="173"/>
      <c r="AB147" s="173"/>
      <c r="AC147" s="173"/>
      <c r="AD147" s="173"/>
      <c r="AE147" s="173"/>
      <c r="AF147" s="173"/>
      <c r="AG147" s="173"/>
      <c r="AH147" s="173"/>
      <c r="AI147" s="173"/>
      <c r="AJ147" s="173"/>
      <c r="AK147" s="173"/>
      <c r="AL147" s="173"/>
      <c r="AM147" s="173"/>
      <c r="AN147" s="173"/>
      <c r="AO147" s="173"/>
      <c r="AP147" s="173"/>
      <c r="AQ147" s="173"/>
      <c r="AR147" s="173"/>
      <c r="AS147" s="173"/>
      <c r="AT147" s="173"/>
      <c r="AU147" s="173"/>
      <c r="AV147" s="173"/>
      <c r="AW147" s="173"/>
      <c r="AX147" s="173"/>
      <c r="AY147" s="173"/>
      <c r="AZ147" s="173"/>
      <c r="BA147" s="173"/>
      <c r="BB147" s="173"/>
      <c r="BC147" s="173"/>
      <c r="BD147" s="173"/>
      <c r="BE147" s="173"/>
      <c r="BF147" s="173"/>
      <c r="BG147" s="173"/>
      <c r="BH147" s="173"/>
      <c r="BI147" s="173"/>
      <c r="BJ147" s="173"/>
      <c r="BK147" s="173"/>
      <c r="BL147" s="173"/>
      <c r="BM147" s="173"/>
    </row>
    <row r="148" spans="1:65" ht="14.25" thickTop="1" thickBot="1">
      <c r="A148" s="219" t="s">
        <v>335</v>
      </c>
      <c r="B148" s="220" t="s">
        <v>340</v>
      </c>
      <c r="C148" s="221"/>
      <c r="D148" s="222"/>
      <c r="E148" s="223"/>
      <c r="F148" s="224">
        <f>SUM(F146:F147)</f>
        <v>0</v>
      </c>
      <c r="G148" s="173"/>
      <c r="H148" s="173"/>
      <c r="I148" s="173"/>
      <c r="J148" s="173"/>
      <c r="K148" s="173"/>
      <c r="L148" s="173"/>
      <c r="M148" s="173"/>
      <c r="N148" s="173"/>
      <c r="O148" s="173"/>
      <c r="P148" s="173"/>
      <c r="Q148" s="173"/>
      <c r="R148" s="173"/>
      <c r="S148" s="173"/>
      <c r="T148" s="173"/>
      <c r="U148" s="173"/>
      <c r="V148" s="173"/>
      <c r="W148" s="173"/>
      <c r="X148" s="173"/>
      <c r="Y148" s="173"/>
      <c r="Z148" s="173"/>
      <c r="AA148" s="173"/>
      <c r="AB148" s="173"/>
      <c r="AC148" s="173"/>
      <c r="AD148" s="173"/>
      <c r="AE148" s="173"/>
      <c r="AF148" s="173"/>
      <c r="AG148" s="173"/>
      <c r="AH148" s="173"/>
      <c r="AI148" s="173"/>
      <c r="AJ148" s="173"/>
      <c r="AK148" s="173"/>
      <c r="AL148" s="173"/>
      <c r="AM148" s="173"/>
      <c r="AN148" s="173"/>
      <c r="AO148" s="173"/>
      <c r="AP148" s="173"/>
      <c r="AQ148" s="173"/>
      <c r="AR148" s="173"/>
      <c r="AS148" s="173"/>
      <c r="AT148" s="173"/>
      <c r="AU148" s="173"/>
      <c r="AV148" s="173"/>
      <c r="AW148" s="173"/>
      <c r="AX148" s="173"/>
      <c r="AY148" s="173"/>
      <c r="AZ148" s="173"/>
      <c r="BA148" s="173"/>
      <c r="BB148" s="173"/>
      <c r="BC148" s="173"/>
      <c r="BD148" s="173"/>
      <c r="BE148" s="173"/>
      <c r="BF148" s="173"/>
      <c r="BG148" s="173"/>
      <c r="BH148" s="173"/>
      <c r="BI148" s="173"/>
      <c r="BJ148" s="173"/>
      <c r="BK148" s="173"/>
      <c r="BL148" s="173"/>
      <c r="BM148" s="173"/>
    </row>
    <row r="149" spans="1:65" ht="13.5" thickTop="1">
      <c r="A149" s="264"/>
      <c r="B149" s="283"/>
      <c r="C149" s="210"/>
      <c r="D149" s="326"/>
      <c r="E149" s="334"/>
      <c r="F149" s="268"/>
      <c r="G149" s="173"/>
      <c r="H149" s="173"/>
      <c r="I149" s="173"/>
      <c r="J149" s="173"/>
      <c r="K149" s="173"/>
      <c r="L149" s="173"/>
      <c r="M149" s="173"/>
      <c r="N149" s="173"/>
      <c r="O149" s="173"/>
      <c r="P149" s="173"/>
      <c r="Q149" s="173"/>
      <c r="R149" s="173"/>
      <c r="S149" s="173"/>
      <c r="T149" s="173"/>
      <c r="U149" s="173"/>
      <c r="V149" s="173"/>
      <c r="W149" s="173"/>
      <c r="X149" s="173"/>
      <c r="Y149" s="173"/>
      <c r="Z149" s="173"/>
      <c r="AA149" s="173"/>
      <c r="AB149" s="173"/>
      <c r="AC149" s="173"/>
      <c r="AD149" s="173"/>
      <c r="AE149" s="173"/>
      <c r="AF149" s="173"/>
      <c r="AG149" s="173"/>
      <c r="AH149" s="173"/>
      <c r="AI149" s="173"/>
      <c r="AJ149" s="173"/>
      <c r="AK149" s="173"/>
      <c r="AL149" s="173"/>
      <c r="AM149" s="173"/>
      <c r="AN149" s="173"/>
      <c r="AO149" s="173"/>
      <c r="AP149" s="173"/>
      <c r="AQ149" s="173"/>
      <c r="AR149" s="173"/>
      <c r="AS149" s="173"/>
      <c r="AT149" s="173"/>
      <c r="AU149" s="173"/>
      <c r="AV149" s="173"/>
      <c r="AW149" s="173"/>
      <c r="AX149" s="173"/>
      <c r="AY149" s="173"/>
      <c r="AZ149" s="173"/>
      <c r="BA149" s="173"/>
      <c r="BB149" s="173"/>
      <c r="BC149" s="173"/>
      <c r="BD149" s="173"/>
      <c r="BE149" s="173"/>
      <c r="BF149" s="173"/>
      <c r="BG149" s="173"/>
      <c r="BH149" s="173"/>
      <c r="BI149" s="173"/>
      <c r="BJ149" s="173"/>
      <c r="BK149" s="173"/>
      <c r="BL149" s="173"/>
      <c r="BM149" s="173"/>
    </row>
    <row r="150" spans="1:65" ht="13.5" thickBot="1">
      <c r="A150" s="331"/>
      <c r="B150" s="321"/>
      <c r="C150" s="332"/>
      <c r="D150" s="333"/>
      <c r="E150" s="334"/>
      <c r="F150" s="206"/>
      <c r="G150" s="173"/>
      <c r="H150" s="71"/>
      <c r="P150" s="71"/>
      <c r="Q150" s="71"/>
      <c r="R150" s="173"/>
      <c r="S150" s="173"/>
      <c r="T150" s="173"/>
      <c r="U150" s="173"/>
      <c r="V150" s="173"/>
      <c r="W150" s="173"/>
      <c r="X150" s="173"/>
      <c r="Y150" s="173"/>
      <c r="Z150" s="173"/>
      <c r="AA150" s="173"/>
      <c r="AB150" s="173"/>
      <c r="AC150" s="173"/>
      <c r="AD150" s="173"/>
      <c r="AE150" s="173"/>
      <c r="AF150" s="173"/>
      <c r="AG150" s="173"/>
      <c r="AH150" s="173"/>
      <c r="AI150" s="173"/>
      <c r="AJ150" s="173"/>
      <c r="AK150" s="173"/>
      <c r="AL150" s="173"/>
      <c r="AM150" s="173"/>
      <c r="AN150" s="173"/>
      <c r="AO150" s="173"/>
      <c r="AP150" s="173"/>
      <c r="AQ150" s="173"/>
      <c r="AR150" s="173"/>
      <c r="AS150" s="173"/>
      <c r="AT150" s="173"/>
      <c r="AU150" s="173"/>
      <c r="AV150" s="173"/>
      <c r="AW150" s="173"/>
      <c r="AX150" s="173"/>
      <c r="AY150" s="173"/>
      <c r="AZ150" s="173"/>
      <c r="BA150" s="173"/>
      <c r="BB150" s="173"/>
      <c r="BC150" s="173"/>
      <c r="BD150" s="173"/>
      <c r="BE150" s="173"/>
      <c r="BF150" s="173"/>
      <c r="BG150" s="173"/>
      <c r="BH150" s="173"/>
      <c r="BI150" s="173"/>
      <c r="BJ150" s="173"/>
      <c r="BK150" s="173"/>
      <c r="BL150" s="173"/>
      <c r="BM150" s="173"/>
    </row>
    <row r="151" spans="1:65" ht="16.5" thickBot="1">
      <c r="A151" s="257" t="s">
        <v>46</v>
      </c>
      <c r="B151" s="258" t="s">
        <v>310</v>
      </c>
      <c r="C151" s="259"/>
      <c r="D151" s="260"/>
      <c r="E151" s="261"/>
      <c r="F151" s="262">
        <f>F142+F136+F148</f>
        <v>0</v>
      </c>
      <c r="G151" s="173"/>
      <c r="H151" s="71"/>
      <c r="P151" s="71"/>
      <c r="Q151" s="71"/>
      <c r="R151" s="173"/>
      <c r="S151" s="173"/>
      <c r="T151" s="173"/>
      <c r="U151" s="173"/>
      <c r="V151" s="173"/>
      <c r="W151" s="173"/>
      <c r="X151" s="173"/>
      <c r="Y151" s="173"/>
      <c r="Z151" s="173"/>
      <c r="AA151" s="173"/>
      <c r="AB151" s="173"/>
      <c r="AC151" s="173"/>
      <c r="AD151" s="173"/>
      <c r="AE151" s="173"/>
      <c r="AF151" s="173"/>
      <c r="AG151" s="173"/>
      <c r="AH151" s="173"/>
      <c r="AI151" s="173"/>
      <c r="AJ151" s="173"/>
      <c r="AK151" s="173"/>
      <c r="AL151" s="173"/>
      <c r="AM151" s="173"/>
      <c r="AN151" s="173"/>
      <c r="AO151" s="173"/>
      <c r="AP151" s="173"/>
      <c r="AQ151" s="173"/>
      <c r="AR151" s="173"/>
      <c r="AS151" s="173"/>
      <c r="AT151" s="173"/>
      <c r="AU151" s="173"/>
      <c r="AV151" s="173"/>
      <c r="AW151" s="173"/>
      <c r="AX151" s="173"/>
      <c r="AY151" s="173"/>
      <c r="AZ151" s="173"/>
      <c r="BA151" s="173"/>
      <c r="BB151" s="173"/>
      <c r="BC151" s="173"/>
      <c r="BD151" s="173"/>
      <c r="BE151" s="173"/>
      <c r="BF151" s="173"/>
      <c r="BG151" s="173"/>
      <c r="BH151" s="173"/>
      <c r="BI151" s="173"/>
      <c r="BJ151" s="173"/>
      <c r="BK151" s="173"/>
      <c r="BL151" s="173"/>
      <c r="BM151" s="173"/>
    </row>
    <row r="152" spans="1:65">
      <c r="G152" s="173"/>
      <c r="H152" s="71"/>
      <c r="P152" s="71"/>
      <c r="Q152" s="71"/>
      <c r="R152" s="173"/>
      <c r="S152" s="173"/>
      <c r="T152" s="173"/>
      <c r="U152" s="173"/>
      <c r="V152" s="173"/>
      <c r="W152" s="173"/>
      <c r="X152" s="173"/>
      <c r="Y152" s="173"/>
      <c r="Z152" s="173"/>
      <c r="AA152" s="173"/>
      <c r="AB152" s="173"/>
      <c r="AC152" s="173"/>
      <c r="AD152" s="173"/>
      <c r="AE152" s="173"/>
      <c r="AF152" s="173"/>
      <c r="AG152" s="173"/>
      <c r="AH152" s="173"/>
      <c r="AI152" s="173"/>
      <c r="AJ152" s="173"/>
      <c r="AK152" s="173"/>
      <c r="AL152" s="173"/>
      <c r="AM152" s="173"/>
      <c r="AN152" s="173"/>
      <c r="AO152" s="173"/>
      <c r="AP152" s="173"/>
      <c r="AQ152" s="173"/>
      <c r="AR152" s="173"/>
      <c r="AS152" s="173"/>
      <c r="AT152" s="173"/>
      <c r="AU152" s="173"/>
      <c r="AV152" s="173"/>
      <c r="AW152" s="173"/>
      <c r="AX152" s="173"/>
      <c r="AY152" s="173"/>
      <c r="AZ152" s="173"/>
      <c r="BA152" s="173"/>
      <c r="BB152" s="173"/>
      <c r="BC152" s="173"/>
      <c r="BD152" s="173"/>
      <c r="BE152" s="173"/>
      <c r="BF152" s="173"/>
      <c r="BG152" s="173"/>
      <c r="BH152" s="173"/>
      <c r="BI152" s="173"/>
      <c r="BJ152" s="173"/>
      <c r="BK152" s="173"/>
      <c r="BL152" s="173"/>
      <c r="BM152" s="173"/>
    </row>
    <row r="153" spans="1:65">
      <c r="G153" s="173"/>
      <c r="H153" s="71"/>
      <c r="P153" s="71"/>
      <c r="Q153" s="71"/>
      <c r="R153" s="173"/>
      <c r="S153" s="173"/>
      <c r="T153" s="173"/>
      <c r="U153" s="173"/>
      <c r="V153" s="173"/>
      <c r="W153" s="173"/>
      <c r="X153" s="173"/>
      <c r="Y153" s="173"/>
      <c r="Z153" s="173"/>
      <c r="AA153" s="173"/>
      <c r="AB153" s="173"/>
      <c r="AC153" s="173"/>
      <c r="AD153" s="173"/>
      <c r="AE153" s="173"/>
      <c r="AF153" s="173"/>
      <c r="AG153" s="173"/>
      <c r="AH153" s="173"/>
      <c r="AI153" s="173"/>
      <c r="AJ153" s="173"/>
      <c r="AK153" s="173"/>
      <c r="AL153" s="173"/>
      <c r="AM153" s="173"/>
      <c r="AN153" s="173"/>
      <c r="AO153" s="173"/>
      <c r="AP153" s="173"/>
      <c r="AQ153" s="173"/>
      <c r="AR153" s="173"/>
      <c r="AS153" s="173"/>
      <c r="AT153" s="173"/>
      <c r="AU153" s="173"/>
      <c r="AV153" s="173"/>
      <c r="AW153" s="173"/>
      <c r="AX153" s="173"/>
      <c r="AY153" s="173"/>
      <c r="AZ153" s="173"/>
      <c r="BA153" s="173"/>
      <c r="BB153" s="173"/>
      <c r="BC153" s="173"/>
      <c r="BD153" s="173"/>
      <c r="BE153" s="173"/>
      <c r="BF153" s="173"/>
      <c r="BG153" s="173"/>
      <c r="BH153" s="173"/>
      <c r="BI153" s="173"/>
      <c r="BJ153" s="173"/>
      <c r="BK153" s="173"/>
      <c r="BL153" s="173"/>
      <c r="BM153" s="173"/>
    </row>
    <row r="154" spans="1:65">
      <c r="G154" s="173"/>
      <c r="H154" s="71"/>
      <c r="P154" s="71"/>
      <c r="Q154" s="71"/>
      <c r="R154" s="173"/>
      <c r="S154" s="173"/>
      <c r="T154" s="173"/>
      <c r="U154" s="173"/>
      <c r="V154" s="173"/>
      <c r="W154" s="173"/>
      <c r="X154" s="173"/>
      <c r="Y154" s="173"/>
      <c r="Z154" s="173"/>
      <c r="AA154" s="173"/>
      <c r="AB154" s="173"/>
      <c r="AC154" s="173"/>
      <c r="AD154" s="173"/>
      <c r="AE154" s="173"/>
      <c r="AF154" s="173"/>
      <c r="AG154" s="173"/>
      <c r="AH154" s="173"/>
      <c r="AI154" s="173"/>
      <c r="AJ154" s="173"/>
      <c r="AK154" s="173"/>
      <c r="AL154" s="173"/>
      <c r="AM154" s="173"/>
      <c r="AN154" s="173"/>
      <c r="AO154" s="173"/>
      <c r="AP154" s="173"/>
      <c r="AQ154" s="173"/>
      <c r="AR154" s="173"/>
      <c r="AS154" s="173"/>
      <c r="AT154" s="173"/>
      <c r="AU154" s="173"/>
      <c r="AV154" s="173"/>
      <c r="AW154" s="173"/>
      <c r="AX154" s="173"/>
      <c r="AY154" s="173"/>
      <c r="AZ154" s="173"/>
      <c r="BA154" s="173"/>
      <c r="BB154" s="173"/>
      <c r="BC154" s="173"/>
      <c r="BD154" s="173"/>
      <c r="BE154" s="173"/>
      <c r="BF154" s="173"/>
      <c r="BG154" s="173"/>
      <c r="BH154" s="173"/>
      <c r="BI154" s="173"/>
      <c r="BJ154" s="173"/>
      <c r="BK154" s="173"/>
      <c r="BL154" s="173"/>
      <c r="BM154" s="173"/>
    </row>
    <row r="155" spans="1:65">
      <c r="G155" s="173"/>
      <c r="H155" s="71"/>
      <c r="P155" s="71"/>
      <c r="Q155" s="71"/>
      <c r="R155" s="173"/>
      <c r="S155" s="173"/>
      <c r="T155" s="173"/>
      <c r="U155" s="173"/>
      <c r="V155" s="173"/>
      <c r="W155" s="173"/>
      <c r="X155" s="173"/>
      <c r="Y155" s="173"/>
      <c r="Z155" s="173"/>
      <c r="AA155" s="173"/>
      <c r="AB155" s="173"/>
      <c r="AC155" s="173"/>
      <c r="AD155" s="173"/>
      <c r="AE155" s="173"/>
      <c r="AF155" s="173"/>
      <c r="AG155" s="173"/>
      <c r="AH155" s="173"/>
      <c r="AI155" s="173"/>
      <c r="AJ155" s="173"/>
      <c r="AK155" s="173"/>
      <c r="AL155" s="173"/>
      <c r="AM155" s="173"/>
      <c r="AN155" s="173"/>
      <c r="AO155" s="173"/>
      <c r="AP155" s="173"/>
      <c r="AQ155" s="173"/>
      <c r="AR155" s="173"/>
      <c r="AS155" s="173"/>
      <c r="AT155" s="173"/>
      <c r="AU155" s="173"/>
      <c r="AV155" s="173"/>
      <c r="AW155" s="173"/>
      <c r="AX155" s="173"/>
      <c r="AY155" s="173"/>
      <c r="AZ155" s="173"/>
      <c r="BA155" s="173"/>
      <c r="BB155" s="173"/>
      <c r="BC155" s="173"/>
      <c r="BD155" s="173"/>
      <c r="BE155" s="173"/>
      <c r="BF155" s="173"/>
      <c r="BG155" s="173"/>
      <c r="BH155" s="173"/>
      <c r="BI155" s="173"/>
      <c r="BJ155" s="173"/>
      <c r="BK155" s="173"/>
      <c r="BL155" s="173"/>
      <c r="BM155" s="173"/>
    </row>
    <row r="156" spans="1:65">
      <c r="G156" s="173"/>
      <c r="H156" s="71"/>
      <c r="P156" s="71"/>
      <c r="Q156" s="71"/>
      <c r="R156" s="173"/>
      <c r="S156" s="173"/>
      <c r="T156" s="173"/>
      <c r="U156" s="173"/>
      <c r="V156" s="173"/>
      <c r="W156" s="173"/>
      <c r="X156" s="173"/>
      <c r="Y156" s="173"/>
      <c r="Z156" s="173"/>
      <c r="AA156" s="173"/>
      <c r="AB156" s="173"/>
      <c r="AC156" s="173"/>
      <c r="AD156" s="173"/>
      <c r="AE156" s="173"/>
      <c r="AF156" s="173"/>
      <c r="AG156" s="173"/>
      <c r="AH156" s="173"/>
      <c r="AI156" s="173"/>
      <c r="AJ156" s="173"/>
      <c r="AK156" s="173"/>
      <c r="AL156" s="173"/>
      <c r="AM156" s="173"/>
      <c r="AN156" s="173"/>
      <c r="AO156" s="173"/>
      <c r="AP156" s="173"/>
      <c r="AQ156" s="173"/>
      <c r="AR156" s="173"/>
      <c r="AS156" s="173"/>
      <c r="AT156" s="173"/>
      <c r="AU156" s="173"/>
      <c r="AV156" s="173"/>
      <c r="AW156" s="173"/>
      <c r="AX156" s="173"/>
      <c r="AY156" s="173"/>
      <c r="AZ156" s="173"/>
      <c r="BA156" s="173"/>
      <c r="BB156" s="173"/>
      <c r="BC156" s="173"/>
      <c r="BD156" s="173"/>
      <c r="BE156" s="173"/>
      <c r="BF156" s="173"/>
      <c r="BG156" s="173"/>
      <c r="BH156" s="173"/>
      <c r="BI156" s="173"/>
      <c r="BJ156" s="173"/>
      <c r="BK156" s="173"/>
      <c r="BL156" s="173"/>
      <c r="BM156" s="173"/>
    </row>
    <row r="157" spans="1:65">
      <c r="G157" s="173"/>
      <c r="H157" s="71"/>
      <c r="P157" s="71"/>
      <c r="Q157" s="71"/>
      <c r="R157" s="173"/>
      <c r="S157" s="173"/>
      <c r="T157" s="173"/>
      <c r="U157" s="173"/>
      <c r="V157" s="173"/>
      <c r="W157" s="173"/>
      <c r="X157" s="173"/>
      <c r="Y157" s="173"/>
      <c r="Z157" s="173"/>
      <c r="AA157" s="173"/>
      <c r="AB157" s="173"/>
      <c r="AC157" s="173"/>
      <c r="AD157" s="173"/>
      <c r="AE157" s="173"/>
      <c r="AF157" s="173"/>
      <c r="AG157" s="173"/>
      <c r="AH157" s="173"/>
      <c r="AI157" s="173"/>
      <c r="AJ157" s="173"/>
      <c r="AK157" s="173"/>
      <c r="AL157" s="173"/>
      <c r="AM157" s="173"/>
      <c r="AN157" s="173"/>
      <c r="AO157" s="173"/>
      <c r="AP157" s="173"/>
      <c r="AQ157" s="173"/>
      <c r="AR157" s="173"/>
      <c r="AS157" s="173"/>
      <c r="AT157" s="173"/>
      <c r="AU157" s="173"/>
      <c r="AV157" s="173"/>
      <c r="AW157" s="173"/>
      <c r="AX157" s="173"/>
      <c r="AY157" s="173"/>
      <c r="AZ157" s="173"/>
      <c r="BA157" s="173"/>
      <c r="BB157" s="173"/>
      <c r="BC157" s="173"/>
      <c r="BD157" s="173"/>
      <c r="BE157" s="173"/>
      <c r="BF157" s="173"/>
      <c r="BG157" s="173"/>
      <c r="BH157" s="173"/>
      <c r="BI157" s="173"/>
      <c r="BJ157" s="173"/>
      <c r="BK157" s="173"/>
      <c r="BL157" s="173"/>
      <c r="BM157" s="173"/>
    </row>
    <row r="158" spans="1:65">
      <c r="G158" s="173"/>
      <c r="H158" s="71"/>
      <c r="P158" s="71"/>
      <c r="Q158" s="71"/>
      <c r="R158" s="173"/>
      <c r="S158" s="173"/>
      <c r="T158" s="173"/>
      <c r="U158" s="173"/>
      <c r="V158" s="173"/>
      <c r="W158" s="173"/>
      <c r="X158" s="173"/>
      <c r="Y158" s="173"/>
      <c r="Z158" s="173"/>
      <c r="AA158" s="173"/>
      <c r="AB158" s="173"/>
      <c r="AC158" s="173"/>
      <c r="AD158" s="173"/>
      <c r="AE158" s="173"/>
      <c r="AF158" s="173"/>
      <c r="AG158" s="173"/>
      <c r="AH158" s="173"/>
      <c r="AI158" s="173"/>
      <c r="AJ158" s="173"/>
      <c r="AK158" s="173"/>
      <c r="AL158" s="173"/>
      <c r="AM158" s="173"/>
      <c r="AN158" s="173"/>
      <c r="AO158" s="173"/>
      <c r="AP158" s="173"/>
      <c r="AQ158" s="173"/>
      <c r="AR158" s="173"/>
      <c r="AS158" s="173"/>
      <c r="AT158" s="173"/>
      <c r="AU158" s="173"/>
      <c r="AV158" s="173"/>
      <c r="AW158" s="173"/>
      <c r="AX158" s="173"/>
      <c r="AY158" s="173"/>
      <c r="AZ158" s="173"/>
      <c r="BA158" s="173"/>
      <c r="BB158" s="173"/>
      <c r="BC158" s="173"/>
      <c r="BD158" s="173"/>
      <c r="BE158" s="173"/>
      <c r="BF158" s="173"/>
      <c r="BG158" s="173"/>
      <c r="BH158" s="173"/>
      <c r="BI158" s="173"/>
      <c r="BJ158" s="173"/>
      <c r="BK158" s="173"/>
      <c r="BL158" s="173"/>
      <c r="BM158" s="173"/>
    </row>
    <row r="159" spans="1:65">
      <c r="G159" s="173"/>
      <c r="H159" s="71"/>
      <c r="P159" s="71"/>
      <c r="Q159" s="71"/>
      <c r="R159" s="173"/>
      <c r="S159" s="173"/>
      <c r="T159" s="173"/>
      <c r="U159" s="173"/>
      <c r="V159" s="173"/>
      <c r="W159" s="173"/>
      <c r="X159" s="173"/>
      <c r="Y159" s="173"/>
      <c r="Z159" s="173"/>
      <c r="AA159" s="173"/>
      <c r="AB159" s="173"/>
      <c r="AC159" s="173"/>
      <c r="AD159" s="173"/>
      <c r="AE159" s="173"/>
      <c r="AF159" s="173"/>
      <c r="AG159" s="173"/>
      <c r="AH159" s="173"/>
      <c r="AI159" s="173"/>
      <c r="AJ159" s="173"/>
      <c r="AK159" s="173"/>
      <c r="AL159" s="173"/>
      <c r="AM159" s="173"/>
      <c r="AN159" s="173"/>
      <c r="AO159" s="173"/>
      <c r="AP159" s="173"/>
      <c r="AQ159" s="173"/>
      <c r="AR159" s="173"/>
      <c r="AS159" s="173"/>
      <c r="AT159" s="173"/>
      <c r="AU159" s="173"/>
      <c r="AV159" s="173"/>
      <c r="AW159" s="173"/>
      <c r="AX159" s="173"/>
      <c r="AY159" s="173"/>
      <c r="AZ159" s="173"/>
      <c r="BA159" s="173"/>
      <c r="BB159" s="173"/>
      <c r="BC159" s="173"/>
      <c r="BD159" s="173"/>
      <c r="BE159" s="173"/>
      <c r="BF159" s="173"/>
      <c r="BG159" s="173"/>
      <c r="BH159" s="173"/>
      <c r="BI159" s="173"/>
      <c r="BJ159" s="173"/>
      <c r="BK159" s="173"/>
      <c r="BL159" s="173"/>
      <c r="BM159" s="173"/>
    </row>
    <row r="160" spans="1:65">
      <c r="G160" s="173"/>
      <c r="H160" s="71"/>
      <c r="P160" s="71"/>
      <c r="Q160" s="71"/>
      <c r="R160" s="173"/>
      <c r="S160" s="173"/>
      <c r="T160" s="173"/>
      <c r="U160" s="173"/>
      <c r="V160" s="173"/>
      <c r="W160" s="173"/>
      <c r="X160" s="173"/>
      <c r="Y160" s="173"/>
      <c r="Z160" s="173"/>
      <c r="AA160" s="173"/>
      <c r="AB160" s="173"/>
      <c r="AC160" s="173"/>
      <c r="AD160" s="173"/>
      <c r="AE160" s="173"/>
      <c r="AF160" s="173"/>
      <c r="AG160" s="173"/>
      <c r="AH160" s="173"/>
      <c r="AI160" s="173"/>
      <c r="AJ160" s="173"/>
      <c r="AK160" s="173"/>
      <c r="AL160" s="173"/>
      <c r="AM160" s="173"/>
      <c r="AN160" s="173"/>
      <c r="AO160" s="173"/>
      <c r="AP160" s="173"/>
      <c r="AQ160" s="173"/>
      <c r="AR160" s="173"/>
      <c r="AS160" s="173"/>
      <c r="AT160" s="173"/>
      <c r="AU160" s="173"/>
      <c r="AV160" s="173"/>
      <c r="AW160" s="173"/>
      <c r="AX160" s="173"/>
      <c r="AY160" s="173"/>
      <c r="AZ160" s="173"/>
      <c r="BA160" s="173"/>
      <c r="BB160" s="173"/>
      <c r="BC160" s="173"/>
      <c r="BD160" s="173"/>
      <c r="BE160" s="173"/>
      <c r="BF160" s="173"/>
      <c r="BG160" s="173"/>
      <c r="BH160" s="173"/>
      <c r="BI160" s="173"/>
      <c r="BJ160" s="173"/>
      <c r="BK160" s="173"/>
      <c r="BL160" s="173"/>
      <c r="BM160" s="173"/>
    </row>
    <row r="161" spans="1:65">
      <c r="G161" s="173"/>
      <c r="H161" s="71"/>
      <c r="P161" s="71"/>
      <c r="Q161" s="71"/>
      <c r="R161" s="173"/>
      <c r="S161" s="173"/>
      <c r="T161" s="173"/>
      <c r="U161" s="173"/>
      <c r="V161" s="173"/>
      <c r="W161" s="173"/>
      <c r="X161" s="173"/>
      <c r="Y161" s="173"/>
      <c r="Z161" s="173"/>
      <c r="AA161" s="173"/>
      <c r="AB161" s="173"/>
      <c r="AC161" s="173"/>
      <c r="AD161" s="173"/>
      <c r="AE161" s="173"/>
      <c r="AF161" s="173"/>
      <c r="AG161" s="173"/>
      <c r="AH161" s="173"/>
      <c r="AI161" s="173"/>
      <c r="AJ161" s="173"/>
      <c r="AK161" s="173"/>
      <c r="AL161" s="173"/>
      <c r="AM161" s="173"/>
      <c r="AN161" s="173"/>
      <c r="AO161" s="173"/>
      <c r="AP161" s="173"/>
      <c r="AQ161" s="173"/>
      <c r="AR161" s="173"/>
      <c r="AS161" s="173"/>
      <c r="AT161" s="173"/>
      <c r="AU161" s="173"/>
      <c r="AV161" s="173"/>
      <c r="AW161" s="173"/>
      <c r="AX161" s="173"/>
      <c r="AY161" s="173"/>
      <c r="AZ161" s="173"/>
      <c r="BA161" s="173"/>
      <c r="BB161" s="173"/>
      <c r="BC161" s="173"/>
      <c r="BD161" s="173"/>
      <c r="BE161" s="173"/>
      <c r="BF161" s="173"/>
      <c r="BG161" s="173"/>
      <c r="BH161" s="173"/>
      <c r="BI161" s="173"/>
      <c r="BJ161" s="173"/>
      <c r="BK161" s="173"/>
      <c r="BL161" s="173"/>
      <c r="BM161" s="173"/>
    </row>
    <row r="162" spans="1:65">
      <c r="A162" s="350"/>
      <c r="C162" s="355"/>
      <c r="D162" s="350"/>
      <c r="E162" s="350"/>
      <c r="F162" s="350"/>
      <c r="G162" s="173"/>
      <c r="H162" s="71"/>
      <c r="P162" s="71"/>
      <c r="Q162" s="71"/>
      <c r="R162" s="173"/>
      <c r="S162" s="173"/>
      <c r="T162" s="173"/>
      <c r="U162" s="173"/>
      <c r="V162" s="173"/>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Q162" s="173"/>
      <c r="AR162" s="173"/>
      <c r="AS162" s="173"/>
      <c r="AT162" s="173"/>
      <c r="AU162" s="173"/>
      <c r="AV162" s="173"/>
      <c r="AW162" s="173"/>
      <c r="AX162" s="173"/>
      <c r="AY162" s="173"/>
      <c r="AZ162" s="173"/>
      <c r="BA162" s="173"/>
      <c r="BB162" s="173"/>
      <c r="BC162" s="173"/>
      <c r="BD162" s="173"/>
      <c r="BE162" s="173"/>
      <c r="BF162" s="173"/>
      <c r="BG162" s="173"/>
      <c r="BH162" s="173"/>
      <c r="BI162" s="173"/>
      <c r="BJ162" s="173"/>
      <c r="BK162" s="173"/>
      <c r="BL162" s="173"/>
      <c r="BM162" s="173"/>
    </row>
    <row r="163" spans="1:65">
      <c r="A163" s="350"/>
      <c r="C163" s="355"/>
      <c r="D163" s="350"/>
      <c r="E163" s="350"/>
      <c r="F163" s="350"/>
      <c r="G163" s="173"/>
      <c r="H163" s="71"/>
      <c r="P163" s="71"/>
      <c r="Q163" s="71"/>
      <c r="R163" s="173"/>
      <c r="S163" s="173"/>
      <c r="T163" s="173"/>
      <c r="U163" s="173"/>
      <c r="V163" s="173"/>
      <c r="W163" s="173"/>
      <c r="X163" s="173"/>
      <c r="Y163" s="173"/>
      <c r="Z163" s="173"/>
      <c r="AA163" s="173"/>
      <c r="AB163" s="173"/>
      <c r="AC163" s="173"/>
      <c r="AD163" s="173"/>
      <c r="AE163" s="173"/>
      <c r="AF163" s="173"/>
      <c r="AG163" s="173"/>
      <c r="AH163" s="173"/>
      <c r="AI163" s="173"/>
      <c r="AJ163" s="173"/>
      <c r="AK163" s="173"/>
      <c r="AL163" s="173"/>
      <c r="AM163" s="173"/>
      <c r="AN163" s="173"/>
      <c r="AO163" s="173"/>
      <c r="AP163" s="173"/>
      <c r="AQ163" s="173"/>
      <c r="AR163" s="173"/>
      <c r="AS163" s="173"/>
      <c r="AT163" s="173"/>
      <c r="AU163" s="173"/>
      <c r="AV163" s="173"/>
      <c r="AW163" s="173"/>
      <c r="AX163" s="173"/>
      <c r="AY163" s="173"/>
      <c r="AZ163" s="173"/>
      <c r="BA163" s="173"/>
      <c r="BB163" s="173"/>
      <c r="BC163" s="173"/>
      <c r="BD163" s="173"/>
      <c r="BE163" s="173"/>
      <c r="BF163" s="173"/>
      <c r="BG163" s="173"/>
      <c r="BH163" s="173"/>
      <c r="BI163" s="173"/>
      <c r="BJ163" s="173"/>
      <c r="BK163" s="173"/>
      <c r="BL163" s="173"/>
      <c r="BM163" s="173"/>
    </row>
    <row r="164" spans="1:65">
      <c r="A164" s="350"/>
      <c r="C164" s="355"/>
      <c r="D164" s="350"/>
      <c r="E164" s="350"/>
      <c r="F164" s="350"/>
      <c r="G164" s="173"/>
      <c r="H164" s="71"/>
      <c r="P164" s="71"/>
      <c r="Q164" s="71"/>
      <c r="R164" s="173"/>
      <c r="S164" s="173"/>
      <c r="T164" s="173"/>
      <c r="U164" s="173"/>
      <c r="V164" s="173"/>
      <c r="W164" s="173"/>
      <c r="X164" s="173"/>
      <c r="Y164" s="173"/>
      <c r="Z164" s="173"/>
      <c r="AA164" s="173"/>
      <c r="AB164" s="173"/>
      <c r="AC164" s="173"/>
      <c r="AD164" s="173"/>
      <c r="AE164" s="173"/>
      <c r="AF164" s="173"/>
      <c r="AG164" s="173"/>
      <c r="AH164" s="173"/>
      <c r="AI164" s="173"/>
      <c r="AJ164" s="173"/>
      <c r="AK164" s="173"/>
      <c r="AL164" s="173"/>
      <c r="AM164" s="173"/>
      <c r="AN164" s="173"/>
      <c r="AO164" s="173"/>
      <c r="AP164" s="173"/>
      <c r="AQ164" s="173"/>
      <c r="AR164" s="173"/>
      <c r="AS164" s="173"/>
      <c r="AT164" s="173"/>
      <c r="AU164" s="173"/>
      <c r="AV164" s="173"/>
      <c r="AW164" s="173"/>
      <c r="AX164" s="173"/>
      <c r="AY164" s="173"/>
      <c r="AZ164" s="173"/>
      <c r="BA164" s="173"/>
      <c r="BB164" s="173"/>
      <c r="BC164" s="173"/>
      <c r="BD164" s="173"/>
      <c r="BE164" s="173"/>
      <c r="BF164" s="173"/>
      <c r="BG164" s="173"/>
      <c r="BH164" s="173"/>
      <c r="BI164" s="173"/>
      <c r="BJ164" s="173"/>
      <c r="BK164" s="173"/>
      <c r="BL164" s="173"/>
      <c r="BM164" s="173"/>
    </row>
    <row r="165" spans="1:65">
      <c r="A165" s="350"/>
      <c r="C165" s="355"/>
      <c r="D165" s="350"/>
      <c r="E165" s="350"/>
      <c r="F165" s="350"/>
      <c r="G165" s="173"/>
      <c r="H165" s="71"/>
      <c r="P165" s="71"/>
      <c r="Q165" s="71"/>
      <c r="R165" s="173"/>
      <c r="S165" s="173"/>
      <c r="T165" s="173"/>
      <c r="U165" s="173"/>
      <c r="V165" s="173"/>
      <c r="W165" s="173"/>
      <c r="X165" s="173"/>
      <c r="Y165" s="173"/>
      <c r="Z165" s="173"/>
      <c r="AA165" s="173"/>
      <c r="AB165" s="173"/>
      <c r="AC165" s="173"/>
      <c r="AD165" s="173"/>
      <c r="AE165" s="173"/>
      <c r="AF165" s="173"/>
      <c r="AG165" s="173"/>
      <c r="AH165" s="173"/>
      <c r="AI165" s="173"/>
      <c r="AJ165" s="173"/>
      <c r="AK165" s="173"/>
      <c r="AL165" s="173"/>
      <c r="AM165" s="173"/>
      <c r="AN165" s="173"/>
      <c r="AO165" s="173"/>
      <c r="AP165" s="173"/>
      <c r="AQ165" s="173"/>
      <c r="AR165" s="173"/>
      <c r="AS165" s="173"/>
      <c r="AT165" s="173"/>
      <c r="AU165" s="173"/>
      <c r="AV165" s="173"/>
      <c r="AW165" s="173"/>
      <c r="AX165" s="173"/>
      <c r="AY165" s="173"/>
      <c r="AZ165" s="173"/>
      <c r="BA165" s="173"/>
      <c r="BB165" s="173"/>
      <c r="BC165" s="173"/>
      <c r="BD165" s="173"/>
      <c r="BE165" s="173"/>
      <c r="BF165" s="173"/>
      <c r="BG165" s="173"/>
      <c r="BH165" s="173"/>
      <c r="BI165" s="173"/>
      <c r="BJ165" s="173"/>
      <c r="BK165" s="173"/>
      <c r="BL165" s="173"/>
      <c r="BM165" s="173"/>
    </row>
    <row r="166" spans="1:65">
      <c r="A166" s="350"/>
      <c r="C166" s="355"/>
      <c r="D166" s="350"/>
      <c r="E166" s="350"/>
      <c r="F166" s="350"/>
      <c r="G166" s="173"/>
      <c r="H166" s="71"/>
      <c r="P166" s="71"/>
      <c r="Q166" s="71"/>
      <c r="R166" s="173"/>
      <c r="S166" s="173"/>
      <c r="T166" s="173"/>
      <c r="U166" s="173"/>
      <c r="V166" s="173"/>
      <c r="W166" s="173"/>
      <c r="X166" s="173"/>
      <c r="Y166" s="173"/>
      <c r="Z166" s="173"/>
      <c r="AA166" s="173"/>
      <c r="AB166" s="173"/>
      <c r="AC166" s="173"/>
      <c r="AD166" s="173"/>
      <c r="AE166" s="173"/>
      <c r="AF166" s="173"/>
      <c r="AG166" s="173"/>
      <c r="AH166" s="173"/>
      <c r="AI166" s="173"/>
      <c r="AJ166" s="173"/>
      <c r="AK166" s="173"/>
      <c r="AL166" s="173"/>
      <c r="AM166" s="173"/>
      <c r="AN166" s="173"/>
      <c r="AO166" s="173"/>
      <c r="AP166" s="173"/>
      <c r="AQ166" s="173"/>
      <c r="AR166" s="173"/>
      <c r="AS166" s="173"/>
      <c r="AT166" s="173"/>
      <c r="AU166" s="173"/>
      <c r="AV166" s="173"/>
      <c r="AW166" s="173"/>
      <c r="AX166" s="173"/>
      <c r="AY166" s="173"/>
      <c r="AZ166" s="173"/>
      <c r="BA166" s="173"/>
      <c r="BB166" s="173"/>
      <c r="BC166" s="173"/>
      <c r="BD166" s="173"/>
      <c r="BE166" s="173"/>
      <c r="BF166" s="173"/>
      <c r="BG166" s="173"/>
      <c r="BH166" s="173"/>
      <c r="BI166" s="173"/>
      <c r="BJ166" s="173"/>
      <c r="BK166" s="173"/>
      <c r="BL166" s="173"/>
      <c r="BM166" s="173"/>
    </row>
    <row r="167" spans="1:65">
      <c r="A167" s="350"/>
      <c r="C167" s="355"/>
      <c r="D167" s="350"/>
      <c r="E167" s="350"/>
      <c r="F167" s="350"/>
      <c r="G167" s="173"/>
      <c r="H167" s="71"/>
      <c r="P167" s="71"/>
      <c r="Q167" s="71"/>
      <c r="R167" s="173"/>
      <c r="S167" s="173"/>
      <c r="T167" s="173"/>
      <c r="U167" s="173"/>
      <c r="V167" s="173"/>
      <c r="W167" s="173"/>
      <c r="X167" s="173"/>
      <c r="Y167" s="173"/>
      <c r="Z167" s="173"/>
      <c r="AA167" s="173"/>
      <c r="AB167" s="173"/>
      <c r="AC167" s="173"/>
      <c r="AD167" s="173"/>
      <c r="AE167" s="173"/>
      <c r="AF167" s="173"/>
      <c r="AG167" s="173"/>
      <c r="AH167" s="173"/>
      <c r="AI167" s="173"/>
      <c r="AJ167" s="173"/>
      <c r="AK167" s="173"/>
      <c r="AL167" s="173"/>
      <c r="AM167" s="173"/>
      <c r="AN167" s="173"/>
      <c r="AO167" s="173"/>
      <c r="AP167" s="173"/>
      <c r="AQ167" s="173"/>
      <c r="AR167" s="173"/>
      <c r="AS167" s="173"/>
      <c r="AT167" s="173"/>
      <c r="AU167" s="173"/>
      <c r="AV167" s="173"/>
      <c r="AW167" s="173"/>
      <c r="AX167" s="173"/>
      <c r="AY167" s="173"/>
      <c r="AZ167" s="173"/>
      <c r="BA167" s="173"/>
      <c r="BB167" s="173"/>
      <c r="BC167" s="173"/>
      <c r="BD167" s="173"/>
      <c r="BE167" s="173"/>
      <c r="BF167" s="173"/>
      <c r="BG167" s="173"/>
      <c r="BH167" s="173"/>
      <c r="BI167" s="173"/>
      <c r="BJ167" s="173"/>
      <c r="BK167" s="173"/>
      <c r="BL167" s="173"/>
      <c r="BM167" s="173"/>
    </row>
    <row r="168" spans="1:65">
      <c r="A168" s="350"/>
      <c r="C168" s="355"/>
      <c r="D168" s="350"/>
      <c r="E168" s="350"/>
      <c r="F168" s="350"/>
      <c r="G168" s="173"/>
      <c r="H168" s="71"/>
      <c r="P168" s="71"/>
      <c r="Q168" s="71"/>
      <c r="R168" s="173"/>
      <c r="S168" s="173"/>
      <c r="T168" s="173"/>
      <c r="U168" s="173"/>
      <c r="V168" s="173"/>
      <c r="W168" s="173"/>
      <c r="X168" s="173"/>
      <c r="Y168" s="173"/>
      <c r="Z168" s="173"/>
      <c r="AA168" s="173"/>
      <c r="AB168" s="173"/>
      <c r="AC168" s="173"/>
      <c r="AD168" s="173"/>
      <c r="AE168" s="173"/>
      <c r="AF168" s="173"/>
      <c r="AG168" s="173"/>
      <c r="AH168" s="173"/>
      <c r="AI168" s="173"/>
      <c r="AJ168" s="173"/>
      <c r="AK168" s="173"/>
      <c r="AL168" s="173"/>
      <c r="AM168" s="173"/>
      <c r="AN168" s="173"/>
      <c r="AO168" s="173"/>
      <c r="AP168" s="173"/>
      <c r="AQ168" s="173"/>
      <c r="AR168" s="173"/>
      <c r="AS168" s="173"/>
      <c r="AT168" s="173"/>
      <c r="AU168" s="173"/>
      <c r="AV168" s="173"/>
      <c r="AW168" s="173"/>
      <c r="AX168" s="173"/>
      <c r="AY168" s="173"/>
      <c r="AZ168" s="173"/>
      <c r="BA168" s="173"/>
      <c r="BB168" s="173"/>
      <c r="BC168" s="173"/>
      <c r="BD168" s="173"/>
      <c r="BE168" s="173"/>
      <c r="BF168" s="173"/>
      <c r="BG168" s="173"/>
      <c r="BH168" s="173"/>
      <c r="BI168" s="173"/>
      <c r="BJ168" s="173"/>
      <c r="BK168" s="173"/>
      <c r="BL168" s="173"/>
      <c r="BM168" s="173"/>
    </row>
    <row r="169" spans="1:65">
      <c r="A169" s="350"/>
      <c r="C169" s="355"/>
      <c r="D169" s="350"/>
      <c r="E169" s="350"/>
      <c r="F169" s="350"/>
      <c r="G169" s="173"/>
      <c r="H169" s="71"/>
      <c r="P169" s="71"/>
      <c r="Q169" s="71"/>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c r="AO169" s="173"/>
      <c r="AP169" s="173"/>
      <c r="AQ169" s="173"/>
      <c r="AR169" s="173"/>
      <c r="AS169" s="173"/>
      <c r="AT169" s="173"/>
      <c r="AU169" s="173"/>
      <c r="AV169" s="173"/>
      <c r="AW169" s="173"/>
      <c r="AX169" s="173"/>
      <c r="AY169" s="173"/>
      <c r="AZ169" s="173"/>
      <c r="BA169" s="173"/>
      <c r="BB169" s="173"/>
      <c r="BC169" s="173"/>
      <c r="BD169" s="173"/>
      <c r="BE169" s="173"/>
      <c r="BF169" s="173"/>
      <c r="BG169" s="173"/>
      <c r="BH169" s="173"/>
      <c r="BI169" s="173"/>
      <c r="BJ169" s="173"/>
      <c r="BK169" s="173"/>
      <c r="BL169" s="173"/>
      <c r="BM169" s="173"/>
    </row>
    <row r="170" spans="1:65">
      <c r="A170" s="350"/>
      <c r="C170" s="355"/>
      <c r="D170" s="350"/>
      <c r="E170" s="350"/>
      <c r="F170" s="350"/>
      <c r="G170" s="173"/>
      <c r="H170" s="71"/>
      <c r="P170" s="71"/>
      <c r="Q170" s="71"/>
      <c r="R170" s="173"/>
      <c r="S170" s="173"/>
      <c r="T170" s="173"/>
      <c r="U170" s="173"/>
      <c r="V170" s="173"/>
      <c r="W170" s="173"/>
      <c r="X170" s="173"/>
      <c r="Y170" s="173"/>
      <c r="Z170" s="173"/>
      <c r="AA170" s="173"/>
      <c r="AB170" s="173"/>
      <c r="AC170" s="173"/>
      <c r="AD170" s="173"/>
      <c r="AE170" s="173"/>
      <c r="AF170" s="173"/>
      <c r="AG170" s="173"/>
      <c r="AH170" s="173"/>
      <c r="AI170" s="173"/>
      <c r="AJ170" s="173"/>
      <c r="AK170" s="173"/>
      <c r="AL170" s="173"/>
      <c r="AM170" s="173"/>
      <c r="AN170" s="173"/>
      <c r="AO170" s="173"/>
      <c r="AP170" s="173"/>
      <c r="AQ170" s="173"/>
      <c r="AR170" s="173"/>
      <c r="AS170" s="173"/>
      <c r="AT170" s="173"/>
      <c r="AU170" s="173"/>
      <c r="AV170" s="173"/>
      <c r="AW170" s="173"/>
      <c r="AX170" s="173"/>
      <c r="AY170" s="173"/>
      <c r="AZ170" s="173"/>
      <c r="BA170" s="173"/>
      <c r="BB170" s="173"/>
      <c r="BC170" s="173"/>
      <c r="BD170" s="173"/>
      <c r="BE170" s="173"/>
      <c r="BF170" s="173"/>
      <c r="BG170" s="173"/>
      <c r="BH170" s="173"/>
      <c r="BI170" s="173"/>
      <c r="BJ170" s="173"/>
      <c r="BK170" s="173"/>
      <c r="BL170" s="173"/>
      <c r="BM170" s="173"/>
    </row>
    <row r="171" spans="1:65">
      <c r="G171" s="173"/>
      <c r="H171" s="71"/>
      <c r="P171" s="71"/>
      <c r="Q171" s="71"/>
      <c r="R171" s="173"/>
      <c r="S171" s="173"/>
      <c r="T171" s="173"/>
      <c r="U171" s="173"/>
      <c r="V171" s="173"/>
      <c r="W171" s="173"/>
      <c r="X171" s="173"/>
      <c r="Y171" s="173"/>
      <c r="Z171" s="173"/>
      <c r="AA171" s="173"/>
      <c r="AB171" s="173"/>
      <c r="AC171" s="173"/>
      <c r="AD171" s="173"/>
      <c r="AE171" s="173"/>
      <c r="AF171" s="173"/>
      <c r="AG171" s="173"/>
      <c r="AH171" s="173"/>
      <c r="AI171" s="173"/>
      <c r="AJ171" s="173"/>
      <c r="AK171" s="173"/>
      <c r="AL171" s="173"/>
      <c r="AM171" s="173"/>
      <c r="AN171" s="173"/>
      <c r="AO171" s="173"/>
      <c r="AP171" s="173"/>
      <c r="AQ171" s="173"/>
      <c r="AR171" s="173"/>
      <c r="AS171" s="173"/>
      <c r="AT171" s="173"/>
      <c r="AU171" s="173"/>
      <c r="AV171" s="173"/>
      <c r="AW171" s="173"/>
      <c r="AX171" s="173"/>
      <c r="AY171" s="173"/>
      <c r="AZ171" s="173"/>
      <c r="BA171" s="173"/>
      <c r="BB171" s="173"/>
      <c r="BC171" s="173"/>
      <c r="BD171" s="173"/>
      <c r="BE171" s="173"/>
      <c r="BF171" s="173"/>
      <c r="BG171" s="173"/>
      <c r="BH171" s="173"/>
      <c r="BI171" s="173"/>
      <c r="BJ171" s="173"/>
      <c r="BK171" s="173"/>
      <c r="BL171" s="173"/>
      <c r="BM171" s="173"/>
    </row>
    <row r="172" spans="1:65">
      <c r="G172" s="173"/>
      <c r="H172" s="71"/>
      <c r="P172" s="71"/>
      <c r="Q172" s="71"/>
      <c r="R172" s="173"/>
      <c r="S172" s="173"/>
      <c r="T172" s="173"/>
      <c r="U172" s="173"/>
      <c r="V172" s="173"/>
      <c r="W172" s="173"/>
      <c r="X172" s="173"/>
      <c r="Y172" s="173"/>
      <c r="Z172" s="173"/>
      <c r="AA172" s="173"/>
      <c r="AB172" s="173"/>
      <c r="AC172" s="173"/>
      <c r="AD172" s="173"/>
      <c r="AE172" s="173"/>
      <c r="AF172" s="173"/>
      <c r="AG172" s="173"/>
      <c r="AH172" s="173"/>
      <c r="AI172" s="173"/>
      <c r="AJ172" s="173"/>
      <c r="AK172" s="173"/>
      <c r="AL172" s="173"/>
      <c r="AM172" s="173"/>
      <c r="AN172" s="173"/>
      <c r="AO172" s="173"/>
      <c r="AP172" s="173"/>
      <c r="AQ172" s="173"/>
      <c r="AR172" s="173"/>
      <c r="AS172" s="173"/>
      <c r="AT172" s="173"/>
      <c r="AU172" s="173"/>
      <c r="AV172" s="173"/>
      <c r="AW172" s="173"/>
      <c r="AX172" s="173"/>
      <c r="AY172" s="173"/>
      <c r="AZ172" s="173"/>
      <c r="BA172" s="173"/>
      <c r="BB172" s="173"/>
      <c r="BC172" s="173"/>
      <c r="BD172" s="173"/>
      <c r="BE172" s="173"/>
      <c r="BF172" s="173"/>
      <c r="BG172" s="173"/>
      <c r="BH172" s="173"/>
      <c r="BI172" s="173"/>
      <c r="BJ172" s="173"/>
      <c r="BK172" s="173"/>
      <c r="BL172" s="173"/>
      <c r="BM172" s="173"/>
    </row>
    <row r="173" spans="1:65">
      <c r="G173" s="173"/>
      <c r="H173" s="71"/>
      <c r="P173" s="71"/>
      <c r="Q173" s="71"/>
      <c r="R173" s="173"/>
      <c r="S173" s="173"/>
      <c r="T173" s="173"/>
      <c r="U173" s="173"/>
      <c r="V173" s="173"/>
      <c r="W173" s="173"/>
      <c r="X173" s="173"/>
      <c r="Y173" s="173"/>
      <c r="Z173" s="173"/>
      <c r="AA173" s="173"/>
      <c r="AB173" s="173"/>
      <c r="AC173" s="173"/>
      <c r="AD173" s="173"/>
      <c r="AE173" s="173"/>
      <c r="AF173" s="173"/>
      <c r="AG173" s="173"/>
      <c r="AH173" s="173"/>
      <c r="AI173" s="173"/>
      <c r="AJ173" s="173"/>
      <c r="AK173" s="173"/>
      <c r="AL173" s="173"/>
      <c r="AM173" s="173"/>
      <c r="AN173" s="173"/>
      <c r="AO173" s="173"/>
      <c r="AP173" s="173"/>
      <c r="AQ173" s="173"/>
      <c r="AR173" s="173"/>
      <c r="AS173" s="173"/>
      <c r="AT173" s="173"/>
      <c r="AU173" s="173"/>
      <c r="AV173" s="173"/>
      <c r="AW173" s="173"/>
      <c r="AX173" s="173"/>
      <c r="AY173" s="173"/>
      <c r="AZ173" s="173"/>
      <c r="BA173" s="173"/>
      <c r="BB173" s="173"/>
      <c r="BC173" s="173"/>
      <c r="BD173" s="173"/>
      <c r="BE173" s="173"/>
      <c r="BF173" s="173"/>
      <c r="BG173" s="173"/>
      <c r="BH173" s="173"/>
      <c r="BI173" s="173"/>
      <c r="BJ173" s="173"/>
      <c r="BK173" s="173"/>
      <c r="BL173" s="173"/>
      <c r="BM173" s="173"/>
    </row>
    <row r="174" spans="1:65">
      <c r="G174" s="173"/>
      <c r="H174" s="71"/>
      <c r="P174" s="71"/>
      <c r="Q174" s="71"/>
      <c r="R174" s="173"/>
      <c r="S174" s="173"/>
      <c r="T174" s="173"/>
      <c r="U174" s="173"/>
      <c r="V174" s="173"/>
      <c r="W174" s="173"/>
      <c r="X174" s="173"/>
      <c r="Y174" s="173"/>
      <c r="Z174" s="173"/>
      <c r="AA174" s="173"/>
      <c r="AB174" s="173"/>
      <c r="AC174" s="173"/>
      <c r="AD174" s="173"/>
      <c r="AE174" s="173"/>
      <c r="AF174" s="173"/>
      <c r="AG174" s="173"/>
      <c r="AH174" s="173"/>
      <c r="AI174" s="173"/>
      <c r="AJ174" s="173"/>
      <c r="AK174" s="173"/>
      <c r="AL174" s="173"/>
      <c r="AM174" s="173"/>
      <c r="AN174" s="173"/>
      <c r="AO174" s="173"/>
      <c r="AP174" s="173"/>
      <c r="AQ174" s="173"/>
      <c r="AR174" s="173"/>
      <c r="AS174" s="173"/>
      <c r="AT174" s="173"/>
      <c r="AU174" s="173"/>
      <c r="AV174" s="173"/>
      <c r="AW174" s="173"/>
      <c r="AX174" s="173"/>
      <c r="AY174" s="173"/>
      <c r="AZ174" s="173"/>
      <c r="BA174" s="173"/>
      <c r="BB174" s="173"/>
      <c r="BC174" s="173"/>
      <c r="BD174" s="173"/>
      <c r="BE174" s="173"/>
      <c r="BF174" s="173"/>
      <c r="BG174" s="173"/>
      <c r="BH174" s="173"/>
      <c r="BI174" s="173"/>
      <c r="BJ174" s="173"/>
      <c r="BK174" s="173"/>
      <c r="BL174" s="173"/>
      <c r="BM174" s="173"/>
    </row>
    <row r="175" spans="1:65">
      <c r="G175" s="173"/>
      <c r="H175" s="71"/>
      <c r="P175" s="71"/>
      <c r="Q175" s="71"/>
      <c r="R175" s="173"/>
      <c r="S175" s="173"/>
      <c r="T175" s="173"/>
      <c r="U175" s="173"/>
      <c r="V175" s="173"/>
      <c r="W175" s="173"/>
      <c r="X175" s="173"/>
      <c r="Y175" s="173"/>
      <c r="Z175" s="173"/>
      <c r="AA175" s="173"/>
      <c r="AB175" s="173"/>
      <c r="AC175" s="173"/>
      <c r="AD175" s="173"/>
      <c r="AE175" s="173"/>
      <c r="AF175" s="173"/>
      <c r="AG175" s="173"/>
      <c r="AH175" s="173"/>
      <c r="AI175" s="173"/>
      <c r="AJ175" s="173"/>
      <c r="AK175" s="173"/>
      <c r="AL175" s="173"/>
      <c r="AM175" s="173"/>
      <c r="AN175" s="173"/>
      <c r="AO175" s="173"/>
      <c r="AP175" s="173"/>
      <c r="AQ175" s="173"/>
      <c r="AR175" s="173"/>
      <c r="AS175" s="173"/>
      <c r="AT175" s="173"/>
      <c r="AU175" s="173"/>
      <c r="AV175" s="173"/>
      <c r="AW175" s="173"/>
      <c r="AX175" s="173"/>
      <c r="AY175" s="173"/>
      <c r="AZ175" s="173"/>
      <c r="BA175" s="173"/>
      <c r="BB175" s="173"/>
      <c r="BC175" s="173"/>
      <c r="BD175" s="173"/>
      <c r="BE175" s="173"/>
      <c r="BF175" s="173"/>
      <c r="BG175" s="173"/>
      <c r="BH175" s="173"/>
      <c r="BI175" s="173"/>
      <c r="BJ175" s="173"/>
      <c r="BK175" s="173"/>
      <c r="BL175" s="173"/>
      <c r="BM175" s="173"/>
    </row>
    <row r="176" spans="1:65">
      <c r="G176" s="173"/>
      <c r="H176" s="71"/>
      <c r="P176" s="71"/>
      <c r="Q176" s="71"/>
      <c r="R176" s="173"/>
      <c r="S176" s="173"/>
      <c r="T176" s="173"/>
      <c r="U176" s="173"/>
      <c r="V176" s="173"/>
      <c r="W176" s="173"/>
      <c r="X176" s="173"/>
      <c r="Y176" s="173"/>
      <c r="Z176" s="173"/>
      <c r="AA176" s="173"/>
      <c r="AB176" s="173"/>
      <c r="AC176" s="173"/>
      <c r="AD176" s="173"/>
      <c r="AE176" s="173"/>
      <c r="AF176" s="173"/>
      <c r="AG176" s="173"/>
      <c r="AH176" s="173"/>
      <c r="AI176" s="173"/>
      <c r="AJ176" s="173"/>
      <c r="AK176" s="173"/>
      <c r="AL176" s="173"/>
      <c r="AM176" s="173"/>
      <c r="AN176" s="173"/>
      <c r="AO176" s="173"/>
      <c r="AP176" s="173"/>
      <c r="AQ176" s="173"/>
      <c r="AR176" s="173"/>
      <c r="AS176" s="173"/>
      <c r="AT176" s="173"/>
      <c r="AU176" s="173"/>
      <c r="AV176" s="173"/>
      <c r="AW176" s="173"/>
      <c r="AX176" s="173"/>
      <c r="AY176" s="173"/>
      <c r="AZ176" s="173"/>
      <c r="BA176" s="173"/>
      <c r="BB176" s="173"/>
      <c r="BC176" s="173"/>
      <c r="BD176" s="173"/>
      <c r="BE176" s="173"/>
      <c r="BF176" s="173"/>
      <c r="BG176" s="173"/>
      <c r="BH176" s="173"/>
      <c r="BI176" s="173"/>
      <c r="BJ176" s="173"/>
      <c r="BK176" s="173"/>
      <c r="BL176" s="173"/>
      <c r="BM176" s="173"/>
    </row>
    <row r="177" spans="7:65">
      <c r="G177" s="173"/>
      <c r="H177" s="71"/>
      <c r="P177" s="71"/>
      <c r="Q177" s="71"/>
      <c r="R177" s="173"/>
      <c r="S177" s="173"/>
      <c r="T177" s="173"/>
      <c r="U177" s="173"/>
      <c r="V177" s="173"/>
      <c r="W177" s="173"/>
      <c r="X177" s="173"/>
      <c r="Y177" s="173"/>
      <c r="Z177" s="173"/>
      <c r="AA177" s="173"/>
      <c r="AB177" s="173"/>
      <c r="AC177" s="173"/>
      <c r="AD177" s="173"/>
      <c r="AE177" s="173"/>
      <c r="AF177" s="173"/>
      <c r="AG177" s="173"/>
      <c r="AH177" s="173"/>
      <c r="AI177" s="173"/>
      <c r="AJ177" s="173"/>
      <c r="AK177" s="173"/>
      <c r="AL177" s="173"/>
      <c r="AM177" s="173"/>
      <c r="AN177" s="173"/>
      <c r="AO177" s="173"/>
      <c r="AP177" s="173"/>
      <c r="AQ177" s="173"/>
      <c r="AR177" s="173"/>
      <c r="AS177" s="173"/>
      <c r="AT177" s="173"/>
      <c r="AU177" s="173"/>
      <c r="AV177" s="173"/>
      <c r="AW177" s="173"/>
      <c r="AX177" s="173"/>
      <c r="AY177" s="173"/>
      <c r="AZ177" s="173"/>
      <c r="BA177" s="173"/>
      <c r="BB177" s="173"/>
      <c r="BC177" s="173"/>
      <c r="BD177" s="173"/>
      <c r="BE177" s="173"/>
      <c r="BF177" s="173"/>
      <c r="BG177" s="173"/>
      <c r="BH177" s="173"/>
      <c r="BI177" s="173"/>
      <c r="BJ177" s="173"/>
      <c r="BK177" s="173"/>
      <c r="BL177" s="173"/>
      <c r="BM177" s="173"/>
    </row>
    <row r="178" spans="7:65">
      <c r="G178" s="173"/>
      <c r="H178" s="71"/>
      <c r="P178" s="71"/>
      <c r="Q178" s="71"/>
      <c r="R178" s="173"/>
      <c r="S178" s="173"/>
      <c r="T178" s="173"/>
      <c r="U178" s="173"/>
      <c r="V178" s="173"/>
      <c r="W178" s="173"/>
      <c r="X178" s="173"/>
      <c r="Y178" s="173"/>
      <c r="Z178" s="173"/>
      <c r="AA178" s="173"/>
      <c r="AB178" s="173"/>
      <c r="AC178" s="173"/>
      <c r="AD178" s="173"/>
      <c r="AE178" s="173"/>
      <c r="AF178" s="173"/>
      <c r="AG178" s="173"/>
      <c r="AH178" s="173"/>
      <c r="AI178" s="173"/>
      <c r="AJ178" s="173"/>
      <c r="AK178" s="173"/>
      <c r="AL178" s="173"/>
      <c r="AM178" s="173"/>
      <c r="AN178" s="173"/>
      <c r="AO178" s="173"/>
      <c r="AP178" s="173"/>
      <c r="AQ178" s="173"/>
      <c r="AR178" s="173"/>
      <c r="AS178" s="173"/>
      <c r="AT178" s="173"/>
      <c r="AU178" s="173"/>
      <c r="AV178" s="173"/>
      <c r="AW178" s="173"/>
      <c r="AX178" s="173"/>
      <c r="AY178" s="173"/>
      <c r="AZ178" s="173"/>
      <c r="BA178" s="173"/>
      <c r="BB178" s="173"/>
      <c r="BC178" s="173"/>
      <c r="BD178" s="173"/>
      <c r="BE178" s="173"/>
      <c r="BF178" s="173"/>
      <c r="BG178" s="173"/>
      <c r="BH178" s="173"/>
      <c r="BI178" s="173"/>
      <c r="BJ178" s="173"/>
      <c r="BK178" s="173"/>
      <c r="BL178" s="173"/>
      <c r="BM178" s="173"/>
    </row>
    <row r="179" spans="7:65">
      <c r="G179" s="173"/>
      <c r="H179" s="71"/>
      <c r="P179" s="71"/>
      <c r="Q179" s="71"/>
      <c r="R179" s="173"/>
      <c r="S179" s="173"/>
      <c r="T179" s="173"/>
      <c r="U179" s="173"/>
      <c r="V179" s="173"/>
      <c r="W179" s="173"/>
      <c r="X179" s="173"/>
      <c r="Y179" s="173"/>
      <c r="Z179" s="173"/>
      <c r="AA179" s="173"/>
      <c r="AB179" s="173"/>
      <c r="AC179" s="173"/>
      <c r="AD179" s="173"/>
      <c r="AE179" s="173"/>
      <c r="AF179" s="173"/>
      <c r="AG179" s="173"/>
      <c r="AH179" s="173"/>
      <c r="AI179" s="173"/>
      <c r="AJ179" s="173"/>
      <c r="AK179" s="173"/>
      <c r="AL179" s="173"/>
      <c r="AM179" s="173"/>
      <c r="AN179" s="173"/>
      <c r="AO179" s="173"/>
      <c r="AP179" s="173"/>
      <c r="AQ179" s="173"/>
      <c r="AR179" s="173"/>
      <c r="AS179" s="173"/>
      <c r="AT179" s="173"/>
      <c r="AU179" s="173"/>
      <c r="AV179" s="173"/>
      <c r="AW179" s="173"/>
      <c r="AX179" s="173"/>
      <c r="AY179" s="173"/>
      <c r="AZ179" s="173"/>
      <c r="BA179" s="173"/>
      <c r="BB179" s="173"/>
      <c r="BC179" s="173"/>
      <c r="BD179" s="173"/>
      <c r="BE179" s="173"/>
      <c r="BF179" s="173"/>
      <c r="BG179" s="173"/>
      <c r="BH179" s="173"/>
      <c r="BI179" s="173"/>
      <c r="BJ179" s="173"/>
      <c r="BK179" s="173"/>
      <c r="BL179" s="173"/>
      <c r="BM179" s="173"/>
    </row>
    <row r="180" spans="7:65">
      <c r="G180" s="173"/>
      <c r="H180" s="71"/>
      <c r="P180" s="71"/>
      <c r="Q180" s="71"/>
      <c r="R180" s="173"/>
      <c r="S180" s="173"/>
      <c r="T180" s="173"/>
      <c r="U180" s="173"/>
      <c r="V180" s="173"/>
      <c r="W180" s="173"/>
      <c r="X180" s="173"/>
      <c r="Y180" s="173"/>
      <c r="Z180" s="173"/>
      <c r="AA180" s="173"/>
      <c r="AB180" s="173"/>
      <c r="AC180" s="173"/>
      <c r="AD180" s="173"/>
      <c r="AE180" s="173"/>
      <c r="AF180" s="173"/>
      <c r="AG180" s="173"/>
      <c r="AH180" s="173"/>
      <c r="AI180" s="173"/>
      <c r="AJ180" s="173"/>
      <c r="AK180" s="173"/>
      <c r="AL180" s="173"/>
      <c r="AM180" s="173"/>
      <c r="AN180" s="173"/>
      <c r="AO180" s="173"/>
      <c r="AP180" s="173"/>
      <c r="AQ180" s="173"/>
      <c r="AR180" s="173"/>
      <c r="AS180" s="173"/>
      <c r="AT180" s="173"/>
      <c r="AU180" s="173"/>
      <c r="AV180" s="173"/>
      <c r="AW180" s="173"/>
      <c r="AX180" s="173"/>
      <c r="AY180" s="173"/>
      <c r="AZ180" s="173"/>
      <c r="BA180" s="173"/>
      <c r="BB180" s="173"/>
      <c r="BC180" s="173"/>
      <c r="BD180" s="173"/>
      <c r="BE180" s="173"/>
      <c r="BF180" s="173"/>
      <c r="BG180" s="173"/>
      <c r="BH180" s="173"/>
      <c r="BI180" s="173"/>
      <c r="BJ180" s="173"/>
      <c r="BK180" s="173"/>
      <c r="BL180" s="173"/>
      <c r="BM180" s="173"/>
    </row>
    <row r="181" spans="7:65">
      <c r="G181" s="173"/>
      <c r="H181" s="71"/>
      <c r="P181" s="71"/>
      <c r="Q181" s="71"/>
      <c r="R181" s="173"/>
      <c r="S181" s="173"/>
      <c r="T181" s="173"/>
      <c r="U181" s="173"/>
      <c r="V181" s="173"/>
      <c r="W181" s="173"/>
      <c r="X181" s="173"/>
      <c r="Y181" s="173"/>
      <c r="Z181" s="173"/>
      <c r="AA181" s="173"/>
      <c r="AB181" s="173"/>
      <c r="AC181" s="173"/>
      <c r="AD181" s="173"/>
      <c r="AE181" s="173"/>
      <c r="AF181" s="173"/>
      <c r="AG181" s="173"/>
      <c r="AH181" s="173"/>
      <c r="AI181" s="173"/>
      <c r="AJ181" s="173"/>
      <c r="AK181" s="173"/>
      <c r="AL181" s="173"/>
      <c r="AM181" s="173"/>
      <c r="AN181" s="173"/>
      <c r="AO181" s="173"/>
      <c r="AP181" s="173"/>
      <c r="AQ181" s="173"/>
      <c r="AR181" s="173"/>
      <c r="AS181" s="173"/>
      <c r="AT181" s="173"/>
      <c r="AU181" s="173"/>
      <c r="AV181" s="173"/>
      <c r="AW181" s="173"/>
      <c r="AX181" s="173"/>
      <c r="AY181" s="173"/>
      <c r="AZ181" s="173"/>
      <c r="BA181" s="173"/>
      <c r="BB181" s="173"/>
      <c r="BC181" s="173"/>
      <c r="BD181" s="173"/>
      <c r="BE181" s="173"/>
      <c r="BF181" s="173"/>
      <c r="BG181" s="173"/>
      <c r="BH181" s="173"/>
      <c r="BI181" s="173"/>
      <c r="BJ181" s="173"/>
      <c r="BK181" s="173"/>
      <c r="BL181" s="173"/>
      <c r="BM181" s="173"/>
    </row>
    <row r="182" spans="7:65">
      <c r="G182" s="173"/>
      <c r="H182" s="71"/>
      <c r="P182" s="71"/>
      <c r="Q182" s="71"/>
      <c r="R182" s="173"/>
      <c r="S182" s="173"/>
      <c r="T182" s="173"/>
      <c r="U182" s="173"/>
      <c r="V182" s="173"/>
      <c r="W182" s="173"/>
      <c r="X182" s="173"/>
      <c r="Y182" s="173"/>
      <c r="Z182" s="173"/>
      <c r="AA182" s="173"/>
      <c r="AB182" s="173"/>
      <c r="AC182" s="173"/>
      <c r="AD182" s="173"/>
      <c r="AE182" s="173"/>
      <c r="AF182" s="173"/>
      <c r="AG182" s="173"/>
      <c r="AH182" s="173"/>
      <c r="AI182" s="173"/>
      <c r="AJ182" s="173"/>
      <c r="AK182" s="173"/>
      <c r="AL182" s="173"/>
      <c r="AM182" s="173"/>
      <c r="AN182" s="173"/>
      <c r="AO182" s="173"/>
      <c r="AP182" s="173"/>
      <c r="AQ182" s="173"/>
      <c r="AR182" s="173"/>
      <c r="AS182" s="173"/>
      <c r="AT182" s="173"/>
      <c r="AU182" s="173"/>
      <c r="AV182" s="173"/>
      <c r="AW182" s="173"/>
      <c r="AX182" s="173"/>
      <c r="AY182" s="173"/>
      <c r="AZ182" s="173"/>
      <c r="BA182" s="173"/>
      <c r="BB182" s="173"/>
      <c r="BC182" s="173"/>
      <c r="BD182" s="173"/>
      <c r="BE182" s="173"/>
      <c r="BF182" s="173"/>
      <c r="BG182" s="173"/>
      <c r="BH182" s="173"/>
      <c r="BI182" s="173"/>
      <c r="BJ182" s="173"/>
      <c r="BK182" s="173"/>
      <c r="BL182" s="173"/>
      <c r="BM182" s="173"/>
    </row>
    <row r="183" spans="7:65">
      <c r="G183" s="173"/>
      <c r="H183" s="71"/>
      <c r="P183" s="71"/>
      <c r="Q183" s="71"/>
      <c r="R183" s="173"/>
      <c r="S183" s="173"/>
      <c r="T183" s="173"/>
      <c r="U183" s="173"/>
      <c r="V183" s="173"/>
      <c r="W183" s="173"/>
      <c r="X183" s="173"/>
      <c r="Y183" s="173"/>
      <c r="Z183" s="173"/>
      <c r="AA183" s="173"/>
      <c r="AB183" s="173"/>
      <c r="AC183" s="173"/>
      <c r="AD183" s="173"/>
      <c r="AE183" s="173"/>
      <c r="AF183" s="173"/>
      <c r="AG183" s="173"/>
      <c r="AH183" s="173"/>
      <c r="AI183" s="173"/>
      <c r="AJ183" s="173"/>
      <c r="AK183" s="173"/>
      <c r="AL183" s="173"/>
      <c r="AM183" s="173"/>
      <c r="AN183" s="173"/>
      <c r="AO183" s="173"/>
      <c r="AP183" s="173"/>
      <c r="AQ183" s="173"/>
      <c r="AR183" s="173"/>
      <c r="AS183" s="173"/>
      <c r="AT183" s="173"/>
      <c r="AU183" s="173"/>
      <c r="AV183" s="173"/>
      <c r="AW183" s="173"/>
      <c r="AX183" s="173"/>
      <c r="AY183" s="173"/>
      <c r="AZ183" s="173"/>
      <c r="BA183" s="173"/>
      <c r="BB183" s="173"/>
      <c r="BC183" s="173"/>
      <c r="BD183" s="173"/>
      <c r="BE183" s="173"/>
      <c r="BF183" s="173"/>
      <c r="BG183" s="173"/>
      <c r="BH183" s="173"/>
      <c r="BI183" s="173"/>
      <c r="BJ183" s="173"/>
      <c r="BK183" s="173"/>
      <c r="BL183" s="173"/>
      <c r="BM183" s="173"/>
    </row>
    <row r="184" spans="7:65">
      <c r="G184" s="173"/>
      <c r="H184" s="71"/>
      <c r="P184" s="71"/>
      <c r="Q184" s="71"/>
      <c r="R184" s="173"/>
      <c r="S184" s="173"/>
      <c r="T184" s="173"/>
      <c r="U184" s="173"/>
      <c r="V184" s="173"/>
      <c r="W184" s="173"/>
      <c r="X184" s="173"/>
      <c r="Y184" s="173"/>
      <c r="Z184" s="173"/>
      <c r="AA184" s="173"/>
      <c r="AB184" s="173"/>
      <c r="AC184" s="173"/>
      <c r="AD184" s="173"/>
      <c r="AE184" s="173"/>
      <c r="AF184" s="173"/>
      <c r="AG184" s="173"/>
      <c r="AH184" s="173"/>
      <c r="AI184" s="173"/>
      <c r="AJ184" s="173"/>
      <c r="AK184" s="173"/>
      <c r="AL184" s="173"/>
      <c r="AM184" s="173"/>
      <c r="AN184" s="173"/>
      <c r="AO184" s="173"/>
      <c r="AP184" s="173"/>
      <c r="AQ184" s="173"/>
      <c r="AR184" s="173"/>
      <c r="AS184" s="173"/>
      <c r="AT184" s="173"/>
      <c r="AU184" s="173"/>
      <c r="AV184" s="173"/>
      <c r="AW184" s="173"/>
      <c r="AX184" s="173"/>
      <c r="AY184" s="173"/>
      <c r="AZ184" s="173"/>
      <c r="BA184" s="173"/>
      <c r="BB184" s="173"/>
      <c r="BC184" s="173"/>
      <c r="BD184" s="173"/>
      <c r="BE184" s="173"/>
      <c r="BF184" s="173"/>
      <c r="BG184" s="173"/>
      <c r="BH184" s="173"/>
      <c r="BI184" s="173"/>
      <c r="BJ184" s="173"/>
      <c r="BK184" s="173"/>
      <c r="BL184" s="173"/>
      <c r="BM184" s="173"/>
    </row>
    <row r="185" spans="7:65">
      <c r="G185" s="173"/>
      <c r="H185" s="71"/>
      <c r="P185" s="71"/>
      <c r="Q185" s="71"/>
      <c r="R185" s="173"/>
      <c r="S185" s="173"/>
      <c r="T185" s="173"/>
      <c r="U185" s="173"/>
      <c r="V185" s="173"/>
      <c r="W185" s="173"/>
      <c r="X185" s="173"/>
      <c r="Y185" s="173"/>
      <c r="Z185" s="173"/>
      <c r="AA185" s="173"/>
      <c r="AB185" s="173"/>
      <c r="AC185" s="173"/>
      <c r="AD185" s="173"/>
      <c r="AE185" s="173"/>
      <c r="AF185" s="173"/>
      <c r="AG185" s="173"/>
      <c r="AH185" s="173"/>
      <c r="AI185" s="173"/>
      <c r="AJ185" s="173"/>
      <c r="AK185" s="173"/>
      <c r="AL185" s="173"/>
      <c r="AM185" s="173"/>
      <c r="AN185" s="173"/>
      <c r="AO185" s="173"/>
      <c r="AP185" s="173"/>
      <c r="AQ185" s="173"/>
      <c r="AR185" s="173"/>
      <c r="AS185" s="173"/>
      <c r="AT185" s="173"/>
      <c r="AU185" s="173"/>
      <c r="AV185" s="173"/>
      <c r="AW185" s="173"/>
      <c r="AX185" s="173"/>
      <c r="AY185" s="173"/>
      <c r="AZ185" s="173"/>
      <c r="BA185" s="173"/>
      <c r="BB185" s="173"/>
      <c r="BC185" s="173"/>
      <c r="BD185" s="173"/>
      <c r="BE185" s="173"/>
      <c r="BF185" s="173"/>
      <c r="BG185" s="173"/>
      <c r="BH185" s="173"/>
      <c r="BI185" s="173"/>
      <c r="BJ185" s="173"/>
      <c r="BK185" s="173"/>
      <c r="BL185" s="173"/>
      <c r="BM185" s="173"/>
    </row>
    <row r="186" spans="7:65">
      <c r="G186" s="173"/>
      <c r="H186" s="71"/>
      <c r="P186" s="71"/>
      <c r="Q186" s="71"/>
      <c r="R186" s="173"/>
      <c r="S186" s="173"/>
      <c r="T186" s="173"/>
      <c r="U186" s="173"/>
      <c r="V186" s="173"/>
      <c r="W186" s="173"/>
      <c r="X186" s="173"/>
      <c r="Y186" s="173"/>
      <c r="Z186" s="173"/>
      <c r="AA186" s="173"/>
      <c r="AB186" s="173"/>
      <c r="AC186" s="173"/>
      <c r="AD186" s="173"/>
      <c r="AE186" s="173"/>
      <c r="AF186" s="173"/>
      <c r="AG186" s="173"/>
      <c r="AH186" s="173"/>
      <c r="AI186" s="173"/>
      <c r="AJ186" s="173"/>
      <c r="AK186" s="173"/>
      <c r="AL186" s="173"/>
      <c r="AM186" s="173"/>
      <c r="AN186" s="173"/>
      <c r="AO186" s="173"/>
      <c r="AP186" s="173"/>
      <c r="AQ186" s="173"/>
      <c r="AR186" s="173"/>
      <c r="AS186" s="173"/>
      <c r="AT186" s="173"/>
      <c r="AU186" s="173"/>
      <c r="AV186" s="173"/>
      <c r="AW186" s="173"/>
      <c r="AX186" s="173"/>
      <c r="AY186" s="173"/>
      <c r="AZ186" s="173"/>
      <c r="BA186" s="173"/>
      <c r="BB186" s="173"/>
      <c r="BC186" s="173"/>
      <c r="BD186" s="173"/>
      <c r="BE186" s="173"/>
      <c r="BF186" s="173"/>
      <c r="BG186" s="173"/>
      <c r="BH186" s="173"/>
      <c r="BI186" s="173"/>
      <c r="BJ186" s="173"/>
      <c r="BK186" s="173"/>
      <c r="BL186" s="173"/>
      <c r="BM186" s="173"/>
    </row>
    <row r="187" spans="7:65">
      <c r="G187" s="173"/>
      <c r="H187" s="71"/>
      <c r="P187" s="71"/>
      <c r="Q187" s="71"/>
      <c r="R187" s="173"/>
      <c r="S187" s="173"/>
      <c r="T187" s="173"/>
      <c r="U187" s="173"/>
      <c r="V187" s="173"/>
      <c r="W187" s="173"/>
      <c r="X187" s="173"/>
      <c r="Y187" s="173"/>
      <c r="Z187" s="173"/>
      <c r="AA187" s="173"/>
      <c r="AB187" s="173"/>
      <c r="AC187" s="173"/>
      <c r="AD187" s="173"/>
      <c r="AE187" s="173"/>
      <c r="AF187" s="173"/>
      <c r="AG187" s="173"/>
      <c r="AH187" s="173"/>
      <c r="AI187" s="173"/>
      <c r="AJ187" s="173"/>
      <c r="AK187" s="173"/>
      <c r="AL187" s="173"/>
      <c r="AM187" s="173"/>
      <c r="AN187" s="173"/>
      <c r="AO187" s="173"/>
      <c r="AP187" s="173"/>
      <c r="AQ187" s="173"/>
      <c r="AR187" s="173"/>
      <c r="AS187" s="173"/>
      <c r="AT187" s="173"/>
      <c r="AU187" s="173"/>
      <c r="AV187" s="173"/>
      <c r="AW187" s="173"/>
      <c r="AX187" s="173"/>
      <c r="AY187" s="173"/>
      <c r="AZ187" s="173"/>
      <c r="BA187" s="173"/>
      <c r="BB187" s="173"/>
      <c r="BC187" s="173"/>
      <c r="BD187" s="173"/>
      <c r="BE187" s="173"/>
      <c r="BF187" s="173"/>
      <c r="BG187" s="173"/>
      <c r="BH187" s="173"/>
      <c r="BI187" s="173"/>
      <c r="BJ187" s="173"/>
      <c r="BK187" s="173"/>
      <c r="BL187" s="173"/>
      <c r="BM187" s="173"/>
    </row>
    <row r="188" spans="7:65">
      <c r="G188" s="173"/>
      <c r="H188" s="71"/>
      <c r="P188" s="71"/>
      <c r="Q188" s="71"/>
      <c r="R188" s="173"/>
      <c r="S188" s="173"/>
      <c r="T188" s="173"/>
      <c r="U188" s="173"/>
      <c r="V188" s="173"/>
      <c r="W188" s="173"/>
      <c r="X188" s="173"/>
      <c r="Y188" s="173"/>
      <c r="Z188" s="173"/>
      <c r="AA188" s="173"/>
      <c r="AB188" s="173"/>
      <c r="AC188" s="173"/>
      <c r="AD188" s="173"/>
      <c r="AE188" s="173"/>
      <c r="AF188" s="173"/>
      <c r="AG188" s="173"/>
      <c r="AH188" s="173"/>
      <c r="AI188" s="173"/>
      <c r="AJ188" s="173"/>
      <c r="AK188" s="173"/>
      <c r="AL188" s="173"/>
      <c r="AM188" s="173"/>
      <c r="AN188" s="173"/>
      <c r="AO188" s="173"/>
      <c r="AP188" s="173"/>
      <c r="AQ188" s="173"/>
      <c r="AR188" s="173"/>
      <c r="AS188" s="173"/>
      <c r="AT188" s="173"/>
      <c r="AU188" s="173"/>
      <c r="AV188" s="173"/>
      <c r="AW188" s="173"/>
      <c r="AX188" s="173"/>
      <c r="AY188" s="173"/>
      <c r="AZ188" s="173"/>
      <c r="BA188" s="173"/>
      <c r="BB188" s="173"/>
      <c r="BC188" s="173"/>
      <c r="BD188" s="173"/>
      <c r="BE188" s="173"/>
      <c r="BF188" s="173"/>
      <c r="BG188" s="173"/>
      <c r="BH188" s="173"/>
      <c r="BI188" s="173"/>
      <c r="BJ188" s="173"/>
      <c r="BK188" s="173"/>
      <c r="BL188" s="173"/>
      <c r="BM188" s="173"/>
    </row>
    <row r="189" spans="7:65">
      <c r="G189" s="173"/>
      <c r="H189" s="71"/>
      <c r="P189" s="71"/>
      <c r="Q189" s="71"/>
      <c r="R189" s="173"/>
      <c r="S189" s="173"/>
      <c r="T189" s="173"/>
      <c r="U189" s="173"/>
      <c r="V189" s="173"/>
      <c r="W189" s="173"/>
      <c r="X189" s="173"/>
      <c r="Y189" s="173"/>
      <c r="Z189" s="173"/>
      <c r="AA189" s="173"/>
      <c r="AB189" s="173"/>
      <c r="AC189" s="173"/>
      <c r="AD189" s="173"/>
      <c r="AE189" s="173"/>
      <c r="AF189" s="173"/>
      <c r="AG189" s="173"/>
      <c r="AH189" s="173"/>
      <c r="AI189" s="173"/>
      <c r="AJ189" s="173"/>
      <c r="AK189" s="173"/>
      <c r="AL189" s="173"/>
      <c r="AM189" s="173"/>
      <c r="AN189" s="173"/>
      <c r="AO189" s="173"/>
      <c r="AP189" s="173"/>
      <c r="AQ189" s="173"/>
      <c r="AR189" s="173"/>
      <c r="AS189" s="173"/>
      <c r="AT189" s="173"/>
      <c r="AU189" s="173"/>
      <c r="AV189" s="173"/>
      <c r="AW189" s="173"/>
      <c r="AX189" s="173"/>
      <c r="AY189" s="173"/>
      <c r="AZ189" s="173"/>
      <c r="BA189" s="173"/>
      <c r="BB189" s="173"/>
      <c r="BC189" s="173"/>
      <c r="BD189" s="173"/>
      <c r="BE189" s="173"/>
      <c r="BF189" s="173"/>
      <c r="BG189" s="173"/>
      <c r="BH189" s="173"/>
      <c r="BI189" s="173"/>
      <c r="BJ189" s="173"/>
      <c r="BK189" s="173"/>
      <c r="BL189" s="173"/>
      <c r="BM189" s="173"/>
    </row>
    <row r="190" spans="7:65">
      <c r="G190" s="173"/>
      <c r="H190" s="71"/>
      <c r="P190" s="71"/>
      <c r="Q190" s="71"/>
      <c r="R190" s="173"/>
      <c r="S190" s="173"/>
      <c r="T190" s="173"/>
      <c r="U190" s="173"/>
      <c r="V190" s="173"/>
      <c r="W190" s="173"/>
      <c r="X190" s="173"/>
      <c r="Y190" s="173"/>
      <c r="Z190" s="173"/>
      <c r="AA190" s="173"/>
      <c r="AB190" s="173"/>
      <c r="AC190" s="173"/>
      <c r="AD190" s="173"/>
      <c r="AE190" s="173"/>
      <c r="AF190" s="173"/>
      <c r="AG190" s="173"/>
      <c r="AH190" s="173"/>
      <c r="AI190" s="173"/>
      <c r="AJ190" s="173"/>
      <c r="AK190" s="173"/>
      <c r="AL190" s="173"/>
      <c r="AM190" s="173"/>
      <c r="AN190" s="173"/>
      <c r="AO190" s="173"/>
      <c r="AP190" s="173"/>
      <c r="AQ190" s="173"/>
      <c r="AR190" s="173"/>
      <c r="AS190" s="173"/>
      <c r="AT190" s="173"/>
      <c r="AU190" s="173"/>
      <c r="AV190" s="173"/>
      <c r="AW190" s="173"/>
      <c r="AX190" s="173"/>
      <c r="AY190" s="173"/>
      <c r="AZ190" s="173"/>
      <c r="BA190" s="173"/>
      <c r="BB190" s="173"/>
      <c r="BC190" s="173"/>
      <c r="BD190" s="173"/>
      <c r="BE190" s="173"/>
      <c r="BF190" s="173"/>
      <c r="BG190" s="173"/>
      <c r="BH190" s="173"/>
      <c r="BI190" s="173"/>
      <c r="BJ190" s="173"/>
      <c r="BK190" s="173"/>
      <c r="BL190" s="173"/>
      <c r="BM190" s="173"/>
    </row>
    <row r="191" spans="7:65">
      <c r="G191" s="173"/>
      <c r="H191" s="71"/>
      <c r="P191" s="71"/>
      <c r="Q191" s="71"/>
      <c r="R191" s="173"/>
      <c r="S191" s="173"/>
      <c r="T191" s="173"/>
      <c r="U191" s="173"/>
      <c r="V191" s="173"/>
      <c r="W191" s="173"/>
      <c r="X191" s="173"/>
      <c r="Y191" s="173"/>
      <c r="Z191" s="173"/>
      <c r="AA191" s="173"/>
      <c r="AB191" s="173"/>
      <c r="AC191" s="173"/>
      <c r="AD191" s="173"/>
      <c r="AE191" s="173"/>
      <c r="AF191" s="173"/>
      <c r="AG191" s="173"/>
      <c r="AH191" s="173"/>
      <c r="AI191" s="173"/>
      <c r="AJ191" s="173"/>
      <c r="AK191" s="173"/>
      <c r="AL191" s="173"/>
      <c r="AM191" s="173"/>
      <c r="AN191" s="173"/>
      <c r="AO191" s="173"/>
      <c r="AP191" s="173"/>
      <c r="AQ191" s="173"/>
      <c r="AR191" s="173"/>
      <c r="AS191" s="173"/>
      <c r="AT191" s="173"/>
      <c r="AU191" s="173"/>
      <c r="AV191" s="173"/>
      <c r="AW191" s="173"/>
      <c r="AX191" s="173"/>
      <c r="AY191" s="173"/>
      <c r="AZ191" s="173"/>
      <c r="BA191" s="173"/>
      <c r="BB191" s="173"/>
      <c r="BC191" s="173"/>
      <c r="BD191" s="173"/>
      <c r="BE191" s="173"/>
      <c r="BF191" s="173"/>
      <c r="BG191" s="173"/>
      <c r="BH191" s="173"/>
      <c r="BI191" s="173"/>
      <c r="BJ191" s="173"/>
      <c r="BK191" s="173"/>
      <c r="BL191" s="173"/>
      <c r="BM191" s="173"/>
    </row>
    <row r="192" spans="7:65">
      <c r="G192" s="173"/>
      <c r="H192" s="71"/>
      <c r="P192" s="71"/>
      <c r="Q192" s="71"/>
      <c r="R192" s="173"/>
      <c r="S192" s="173"/>
      <c r="T192" s="173"/>
      <c r="U192" s="173"/>
      <c r="V192" s="173"/>
      <c r="W192" s="173"/>
      <c r="X192" s="173"/>
      <c r="Y192" s="173"/>
      <c r="Z192" s="173"/>
      <c r="AA192" s="173"/>
      <c r="AB192" s="173"/>
      <c r="AC192" s="173"/>
      <c r="AD192" s="173"/>
      <c r="AE192" s="173"/>
      <c r="AF192" s="173"/>
      <c r="AG192" s="173"/>
      <c r="AH192" s="173"/>
      <c r="AI192" s="173"/>
      <c r="AJ192" s="173"/>
      <c r="AK192" s="173"/>
      <c r="AL192" s="173"/>
      <c r="AM192" s="173"/>
      <c r="AN192" s="173"/>
      <c r="AO192" s="173"/>
      <c r="AP192" s="173"/>
      <c r="AQ192" s="173"/>
      <c r="AR192" s="173"/>
      <c r="AS192" s="173"/>
      <c r="AT192" s="173"/>
      <c r="AU192" s="173"/>
      <c r="AV192" s="173"/>
      <c r="AW192" s="173"/>
      <c r="AX192" s="173"/>
      <c r="AY192" s="173"/>
      <c r="AZ192" s="173"/>
      <c r="BA192" s="173"/>
      <c r="BB192" s="173"/>
      <c r="BC192" s="173"/>
      <c r="BD192" s="173"/>
      <c r="BE192" s="173"/>
      <c r="BF192" s="173"/>
      <c r="BG192" s="173"/>
      <c r="BH192" s="173"/>
      <c r="BI192" s="173"/>
      <c r="BJ192" s="173"/>
      <c r="BK192" s="173"/>
      <c r="BL192" s="173"/>
      <c r="BM192" s="173"/>
    </row>
    <row r="193" spans="7:65">
      <c r="G193" s="173"/>
      <c r="H193" s="71"/>
      <c r="P193" s="71"/>
      <c r="Q193" s="71"/>
      <c r="R193" s="173"/>
      <c r="S193" s="173"/>
      <c r="T193" s="173"/>
      <c r="U193" s="173"/>
      <c r="V193" s="173"/>
      <c r="W193" s="173"/>
      <c r="X193" s="173"/>
      <c r="Y193" s="173"/>
      <c r="Z193" s="173"/>
      <c r="AA193" s="173"/>
      <c r="AB193" s="173"/>
      <c r="AC193" s="173"/>
      <c r="AD193" s="173"/>
      <c r="AE193" s="173"/>
      <c r="AF193" s="173"/>
      <c r="AG193" s="173"/>
      <c r="AH193" s="173"/>
      <c r="AI193" s="173"/>
      <c r="AJ193" s="173"/>
      <c r="AK193" s="173"/>
      <c r="AL193" s="173"/>
      <c r="AM193" s="173"/>
      <c r="AN193" s="173"/>
      <c r="AO193" s="173"/>
      <c r="AP193" s="173"/>
      <c r="AQ193" s="173"/>
      <c r="AR193" s="173"/>
      <c r="AS193" s="173"/>
      <c r="AT193" s="173"/>
      <c r="AU193" s="173"/>
      <c r="AV193" s="173"/>
      <c r="AW193" s="173"/>
      <c r="AX193" s="173"/>
      <c r="AY193" s="173"/>
      <c r="AZ193" s="173"/>
      <c r="BA193" s="173"/>
      <c r="BB193" s="173"/>
      <c r="BC193" s="173"/>
      <c r="BD193" s="173"/>
      <c r="BE193" s="173"/>
      <c r="BF193" s="173"/>
      <c r="BG193" s="173"/>
      <c r="BH193" s="173"/>
      <c r="BI193" s="173"/>
      <c r="BJ193" s="173"/>
      <c r="BK193" s="173"/>
      <c r="BL193" s="173"/>
      <c r="BM193" s="173"/>
    </row>
    <row r="194" spans="7:65">
      <c r="G194" s="173"/>
      <c r="H194" s="71"/>
      <c r="P194" s="71"/>
      <c r="Q194" s="71"/>
      <c r="R194" s="173"/>
      <c r="S194" s="173"/>
      <c r="T194" s="173"/>
      <c r="U194" s="173"/>
      <c r="V194" s="173"/>
      <c r="W194" s="173"/>
      <c r="X194" s="173"/>
      <c r="Y194" s="173"/>
      <c r="Z194" s="173"/>
      <c r="AA194" s="173"/>
      <c r="AB194" s="173"/>
      <c r="AC194" s="173"/>
      <c r="AD194" s="173"/>
      <c r="AE194" s="173"/>
      <c r="AF194" s="173"/>
      <c r="AG194" s="173"/>
      <c r="AH194" s="173"/>
      <c r="AI194" s="173"/>
      <c r="AJ194" s="173"/>
      <c r="AK194" s="173"/>
      <c r="AL194" s="173"/>
      <c r="AM194" s="173"/>
      <c r="AN194" s="173"/>
      <c r="AO194" s="173"/>
      <c r="AP194" s="173"/>
      <c r="AQ194" s="173"/>
      <c r="AR194" s="173"/>
      <c r="AS194" s="173"/>
      <c r="AT194" s="173"/>
      <c r="AU194" s="173"/>
      <c r="AV194" s="173"/>
      <c r="AW194" s="173"/>
      <c r="AX194" s="173"/>
      <c r="AY194" s="173"/>
      <c r="AZ194" s="173"/>
      <c r="BA194" s="173"/>
      <c r="BB194" s="173"/>
      <c r="BC194" s="173"/>
      <c r="BD194" s="173"/>
      <c r="BE194" s="173"/>
      <c r="BF194" s="173"/>
      <c r="BG194" s="173"/>
      <c r="BH194" s="173"/>
      <c r="BI194" s="173"/>
      <c r="BJ194" s="173"/>
      <c r="BK194" s="173"/>
      <c r="BL194" s="173"/>
      <c r="BM194" s="173"/>
    </row>
    <row r="195" spans="7:65">
      <c r="G195" s="173"/>
      <c r="H195" s="71"/>
      <c r="P195" s="71"/>
      <c r="Q195" s="71"/>
      <c r="R195" s="173"/>
      <c r="S195" s="173"/>
      <c r="T195" s="173"/>
      <c r="U195" s="173"/>
      <c r="V195" s="173"/>
      <c r="W195" s="173"/>
      <c r="X195" s="173"/>
      <c r="Y195" s="173"/>
      <c r="Z195" s="173"/>
      <c r="AA195" s="173"/>
      <c r="AB195" s="173"/>
      <c r="AC195" s="173"/>
      <c r="AD195" s="173"/>
      <c r="AE195" s="173"/>
      <c r="AF195" s="173"/>
      <c r="AG195" s="173"/>
      <c r="AH195" s="173"/>
      <c r="AI195" s="173"/>
      <c r="AJ195" s="173"/>
      <c r="AK195" s="173"/>
      <c r="AL195" s="173"/>
      <c r="AM195" s="173"/>
      <c r="AN195" s="173"/>
      <c r="AO195" s="173"/>
      <c r="AP195" s="173"/>
      <c r="AQ195" s="173"/>
      <c r="AR195" s="173"/>
      <c r="AS195" s="173"/>
      <c r="AT195" s="173"/>
      <c r="AU195" s="173"/>
      <c r="AV195" s="173"/>
      <c r="AW195" s="173"/>
      <c r="AX195" s="173"/>
      <c r="AY195" s="173"/>
      <c r="AZ195" s="173"/>
      <c r="BA195" s="173"/>
      <c r="BB195" s="173"/>
      <c r="BC195" s="173"/>
      <c r="BD195" s="173"/>
      <c r="BE195" s="173"/>
      <c r="BF195" s="173"/>
      <c r="BG195" s="173"/>
      <c r="BH195" s="173"/>
      <c r="BI195" s="173"/>
      <c r="BJ195" s="173"/>
      <c r="BK195" s="173"/>
      <c r="BL195" s="173"/>
      <c r="BM195" s="173"/>
    </row>
    <row r="196" spans="7:65">
      <c r="G196" s="173"/>
      <c r="H196" s="71"/>
      <c r="P196" s="71"/>
      <c r="Q196" s="71"/>
      <c r="R196" s="173"/>
      <c r="S196" s="173"/>
      <c r="T196" s="173"/>
      <c r="U196" s="173"/>
      <c r="V196" s="173"/>
      <c r="W196" s="173"/>
      <c r="X196" s="173"/>
      <c r="Y196" s="173"/>
      <c r="Z196" s="173"/>
      <c r="AA196" s="173"/>
      <c r="AB196" s="173"/>
      <c r="AC196" s="173"/>
      <c r="AD196" s="173"/>
      <c r="AE196" s="173"/>
      <c r="AF196" s="173"/>
      <c r="AG196" s="173"/>
      <c r="AH196" s="173"/>
      <c r="AI196" s="173"/>
      <c r="AJ196" s="173"/>
      <c r="AK196" s="173"/>
      <c r="AL196" s="173"/>
      <c r="AM196" s="173"/>
      <c r="AN196" s="173"/>
      <c r="AO196" s="173"/>
      <c r="AP196" s="173"/>
      <c r="AQ196" s="173"/>
      <c r="AR196" s="173"/>
      <c r="AS196" s="173"/>
      <c r="AT196" s="173"/>
      <c r="AU196" s="173"/>
      <c r="AV196" s="173"/>
      <c r="AW196" s="173"/>
      <c r="AX196" s="173"/>
      <c r="AY196" s="173"/>
      <c r="AZ196" s="173"/>
      <c r="BA196" s="173"/>
      <c r="BB196" s="173"/>
      <c r="BC196" s="173"/>
      <c r="BD196" s="173"/>
      <c r="BE196" s="173"/>
      <c r="BF196" s="173"/>
      <c r="BG196" s="173"/>
      <c r="BH196" s="173"/>
      <c r="BI196" s="173"/>
      <c r="BJ196" s="173"/>
      <c r="BK196" s="173"/>
      <c r="BL196" s="173"/>
      <c r="BM196" s="173"/>
    </row>
    <row r="197" spans="7:65">
      <c r="G197" s="173"/>
      <c r="H197" s="71"/>
      <c r="P197" s="71"/>
      <c r="Q197" s="71"/>
      <c r="R197" s="173"/>
      <c r="S197" s="173"/>
      <c r="T197" s="173"/>
      <c r="U197" s="173"/>
      <c r="V197" s="173"/>
      <c r="W197" s="173"/>
      <c r="X197" s="173"/>
      <c r="Y197" s="173"/>
      <c r="Z197" s="173"/>
      <c r="AA197" s="173"/>
      <c r="AB197" s="173"/>
      <c r="AC197" s="173"/>
      <c r="AD197" s="173"/>
      <c r="AE197" s="173"/>
      <c r="AF197" s="173"/>
      <c r="AG197" s="173"/>
      <c r="AH197" s="173"/>
      <c r="AI197" s="173"/>
      <c r="AJ197" s="173"/>
      <c r="AK197" s="173"/>
      <c r="AL197" s="173"/>
      <c r="AM197" s="173"/>
      <c r="AN197" s="173"/>
      <c r="AO197" s="173"/>
      <c r="AP197" s="173"/>
      <c r="AQ197" s="173"/>
      <c r="AR197" s="173"/>
      <c r="AS197" s="173"/>
      <c r="AT197" s="173"/>
      <c r="AU197" s="173"/>
      <c r="AV197" s="173"/>
      <c r="AW197" s="173"/>
      <c r="AX197" s="173"/>
      <c r="AY197" s="173"/>
      <c r="AZ197" s="173"/>
      <c r="BA197" s="173"/>
      <c r="BB197" s="173"/>
      <c r="BC197" s="173"/>
      <c r="BD197" s="173"/>
      <c r="BE197" s="173"/>
      <c r="BF197" s="173"/>
      <c r="BG197" s="173"/>
      <c r="BH197" s="173"/>
      <c r="BI197" s="173"/>
      <c r="BJ197" s="173"/>
      <c r="BK197" s="173"/>
      <c r="BL197" s="173"/>
      <c r="BM197" s="173"/>
    </row>
    <row r="198" spans="7:65">
      <c r="G198" s="173"/>
      <c r="H198" s="71"/>
      <c r="P198" s="71"/>
      <c r="Q198" s="71"/>
      <c r="R198" s="173"/>
      <c r="S198" s="173"/>
      <c r="T198" s="173"/>
      <c r="U198" s="173"/>
      <c r="V198" s="173"/>
      <c r="W198" s="173"/>
      <c r="X198" s="173"/>
      <c r="Y198" s="173"/>
      <c r="Z198" s="173"/>
      <c r="AA198" s="173"/>
      <c r="AB198" s="173"/>
      <c r="AC198" s="173"/>
      <c r="AD198" s="173"/>
      <c r="AE198" s="173"/>
      <c r="AF198" s="173"/>
      <c r="AG198" s="173"/>
      <c r="AH198" s="173"/>
      <c r="AI198" s="173"/>
      <c r="AJ198" s="173"/>
      <c r="AK198" s="173"/>
      <c r="AL198" s="173"/>
      <c r="AM198" s="173"/>
      <c r="AN198" s="173"/>
      <c r="AO198" s="173"/>
      <c r="AP198" s="173"/>
      <c r="AQ198" s="173"/>
      <c r="AR198" s="173"/>
      <c r="AS198" s="173"/>
      <c r="AT198" s="173"/>
      <c r="AU198" s="173"/>
      <c r="AV198" s="173"/>
      <c r="AW198" s="173"/>
      <c r="AX198" s="173"/>
      <c r="AY198" s="173"/>
      <c r="AZ198" s="173"/>
      <c r="BA198" s="173"/>
      <c r="BB198" s="173"/>
      <c r="BC198" s="173"/>
      <c r="BD198" s="173"/>
      <c r="BE198" s="173"/>
      <c r="BF198" s="173"/>
      <c r="BG198" s="173"/>
      <c r="BH198" s="173"/>
      <c r="BI198" s="173"/>
      <c r="BJ198" s="173"/>
      <c r="BK198" s="173"/>
      <c r="BL198" s="173"/>
      <c r="BM198" s="173"/>
    </row>
    <row r="199" spans="7:65">
      <c r="G199" s="173"/>
      <c r="H199" s="71"/>
      <c r="P199" s="71"/>
      <c r="Q199" s="71"/>
      <c r="R199" s="173"/>
      <c r="S199" s="173"/>
      <c r="T199" s="173"/>
      <c r="U199" s="173"/>
      <c r="V199" s="173"/>
      <c r="W199" s="173"/>
      <c r="X199" s="173"/>
      <c r="Y199" s="173"/>
      <c r="Z199" s="173"/>
      <c r="AA199" s="173"/>
      <c r="AB199" s="173"/>
      <c r="AC199" s="173"/>
      <c r="AD199" s="173"/>
      <c r="AE199" s="173"/>
      <c r="AF199" s="173"/>
      <c r="AG199" s="173"/>
      <c r="AH199" s="173"/>
      <c r="AI199" s="173"/>
      <c r="AJ199" s="173"/>
      <c r="AK199" s="173"/>
      <c r="AL199" s="173"/>
      <c r="AM199" s="173"/>
      <c r="AN199" s="173"/>
      <c r="AO199" s="173"/>
      <c r="AP199" s="173"/>
      <c r="AQ199" s="173"/>
      <c r="AR199" s="173"/>
      <c r="AS199" s="173"/>
      <c r="AT199" s="173"/>
      <c r="AU199" s="173"/>
      <c r="AV199" s="173"/>
      <c r="AW199" s="173"/>
      <c r="AX199" s="173"/>
      <c r="AY199" s="173"/>
      <c r="AZ199" s="173"/>
      <c r="BA199" s="173"/>
      <c r="BB199" s="173"/>
      <c r="BC199" s="173"/>
      <c r="BD199" s="173"/>
      <c r="BE199" s="173"/>
      <c r="BF199" s="173"/>
      <c r="BG199" s="173"/>
      <c r="BH199" s="173"/>
      <c r="BI199" s="173"/>
      <c r="BJ199" s="173"/>
      <c r="BK199" s="173"/>
      <c r="BL199" s="173"/>
      <c r="BM199" s="173"/>
    </row>
    <row r="200" spans="7:65">
      <c r="G200" s="173"/>
      <c r="H200" s="71"/>
      <c r="P200" s="71"/>
      <c r="Q200" s="71"/>
      <c r="R200" s="173"/>
      <c r="S200" s="173"/>
      <c r="T200" s="173"/>
      <c r="U200" s="173"/>
      <c r="V200" s="173"/>
      <c r="W200" s="173"/>
      <c r="X200" s="173"/>
      <c r="Y200" s="173"/>
      <c r="Z200" s="173"/>
      <c r="AA200" s="173"/>
      <c r="AB200" s="173"/>
      <c r="AC200" s="173"/>
      <c r="AD200" s="173"/>
      <c r="AE200" s="173"/>
      <c r="AF200" s="173"/>
      <c r="AG200" s="173"/>
      <c r="AH200" s="173"/>
      <c r="AI200" s="173"/>
      <c r="AJ200" s="173"/>
      <c r="AK200" s="173"/>
      <c r="AL200" s="173"/>
      <c r="AM200" s="173"/>
      <c r="AN200" s="173"/>
      <c r="AO200" s="173"/>
      <c r="AP200" s="173"/>
      <c r="AQ200" s="173"/>
      <c r="AR200" s="173"/>
      <c r="AS200" s="173"/>
      <c r="AT200" s="173"/>
      <c r="AU200" s="173"/>
      <c r="AV200" s="173"/>
      <c r="AW200" s="173"/>
      <c r="AX200" s="173"/>
      <c r="AY200" s="173"/>
      <c r="AZ200" s="173"/>
      <c r="BA200" s="173"/>
      <c r="BB200" s="173"/>
      <c r="BC200" s="173"/>
      <c r="BD200" s="173"/>
      <c r="BE200" s="173"/>
      <c r="BF200" s="173"/>
      <c r="BG200" s="173"/>
      <c r="BH200" s="173"/>
      <c r="BI200" s="173"/>
      <c r="BJ200" s="173"/>
      <c r="BK200" s="173"/>
      <c r="BL200" s="173"/>
      <c r="BM200" s="173"/>
    </row>
    <row r="201" spans="7:65">
      <c r="G201" s="173"/>
      <c r="H201" s="71"/>
      <c r="P201" s="71"/>
      <c r="Q201" s="71"/>
      <c r="R201" s="173"/>
      <c r="S201" s="173"/>
      <c r="T201" s="173"/>
      <c r="U201" s="173"/>
      <c r="V201" s="173"/>
      <c r="W201" s="173"/>
      <c r="X201" s="173"/>
      <c r="Y201" s="173"/>
      <c r="Z201" s="173"/>
      <c r="AA201" s="173"/>
      <c r="AB201" s="173"/>
      <c r="AC201" s="173"/>
      <c r="AD201" s="173"/>
      <c r="AE201" s="173"/>
      <c r="AF201" s="173"/>
      <c r="AG201" s="173"/>
      <c r="AH201" s="173"/>
      <c r="AI201" s="173"/>
      <c r="AJ201" s="173"/>
      <c r="AK201" s="173"/>
      <c r="AL201" s="173"/>
      <c r="AM201" s="173"/>
      <c r="AN201" s="173"/>
      <c r="AO201" s="173"/>
      <c r="AP201" s="173"/>
      <c r="AQ201" s="173"/>
      <c r="AR201" s="173"/>
      <c r="AS201" s="173"/>
      <c r="AT201" s="173"/>
      <c r="AU201" s="173"/>
      <c r="AV201" s="173"/>
      <c r="AW201" s="173"/>
      <c r="AX201" s="173"/>
      <c r="AY201" s="173"/>
      <c r="AZ201" s="173"/>
      <c r="BA201" s="173"/>
      <c r="BB201" s="173"/>
      <c r="BC201" s="173"/>
      <c r="BD201" s="173"/>
      <c r="BE201" s="173"/>
      <c r="BF201" s="173"/>
      <c r="BG201" s="173"/>
      <c r="BH201" s="173"/>
      <c r="BI201" s="173"/>
      <c r="BJ201" s="173"/>
      <c r="BK201" s="173"/>
      <c r="BL201" s="173"/>
      <c r="BM201" s="173"/>
    </row>
    <row r="202" spans="7:65">
      <c r="G202" s="173"/>
      <c r="H202" s="71"/>
      <c r="P202" s="71"/>
      <c r="Q202" s="71"/>
      <c r="R202" s="173"/>
      <c r="S202" s="173"/>
      <c r="T202" s="173"/>
      <c r="U202" s="173"/>
      <c r="V202" s="173"/>
      <c r="W202" s="173"/>
      <c r="X202" s="173"/>
      <c r="Y202" s="173"/>
      <c r="Z202" s="173"/>
      <c r="AA202" s="173"/>
      <c r="AB202" s="173"/>
      <c r="AC202" s="173"/>
      <c r="AD202" s="173"/>
      <c r="AE202" s="173"/>
      <c r="AF202" s="173"/>
      <c r="AG202" s="173"/>
      <c r="AH202" s="173"/>
      <c r="AI202" s="173"/>
      <c r="AJ202" s="173"/>
      <c r="AK202" s="173"/>
      <c r="AL202" s="173"/>
      <c r="AM202" s="173"/>
      <c r="AN202" s="173"/>
      <c r="AO202" s="173"/>
      <c r="AP202" s="173"/>
      <c r="AQ202" s="173"/>
      <c r="AR202" s="173"/>
      <c r="AS202" s="173"/>
      <c r="AT202" s="173"/>
      <c r="AU202" s="173"/>
      <c r="AV202" s="173"/>
      <c r="AW202" s="173"/>
      <c r="AX202" s="173"/>
      <c r="AY202" s="173"/>
      <c r="AZ202" s="173"/>
      <c r="BA202" s="173"/>
      <c r="BB202" s="173"/>
      <c r="BC202" s="173"/>
      <c r="BD202" s="173"/>
      <c r="BE202" s="173"/>
      <c r="BF202" s="173"/>
      <c r="BG202" s="173"/>
      <c r="BH202" s="173"/>
      <c r="BI202" s="173"/>
      <c r="BJ202" s="173"/>
      <c r="BK202" s="173"/>
      <c r="BL202" s="173"/>
      <c r="BM202" s="173"/>
    </row>
    <row r="203" spans="7:65">
      <c r="G203" s="173"/>
      <c r="H203" s="71"/>
      <c r="P203" s="71"/>
      <c r="Q203" s="71"/>
      <c r="R203" s="173"/>
      <c r="S203" s="173"/>
      <c r="T203" s="173"/>
      <c r="U203" s="173"/>
      <c r="V203" s="173"/>
      <c r="W203" s="173"/>
      <c r="X203" s="173"/>
      <c r="Y203" s="173"/>
      <c r="Z203" s="173"/>
      <c r="AA203" s="173"/>
      <c r="AB203" s="173"/>
      <c r="AC203" s="173"/>
      <c r="AD203" s="173"/>
      <c r="AE203" s="173"/>
      <c r="AF203" s="173"/>
      <c r="AG203" s="173"/>
      <c r="AH203" s="173"/>
      <c r="AI203" s="173"/>
      <c r="AJ203" s="173"/>
      <c r="AK203" s="173"/>
      <c r="AL203" s="173"/>
      <c r="AM203" s="173"/>
      <c r="AN203" s="173"/>
      <c r="AO203" s="173"/>
      <c r="AP203" s="173"/>
      <c r="AQ203" s="173"/>
      <c r="AR203" s="173"/>
      <c r="AS203" s="173"/>
      <c r="AT203" s="173"/>
      <c r="AU203" s="173"/>
      <c r="AV203" s="173"/>
      <c r="AW203" s="173"/>
      <c r="AX203" s="173"/>
      <c r="AY203" s="173"/>
      <c r="AZ203" s="173"/>
      <c r="BA203" s="173"/>
      <c r="BB203" s="173"/>
      <c r="BC203" s="173"/>
      <c r="BD203" s="173"/>
      <c r="BE203" s="173"/>
      <c r="BF203" s="173"/>
      <c r="BG203" s="173"/>
      <c r="BH203" s="173"/>
      <c r="BI203" s="173"/>
      <c r="BJ203" s="173"/>
      <c r="BK203" s="173"/>
      <c r="BL203" s="173"/>
      <c r="BM203" s="173"/>
    </row>
    <row r="204" spans="7:65">
      <c r="G204" s="173"/>
      <c r="H204" s="71"/>
      <c r="P204" s="71"/>
      <c r="Q204" s="71"/>
      <c r="R204" s="173"/>
      <c r="S204" s="173"/>
      <c r="T204" s="173"/>
      <c r="U204" s="173"/>
      <c r="V204" s="173"/>
      <c r="W204" s="173"/>
      <c r="X204" s="173"/>
      <c r="Y204" s="173"/>
      <c r="Z204" s="173"/>
      <c r="AA204" s="173"/>
      <c r="AB204" s="173"/>
      <c r="AC204" s="173"/>
      <c r="AD204" s="173"/>
      <c r="AE204" s="173"/>
      <c r="AF204" s="173"/>
      <c r="AG204" s="173"/>
      <c r="AH204" s="173"/>
      <c r="AI204" s="173"/>
      <c r="AJ204" s="173"/>
      <c r="AK204" s="173"/>
      <c r="AL204" s="173"/>
      <c r="AM204" s="173"/>
      <c r="AN204" s="173"/>
      <c r="AO204" s="173"/>
      <c r="AP204" s="173"/>
      <c r="AQ204" s="173"/>
      <c r="AR204" s="173"/>
      <c r="AS204" s="173"/>
      <c r="AT204" s="173"/>
      <c r="AU204" s="173"/>
      <c r="AV204" s="173"/>
      <c r="AW204" s="173"/>
      <c r="AX204" s="173"/>
      <c r="AY204" s="173"/>
      <c r="AZ204" s="173"/>
      <c r="BA204" s="173"/>
      <c r="BB204" s="173"/>
      <c r="BC204" s="173"/>
      <c r="BD204" s="173"/>
      <c r="BE204" s="173"/>
      <c r="BF204" s="173"/>
      <c r="BG204" s="173"/>
      <c r="BH204" s="173"/>
      <c r="BI204" s="173"/>
      <c r="BJ204" s="173"/>
      <c r="BK204" s="173"/>
      <c r="BL204" s="173"/>
      <c r="BM204" s="173"/>
    </row>
    <row r="205" spans="7:65">
      <c r="G205" s="173"/>
      <c r="H205" s="71"/>
      <c r="P205" s="71"/>
      <c r="Q205" s="71"/>
      <c r="R205" s="173"/>
      <c r="S205" s="173"/>
      <c r="T205" s="173"/>
      <c r="U205" s="173"/>
      <c r="V205" s="173"/>
      <c r="W205" s="173"/>
      <c r="X205" s="173"/>
      <c r="Y205" s="173"/>
      <c r="Z205" s="173"/>
      <c r="AA205" s="173"/>
      <c r="AB205" s="173"/>
      <c r="AC205" s="173"/>
      <c r="AD205" s="173"/>
      <c r="AE205" s="173"/>
      <c r="AF205" s="173"/>
      <c r="AG205" s="173"/>
      <c r="AH205" s="173"/>
      <c r="AI205" s="173"/>
      <c r="AJ205" s="173"/>
      <c r="AK205" s="173"/>
      <c r="AL205" s="173"/>
      <c r="AM205" s="173"/>
      <c r="AN205" s="173"/>
      <c r="AO205" s="173"/>
      <c r="AP205" s="173"/>
      <c r="AQ205" s="173"/>
      <c r="AR205" s="173"/>
      <c r="AS205" s="173"/>
      <c r="AT205" s="173"/>
      <c r="AU205" s="173"/>
      <c r="AV205" s="173"/>
      <c r="AW205" s="173"/>
      <c r="AX205" s="173"/>
      <c r="AY205" s="173"/>
      <c r="AZ205" s="173"/>
      <c r="BA205" s="173"/>
      <c r="BB205" s="173"/>
      <c r="BC205" s="173"/>
      <c r="BD205" s="173"/>
      <c r="BE205" s="173"/>
      <c r="BF205" s="173"/>
      <c r="BG205" s="173"/>
      <c r="BH205" s="173"/>
      <c r="BI205" s="173"/>
      <c r="BJ205" s="173"/>
      <c r="BK205" s="173"/>
      <c r="BL205" s="173"/>
      <c r="BM205" s="173"/>
    </row>
    <row r="206" spans="7:65">
      <c r="G206" s="173"/>
      <c r="H206" s="71"/>
      <c r="P206" s="71"/>
      <c r="Q206" s="71"/>
      <c r="R206" s="173"/>
      <c r="S206" s="173"/>
      <c r="T206" s="173"/>
      <c r="U206" s="173"/>
      <c r="V206" s="173"/>
      <c r="W206" s="173"/>
      <c r="X206" s="173"/>
      <c r="Y206" s="173"/>
      <c r="Z206" s="173"/>
      <c r="AA206" s="173"/>
      <c r="AB206" s="173"/>
      <c r="AC206" s="173"/>
      <c r="AD206" s="173"/>
      <c r="AE206" s="173"/>
      <c r="AF206" s="173"/>
      <c r="AG206" s="173"/>
      <c r="AH206" s="173"/>
      <c r="AI206" s="173"/>
      <c r="AJ206" s="173"/>
      <c r="AK206" s="173"/>
      <c r="AL206" s="173"/>
      <c r="AM206" s="173"/>
      <c r="AN206" s="173"/>
      <c r="AO206" s="173"/>
      <c r="AP206" s="173"/>
      <c r="AQ206" s="173"/>
      <c r="AR206" s="173"/>
      <c r="AS206" s="173"/>
      <c r="AT206" s="173"/>
      <c r="AU206" s="173"/>
      <c r="AV206" s="173"/>
      <c r="AW206" s="173"/>
      <c r="AX206" s="173"/>
      <c r="AY206" s="173"/>
      <c r="AZ206" s="173"/>
      <c r="BA206" s="173"/>
      <c r="BB206" s="173"/>
      <c r="BC206" s="173"/>
      <c r="BD206" s="173"/>
      <c r="BE206" s="173"/>
      <c r="BF206" s="173"/>
      <c r="BG206" s="173"/>
      <c r="BH206" s="173"/>
      <c r="BI206" s="173"/>
      <c r="BJ206" s="173"/>
      <c r="BK206" s="173"/>
      <c r="BL206" s="173"/>
      <c r="BM206" s="173"/>
    </row>
    <row r="207" spans="7:65">
      <c r="G207" s="173"/>
      <c r="H207" s="71"/>
      <c r="P207" s="71"/>
      <c r="Q207" s="71"/>
      <c r="R207" s="173"/>
      <c r="S207" s="173"/>
      <c r="T207" s="173"/>
      <c r="U207" s="173"/>
      <c r="V207" s="173"/>
      <c r="W207" s="173"/>
      <c r="X207" s="173"/>
      <c r="Y207" s="173"/>
      <c r="Z207" s="173"/>
      <c r="AA207" s="173"/>
      <c r="AB207" s="173"/>
      <c r="AC207" s="173"/>
      <c r="AD207" s="173"/>
      <c r="AE207" s="173"/>
      <c r="AF207" s="173"/>
      <c r="AG207" s="173"/>
      <c r="AH207" s="173"/>
      <c r="AI207" s="173"/>
      <c r="AJ207" s="173"/>
      <c r="AK207" s="173"/>
      <c r="AL207" s="173"/>
      <c r="AM207" s="173"/>
      <c r="AN207" s="173"/>
      <c r="AO207" s="173"/>
      <c r="AP207" s="173"/>
      <c r="AQ207" s="173"/>
      <c r="AR207" s="173"/>
      <c r="AS207" s="173"/>
      <c r="AT207" s="173"/>
      <c r="AU207" s="173"/>
      <c r="AV207" s="173"/>
      <c r="AW207" s="173"/>
      <c r="AX207" s="173"/>
      <c r="AY207" s="173"/>
      <c r="AZ207" s="173"/>
      <c r="BA207" s="173"/>
      <c r="BB207" s="173"/>
      <c r="BC207" s="173"/>
      <c r="BD207" s="173"/>
      <c r="BE207" s="173"/>
      <c r="BF207" s="173"/>
      <c r="BG207" s="173"/>
      <c r="BH207" s="173"/>
      <c r="BI207" s="173"/>
      <c r="BJ207" s="173"/>
      <c r="BK207" s="173"/>
      <c r="BL207" s="173"/>
      <c r="BM207" s="173"/>
    </row>
    <row r="208" spans="7:65">
      <c r="G208" s="173"/>
      <c r="H208" s="71"/>
      <c r="P208" s="71"/>
      <c r="Q208" s="71"/>
      <c r="R208" s="173"/>
      <c r="S208" s="173"/>
      <c r="T208" s="173"/>
      <c r="U208" s="173"/>
      <c r="V208" s="173"/>
      <c r="W208" s="173"/>
      <c r="X208" s="173"/>
      <c r="Y208" s="173"/>
      <c r="Z208" s="173"/>
      <c r="AA208" s="173"/>
      <c r="AB208" s="173"/>
      <c r="AC208" s="173"/>
      <c r="AD208" s="173"/>
      <c r="AE208" s="173"/>
      <c r="AF208" s="173"/>
      <c r="AG208" s="173"/>
      <c r="AH208" s="173"/>
      <c r="AI208" s="173"/>
      <c r="AJ208" s="173"/>
      <c r="AK208" s="173"/>
      <c r="AL208" s="173"/>
      <c r="AM208" s="173"/>
      <c r="AN208" s="173"/>
      <c r="AO208" s="173"/>
      <c r="AP208" s="173"/>
      <c r="AQ208" s="173"/>
      <c r="AR208" s="173"/>
      <c r="AS208" s="173"/>
      <c r="AT208" s="173"/>
      <c r="AU208" s="173"/>
      <c r="AV208" s="173"/>
      <c r="AW208" s="173"/>
      <c r="AX208" s="173"/>
      <c r="AY208" s="173"/>
      <c r="AZ208" s="173"/>
      <c r="BA208" s="173"/>
      <c r="BB208" s="173"/>
      <c r="BC208" s="173"/>
      <c r="BD208" s="173"/>
      <c r="BE208" s="173"/>
      <c r="BF208" s="173"/>
      <c r="BG208" s="173"/>
      <c r="BH208" s="173"/>
      <c r="BI208" s="173"/>
      <c r="BJ208" s="173"/>
      <c r="BK208" s="173"/>
      <c r="BL208" s="173"/>
      <c r="BM208" s="173"/>
    </row>
    <row r="209" spans="7:65">
      <c r="G209" s="173"/>
      <c r="H209" s="71"/>
      <c r="P209" s="71"/>
      <c r="Q209" s="71"/>
      <c r="R209" s="173"/>
      <c r="S209" s="173"/>
      <c r="T209" s="173"/>
      <c r="U209" s="173"/>
      <c r="V209" s="173"/>
      <c r="W209" s="173"/>
      <c r="X209" s="173"/>
      <c r="Y209" s="173"/>
      <c r="Z209" s="173"/>
      <c r="AA209" s="173"/>
      <c r="AB209" s="173"/>
      <c r="AC209" s="173"/>
      <c r="AD209" s="173"/>
      <c r="AE209" s="173"/>
      <c r="AF209" s="173"/>
      <c r="AG209" s="173"/>
      <c r="AH209" s="173"/>
      <c r="AI209" s="173"/>
      <c r="AJ209" s="173"/>
      <c r="AK209" s="173"/>
      <c r="AL209" s="173"/>
      <c r="AM209" s="173"/>
      <c r="AN209" s="173"/>
      <c r="AO209" s="173"/>
      <c r="AP209" s="173"/>
      <c r="AQ209" s="173"/>
      <c r="AR209" s="173"/>
      <c r="AS209" s="173"/>
      <c r="AT209" s="173"/>
      <c r="AU209" s="173"/>
      <c r="AV209" s="173"/>
      <c r="AW209" s="173"/>
      <c r="AX209" s="173"/>
      <c r="AY209" s="173"/>
      <c r="AZ209" s="173"/>
      <c r="BA209" s="173"/>
      <c r="BB209" s="173"/>
      <c r="BC209" s="173"/>
      <c r="BD209" s="173"/>
      <c r="BE209" s="173"/>
      <c r="BF209" s="173"/>
      <c r="BG209" s="173"/>
      <c r="BH209" s="173"/>
      <c r="BI209" s="173"/>
      <c r="BJ209" s="173"/>
      <c r="BK209" s="173"/>
      <c r="BL209" s="173"/>
      <c r="BM209" s="173"/>
    </row>
    <row r="210" spans="7:65">
      <c r="G210" s="173"/>
      <c r="H210" s="71"/>
      <c r="P210" s="71"/>
      <c r="Q210" s="71"/>
      <c r="R210" s="173"/>
      <c r="S210" s="173"/>
      <c r="T210" s="173"/>
      <c r="U210" s="173"/>
      <c r="V210" s="173"/>
      <c r="W210" s="173"/>
      <c r="X210" s="173"/>
      <c r="Y210" s="173"/>
      <c r="Z210" s="173"/>
      <c r="AA210" s="173"/>
      <c r="AB210" s="173"/>
      <c r="AC210" s="173"/>
      <c r="AD210" s="173"/>
      <c r="AE210" s="173"/>
      <c r="AF210" s="173"/>
      <c r="AG210" s="173"/>
      <c r="AH210" s="173"/>
      <c r="AI210" s="173"/>
      <c r="AJ210" s="173"/>
      <c r="AK210" s="173"/>
      <c r="AL210" s="173"/>
      <c r="AM210" s="173"/>
      <c r="AN210" s="173"/>
      <c r="AO210" s="173"/>
      <c r="AP210" s="173"/>
      <c r="AQ210" s="173"/>
      <c r="AR210" s="173"/>
      <c r="AS210" s="173"/>
      <c r="AT210" s="173"/>
      <c r="AU210" s="173"/>
      <c r="AV210" s="173"/>
      <c r="AW210" s="173"/>
      <c r="AX210" s="173"/>
      <c r="AY210" s="173"/>
      <c r="AZ210" s="173"/>
      <c r="BA210" s="173"/>
      <c r="BB210" s="173"/>
      <c r="BC210" s="173"/>
      <c r="BD210" s="173"/>
      <c r="BE210" s="173"/>
      <c r="BF210" s="173"/>
      <c r="BG210" s="173"/>
      <c r="BH210" s="173"/>
      <c r="BI210" s="173"/>
      <c r="BJ210" s="173"/>
      <c r="BK210" s="173"/>
      <c r="BL210" s="173"/>
      <c r="BM210" s="173"/>
    </row>
    <row r="211" spans="7:65">
      <c r="G211" s="173"/>
      <c r="H211" s="71"/>
      <c r="P211" s="71"/>
      <c r="Q211" s="71"/>
      <c r="R211" s="173"/>
      <c r="S211" s="173"/>
      <c r="T211" s="173"/>
      <c r="U211" s="173"/>
      <c r="V211" s="173"/>
      <c r="W211" s="173"/>
      <c r="X211" s="173"/>
      <c r="Y211" s="173"/>
      <c r="Z211" s="173"/>
      <c r="AA211" s="173"/>
      <c r="AB211" s="173"/>
      <c r="AC211" s="173"/>
      <c r="AD211" s="173"/>
      <c r="AE211" s="173"/>
      <c r="AF211" s="173"/>
      <c r="AG211" s="173"/>
      <c r="AH211" s="173"/>
      <c r="AI211" s="173"/>
      <c r="AJ211" s="173"/>
      <c r="AK211" s="173"/>
      <c r="AL211" s="173"/>
      <c r="AM211" s="173"/>
      <c r="AN211" s="173"/>
      <c r="AO211" s="173"/>
      <c r="AP211" s="173"/>
      <c r="AQ211" s="173"/>
      <c r="AR211" s="173"/>
      <c r="AS211" s="173"/>
      <c r="AT211" s="173"/>
      <c r="AU211" s="173"/>
      <c r="AV211" s="173"/>
      <c r="AW211" s="173"/>
      <c r="AX211" s="173"/>
      <c r="AY211" s="173"/>
      <c r="AZ211" s="173"/>
      <c r="BA211" s="173"/>
      <c r="BB211" s="173"/>
      <c r="BC211" s="173"/>
      <c r="BD211" s="173"/>
      <c r="BE211" s="173"/>
      <c r="BF211" s="173"/>
      <c r="BG211" s="173"/>
      <c r="BH211" s="173"/>
      <c r="BI211" s="173"/>
      <c r="BJ211" s="173"/>
      <c r="BK211" s="173"/>
      <c r="BL211" s="173"/>
      <c r="BM211" s="173"/>
    </row>
    <row r="212" spans="7:65">
      <c r="G212" s="173"/>
      <c r="H212" s="71"/>
      <c r="P212" s="71"/>
      <c r="Q212" s="71"/>
      <c r="R212" s="173"/>
      <c r="S212" s="173"/>
      <c r="T212" s="173"/>
      <c r="U212" s="173"/>
      <c r="V212" s="173"/>
      <c r="W212" s="173"/>
      <c r="X212" s="173"/>
      <c r="Y212" s="173"/>
      <c r="Z212" s="173"/>
      <c r="AA212" s="173"/>
      <c r="AB212" s="173"/>
      <c r="AC212" s="173"/>
      <c r="AD212" s="173"/>
      <c r="AE212" s="173"/>
      <c r="AF212" s="173"/>
      <c r="AG212" s="173"/>
      <c r="AH212" s="173"/>
      <c r="AI212" s="173"/>
      <c r="AJ212" s="173"/>
      <c r="AK212" s="173"/>
      <c r="AL212" s="173"/>
      <c r="AM212" s="173"/>
      <c r="AN212" s="173"/>
      <c r="AO212" s="173"/>
      <c r="AP212" s="173"/>
      <c r="AQ212" s="173"/>
      <c r="AR212" s="173"/>
      <c r="AS212" s="173"/>
      <c r="AT212" s="173"/>
      <c r="AU212" s="173"/>
      <c r="AV212" s="173"/>
      <c r="AW212" s="173"/>
      <c r="AX212" s="173"/>
      <c r="AY212" s="173"/>
      <c r="AZ212" s="173"/>
      <c r="BA212" s="173"/>
      <c r="BB212" s="173"/>
      <c r="BC212" s="173"/>
      <c r="BD212" s="173"/>
      <c r="BE212" s="173"/>
      <c r="BF212" s="173"/>
      <c r="BG212" s="173"/>
      <c r="BH212" s="173"/>
      <c r="BI212" s="173"/>
      <c r="BJ212" s="173"/>
      <c r="BK212" s="173"/>
      <c r="BL212" s="173"/>
      <c r="BM212" s="173"/>
    </row>
    <row r="213" spans="7:65">
      <c r="G213" s="173"/>
      <c r="H213" s="71"/>
      <c r="P213" s="71"/>
      <c r="Q213" s="71"/>
      <c r="R213" s="173"/>
      <c r="S213" s="173"/>
      <c r="T213" s="173"/>
      <c r="U213" s="173"/>
      <c r="V213" s="173"/>
      <c r="W213" s="173"/>
      <c r="X213" s="173"/>
      <c r="Y213" s="173"/>
      <c r="Z213" s="173"/>
      <c r="AA213" s="173"/>
      <c r="AB213" s="173"/>
      <c r="AC213" s="173"/>
      <c r="AD213" s="173"/>
      <c r="AE213" s="173"/>
      <c r="AF213" s="173"/>
      <c r="AG213" s="173"/>
      <c r="AH213" s="173"/>
      <c r="AI213" s="173"/>
      <c r="AJ213" s="173"/>
      <c r="AK213" s="173"/>
      <c r="AL213" s="173"/>
      <c r="AM213" s="173"/>
      <c r="AN213" s="173"/>
      <c r="AO213" s="173"/>
      <c r="AP213" s="173"/>
      <c r="AQ213" s="173"/>
      <c r="AR213" s="173"/>
      <c r="AS213" s="173"/>
      <c r="AT213" s="173"/>
      <c r="AU213" s="173"/>
      <c r="AV213" s="173"/>
      <c r="AW213" s="173"/>
      <c r="AX213" s="173"/>
      <c r="AY213" s="173"/>
      <c r="AZ213" s="173"/>
      <c r="BA213" s="173"/>
      <c r="BB213" s="173"/>
      <c r="BC213" s="173"/>
      <c r="BD213" s="173"/>
      <c r="BE213" s="173"/>
      <c r="BF213" s="173"/>
      <c r="BG213" s="173"/>
      <c r="BH213" s="173"/>
      <c r="BI213" s="173"/>
      <c r="BJ213" s="173"/>
      <c r="BK213" s="173"/>
      <c r="BL213" s="173"/>
      <c r="BM213" s="173"/>
    </row>
    <row r="214" spans="7:65">
      <c r="G214" s="173"/>
      <c r="H214" s="71"/>
      <c r="P214" s="71"/>
      <c r="Q214" s="71"/>
      <c r="R214" s="173"/>
      <c r="S214" s="173"/>
      <c r="T214" s="173"/>
      <c r="U214" s="173"/>
      <c r="V214" s="173"/>
      <c r="W214" s="173"/>
      <c r="X214" s="173"/>
      <c r="Y214" s="173"/>
      <c r="Z214" s="173"/>
      <c r="AA214" s="173"/>
      <c r="AB214" s="173"/>
      <c r="AC214" s="173"/>
      <c r="AD214" s="173"/>
      <c r="AE214" s="173"/>
      <c r="AF214" s="173"/>
      <c r="AG214" s="173"/>
      <c r="AH214" s="173"/>
      <c r="AI214" s="173"/>
      <c r="AJ214" s="173"/>
      <c r="AK214" s="173"/>
      <c r="AL214" s="173"/>
      <c r="AM214" s="173"/>
      <c r="AN214" s="173"/>
      <c r="AO214" s="173"/>
      <c r="AP214" s="173"/>
      <c r="AQ214" s="173"/>
      <c r="AR214" s="173"/>
      <c r="AS214" s="173"/>
      <c r="AT214" s="173"/>
      <c r="AU214" s="173"/>
      <c r="AV214" s="173"/>
      <c r="AW214" s="173"/>
      <c r="AX214" s="173"/>
      <c r="AY214" s="173"/>
      <c r="AZ214" s="173"/>
      <c r="BA214" s="173"/>
      <c r="BB214" s="173"/>
      <c r="BC214" s="173"/>
      <c r="BD214" s="173"/>
      <c r="BE214" s="173"/>
      <c r="BF214" s="173"/>
      <c r="BG214" s="173"/>
      <c r="BH214" s="173"/>
      <c r="BI214" s="173"/>
      <c r="BJ214" s="173"/>
      <c r="BK214" s="173"/>
      <c r="BL214" s="173"/>
      <c r="BM214" s="173"/>
    </row>
  </sheetData>
  <sheetProtection algorithmName="SHA-512" hashValue="dANqfwxGyCoW/FOwKJOX5gyC622TNbRT8ixb/PQIK+Oofe3aP510vXhL3LMaL3CkrJa2CZabXbSQMYDKQsI1JQ==" saltValue="2N8IT8+4OpBv3lNZxip9Jg==" spinCount="100000" sheet="1" objects="1" scenarios="1" selectLockedCells="1"/>
  <mergeCells count="29">
    <mergeCell ref="C23:E23"/>
    <mergeCell ref="B41:E41"/>
    <mergeCell ref="A31:E31"/>
    <mergeCell ref="A35:E35"/>
    <mergeCell ref="A36:E36"/>
    <mergeCell ref="A37:E37"/>
    <mergeCell ref="A38:E38"/>
    <mergeCell ref="A40:F40"/>
    <mergeCell ref="A5:A6"/>
    <mergeCell ref="B5:E6"/>
    <mergeCell ref="F5:F6"/>
    <mergeCell ref="B8:E8"/>
    <mergeCell ref="A30:E30"/>
    <mergeCell ref="B13:E13"/>
    <mergeCell ref="C14:E14"/>
    <mergeCell ref="B16:E16"/>
    <mergeCell ref="B18:E18"/>
    <mergeCell ref="B20:E20"/>
    <mergeCell ref="C21:E21"/>
    <mergeCell ref="C22:E22"/>
    <mergeCell ref="A25:E25"/>
    <mergeCell ref="A26:E26"/>
    <mergeCell ref="A27:E27"/>
    <mergeCell ref="A29:E29"/>
    <mergeCell ref="C9:E9"/>
    <mergeCell ref="F9:F11"/>
    <mergeCell ref="C10:E10"/>
    <mergeCell ref="C11:E11"/>
    <mergeCell ref="B1:F1"/>
  </mergeCells>
  <phoneticPr fontId="55" type="noConversion"/>
  <pageMargins left="1.1023622047244095" right="0.31496062992125984" top="0.74803149606299213" bottom="0.74803149606299213" header="0.31496062992125984" footer="0.31496062992125984"/>
  <pageSetup paperSize="9" scale="60" orientation="portrait" useFirstPageNumber="1" r:id="rId1"/>
  <headerFooter differentFirst="1">
    <oddFooter>&amp;C&amp;P</oddFooter>
  </headerFooter>
  <rowBreaks count="2" manualBreakCount="2">
    <brk id="40" max="5" man="1"/>
    <brk id="123"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1"/>
  <sheetViews>
    <sheetView zoomScale="90" zoomScaleNormal="90" workbookViewId="0"/>
  </sheetViews>
  <sheetFormatPr defaultColWidth="9.140625" defaultRowHeight="16.5" customHeight="1"/>
  <cols>
    <col min="1" max="1" width="5.140625" style="38" bestFit="1" customWidth="1" collapsed="1"/>
    <col min="2" max="2" width="30.7109375" style="38" customWidth="1" collapsed="1"/>
    <col min="3" max="3" width="8.7109375" style="38" bestFit="1" customWidth="1" collapsed="1"/>
    <col min="4" max="6" width="9.42578125" style="38" bestFit="1" customWidth="1" collapsed="1"/>
    <col min="7" max="9" width="9.140625" style="38" collapsed="1"/>
    <col min="10" max="10" width="30.7109375" style="38" customWidth="1" collapsed="1"/>
    <col min="11" max="16384" width="9.140625" style="38" collapsed="1"/>
  </cols>
  <sheetData>
    <row r="1" spans="1:14" ht="45.75" thickBot="1">
      <c r="A1" s="49" t="s">
        <v>155</v>
      </c>
      <c r="B1" s="50" t="s">
        <v>156</v>
      </c>
      <c r="C1" s="51" t="s">
        <v>157</v>
      </c>
      <c r="D1" s="52" t="s">
        <v>158</v>
      </c>
      <c r="E1" s="52" t="s">
        <v>159</v>
      </c>
      <c r="F1" s="52" t="s">
        <v>160</v>
      </c>
      <c r="I1" s="49" t="s">
        <v>155</v>
      </c>
      <c r="J1" s="50" t="s">
        <v>156</v>
      </c>
      <c r="K1" s="51" t="s">
        <v>267</v>
      </c>
      <c r="L1" s="52" t="s">
        <v>158</v>
      </c>
      <c r="M1" s="52" t="s">
        <v>159</v>
      </c>
      <c r="N1" s="52" t="s">
        <v>160</v>
      </c>
    </row>
    <row r="2" spans="1:14" ht="16.5" customHeight="1" thickBot="1">
      <c r="A2" s="53">
        <v>1</v>
      </c>
      <c r="B2" s="54" t="s">
        <v>161</v>
      </c>
      <c r="C2" s="55">
        <v>1</v>
      </c>
      <c r="D2" s="56"/>
      <c r="E2" s="56"/>
      <c r="F2" s="57">
        <v>1</v>
      </c>
      <c r="I2" s="58">
        <v>1</v>
      </c>
      <c r="J2" s="54" t="s">
        <v>268</v>
      </c>
      <c r="K2" s="55">
        <v>1</v>
      </c>
      <c r="L2" s="56">
        <v>1</v>
      </c>
      <c r="M2" s="57"/>
      <c r="N2" s="57"/>
    </row>
    <row r="3" spans="1:14" ht="16.5" customHeight="1" thickBot="1">
      <c r="A3" s="53">
        <v>2</v>
      </c>
      <c r="B3" s="54" t="s">
        <v>162</v>
      </c>
      <c r="C3" s="55">
        <v>1</v>
      </c>
      <c r="D3" s="56">
        <v>1</v>
      </c>
      <c r="E3" s="56"/>
      <c r="F3" s="57"/>
      <c r="I3" s="58">
        <v>2</v>
      </c>
      <c r="J3" s="54" t="s">
        <v>269</v>
      </c>
      <c r="K3" s="55">
        <v>1</v>
      </c>
      <c r="L3" s="56">
        <v>1</v>
      </c>
      <c r="M3" s="57"/>
      <c r="N3" s="57"/>
    </row>
    <row r="4" spans="1:14" ht="16.5" customHeight="1" thickBot="1">
      <c r="A4" s="53">
        <v>3</v>
      </c>
      <c r="B4" s="54" t="s">
        <v>163</v>
      </c>
      <c r="C4" s="55">
        <v>1</v>
      </c>
      <c r="D4" s="56"/>
      <c r="E4" s="57"/>
      <c r="F4" s="57">
        <v>1</v>
      </c>
      <c r="I4" s="58">
        <v>3</v>
      </c>
      <c r="J4" s="54" t="s">
        <v>270</v>
      </c>
      <c r="K4" s="55">
        <v>1</v>
      </c>
      <c r="L4" s="56">
        <v>1</v>
      </c>
      <c r="M4" s="57"/>
      <c r="N4" s="57"/>
    </row>
    <row r="5" spans="1:14" ht="16.5" customHeight="1" thickBot="1">
      <c r="A5" s="53">
        <v>4</v>
      </c>
      <c r="B5" s="54" t="s">
        <v>164</v>
      </c>
      <c r="C5" s="55">
        <v>1</v>
      </c>
      <c r="D5" s="56">
        <v>1</v>
      </c>
      <c r="E5" s="56"/>
      <c r="F5" s="57"/>
      <c r="I5" s="58">
        <v>4</v>
      </c>
      <c r="J5" s="54" t="s">
        <v>271</v>
      </c>
      <c r="K5" s="55">
        <v>1</v>
      </c>
      <c r="L5" s="56">
        <v>1</v>
      </c>
      <c r="M5" s="57"/>
      <c r="N5" s="57"/>
    </row>
    <row r="6" spans="1:14" ht="16.5" customHeight="1" thickBot="1">
      <c r="A6" s="53">
        <v>5</v>
      </c>
      <c r="B6" s="54" t="s">
        <v>165</v>
      </c>
      <c r="C6" s="55">
        <v>1</v>
      </c>
      <c r="D6" s="56">
        <v>1</v>
      </c>
      <c r="E6" s="56"/>
      <c r="F6" s="57"/>
      <c r="I6" s="58">
        <v>5</v>
      </c>
      <c r="J6" s="54" t="s">
        <v>272</v>
      </c>
      <c r="K6" s="55">
        <v>1</v>
      </c>
      <c r="L6" s="56"/>
      <c r="M6" s="57"/>
      <c r="N6" s="57">
        <v>1</v>
      </c>
    </row>
    <row r="7" spans="1:14" ht="16.5" customHeight="1" thickBot="1">
      <c r="A7" s="53">
        <v>6</v>
      </c>
      <c r="B7" s="54" t="s">
        <v>166</v>
      </c>
      <c r="C7" s="55">
        <v>1</v>
      </c>
      <c r="D7" s="56">
        <v>1</v>
      </c>
      <c r="E7" s="56"/>
      <c r="F7" s="57"/>
      <c r="I7" s="58">
        <v>6</v>
      </c>
      <c r="J7" s="54" t="s">
        <v>273</v>
      </c>
      <c r="K7" s="55">
        <v>1</v>
      </c>
      <c r="L7" s="56">
        <v>1</v>
      </c>
      <c r="M7" s="57"/>
      <c r="N7" s="57"/>
    </row>
    <row r="8" spans="1:14" ht="16.5" customHeight="1" thickBot="1">
      <c r="A8" s="53">
        <v>7</v>
      </c>
      <c r="B8" s="54" t="s">
        <v>167</v>
      </c>
      <c r="C8" s="55">
        <v>2</v>
      </c>
      <c r="D8" s="56"/>
      <c r="E8" s="57"/>
      <c r="F8" s="57">
        <v>2</v>
      </c>
      <c r="I8" s="58">
        <v>7</v>
      </c>
      <c r="J8" s="54" t="s">
        <v>274</v>
      </c>
      <c r="K8" s="55">
        <v>1</v>
      </c>
      <c r="L8" s="56"/>
      <c r="M8" s="57"/>
      <c r="N8" s="57">
        <v>1</v>
      </c>
    </row>
    <row r="9" spans="1:14" ht="16.5" customHeight="1" thickBot="1">
      <c r="A9" s="53">
        <v>8</v>
      </c>
      <c r="B9" s="54" t="s">
        <v>168</v>
      </c>
      <c r="C9" s="55">
        <v>1</v>
      </c>
      <c r="D9" s="56">
        <v>1</v>
      </c>
      <c r="E9" s="56"/>
      <c r="F9" s="57"/>
      <c r="I9" s="58">
        <v>8</v>
      </c>
      <c r="J9" s="54" t="s">
        <v>275</v>
      </c>
      <c r="K9" s="55">
        <v>1</v>
      </c>
      <c r="L9" s="56">
        <v>1</v>
      </c>
      <c r="M9" s="57"/>
      <c r="N9" s="57"/>
    </row>
    <row r="10" spans="1:14" ht="16.5" customHeight="1" thickBot="1">
      <c r="A10" s="53">
        <v>9</v>
      </c>
      <c r="B10" s="54" t="s">
        <v>169</v>
      </c>
      <c r="C10" s="55">
        <v>1</v>
      </c>
      <c r="D10" s="56"/>
      <c r="E10" s="56"/>
      <c r="F10" s="57">
        <v>1</v>
      </c>
      <c r="I10" s="58">
        <v>9</v>
      </c>
      <c r="J10" s="54" t="s">
        <v>276</v>
      </c>
      <c r="K10" s="55">
        <v>1</v>
      </c>
      <c r="L10" s="56"/>
      <c r="M10" s="57"/>
      <c r="N10" s="57">
        <v>1</v>
      </c>
    </row>
    <row r="11" spans="1:14" ht="16.5" customHeight="1" thickBot="1">
      <c r="A11" s="53">
        <v>10</v>
      </c>
      <c r="B11" s="54" t="s">
        <v>170</v>
      </c>
      <c r="C11" s="55">
        <v>1</v>
      </c>
      <c r="D11" s="56"/>
      <c r="E11" s="56"/>
      <c r="F11" s="57">
        <v>1</v>
      </c>
      <c r="I11" s="58">
        <v>10</v>
      </c>
      <c r="J11" s="54" t="s">
        <v>277</v>
      </c>
      <c r="K11" s="55">
        <v>1</v>
      </c>
      <c r="L11" s="56">
        <v>1</v>
      </c>
      <c r="M11" s="57"/>
      <c r="N11" s="57"/>
    </row>
    <row r="12" spans="1:14" ht="16.5" customHeight="1" thickBot="1">
      <c r="A12" s="53">
        <v>11</v>
      </c>
      <c r="B12" s="54" t="s">
        <v>171</v>
      </c>
      <c r="C12" s="55">
        <v>1</v>
      </c>
      <c r="D12" s="56"/>
      <c r="E12" s="56"/>
      <c r="F12" s="57">
        <v>1</v>
      </c>
      <c r="I12" s="58">
        <v>11</v>
      </c>
      <c r="J12" s="54" t="s">
        <v>278</v>
      </c>
      <c r="K12" s="55">
        <v>1</v>
      </c>
      <c r="L12" s="56"/>
      <c r="M12" s="57"/>
      <c r="N12" s="57">
        <v>1</v>
      </c>
    </row>
    <row r="13" spans="1:14" ht="16.5" customHeight="1" thickBot="1">
      <c r="A13" s="53">
        <v>12</v>
      </c>
      <c r="B13" s="54" t="s">
        <v>172</v>
      </c>
      <c r="C13" s="55">
        <v>1</v>
      </c>
      <c r="D13" s="56">
        <v>1</v>
      </c>
      <c r="E13" s="56"/>
      <c r="F13" s="57"/>
      <c r="I13" s="58">
        <v>12</v>
      </c>
      <c r="J13" s="54" t="s">
        <v>279</v>
      </c>
      <c r="K13" s="55">
        <v>1</v>
      </c>
      <c r="L13" s="56">
        <v>1</v>
      </c>
      <c r="M13" s="57"/>
      <c r="N13" s="57"/>
    </row>
    <row r="14" spans="1:14" ht="16.5" customHeight="1" thickBot="1">
      <c r="A14" s="53">
        <v>13</v>
      </c>
      <c r="B14" s="54" t="s">
        <v>173</v>
      </c>
      <c r="C14" s="55">
        <v>1</v>
      </c>
      <c r="D14" s="56"/>
      <c r="E14" s="57"/>
      <c r="F14" s="57">
        <v>1</v>
      </c>
      <c r="I14" s="58">
        <v>13</v>
      </c>
      <c r="J14" s="54" t="s">
        <v>280</v>
      </c>
      <c r="K14" s="55">
        <v>1</v>
      </c>
      <c r="L14" s="56">
        <v>1</v>
      </c>
      <c r="M14" s="57"/>
      <c r="N14" s="57"/>
    </row>
    <row r="15" spans="1:14" ht="16.5" customHeight="1" thickBot="1">
      <c r="A15" s="53">
        <v>14</v>
      </c>
      <c r="B15" s="54" t="s">
        <v>174</v>
      </c>
      <c r="C15" s="55">
        <v>1</v>
      </c>
      <c r="D15" s="56">
        <v>1</v>
      </c>
      <c r="E15" s="56"/>
      <c r="F15" s="57"/>
      <c r="I15" s="58">
        <v>14</v>
      </c>
      <c r="J15" s="54" t="s">
        <v>281</v>
      </c>
      <c r="K15" s="55">
        <v>1</v>
      </c>
      <c r="L15" s="56"/>
      <c r="M15" s="57"/>
      <c r="N15" s="57">
        <v>1</v>
      </c>
    </row>
    <row r="16" spans="1:14" ht="16.5" customHeight="1" thickBot="1">
      <c r="A16" s="53">
        <v>15</v>
      </c>
      <c r="B16" s="54" t="s">
        <v>175</v>
      </c>
      <c r="C16" s="55">
        <v>1</v>
      </c>
      <c r="D16" s="56">
        <v>1</v>
      </c>
      <c r="E16" s="56"/>
      <c r="F16" s="57"/>
      <c r="I16" s="58">
        <v>15</v>
      </c>
      <c r="J16" s="54" t="s">
        <v>282</v>
      </c>
      <c r="K16" s="55">
        <v>1</v>
      </c>
      <c r="L16" s="56">
        <v>1</v>
      </c>
      <c r="M16" s="57"/>
      <c r="N16" s="57"/>
    </row>
    <row r="17" spans="1:14" ht="16.5" customHeight="1" thickBot="1">
      <c r="A17" s="53">
        <v>16</v>
      </c>
      <c r="B17" s="54" t="s">
        <v>176</v>
      </c>
      <c r="C17" s="55">
        <v>1</v>
      </c>
      <c r="D17" s="56">
        <v>1</v>
      </c>
      <c r="E17" s="57"/>
      <c r="F17" s="57"/>
      <c r="I17" s="58">
        <v>16</v>
      </c>
      <c r="J17" s="54" t="s">
        <v>283</v>
      </c>
      <c r="K17" s="55">
        <v>1</v>
      </c>
      <c r="L17" s="56">
        <v>1</v>
      </c>
      <c r="M17" s="56"/>
      <c r="N17" s="57"/>
    </row>
    <row r="18" spans="1:14" ht="16.5" customHeight="1" thickBot="1">
      <c r="A18" s="53">
        <v>17</v>
      </c>
      <c r="B18" s="54" t="s">
        <v>177</v>
      </c>
      <c r="C18" s="55">
        <v>1</v>
      </c>
      <c r="D18" s="56">
        <v>1</v>
      </c>
      <c r="E18" s="56"/>
      <c r="F18" s="57"/>
      <c r="I18" s="58">
        <v>17</v>
      </c>
      <c r="J18" s="54" t="s">
        <v>284</v>
      </c>
      <c r="K18" s="55">
        <v>1</v>
      </c>
      <c r="L18" s="56">
        <v>1</v>
      </c>
      <c r="M18" s="57"/>
      <c r="N18" s="57"/>
    </row>
    <row r="19" spans="1:14" ht="16.5" customHeight="1" thickBot="1">
      <c r="A19" s="53">
        <v>18</v>
      </c>
      <c r="B19" s="54" t="s">
        <v>178</v>
      </c>
      <c r="C19" s="55">
        <v>1</v>
      </c>
      <c r="D19" s="56">
        <v>1</v>
      </c>
      <c r="E19" s="56"/>
      <c r="F19" s="57"/>
      <c r="I19" s="58">
        <v>18</v>
      </c>
      <c r="J19" s="54" t="s">
        <v>285</v>
      </c>
      <c r="K19" s="55">
        <v>1</v>
      </c>
      <c r="L19" s="56">
        <v>1</v>
      </c>
      <c r="M19" s="57"/>
      <c r="N19" s="57"/>
    </row>
    <row r="20" spans="1:14" ht="16.5" customHeight="1" thickBot="1">
      <c r="A20" s="53">
        <v>19</v>
      </c>
      <c r="B20" s="54" t="s">
        <v>179</v>
      </c>
      <c r="C20" s="55">
        <v>1</v>
      </c>
      <c r="D20" s="56">
        <v>1</v>
      </c>
      <c r="E20" s="56"/>
      <c r="F20" s="57"/>
      <c r="I20" s="58">
        <v>19</v>
      </c>
      <c r="J20" s="54" t="s">
        <v>286</v>
      </c>
      <c r="K20" s="55">
        <v>1</v>
      </c>
      <c r="L20" s="56">
        <v>1</v>
      </c>
      <c r="M20" s="57"/>
      <c r="N20" s="57"/>
    </row>
    <row r="21" spans="1:14" ht="16.5" customHeight="1" thickBot="1">
      <c r="A21" s="53">
        <v>20</v>
      </c>
      <c r="B21" s="54" t="s">
        <v>180</v>
      </c>
      <c r="C21" s="55">
        <v>1</v>
      </c>
      <c r="D21" s="56"/>
      <c r="E21" s="57"/>
      <c r="F21" s="57">
        <v>1</v>
      </c>
      <c r="I21" s="58">
        <v>20</v>
      </c>
      <c r="J21" s="54" t="s">
        <v>287</v>
      </c>
      <c r="K21" s="55">
        <v>1</v>
      </c>
      <c r="L21" s="56">
        <v>1</v>
      </c>
      <c r="M21" s="57"/>
      <c r="N21" s="57"/>
    </row>
    <row r="22" spans="1:14" ht="16.5" customHeight="1" thickBot="1">
      <c r="A22" s="53">
        <v>21</v>
      </c>
      <c r="B22" s="54" t="s">
        <v>181</v>
      </c>
      <c r="C22" s="55">
        <v>1</v>
      </c>
      <c r="D22" s="56"/>
      <c r="E22" s="56"/>
      <c r="F22" s="57">
        <v>1</v>
      </c>
      <c r="I22" s="58">
        <v>21</v>
      </c>
      <c r="J22" s="54" t="s">
        <v>288</v>
      </c>
      <c r="K22" s="55">
        <v>1</v>
      </c>
      <c r="L22" s="56">
        <v>1</v>
      </c>
      <c r="M22" s="57"/>
      <c r="N22" s="57"/>
    </row>
    <row r="23" spans="1:14" ht="16.5" customHeight="1" thickBot="1">
      <c r="A23" s="53">
        <v>22</v>
      </c>
      <c r="B23" s="54" t="s">
        <v>182</v>
      </c>
      <c r="C23" s="55">
        <v>1</v>
      </c>
      <c r="D23" s="56"/>
      <c r="E23" s="57"/>
      <c r="F23" s="57">
        <v>1</v>
      </c>
      <c r="I23" s="58">
        <v>22</v>
      </c>
      <c r="J23" s="54" t="s">
        <v>289</v>
      </c>
      <c r="K23" s="55">
        <v>1</v>
      </c>
      <c r="L23" s="56">
        <v>1</v>
      </c>
      <c r="M23" s="57"/>
      <c r="N23" s="57"/>
    </row>
    <row r="24" spans="1:14" ht="16.5" customHeight="1" thickBot="1">
      <c r="A24" s="53">
        <v>23</v>
      </c>
      <c r="B24" s="54" t="s">
        <v>183</v>
      </c>
      <c r="C24" s="55">
        <v>1</v>
      </c>
      <c r="D24" s="56">
        <v>1</v>
      </c>
      <c r="E24" s="56"/>
      <c r="F24" s="57"/>
      <c r="I24" s="58">
        <v>23</v>
      </c>
      <c r="J24" s="54" t="s">
        <v>290</v>
      </c>
      <c r="K24" s="55">
        <v>1</v>
      </c>
      <c r="L24" s="56">
        <v>1</v>
      </c>
      <c r="M24" s="57"/>
      <c r="N24" s="57"/>
    </row>
    <row r="25" spans="1:14" ht="16.5" customHeight="1" thickBot="1">
      <c r="A25" s="53">
        <v>24</v>
      </c>
      <c r="B25" s="54" t="s">
        <v>184</v>
      </c>
      <c r="C25" s="55">
        <v>1</v>
      </c>
      <c r="D25" s="56"/>
      <c r="E25" s="56"/>
      <c r="F25" s="57">
        <v>1</v>
      </c>
      <c r="I25" s="58">
        <v>24</v>
      </c>
      <c r="J25" s="54" t="s">
        <v>291</v>
      </c>
      <c r="K25" s="55">
        <v>1</v>
      </c>
      <c r="L25" s="56">
        <v>1</v>
      </c>
      <c r="M25" s="56"/>
      <c r="N25" s="57"/>
    </row>
    <row r="26" spans="1:14" ht="16.5" customHeight="1" thickBot="1">
      <c r="A26" s="53">
        <v>25</v>
      </c>
      <c r="B26" s="54" t="s">
        <v>185</v>
      </c>
      <c r="C26" s="55">
        <v>1</v>
      </c>
      <c r="D26" s="56">
        <v>1</v>
      </c>
      <c r="E26" s="56"/>
      <c r="F26" s="57"/>
      <c r="I26" s="58">
        <v>25</v>
      </c>
      <c r="J26" s="54" t="s">
        <v>292</v>
      </c>
      <c r="K26" s="55">
        <v>1</v>
      </c>
      <c r="L26" s="56"/>
      <c r="M26" s="57"/>
      <c r="N26" s="57">
        <v>1</v>
      </c>
    </row>
    <row r="27" spans="1:14" ht="16.5" customHeight="1" thickBot="1">
      <c r="A27" s="53">
        <v>26</v>
      </c>
      <c r="B27" s="54" t="s">
        <v>186</v>
      </c>
      <c r="C27" s="55">
        <v>1</v>
      </c>
      <c r="D27" s="56">
        <v>1</v>
      </c>
      <c r="E27" s="56"/>
      <c r="F27" s="57"/>
      <c r="I27" s="58">
        <v>26</v>
      </c>
      <c r="J27" s="54" t="s">
        <v>293</v>
      </c>
      <c r="K27" s="55">
        <v>1</v>
      </c>
      <c r="L27" s="56">
        <v>1</v>
      </c>
      <c r="M27" s="57"/>
      <c r="N27" s="57"/>
    </row>
    <row r="28" spans="1:14" ht="16.5" customHeight="1" thickBot="1">
      <c r="A28" s="53">
        <v>27</v>
      </c>
      <c r="B28" s="54" t="s">
        <v>187</v>
      </c>
      <c r="C28" s="55">
        <v>2</v>
      </c>
      <c r="D28" s="56">
        <v>1</v>
      </c>
      <c r="E28" s="56"/>
      <c r="F28" s="57">
        <v>1</v>
      </c>
      <c r="I28" s="58">
        <v>27</v>
      </c>
      <c r="J28" s="54" t="s">
        <v>294</v>
      </c>
      <c r="K28" s="55">
        <v>1</v>
      </c>
      <c r="L28" s="56"/>
      <c r="M28" s="57">
        <v>1</v>
      </c>
      <c r="N28" s="57"/>
    </row>
    <row r="29" spans="1:14" ht="16.5" customHeight="1" thickBot="1">
      <c r="A29" s="53">
        <v>28</v>
      </c>
      <c r="B29" s="54" t="s">
        <v>188</v>
      </c>
      <c r="C29" s="55">
        <v>1</v>
      </c>
      <c r="D29" s="56"/>
      <c r="E29" s="57"/>
      <c r="F29" s="57">
        <v>1</v>
      </c>
      <c r="I29" s="58">
        <v>28</v>
      </c>
      <c r="J29" s="54" t="s">
        <v>295</v>
      </c>
      <c r="K29" s="55">
        <v>1</v>
      </c>
      <c r="L29" s="56"/>
      <c r="M29" s="57"/>
      <c r="N29" s="57">
        <v>1</v>
      </c>
    </row>
    <row r="30" spans="1:14" ht="16.5" customHeight="1" thickBot="1">
      <c r="A30" s="53">
        <v>29</v>
      </c>
      <c r="B30" s="54" t="s">
        <v>189</v>
      </c>
      <c r="C30" s="55">
        <v>1</v>
      </c>
      <c r="D30" s="56">
        <v>1</v>
      </c>
      <c r="E30" s="56"/>
      <c r="F30" s="57"/>
      <c r="I30" s="58">
        <v>29</v>
      </c>
      <c r="J30" s="54" t="s">
        <v>296</v>
      </c>
      <c r="K30" s="55">
        <v>1</v>
      </c>
      <c r="L30" s="56">
        <v>1</v>
      </c>
      <c r="M30" s="57"/>
      <c r="N30" s="57"/>
    </row>
    <row r="31" spans="1:14" ht="16.5" customHeight="1" thickBot="1">
      <c r="A31" s="53">
        <v>30</v>
      </c>
      <c r="B31" s="54" t="s">
        <v>190</v>
      </c>
      <c r="C31" s="55">
        <v>1</v>
      </c>
      <c r="D31" s="56">
        <v>1</v>
      </c>
      <c r="E31" s="57"/>
      <c r="F31" s="57"/>
      <c r="I31" s="58">
        <v>30</v>
      </c>
      <c r="J31" s="54" t="s">
        <v>297</v>
      </c>
      <c r="K31" s="55">
        <v>1</v>
      </c>
      <c r="L31" s="56">
        <v>1</v>
      </c>
      <c r="M31" s="57"/>
      <c r="N31" s="57"/>
    </row>
    <row r="32" spans="1:14" ht="16.5" customHeight="1" thickBot="1">
      <c r="A32" s="53">
        <v>31</v>
      </c>
      <c r="B32" s="54" t="s">
        <v>191</v>
      </c>
      <c r="C32" s="55">
        <v>1</v>
      </c>
      <c r="D32" s="56"/>
      <c r="E32" s="57"/>
      <c r="F32" s="57">
        <v>1</v>
      </c>
      <c r="I32" s="58">
        <v>31</v>
      </c>
      <c r="J32" s="54" t="s">
        <v>298</v>
      </c>
      <c r="K32" s="55">
        <v>1</v>
      </c>
      <c r="L32" s="56">
        <v>1</v>
      </c>
      <c r="M32" s="57"/>
      <c r="N32" s="57"/>
    </row>
    <row r="33" spans="1:14" ht="16.5" customHeight="1" thickBot="1">
      <c r="A33" s="53">
        <v>32</v>
      </c>
      <c r="B33" s="54" t="s">
        <v>192</v>
      </c>
      <c r="C33" s="55">
        <v>1</v>
      </c>
      <c r="D33" s="56">
        <v>1</v>
      </c>
      <c r="E33" s="56"/>
      <c r="F33" s="57"/>
      <c r="I33" s="58">
        <v>32</v>
      </c>
      <c r="J33" s="54" t="s">
        <v>299</v>
      </c>
      <c r="K33" s="55">
        <v>1</v>
      </c>
      <c r="L33" s="56">
        <v>1</v>
      </c>
      <c r="M33" s="57"/>
      <c r="N33" s="57"/>
    </row>
    <row r="34" spans="1:14" ht="16.5" customHeight="1" thickBot="1">
      <c r="A34" s="53">
        <v>33</v>
      </c>
      <c r="B34" s="54" t="s">
        <v>193</v>
      </c>
      <c r="C34" s="55">
        <v>1</v>
      </c>
      <c r="D34" s="56">
        <v>1</v>
      </c>
      <c r="E34" s="56"/>
      <c r="F34" s="57"/>
      <c r="I34" s="58">
        <v>33</v>
      </c>
      <c r="J34" s="54" t="s">
        <v>300</v>
      </c>
      <c r="K34" s="55">
        <v>1</v>
      </c>
      <c r="L34" s="56">
        <v>1</v>
      </c>
      <c r="M34" s="57"/>
      <c r="N34" s="57"/>
    </row>
    <row r="35" spans="1:14" ht="16.5" customHeight="1" thickBot="1">
      <c r="A35" s="53">
        <v>34</v>
      </c>
      <c r="B35" s="54" t="s">
        <v>194</v>
      </c>
      <c r="C35" s="55">
        <v>1</v>
      </c>
      <c r="D35" s="56"/>
      <c r="E35" s="57"/>
      <c r="F35" s="57">
        <v>1</v>
      </c>
      <c r="I35" s="58">
        <v>34</v>
      </c>
      <c r="J35" s="54" t="s">
        <v>301</v>
      </c>
      <c r="K35" s="55">
        <v>1</v>
      </c>
      <c r="L35" s="56">
        <v>1</v>
      </c>
      <c r="M35" s="57"/>
      <c r="N35" s="57"/>
    </row>
    <row r="36" spans="1:14" ht="16.5" customHeight="1" thickBot="1">
      <c r="A36" s="53">
        <v>35</v>
      </c>
      <c r="B36" s="54" t="s">
        <v>195</v>
      </c>
      <c r="C36" s="55">
        <v>1</v>
      </c>
      <c r="D36" s="56">
        <v>1</v>
      </c>
      <c r="E36" s="56"/>
      <c r="F36" s="57"/>
      <c r="I36" s="58">
        <v>35</v>
      </c>
      <c r="J36" s="54" t="s">
        <v>302</v>
      </c>
      <c r="K36" s="55">
        <v>1</v>
      </c>
      <c r="L36" s="56">
        <v>1</v>
      </c>
      <c r="M36" s="56"/>
      <c r="N36" s="57"/>
    </row>
    <row r="37" spans="1:14" ht="16.5" customHeight="1" thickBot="1">
      <c r="A37" s="53">
        <v>36</v>
      </c>
      <c r="B37" s="54" t="s">
        <v>196</v>
      </c>
      <c r="C37" s="55">
        <v>1</v>
      </c>
      <c r="D37" s="56">
        <v>1</v>
      </c>
      <c r="E37" s="56"/>
      <c r="F37" s="57"/>
      <c r="I37" s="58">
        <v>36</v>
      </c>
      <c r="J37" s="54" t="s">
        <v>303</v>
      </c>
      <c r="K37" s="55">
        <v>1</v>
      </c>
      <c r="L37" s="56">
        <v>1</v>
      </c>
      <c r="M37" s="57"/>
      <c r="N37" s="57"/>
    </row>
    <row r="38" spans="1:14" ht="16.5" customHeight="1" thickBot="1">
      <c r="A38" s="53">
        <v>37</v>
      </c>
      <c r="B38" s="54" t="s">
        <v>197</v>
      </c>
      <c r="C38" s="55">
        <v>8</v>
      </c>
      <c r="D38" s="56">
        <v>4</v>
      </c>
      <c r="E38" s="56">
        <v>2</v>
      </c>
      <c r="F38" s="57">
        <v>2</v>
      </c>
      <c r="I38" s="58"/>
      <c r="J38" s="54"/>
      <c r="K38" s="55"/>
      <c r="L38" s="56"/>
      <c r="M38" s="57"/>
      <c r="N38" s="57"/>
    </row>
    <row r="39" spans="1:14" ht="16.5" customHeight="1" thickBot="1">
      <c r="A39" s="53">
        <v>38</v>
      </c>
      <c r="B39" s="54" t="s">
        <v>198</v>
      </c>
      <c r="C39" s="55">
        <v>1</v>
      </c>
      <c r="D39" s="56">
        <v>1</v>
      </c>
      <c r="E39" s="56"/>
      <c r="F39" s="57"/>
      <c r="I39" s="58"/>
      <c r="J39" s="54"/>
      <c r="K39" s="55"/>
      <c r="L39" s="56"/>
      <c r="M39" s="57"/>
      <c r="N39" s="57"/>
    </row>
    <row r="40" spans="1:14" ht="16.5" customHeight="1" thickBot="1">
      <c r="A40" s="53">
        <v>39</v>
      </c>
      <c r="B40" s="54" t="s">
        <v>199</v>
      </c>
      <c r="C40" s="55">
        <v>1</v>
      </c>
      <c r="D40" s="56">
        <v>1</v>
      </c>
      <c r="E40" s="56"/>
      <c r="F40" s="57"/>
      <c r="I40" s="58"/>
      <c r="J40" s="54"/>
      <c r="K40" s="55"/>
      <c r="L40" s="56"/>
      <c r="M40" s="57"/>
      <c r="N40" s="57"/>
    </row>
    <row r="41" spans="1:14" ht="16.5" customHeight="1" thickBot="1">
      <c r="A41" s="53">
        <v>40</v>
      </c>
      <c r="B41" s="54" t="s">
        <v>200</v>
      </c>
      <c r="C41" s="55">
        <v>1</v>
      </c>
      <c r="D41" s="56">
        <v>1</v>
      </c>
      <c r="E41" s="56"/>
      <c r="F41" s="57"/>
      <c r="I41" s="58"/>
      <c r="J41" s="54"/>
      <c r="K41" s="55"/>
      <c r="L41" s="56"/>
      <c r="M41" s="57"/>
      <c r="N41" s="57"/>
    </row>
    <row r="42" spans="1:14" ht="16.5" customHeight="1" thickBot="1">
      <c r="A42" s="53">
        <v>41</v>
      </c>
      <c r="B42" s="54" t="s">
        <v>201</v>
      </c>
      <c r="C42" s="55">
        <v>1</v>
      </c>
      <c r="D42" s="56">
        <v>1</v>
      </c>
      <c r="E42" s="56"/>
      <c r="F42" s="57"/>
      <c r="I42" s="58"/>
      <c r="J42" s="54"/>
      <c r="K42" s="55"/>
      <c r="L42" s="56"/>
      <c r="M42" s="57"/>
      <c r="N42" s="57"/>
    </row>
    <row r="43" spans="1:14" ht="16.5" customHeight="1" thickBot="1">
      <c r="A43" s="53">
        <v>42</v>
      </c>
      <c r="B43" s="54" t="s">
        <v>202</v>
      </c>
      <c r="C43" s="55">
        <v>1</v>
      </c>
      <c r="D43" s="56">
        <v>1</v>
      </c>
      <c r="E43" s="56"/>
      <c r="F43" s="57"/>
      <c r="I43" s="58"/>
      <c r="J43" s="54"/>
      <c r="K43" s="55"/>
      <c r="L43" s="56"/>
      <c r="M43" s="57"/>
      <c r="N43" s="57"/>
    </row>
    <row r="44" spans="1:14" ht="16.5" customHeight="1" thickBot="1">
      <c r="A44" s="53">
        <v>43</v>
      </c>
      <c r="B44" s="54" t="s">
        <v>203</v>
      </c>
      <c r="C44" s="55">
        <v>1</v>
      </c>
      <c r="D44" s="56"/>
      <c r="E44" s="56"/>
      <c r="F44" s="57">
        <v>1</v>
      </c>
      <c r="I44" s="58"/>
      <c r="J44" s="54"/>
      <c r="K44" s="55"/>
      <c r="L44" s="56"/>
      <c r="M44" s="57"/>
      <c r="N44" s="57"/>
    </row>
    <row r="45" spans="1:14" ht="16.5" customHeight="1" thickBot="1">
      <c r="A45" s="53">
        <v>44</v>
      </c>
      <c r="B45" s="54" t="s">
        <v>204</v>
      </c>
      <c r="C45" s="55">
        <v>1</v>
      </c>
      <c r="D45" s="56">
        <v>1</v>
      </c>
      <c r="E45" s="56"/>
      <c r="F45" s="57"/>
      <c r="I45" s="58"/>
      <c r="J45" s="54"/>
      <c r="K45" s="55"/>
      <c r="L45" s="56"/>
      <c r="M45" s="57"/>
      <c r="N45" s="57"/>
    </row>
    <row r="46" spans="1:14" ht="16.5" customHeight="1" thickBot="1">
      <c r="A46" s="53">
        <v>45</v>
      </c>
      <c r="B46" s="54" t="s">
        <v>205</v>
      </c>
      <c r="C46" s="55">
        <v>1</v>
      </c>
      <c r="D46" s="56">
        <v>1</v>
      </c>
      <c r="E46" s="56"/>
      <c r="F46" s="57"/>
      <c r="I46" s="58"/>
      <c r="J46" s="54"/>
      <c r="K46" s="55"/>
      <c r="L46" s="56"/>
      <c r="M46" s="57"/>
      <c r="N46" s="57"/>
    </row>
    <row r="47" spans="1:14" ht="16.5" customHeight="1" thickBot="1">
      <c r="A47" s="53">
        <v>46</v>
      </c>
      <c r="B47" s="54" t="s">
        <v>206</v>
      </c>
      <c r="C47" s="55">
        <v>1</v>
      </c>
      <c r="D47" s="56">
        <v>1</v>
      </c>
      <c r="E47" s="56"/>
      <c r="F47" s="57"/>
      <c r="I47" s="58"/>
      <c r="J47" s="54"/>
      <c r="K47" s="55"/>
      <c r="L47" s="56"/>
      <c r="M47" s="57"/>
      <c r="N47" s="57"/>
    </row>
    <row r="48" spans="1:14" ht="16.5" customHeight="1" thickBot="1">
      <c r="A48" s="53">
        <v>47</v>
      </c>
      <c r="B48" s="54" t="s">
        <v>207</v>
      </c>
      <c r="C48" s="55">
        <v>1</v>
      </c>
      <c r="D48" s="56">
        <v>1</v>
      </c>
      <c r="E48" s="56"/>
      <c r="F48" s="57"/>
      <c r="I48" s="58"/>
      <c r="J48" s="54"/>
      <c r="K48" s="55"/>
      <c r="L48" s="56"/>
      <c r="M48" s="57"/>
      <c r="N48" s="57"/>
    </row>
    <row r="49" spans="1:14" ht="16.5" customHeight="1" thickBot="1">
      <c r="A49" s="53">
        <v>48</v>
      </c>
      <c r="B49" s="54" t="s">
        <v>208</v>
      </c>
      <c r="C49" s="55">
        <v>1</v>
      </c>
      <c r="D49" s="56"/>
      <c r="E49" s="56"/>
      <c r="F49" s="57">
        <v>1</v>
      </c>
      <c r="I49" s="58"/>
      <c r="J49" s="54"/>
      <c r="K49" s="55"/>
      <c r="L49" s="56"/>
      <c r="M49" s="57"/>
      <c r="N49" s="57"/>
    </row>
    <row r="50" spans="1:14" ht="16.5" customHeight="1" thickBot="1">
      <c r="A50" s="53">
        <v>49</v>
      </c>
      <c r="B50" s="54" t="s">
        <v>209</v>
      </c>
      <c r="C50" s="55">
        <v>5</v>
      </c>
      <c r="D50" s="56"/>
      <c r="E50" s="57">
        <v>2</v>
      </c>
      <c r="F50" s="57">
        <v>3</v>
      </c>
      <c r="I50" s="58"/>
      <c r="J50" s="54"/>
      <c r="K50" s="55"/>
      <c r="L50" s="56"/>
      <c r="M50" s="57"/>
      <c r="N50" s="57"/>
    </row>
    <row r="51" spans="1:14" ht="16.5" customHeight="1" thickBot="1">
      <c r="A51" s="53">
        <v>50</v>
      </c>
      <c r="B51" s="54" t="s">
        <v>210</v>
      </c>
      <c r="C51" s="55">
        <v>1</v>
      </c>
      <c r="D51" s="56">
        <v>1</v>
      </c>
      <c r="E51" s="56"/>
      <c r="F51" s="57"/>
      <c r="I51" s="58"/>
      <c r="J51" s="54"/>
      <c r="K51" s="55"/>
      <c r="L51" s="56"/>
      <c r="M51" s="57"/>
      <c r="N51" s="57"/>
    </row>
    <row r="52" spans="1:14" ht="16.5" customHeight="1" thickBot="1">
      <c r="A52" s="53">
        <v>51</v>
      </c>
      <c r="B52" s="54" t="s">
        <v>211</v>
      </c>
      <c r="C52" s="55">
        <v>1</v>
      </c>
      <c r="D52" s="56"/>
      <c r="E52" s="56"/>
      <c r="F52" s="57">
        <v>1</v>
      </c>
      <c r="I52" s="58"/>
      <c r="J52" s="54"/>
      <c r="K52" s="55"/>
      <c r="L52" s="56"/>
      <c r="M52" s="57"/>
      <c r="N52" s="57"/>
    </row>
    <row r="53" spans="1:14" ht="16.5" customHeight="1" thickBot="1">
      <c r="A53" s="53">
        <v>52</v>
      </c>
      <c r="B53" s="54" t="s">
        <v>212</v>
      </c>
      <c r="C53" s="55">
        <v>1</v>
      </c>
      <c r="D53" s="56">
        <v>1</v>
      </c>
      <c r="E53" s="56"/>
      <c r="F53" s="57"/>
      <c r="I53" s="58"/>
      <c r="J53" s="54"/>
      <c r="K53" s="55"/>
      <c r="L53" s="56"/>
      <c r="M53" s="57"/>
      <c r="N53" s="57"/>
    </row>
    <row r="54" spans="1:14" ht="16.5" customHeight="1" thickBot="1">
      <c r="A54" s="53">
        <v>53</v>
      </c>
      <c r="B54" s="54" t="s">
        <v>213</v>
      </c>
      <c r="C54" s="55">
        <v>1</v>
      </c>
      <c r="D54" s="56"/>
      <c r="E54" s="56"/>
      <c r="F54" s="57">
        <v>1</v>
      </c>
      <c r="I54" s="58"/>
      <c r="J54" s="54"/>
      <c r="K54" s="55"/>
      <c r="L54" s="56"/>
      <c r="M54" s="57"/>
      <c r="N54" s="57"/>
    </row>
    <row r="55" spans="1:14" ht="16.5" customHeight="1" thickBot="1">
      <c r="A55" s="53">
        <v>54</v>
      </c>
      <c r="B55" s="54" t="s">
        <v>214</v>
      </c>
      <c r="C55" s="55">
        <v>1</v>
      </c>
      <c r="D55" s="56"/>
      <c r="E55" s="56"/>
      <c r="F55" s="57">
        <v>1</v>
      </c>
      <c r="I55" s="58"/>
      <c r="J55" s="54"/>
      <c r="K55" s="55"/>
      <c r="L55" s="56"/>
      <c r="M55" s="57"/>
      <c r="N55" s="57"/>
    </row>
    <row r="56" spans="1:14" ht="16.5" customHeight="1" thickBot="1">
      <c r="A56" s="53">
        <v>55</v>
      </c>
      <c r="B56" s="54" t="s">
        <v>215</v>
      </c>
      <c r="C56" s="55">
        <v>1</v>
      </c>
      <c r="D56" s="56"/>
      <c r="E56" s="56"/>
      <c r="F56" s="57">
        <v>1</v>
      </c>
      <c r="I56" s="58"/>
      <c r="J56" s="54"/>
      <c r="K56" s="55"/>
      <c r="L56" s="56"/>
      <c r="M56" s="57"/>
      <c r="N56" s="57"/>
    </row>
    <row r="57" spans="1:14" ht="16.5" customHeight="1" thickBot="1">
      <c r="A57" s="53">
        <v>56</v>
      </c>
      <c r="B57" s="54" t="s">
        <v>216</v>
      </c>
      <c r="C57" s="55">
        <v>1</v>
      </c>
      <c r="D57" s="56">
        <v>1</v>
      </c>
      <c r="E57" s="56"/>
      <c r="F57" s="57"/>
      <c r="I57" s="58"/>
      <c r="J57" s="54"/>
      <c r="K57" s="55"/>
      <c r="L57" s="56"/>
      <c r="M57" s="57"/>
      <c r="N57" s="57"/>
    </row>
    <row r="58" spans="1:14" ht="16.5" customHeight="1" thickBot="1">
      <c r="A58" s="53">
        <v>57</v>
      </c>
      <c r="B58" s="54" t="s">
        <v>217</v>
      </c>
      <c r="C58" s="55">
        <v>2</v>
      </c>
      <c r="D58" s="56"/>
      <c r="E58" s="57"/>
      <c r="F58" s="57">
        <v>2</v>
      </c>
      <c r="I58" s="58"/>
      <c r="J58" s="54"/>
      <c r="K58" s="55"/>
      <c r="L58" s="56"/>
      <c r="M58" s="57"/>
      <c r="N58" s="57"/>
    </row>
    <row r="59" spans="1:14" ht="16.5" customHeight="1" thickBot="1">
      <c r="A59" s="53">
        <v>58</v>
      </c>
      <c r="B59" s="54" t="s">
        <v>218</v>
      </c>
      <c r="C59" s="55">
        <v>1</v>
      </c>
      <c r="D59" s="56"/>
      <c r="E59" s="56"/>
      <c r="F59" s="57">
        <v>1</v>
      </c>
      <c r="I59" s="58"/>
      <c r="J59" s="54"/>
      <c r="K59" s="55"/>
      <c r="L59" s="56"/>
      <c r="M59" s="57"/>
      <c r="N59" s="57"/>
    </row>
    <row r="60" spans="1:14" ht="16.5" customHeight="1" thickBot="1">
      <c r="A60" s="53">
        <v>59</v>
      </c>
      <c r="B60" s="54" t="s">
        <v>219</v>
      </c>
      <c r="C60" s="55">
        <v>1</v>
      </c>
      <c r="D60" s="56">
        <v>1</v>
      </c>
      <c r="E60" s="56"/>
      <c r="F60" s="57"/>
      <c r="I60" s="58"/>
      <c r="J60" s="54"/>
      <c r="K60" s="55"/>
      <c r="L60" s="56"/>
      <c r="M60" s="57"/>
      <c r="N60" s="57"/>
    </row>
    <row r="61" spans="1:14" ht="16.5" customHeight="1" thickBot="1">
      <c r="A61" s="53">
        <v>60</v>
      </c>
      <c r="B61" s="54" t="s">
        <v>220</v>
      </c>
      <c r="C61" s="55">
        <v>1</v>
      </c>
      <c r="D61" s="56">
        <v>1</v>
      </c>
      <c r="E61" s="57"/>
      <c r="F61" s="57"/>
      <c r="I61" s="58"/>
      <c r="J61" s="54"/>
      <c r="K61" s="55"/>
      <c r="L61" s="56"/>
      <c r="M61" s="57"/>
      <c r="N61" s="57"/>
    </row>
    <row r="62" spans="1:14" ht="16.5" customHeight="1" thickBot="1">
      <c r="A62" s="53">
        <v>61</v>
      </c>
      <c r="B62" s="54" t="s">
        <v>221</v>
      </c>
      <c r="C62" s="55">
        <v>1</v>
      </c>
      <c r="D62" s="56">
        <v>1</v>
      </c>
      <c r="E62" s="56"/>
      <c r="F62" s="57"/>
      <c r="I62" s="58"/>
      <c r="J62" s="54"/>
      <c r="K62" s="55"/>
      <c r="L62" s="56"/>
      <c r="M62" s="57"/>
      <c r="N62" s="57"/>
    </row>
    <row r="63" spans="1:14" ht="16.5" customHeight="1" thickBot="1">
      <c r="A63" s="53">
        <v>62</v>
      </c>
      <c r="B63" s="54" t="s">
        <v>222</v>
      </c>
      <c r="C63" s="55">
        <v>1</v>
      </c>
      <c r="D63" s="56">
        <v>1</v>
      </c>
      <c r="E63" s="56"/>
      <c r="F63" s="57"/>
      <c r="I63" s="58"/>
      <c r="J63" s="54"/>
      <c r="K63" s="55"/>
      <c r="L63" s="56"/>
      <c r="M63" s="57"/>
      <c r="N63" s="57"/>
    </row>
    <row r="64" spans="1:14" ht="16.5" customHeight="1" thickBot="1">
      <c r="A64" s="53">
        <v>63</v>
      </c>
      <c r="B64" s="54" t="s">
        <v>223</v>
      </c>
      <c r="C64" s="55">
        <v>1</v>
      </c>
      <c r="D64" s="56"/>
      <c r="E64" s="56"/>
      <c r="F64" s="57">
        <v>1</v>
      </c>
      <c r="I64" s="58"/>
      <c r="J64" s="54"/>
      <c r="K64" s="55"/>
      <c r="L64" s="56"/>
      <c r="M64" s="57"/>
      <c r="N64" s="57"/>
    </row>
    <row r="65" spans="1:14" ht="16.5" customHeight="1" thickBot="1">
      <c r="A65" s="53">
        <v>64</v>
      </c>
      <c r="B65" s="54" t="s">
        <v>224</v>
      </c>
      <c r="C65" s="55">
        <v>1</v>
      </c>
      <c r="D65" s="56"/>
      <c r="E65" s="56"/>
      <c r="F65" s="57">
        <v>1</v>
      </c>
      <c r="I65" s="58"/>
      <c r="J65" s="54"/>
      <c r="K65" s="55"/>
      <c r="L65" s="56"/>
      <c r="M65" s="57"/>
      <c r="N65" s="57"/>
    </row>
    <row r="66" spans="1:14" ht="16.5" customHeight="1" thickBot="1">
      <c r="A66" s="53">
        <v>65</v>
      </c>
      <c r="B66" s="54" t="s">
        <v>225</v>
      </c>
      <c r="C66" s="55">
        <v>1</v>
      </c>
      <c r="D66" s="56">
        <v>1</v>
      </c>
      <c r="E66" s="56"/>
      <c r="F66" s="57"/>
      <c r="I66" s="58"/>
      <c r="J66" s="54"/>
      <c r="K66" s="55"/>
      <c r="L66" s="56"/>
      <c r="M66" s="57"/>
      <c r="N66" s="57"/>
    </row>
    <row r="67" spans="1:14" ht="16.5" customHeight="1" thickBot="1">
      <c r="A67" s="53">
        <v>66</v>
      </c>
      <c r="B67" s="54" t="s">
        <v>226</v>
      </c>
      <c r="C67" s="55">
        <v>1</v>
      </c>
      <c r="D67" s="56">
        <v>1</v>
      </c>
      <c r="E67" s="56"/>
      <c r="F67" s="57"/>
      <c r="I67" s="58"/>
      <c r="J67" s="54"/>
      <c r="K67" s="55"/>
      <c r="L67" s="56"/>
      <c r="M67" s="57"/>
      <c r="N67" s="57"/>
    </row>
    <row r="68" spans="1:14" ht="16.5" customHeight="1" thickBot="1">
      <c r="A68" s="53">
        <v>67</v>
      </c>
      <c r="B68" s="54" t="s">
        <v>227</v>
      </c>
      <c r="C68" s="55">
        <v>1</v>
      </c>
      <c r="D68" s="56">
        <v>1</v>
      </c>
      <c r="E68" s="57"/>
      <c r="F68" s="57"/>
      <c r="I68" s="58"/>
      <c r="J68" s="54"/>
      <c r="K68" s="55"/>
      <c r="L68" s="56"/>
      <c r="M68" s="57"/>
      <c r="N68" s="57"/>
    </row>
    <row r="69" spans="1:14" ht="16.5" customHeight="1" thickBot="1">
      <c r="A69" s="53">
        <v>68</v>
      </c>
      <c r="B69" s="54" t="s">
        <v>228</v>
      </c>
      <c r="C69" s="55">
        <v>1</v>
      </c>
      <c r="D69" s="56">
        <v>1</v>
      </c>
      <c r="E69" s="56"/>
      <c r="F69" s="57"/>
      <c r="I69" s="58"/>
      <c r="J69" s="54"/>
      <c r="K69" s="55"/>
      <c r="L69" s="56"/>
      <c r="M69" s="57"/>
      <c r="N69" s="57"/>
    </row>
    <row r="70" spans="1:14" ht="16.5" customHeight="1" thickBot="1">
      <c r="A70" s="53">
        <v>69</v>
      </c>
      <c r="B70" s="54" t="s">
        <v>229</v>
      </c>
      <c r="C70" s="55">
        <v>1</v>
      </c>
      <c r="D70" s="56">
        <v>1</v>
      </c>
      <c r="E70" s="56"/>
      <c r="F70" s="57"/>
      <c r="I70" s="58"/>
      <c r="J70" s="54"/>
      <c r="K70" s="55"/>
      <c r="L70" s="56"/>
      <c r="M70" s="57"/>
      <c r="N70" s="57"/>
    </row>
    <row r="71" spans="1:14" ht="16.5" customHeight="1" thickBot="1">
      <c r="A71" s="53">
        <v>70</v>
      </c>
      <c r="B71" s="54" t="s">
        <v>230</v>
      </c>
      <c r="C71" s="55">
        <v>1</v>
      </c>
      <c r="D71" s="56"/>
      <c r="E71" s="56"/>
      <c r="F71" s="57">
        <v>1</v>
      </c>
      <c r="I71" s="58"/>
      <c r="J71" s="54"/>
      <c r="K71" s="55"/>
      <c r="L71" s="56"/>
      <c r="M71" s="57"/>
      <c r="N71" s="57"/>
    </row>
    <row r="72" spans="1:14" ht="16.5" customHeight="1" thickBot="1">
      <c r="A72" s="53">
        <v>71</v>
      </c>
      <c r="B72" s="54" t="s">
        <v>231</v>
      </c>
      <c r="C72" s="55">
        <v>1</v>
      </c>
      <c r="D72" s="56"/>
      <c r="E72" s="57"/>
      <c r="F72" s="57">
        <v>1</v>
      </c>
      <c r="I72" s="58"/>
      <c r="J72" s="54"/>
      <c r="K72" s="55"/>
      <c r="L72" s="56"/>
      <c r="M72" s="57"/>
      <c r="N72" s="57"/>
    </row>
    <row r="73" spans="1:14" ht="16.5" customHeight="1" thickBot="1">
      <c r="A73" s="53">
        <v>72</v>
      </c>
      <c r="B73" s="54" t="s">
        <v>232</v>
      </c>
      <c r="C73" s="55">
        <v>1</v>
      </c>
      <c r="D73" s="56">
        <v>1</v>
      </c>
      <c r="E73" s="56"/>
      <c r="F73" s="57"/>
      <c r="I73" s="58"/>
      <c r="J73" s="54"/>
      <c r="K73" s="55"/>
      <c r="L73" s="56"/>
      <c r="M73" s="57"/>
      <c r="N73" s="57"/>
    </row>
    <row r="74" spans="1:14" ht="16.5" customHeight="1" thickBot="1">
      <c r="A74" s="53">
        <v>73</v>
      </c>
      <c r="B74" s="54" t="s">
        <v>233</v>
      </c>
      <c r="C74" s="55">
        <v>1</v>
      </c>
      <c r="D74" s="56">
        <v>1</v>
      </c>
      <c r="E74" s="56"/>
      <c r="F74" s="57"/>
      <c r="I74" s="58"/>
      <c r="J74" s="54"/>
      <c r="K74" s="55"/>
      <c r="L74" s="56"/>
      <c r="M74" s="57"/>
      <c r="N74" s="57"/>
    </row>
    <row r="75" spans="1:14" ht="16.5" customHeight="1" thickBot="1">
      <c r="A75" s="53">
        <v>74</v>
      </c>
      <c r="B75" s="54" t="s">
        <v>234</v>
      </c>
      <c r="C75" s="55">
        <v>1</v>
      </c>
      <c r="D75" s="56">
        <v>1</v>
      </c>
      <c r="E75" s="56"/>
      <c r="F75" s="57"/>
      <c r="I75" s="58"/>
      <c r="J75" s="54"/>
      <c r="K75" s="55"/>
      <c r="L75" s="56"/>
      <c r="M75" s="57"/>
      <c r="N75" s="57"/>
    </row>
    <row r="76" spans="1:14" ht="16.5" customHeight="1" thickBot="1">
      <c r="A76" s="53">
        <v>75</v>
      </c>
      <c r="B76" s="54" t="s">
        <v>235</v>
      </c>
      <c r="C76" s="55">
        <v>1</v>
      </c>
      <c r="D76" s="56">
        <v>1</v>
      </c>
      <c r="E76" s="57"/>
      <c r="F76" s="57"/>
      <c r="I76" s="58"/>
      <c r="J76" s="54"/>
      <c r="K76" s="55"/>
      <c r="L76" s="56"/>
      <c r="M76" s="57"/>
      <c r="N76" s="57"/>
    </row>
    <row r="77" spans="1:14" ht="16.5" customHeight="1" thickBot="1">
      <c r="A77" s="53">
        <v>76</v>
      </c>
      <c r="B77" s="54" t="s">
        <v>236</v>
      </c>
      <c r="C77" s="55">
        <v>1</v>
      </c>
      <c r="D77" s="56">
        <v>1</v>
      </c>
      <c r="E77" s="56"/>
      <c r="F77" s="57"/>
      <c r="I77" s="58"/>
      <c r="J77" s="54"/>
      <c r="K77" s="55"/>
      <c r="L77" s="56"/>
      <c r="M77" s="57"/>
      <c r="N77" s="57"/>
    </row>
    <row r="78" spans="1:14" ht="16.5" customHeight="1" thickBot="1">
      <c r="A78" s="53">
        <v>77</v>
      </c>
      <c r="B78" s="54" t="s">
        <v>237</v>
      </c>
      <c r="C78" s="55">
        <v>1</v>
      </c>
      <c r="D78" s="56"/>
      <c r="E78" s="56"/>
      <c r="F78" s="57">
        <v>1</v>
      </c>
      <c r="I78" s="58"/>
      <c r="J78" s="54"/>
      <c r="K78" s="55"/>
      <c r="L78" s="56"/>
      <c r="M78" s="57"/>
      <c r="N78" s="57"/>
    </row>
    <row r="79" spans="1:14" ht="16.5" customHeight="1" thickBot="1">
      <c r="A79" s="53">
        <v>78</v>
      </c>
      <c r="B79" s="54" t="s">
        <v>238</v>
      </c>
      <c r="C79" s="55">
        <v>1</v>
      </c>
      <c r="D79" s="56"/>
      <c r="E79" s="56"/>
      <c r="F79" s="57">
        <v>1</v>
      </c>
      <c r="I79" s="58"/>
      <c r="J79" s="54"/>
      <c r="K79" s="55"/>
      <c r="L79" s="56"/>
      <c r="M79" s="57"/>
      <c r="N79" s="57"/>
    </row>
    <row r="80" spans="1:14" ht="16.5" customHeight="1" thickBot="1">
      <c r="A80" s="53">
        <v>79</v>
      </c>
      <c r="B80" s="54" t="s">
        <v>239</v>
      </c>
      <c r="C80" s="55">
        <v>1</v>
      </c>
      <c r="D80" s="56"/>
      <c r="E80" s="56"/>
      <c r="F80" s="57">
        <v>1</v>
      </c>
      <c r="I80" s="58"/>
      <c r="J80" s="54"/>
      <c r="K80" s="55"/>
      <c r="L80" s="56"/>
      <c r="M80" s="57"/>
      <c r="N80" s="57"/>
    </row>
    <row r="81" spans="1:14" ht="16.5" customHeight="1" thickBot="1">
      <c r="A81" s="53">
        <v>80</v>
      </c>
      <c r="B81" s="54" t="s">
        <v>240</v>
      </c>
      <c r="C81" s="55">
        <v>1</v>
      </c>
      <c r="D81" s="56">
        <v>1</v>
      </c>
      <c r="E81" s="56"/>
      <c r="F81" s="57"/>
      <c r="I81" s="58"/>
      <c r="J81" s="54"/>
      <c r="K81" s="55"/>
      <c r="L81" s="56"/>
      <c r="M81" s="57"/>
      <c r="N81" s="57"/>
    </row>
    <row r="82" spans="1:14" ht="16.5" customHeight="1" thickBot="1">
      <c r="A82" s="53">
        <v>81</v>
      </c>
      <c r="B82" s="54" t="s">
        <v>241</v>
      </c>
      <c r="C82" s="55">
        <v>1</v>
      </c>
      <c r="D82" s="56"/>
      <c r="E82" s="56"/>
      <c r="F82" s="57">
        <v>1</v>
      </c>
      <c r="I82" s="58"/>
      <c r="J82" s="54"/>
      <c r="K82" s="55"/>
      <c r="L82" s="56"/>
      <c r="M82" s="57"/>
      <c r="N82" s="57"/>
    </row>
    <row r="83" spans="1:14" ht="16.5" customHeight="1" thickBot="1">
      <c r="A83" s="53">
        <v>82</v>
      </c>
      <c r="B83" s="54" t="s">
        <v>242</v>
      </c>
      <c r="C83" s="55">
        <v>1</v>
      </c>
      <c r="D83" s="56">
        <v>1</v>
      </c>
      <c r="E83" s="56"/>
      <c r="F83" s="57"/>
      <c r="I83" s="58"/>
      <c r="J83" s="54"/>
      <c r="K83" s="55"/>
      <c r="L83" s="56"/>
      <c r="M83" s="57"/>
      <c r="N83" s="57"/>
    </row>
    <row r="84" spans="1:14" ht="16.5" customHeight="1" thickBot="1">
      <c r="A84" s="53">
        <v>83</v>
      </c>
      <c r="B84" s="54" t="s">
        <v>243</v>
      </c>
      <c r="C84" s="55">
        <v>1</v>
      </c>
      <c r="D84" s="56">
        <v>1</v>
      </c>
      <c r="E84" s="56"/>
      <c r="F84" s="57"/>
      <c r="I84" s="58"/>
      <c r="J84" s="54"/>
      <c r="K84" s="55"/>
      <c r="L84" s="56"/>
      <c r="M84" s="57"/>
      <c r="N84" s="57"/>
    </row>
    <row r="85" spans="1:14" ht="16.5" customHeight="1" thickBot="1">
      <c r="A85" s="53">
        <v>84</v>
      </c>
      <c r="B85" s="54" t="s">
        <v>244</v>
      </c>
      <c r="C85" s="55">
        <v>1</v>
      </c>
      <c r="D85" s="56"/>
      <c r="E85" s="56"/>
      <c r="F85" s="57">
        <v>1</v>
      </c>
      <c r="I85" s="58"/>
      <c r="J85" s="54"/>
      <c r="K85" s="55"/>
      <c r="L85" s="56"/>
      <c r="M85" s="57"/>
      <c r="N85" s="57"/>
    </row>
    <row r="86" spans="1:14" ht="16.5" customHeight="1" thickBot="1">
      <c r="A86" s="53">
        <v>85</v>
      </c>
      <c r="B86" s="54" t="s">
        <v>245</v>
      </c>
      <c r="C86" s="55">
        <v>1</v>
      </c>
      <c r="D86" s="56"/>
      <c r="E86" s="56"/>
      <c r="F86" s="57">
        <v>1</v>
      </c>
      <c r="I86" s="58"/>
      <c r="J86" s="54"/>
      <c r="K86" s="55"/>
      <c r="L86" s="56"/>
      <c r="M86" s="57"/>
      <c r="N86" s="57"/>
    </row>
    <row r="87" spans="1:14" ht="16.5" customHeight="1" thickBot="1">
      <c r="A87" s="53">
        <v>86</v>
      </c>
      <c r="B87" s="54" t="s">
        <v>246</v>
      </c>
      <c r="C87" s="55">
        <v>1</v>
      </c>
      <c r="D87" s="56">
        <v>1</v>
      </c>
      <c r="E87" s="56"/>
      <c r="F87" s="57"/>
      <c r="I87" s="58"/>
      <c r="J87" s="54"/>
      <c r="K87" s="55"/>
      <c r="L87" s="56"/>
      <c r="M87" s="57"/>
      <c r="N87" s="57"/>
    </row>
    <row r="88" spans="1:14" ht="16.5" customHeight="1" thickBot="1">
      <c r="A88" s="53">
        <v>87</v>
      </c>
      <c r="B88" s="54" t="s">
        <v>247</v>
      </c>
      <c r="C88" s="55">
        <v>1</v>
      </c>
      <c r="D88" s="56">
        <v>1</v>
      </c>
      <c r="E88" s="56"/>
      <c r="F88" s="57"/>
      <c r="I88" s="58"/>
      <c r="J88" s="54"/>
      <c r="K88" s="55"/>
      <c r="L88" s="56"/>
      <c r="M88" s="57"/>
      <c r="N88" s="57"/>
    </row>
    <row r="89" spans="1:14" ht="16.5" customHeight="1" thickBot="1">
      <c r="A89" s="53">
        <v>88</v>
      </c>
      <c r="B89" s="54" t="s">
        <v>248</v>
      </c>
      <c r="C89" s="55">
        <v>1</v>
      </c>
      <c r="D89" s="56"/>
      <c r="E89" s="56"/>
      <c r="F89" s="57">
        <v>1</v>
      </c>
      <c r="I89" s="58"/>
      <c r="J89" s="54"/>
      <c r="K89" s="55"/>
      <c r="L89" s="56"/>
      <c r="M89" s="57"/>
      <c r="N89" s="57"/>
    </row>
    <row r="90" spans="1:14" ht="16.5" customHeight="1" thickBot="1">
      <c r="A90" s="53">
        <v>89</v>
      </c>
      <c r="B90" s="54" t="s">
        <v>249</v>
      </c>
      <c r="C90" s="55">
        <v>1</v>
      </c>
      <c r="D90" s="56"/>
      <c r="E90" s="56"/>
      <c r="F90" s="57">
        <v>1</v>
      </c>
      <c r="I90" s="58"/>
      <c r="J90" s="54"/>
      <c r="K90" s="55"/>
      <c r="L90" s="56"/>
      <c r="M90" s="57"/>
      <c r="N90" s="57"/>
    </row>
    <row r="91" spans="1:14" ht="16.5" customHeight="1" thickBot="1">
      <c r="A91" s="53">
        <v>90</v>
      </c>
      <c r="B91" s="54" t="s">
        <v>250</v>
      </c>
      <c r="C91" s="55">
        <v>1</v>
      </c>
      <c r="D91" s="56"/>
      <c r="E91" s="57"/>
      <c r="F91" s="57">
        <v>1</v>
      </c>
      <c r="I91" s="58"/>
      <c r="J91" s="54"/>
      <c r="K91" s="55"/>
      <c r="L91" s="56"/>
      <c r="M91" s="57"/>
      <c r="N91" s="57"/>
    </row>
    <row r="92" spans="1:14" ht="16.5" customHeight="1" thickBot="1">
      <c r="A92" s="53">
        <v>91</v>
      </c>
      <c r="B92" s="54" t="s">
        <v>251</v>
      </c>
      <c r="C92" s="55">
        <v>1</v>
      </c>
      <c r="D92" s="56">
        <v>1</v>
      </c>
      <c r="E92" s="56"/>
      <c r="F92" s="57"/>
      <c r="I92" s="58"/>
      <c r="J92" s="54"/>
      <c r="K92" s="55"/>
      <c r="L92" s="56"/>
      <c r="M92" s="57"/>
      <c r="N92" s="57"/>
    </row>
    <row r="93" spans="1:14" ht="16.5" customHeight="1" thickBot="1">
      <c r="A93" s="53">
        <v>92</v>
      </c>
      <c r="B93" s="54" t="s">
        <v>252</v>
      </c>
      <c r="C93" s="55">
        <v>1</v>
      </c>
      <c r="D93" s="56">
        <v>1</v>
      </c>
      <c r="E93" s="56"/>
      <c r="F93" s="57"/>
      <c r="I93" s="58"/>
      <c r="J93" s="54"/>
      <c r="K93" s="55"/>
      <c r="L93" s="56"/>
      <c r="M93" s="57"/>
      <c r="N93" s="57"/>
    </row>
    <row r="94" spans="1:14" ht="16.5" customHeight="1" thickBot="1">
      <c r="A94" s="53">
        <v>93</v>
      </c>
      <c r="B94" s="54" t="s">
        <v>253</v>
      </c>
      <c r="C94" s="55">
        <v>1</v>
      </c>
      <c r="D94" s="56"/>
      <c r="E94" s="56"/>
      <c r="F94" s="57">
        <v>1</v>
      </c>
      <c r="I94" s="58"/>
      <c r="J94" s="54"/>
      <c r="K94" s="55"/>
      <c r="L94" s="56"/>
      <c r="M94" s="57"/>
      <c r="N94" s="57"/>
    </row>
    <row r="95" spans="1:14" ht="16.5" customHeight="1" thickBot="1">
      <c r="A95" s="53">
        <v>94</v>
      </c>
      <c r="B95" s="54" t="s">
        <v>254</v>
      </c>
      <c r="C95" s="55">
        <v>1</v>
      </c>
      <c r="D95" s="56">
        <v>1</v>
      </c>
      <c r="E95" s="56"/>
      <c r="F95" s="57"/>
      <c r="I95" s="58"/>
      <c r="J95" s="54"/>
      <c r="K95" s="55"/>
      <c r="L95" s="56"/>
      <c r="M95" s="57"/>
      <c r="N95" s="57"/>
    </row>
    <row r="96" spans="1:14" ht="16.5" customHeight="1" thickBot="1">
      <c r="A96" s="53">
        <v>95</v>
      </c>
      <c r="B96" s="54" t="s">
        <v>255</v>
      </c>
      <c r="C96" s="55">
        <v>1</v>
      </c>
      <c r="D96" s="56">
        <v>1</v>
      </c>
      <c r="E96" s="56"/>
      <c r="F96" s="57"/>
      <c r="I96" s="58"/>
      <c r="J96" s="54"/>
      <c r="K96" s="55"/>
      <c r="L96" s="56"/>
      <c r="M96" s="57"/>
      <c r="N96" s="57"/>
    </row>
    <row r="97" spans="1:14" ht="16.5" customHeight="1" thickBot="1">
      <c r="A97" s="53">
        <v>96</v>
      </c>
      <c r="B97" s="54" t="s">
        <v>256</v>
      </c>
      <c r="C97" s="55">
        <v>1</v>
      </c>
      <c r="D97" s="56">
        <v>1</v>
      </c>
      <c r="E97" s="56"/>
      <c r="F97" s="57"/>
      <c r="I97" s="58"/>
      <c r="J97" s="54"/>
      <c r="K97" s="55"/>
      <c r="L97" s="56"/>
      <c r="M97" s="57"/>
      <c r="N97" s="57"/>
    </row>
    <row r="98" spans="1:14" ht="16.5" customHeight="1" thickBot="1">
      <c r="A98" s="53">
        <v>97</v>
      </c>
      <c r="B98" s="54" t="s">
        <v>257</v>
      </c>
      <c r="C98" s="55">
        <v>1</v>
      </c>
      <c r="D98" s="56"/>
      <c r="E98" s="56"/>
      <c r="F98" s="57">
        <v>1</v>
      </c>
      <c r="I98" s="58"/>
      <c r="J98" s="54"/>
      <c r="K98" s="55"/>
      <c r="L98" s="56"/>
      <c r="M98" s="57"/>
      <c r="N98" s="57"/>
    </row>
    <row r="99" spans="1:14" ht="16.5" customHeight="1" thickBot="1">
      <c r="A99" s="53">
        <v>98</v>
      </c>
      <c r="B99" s="54" t="s">
        <v>258</v>
      </c>
      <c r="C99" s="55">
        <v>1</v>
      </c>
      <c r="D99" s="56">
        <v>1</v>
      </c>
      <c r="E99" s="56"/>
      <c r="F99" s="57"/>
      <c r="I99" s="58"/>
      <c r="J99" s="54"/>
      <c r="K99" s="55"/>
      <c r="L99" s="56"/>
      <c r="M99" s="57"/>
      <c r="N99" s="57"/>
    </row>
    <row r="100" spans="1:14" ht="16.5" customHeight="1" thickBot="1">
      <c r="A100" s="53">
        <v>99</v>
      </c>
      <c r="B100" s="54" t="s">
        <v>259</v>
      </c>
      <c r="C100" s="55">
        <v>1</v>
      </c>
      <c r="D100" s="56"/>
      <c r="E100" s="57"/>
      <c r="F100" s="57">
        <v>1</v>
      </c>
      <c r="I100" s="58"/>
      <c r="J100" s="54"/>
      <c r="K100" s="55"/>
      <c r="L100" s="56"/>
      <c r="M100" s="57"/>
      <c r="N100" s="57"/>
    </row>
    <row r="101" spans="1:14" ht="16.5" customHeight="1" thickBot="1">
      <c r="A101" s="53">
        <v>100</v>
      </c>
      <c r="B101" s="54" t="s">
        <v>260</v>
      </c>
      <c r="C101" s="55">
        <v>1</v>
      </c>
      <c r="D101" s="56">
        <v>1</v>
      </c>
      <c r="E101" s="56"/>
      <c r="F101" s="57"/>
      <c r="I101" s="58"/>
      <c r="J101" s="54"/>
      <c r="K101" s="55"/>
      <c r="L101" s="56"/>
      <c r="M101" s="57"/>
      <c r="N101" s="57"/>
    </row>
    <row r="102" spans="1:14" ht="16.5" customHeight="1" thickBot="1">
      <c r="A102" s="53">
        <v>101</v>
      </c>
      <c r="B102" s="54" t="s">
        <v>261</v>
      </c>
      <c r="C102" s="55">
        <v>1</v>
      </c>
      <c r="D102" s="56">
        <v>1</v>
      </c>
      <c r="E102" s="56"/>
      <c r="F102" s="57"/>
      <c r="I102" s="58"/>
      <c r="J102" s="54"/>
      <c r="K102" s="55"/>
      <c r="L102" s="56"/>
      <c r="M102" s="57"/>
      <c r="N102" s="57"/>
    </row>
    <row r="103" spans="1:14" ht="16.5" customHeight="1" thickBot="1">
      <c r="A103" s="53">
        <v>102</v>
      </c>
      <c r="B103" s="54" t="s">
        <v>262</v>
      </c>
      <c r="C103" s="55">
        <v>1</v>
      </c>
      <c r="D103" s="56">
        <v>1</v>
      </c>
      <c r="E103" s="56"/>
      <c r="F103" s="57"/>
      <c r="I103" s="58"/>
      <c r="J103" s="54"/>
      <c r="K103" s="55"/>
      <c r="L103" s="56"/>
      <c r="M103" s="57"/>
      <c r="N103" s="57"/>
    </row>
    <row r="104" spans="1:14" ht="16.5" customHeight="1" thickBot="1">
      <c r="A104" s="53">
        <v>103</v>
      </c>
      <c r="B104" s="54" t="s">
        <v>263</v>
      </c>
      <c r="C104" s="55">
        <v>1</v>
      </c>
      <c r="D104" s="56">
        <v>1</v>
      </c>
      <c r="E104" s="56"/>
      <c r="F104" s="57"/>
      <c r="I104" s="58"/>
      <c r="J104" s="54"/>
      <c r="K104" s="55"/>
      <c r="L104" s="56"/>
      <c r="M104" s="57"/>
      <c r="N104" s="57"/>
    </row>
    <row r="105" spans="1:14" ht="16.5" customHeight="1" thickBot="1">
      <c r="A105" s="53">
        <v>104</v>
      </c>
      <c r="B105" s="54" t="s">
        <v>264</v>
      </c>
      <c r="C105" s="55">
        <v>1</v>
      </c>
      <c r="D105" s="56"/>
      <c r="E105" s="56"/>
      <c r="F105" s="57">
        <v>1</v>
      </c>
      <c r="I105" s="58"/>
      <c r="J105" s="54"/>
      <c r="K105" s="55"/>
      <c r="L105" s="56"/>
      <c r="M105" s="57"/>
      <c r="N105" s="57"/>
    </row>
    <row r="106" spans="1:14" ht="16.5" customHeight="1" thickBot="1">
      <c r="A106" s="53">
        <v>105</v>
      </c>
      <c r="B106" s="54" t="s">
        <v>265</v>
      </c>
      <c r="C106" s="55">
        <v>1</v>
      </c>
      <c r="D106" s="56">
        <v>1</v>
      </c>
      <c r="E106" s="56"/>
      <c r="F106" s="57"/>
      <c r="I106" s="58"/>
      <c r="J106" s="54"/>
      <c r="K106" s="55"/>
      <c r="L106" s="56"/>
      <c r="M106" s="57"/>
      <c r="N106" s="57"/>
    </row>
    <row r="107" spans="1:14" ht="16.5" customHeight="1" thickBot="1">
      <c r="A107" s="53">
        <v>106</v>
      </c>
      <c r="B107" s="54" t="s">
        <v>266</v>
      </c>
      <c r="C107" s="55">
        <v>1</v>
      </c>
      <c r="D107" s="56">
        <v>1</v>
      </c>
      <c r="E107" s="56"/>
      <c r="F107" s="57"/>
      <c r="I107" s="58"/>
      <c r="J107" s="54"/>
      <c r="K107" s="55"/>
      <c r="L107" s="56"/>
      <c r="M107" s="57"/>
      <c r="N107" s="57"/>
    </row>
    <row r="108" spans="1:14" ht="16.5" customHeight="1" thickBot="1">
      <c r="A108" s="59"/>
      <c r="B108" s="60" t="s">
        <v>313</v>
      </c>
      <c r="C108" s="60">
        <f>SUM(C2:C107)</f>
        <v>120</v>
      </c>
      <c r="D108" s="60">
        <f t="shared" ref="D108:F108" si="0">SUM(D2:D107)</f>
        <v>69</v>
      </c>
      <c r="E108" s="60">
        <f t="shared" si="0"/>
        <v>4</v>
      </c>
      <c r="F108" s="61">
        <f t="shared" si="0"/>
        <v>47</v>
      </c>
      <c r="I108" s="59"/>
      <c r="J108" s="60" t="s">
        <v>313</v>
      </c>
      <c r="K108" s="60">
        <f>SUM(K2:K107)</f>
        <v>36</v>
      </c>
      <c r="L108" s="60">
        <f t="shared" ref="L108" si="1">SUM(L2:L107)</f>
        <v>28</v>
      </c>
      <c r="M108" s="60">
        <f t="shared" ref="M108" si="2">SUM(M2:M107)</f>
        <v>1</v>
      </c>
      <c r="N108" s="61">
        <f t="shared" ref="N108" si="3">SUM(N2:N107)</f>
        <v>7</v>
      </c>
    </row>
    <row r="111" spans="1:14" ht="16.5" customHeight="1">
      <c r="C111" s="38">
        <f>C108+K108</f>
        <v>156</v>
      </c>
      <c r="D111" s="38">
        <f t="shared" ref="D111:F111" si="4">D108+L108</f>
        <v>97</v>
      </c>
      <c r="E111" s="38">
        <f t="shared" si="4"/>
        <v>5</v>
      </c>
      <c r="F111" s="38">
        <f t="shared" si="4"/>
        <v>54</v>
      </c>
    </row>
  </sheetData>
  <sheetProtection algorithmName="SHA-512" hashValue="d2ym7sIdipFFRwEvikdSNkh7hs7M0agYRo7h2BiZbrmcl3fWzzEABVhrtRJRAN7bSZoDNRH/O6kczz4ni3A51g==" saltValue="Pb/mP2Mvu69MrdL6mvRzLg==" spinCount="100000" sheet="1" objects="1" scenario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7</vt:i4>
      </vt:variant>
    </vt:vector>
  </HeadingPairs>
  <TitlesOfParts>
    <vt:vector size="12" baseType="lpstr">
      <vt:lpstr>REKAPITULACIJA</vt:lpstr>
      <vt:lpstr>POPIS SPM TIP A</vt:lpstr>
      <vt:lpstr>POPIS SPM TIP B</vt:lpstr>
      <vt:lpstr>POPIS SPM TIP C</vt:lpstr>
      <vt:lpstr>LOKACIJE</vt:lpstr>
      <vt:lpstr>'POPIS SPM TIP A'!Področje_tiskanja</vt:lpstr>
      <vt:lpstr>'POPIS SPM TIP B'!Področje_tiskanja</vt:lpstr>
      <vt:lpstr>'POPIS SPM TIP C'!Področje_tiskanja</vt:lpstr>
      <vt:lpstr>REKAPITULACIJA!Področje_tiskanja</vt:lpstr>
      <vt:lpstr>'POPIS SPM TIP A'!Tiskanje_naslovov</vt:lpstr>
      <vt:lpstr>'POPIS SPM TIP B'!Tiskanje_naslovov</vt:lpstr>
      <vt:lpstr>'POPIS SPM TIP C'!Tiskanje_naslovov</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Davor Stanivukovic</dc:creator>
  <cp:lastModifiedBy>Zakrajšek Darko</cp:lastModifiedBy>
  <cp:lastPrinted>2020-07-17T07:46:49Z</cp:lastPrinted>
  <dcterms:created xsi:type="dcterms:W3CDTF">2013-04-10T05:29:44Z</dcterms:created>
  <dcterms:modified xsi:type="dcterms:W3CDTF">2021-02-05T10:57:46Z</dcterms:modified>
</cp:coreProperties>
</file>