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DANTE-ALIGHIERI\"/>
    </mc:Choice>
  </mc:AlternateContent>
  <xr:revisionPtr revIDLastSave="0" documentId="8_{B757B354-AB83-4D0B-ABC3-067138CC1814}" xr6:coauthVersionLast="46" xr6:coauthVersionMax="46" xr10:uidLastSave="{00000000-0000-0000-0000-000000000000}"/>
  <bookViews>
    <workbookView xWindow="-26310" yWindow="2520" windowWidth="25545" windowHeight="10665" xr2:uid="{0C3CF18A-118B-4224-8D2E-A679B223E385}"/>
  </bookViews>
  <sheets>
    <sheet name="Meso in mesni izdelki" sheetId="1" r:id="rId1"/>
    <sheet name="Eko meso" sheetId="3" r:id="rId2"/>
    <sheet name="Perutninsko meso" sheetId="4" r:id="rId3"/>
    <sheet name="Ribe" sheetId="10" r:id="rId4"/>
    <sheet name="Jajca" sheetId="5" r:id="rId5"/>
    <sheet name="Eko jajca" sheetId="8" r:id="rId6"/>
    <sheet name="Mleko in mlečni izdelki" sheetId="6" r:id="rId7"/>
    <sheet name="Eko mleko" sheetId="7" r:id="rId8"/>
    <sheet name="Kruh in krušni izdelki" sheetId="9" r:id="rId9"/>
    <sheet name="Eko krušni izdelki" sheetId="11" r:id="rId10"/>
    <sheet name="Zamrznjeni izdelki iz testa" sheetId="12" r:id="rId11"/>
    <sheet name="Mlevski izdelki" sheetId="13" r:id="rId12"/>
    <sheet name="Ekološke testenine" sheetId="15" r:id="rId13"/>
    <sheet name="Sadje, zelenjava" sheetId="19" r:id="rId14"/>
    <sheet name="Bio sadje in zelenjava" sheetId="20" r:id="rId15"/>
    <sheet name="Zamrznjeno sadje in zelenjava" sheetId="16" r:id="rId16"/>
    <sheet name="Sadni sokovi" sheetId="17" r:id="rId17"/>
    <sheet name="Sirupi za avtomate" sheetId="22" r:id="rId18"/>
    <sheet name="Splošno prehrambeno blago" sheetId="18" r:id="rId19"/>
    <sheet name="Konzervirana živila" sheetId="23" r:id="rId20"/>
    <sheet name="Čaji" sheetId="24" r:id="rId21"/>
    <sheet name="Začimbe, dodatki jedem" sheetId="25" r:id="rId22"/>
    <sheet name="Žitno sadne rezine" sheetId="26" r:id="rId23"/>
  </sheets>
  <definedNames>
    <definedName name="_xlnm.Print_Titles" localSheetId="14">'Bio sadje in zelenjava'!#REF!</definedName>
    <definedName name="_xlnm.Print_Titles" localSheetId="13">'Sadje, zelenjava'!#REF!</definedName>
    <definedName name="Z_05B2066C_458C_4B30_A1F9_3375CFE90D77_.wvu.PrintTitles" localSheetId="14" hidden="1">'Bio sadje in zelenjava'!#REF!</definedName>
    <definedName name="Z_05B2066C_458C_4B30_A1F9_3375CFE90D77_.wvu.PrintTitles" localSheetId="13" hidden="1">'Sadje, zelenjava'!#REF!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5" i="25" l="1"/>
  <c r="L25" i="25"/>
  <c r="L24" i="25"/>
  <c r="M24" i="25" s="1"/>
  <c r="L23" i="25"/>
  <c r="M23" i="25" s="1"/>
  <c r="L22" i="25"/>
  <c r="M22" i="25" s="1"/>
  <c r="L21" i="25"/>
  <c r="M21" i="25" s="1"/>
  <c r="L20" i="25"/>
  <c r="M20" i="25" s="1"/>
  <c r="L19" i="25"/>
  <c r="M19" i="25" s="1"/>
  <c r="L18" i="25"/>
  <c r="M18" i="25" s="1"/>
  <c r="L17" i="25"/>
  <c r="M17" i="25" s="1"/>
  <c r="L16" i="25"/>
  <c r="M16" i="25" s="1"/>
  <c r="L15" i="25"/>
  <c r="M15" i="25" s="1"/>
  <c r="L14" i="25"/>
  <c r="M14" i="25" s="1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15" i="22"/>
  <c r="A16" i="22" s="1"/>
  <c r="A17" i="22" s="1"/>
  <c r="A18" i="22" s="1"/>
  <c r="A19" i="22" s="1"/>
  <c r="A20" i="22" s="1"/>
  <c r="A21" i="22" s="1"/>
  <c r="A22" i="22" s="1"/>
  <c r="A23" i="22" s="1"/>
  <c r="A15" i="24" l="1"/>
  <c r="A16" i="24" s="1"/>
  <c r="A17" i="24" s="1"/>
  <c r="A18" i="24" s="1"/>
  <c r="L18" i="24"/>
  <c r="M18" i="24" s="1"/>
  <c r="L17" i="24"/>
  <c r="M17" i="24" s="1"/>
  <c r="M16" i="24"/>
  <c r="L16" i="24"/>
  <c r="L15" i="24"/>
  <c r="M15" i="24" s="1"/>
  <c r="L14" i="24"/>
  <c r="M14" i="24" s="1"/>
  <c r="A15" i="4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15" i="13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L45" i="13"/>
  <c r="M45" i="13" s="1"/>
  <c r="L44" i="13"/>
  <c r="M44" i="13" s="1"/>
  <c r="L43" i="13"/>
  <c r="M43" i="13" s="1"/>
  <c r="L42" i="13"/>
  <c r="M42" i="13" s="1"/>
  <c r="L41" i="13"/>
  <c r="M41" i="13" s="1"/>
  <c r="L40" i="13"/>
  <c r="M40" i="13" s="1"/>
  <c r="M39" i="13"/>
  <c r="L39" i="13"/>
  <c r="L38" i="13"/>
  <c r="M38" i="13" s="1"/>
  <c r="L37" i="13"/>
  <c r="M37" i="13" s="1"/>
  <c r="L36" i="13"/>
  <c r="M36" i="13" s="1"/>
  <c r="L35" i="13"/>
  <c r="M35" i="13" s="1"/>
  <c r="L34" i="13"/>
  <c r="M34" i="13" s="1"/>
  <c r="L33" i="13"/>
  <c r="M33" i="13" s="1"/>
  <c r="L32" i="13"/>
  <c r="M32" i="13" s="1"/>
  <c r="L31" i="13"/>
  <c r="M31" i="13" s="1"/>
  <c r="L30" i="13"/>
  <c r="M30" i="13" s="1"/>
  <c r="L29" i="13"/>
  <c r="M29" i="13" s="1"/>
  <c r="L28" i="13"/>
  <c r="M28" i="13" s="1"/>
  <c r="L27" i="13"/>
  <c r="M27" i="13" s="1"/>
  <c r="L26" i="13"/>
  <c r="M26" i="13" s="1"/>
  <c r="L25" i="13"/>
  <c r="M25" i="13" s="1"/>
  <c r="L24" i="13"/>
  <c r="M24" i="13" s="1"/>
  <c r="M23" i="13"/>
  <c r="L23" i="13"/>
  <c r="L22" i="13"/>
  <c r="M22" i="13" s="1"/>
  <c r="L21" i="13"/>
  <c r="M21" i="13" s="1"/>
  <c r="L20" i="13"/>
  <c r="M20" i="13" s="1"/>
  <c r="L19" i="13"/>
  <c r="M19" i="13" s="1"/>
  <c r="L18" i="13"/>
  <c r="M18" i="13" s="1"/>
  <c r="L17" i="13"/>
  <c r="M17" i="13" s="1"/>
  <c r="L16" i="13"/>
  <c r="M16" i="13" s="1"/>
  <c r="L15" i="13"/>
  <c r="M15" i="13" s="1"/>
  <c r="L14" i="13"/>
  <c r="M14" i="13" s="1"/>
  <c r="L26" i="23"/>
  <c r="M26" i="23" s="1"/>
  <c r="L25" i="23"/>
  <c r="M25" i="23" s="1"/>
  <c r="L24" i="23"/>
  <c r="M24" i="23" s="1"/>
  <c r="L23" i="23"/>
  <c r="M23" i="23" s="1"/>
  <c r="M22" i="23"/>
  <c r="L22" i="23"/>
  <c r="L21" i="23"/>
  <c r="M21" i="23" s="1"/>
  <c r="M20" i="23"/>
  <c r="L20" i="23"/>
  <c r="L19" i="23"/>
  <c r="M19" i="23" s="1"/>
  <c r="M18" i="23"/>
  <c r="L18" i="23"/>
  <c r="L17" i="23"/>
  <c r="M17" i="23" s="1"/>
  <c r="M16" i="23"/>
  <c r="L16" i="23"/>
  <c r="L15" i="23"/>
  <c r="M15" i="23" s="1"/>
  <c r="M14" i="23"/>
  <c r="L14" i="23"/>
  <c r="L13" i="13" l="1"/>
  <c r="M13" i="13" s="1"/>
  <c r="M46" i="13" s="1"/>
  <c r="L18" i="26"/>
  <c r="M18" i="26" s="1"/>
  <c r="L17" i="26"/>
  <c r="M17" i="26" s="1"/>
  <c r="L16" i="26"/>
  <c r="M16" i="26" s="1"/>
  <c r="L15" i="26"/>
  <c r="M15" i="26" s="1"/>
  <c r="L14" i="26"/>
  <c r="M14" i="26" s="1"/>
  <c r="L13" i="26"/>
  <c r="M13" i="26" s="1"/>
  <c r="A14" i="26"/>
  <c r="A15" i="26" s="1"/>
  <c r="A16" i="26" s="1"/>
  <c r="A17" i="26" s="1"/>
  <c r="A18" i="26" s="1"/>
  <c r="A14" i="25"/>
  <c r="L13" i="25"/>
  <c r="M13" i="25" s="1"/>
  <c r="M26" i="25" s="1"/>
  <c r="L13" i="24"/>
  <c r="M13" i="24" s="1"/>
  <c r="M19" i="24" s="1"/>
  <c r="A14" i="24"/>
  <c r="L13" i="23"/>
  <c r="M13" i="23" s="1"/>
  <c r="A14" i="23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L80" i="18"/>
  <c r="M80" i="18" s="1"/>
  <c r="L79" i="18"/>
  <c r="M79" i="18" s="1"/>
  <c r="L78" i="18"/>
  <c r="M78" i="18" s="1"/>
  <c r="L77" i="18"/>
  <c r="M77" i="18" s="1"/>
  <c r="L76" i="18"/>
  <c r="M76" i="18" s="1"/>
  <c r="L75" i="18"/>
  <c r="M75" i="18" s="1"/>
  <c r="L74" i="18"/>
  <c r="M74" i="18" s="1"/>
  <c r="L73" i="18"/>
  <c r="M73" i="18" s="1"/>
  <c r="L72" i="18"/>
  <c r="M72" i="18" s="1"/>
  <c r="L71" i="18"/>
  <c r="M71" i="18" s="1"/>
  <c r="L70" i="18"/>
  <c r="M70" i="18" s="1"/>
  <c r="L69" i="18"/>
  <c r="L68" i="18"/>
  <c r="M68" i="18" s="1"/>
  <c r="L67" i="18"/>
  <c r="M67" i="18" s="1"/>
  <c r="L66" i="18"/>
  <c r="M66" i="18" s="1"/>
  <c r="L65" i="18"/>
  <c r="M65" i="18" s="1"/>
  <c r="L64" i="18"/>
  <c r="M64" i="18" s="1"/>
  <c r="L63" i="18"/>
  <c r="M63" i="18" s="1"/>
  <c r="L62" i="18"/>
  <c r="M62" i="18" s="1"/>
  <c r="L61" i="18"/>
  <c r="L60" i="18"/>
  <c r="M60" i="18" s="1"/>
  <c r="L59" i="18"/>
  <c r="M59" i="18" s="1"/>
  <c r="L58" i="18"/>
  <c r="L57" i="18"/>
  <c r="M57" i="18" s="1"/>
  <c r="L56" i="18"/>
  <c r="M56" i="18" s="1"/>
  <c r="L55" i="18"/>
  <c r="M55" i="18" s="1"/>
  <c r="L54" i="18"/>
  <c r="M54" i="18" s="1"/>
  <c r="L53" i="18"/>
  <c r="M53" i="18" s="1"/>
  <c r="L52" i="18"/>
  <c r="M52" i="18" s="1"/>
  <c r="L51" i="18"/>
  <c r="M51" i="18" s="1"/>
  <c r="L50" i="18"/>
  <c r="L49" i="18"/>
  <c r="M49" i="18" s="1"/>
  <c r="L48" i="18"/>
  <c r="M48" i="18" s="1"/>
  <c r="L47" i="18"/>
  <c r="M47" i="18" s="1"/>
  <c r="L46" i="18"/>
  <c r="M46" i="18" s="1"/>
  <c r="L45" i="18"/>
  <c r="M45" i="18" s="1"/>
  <c r="L44" i="18"/>
  <c r="M44" i="18" s="1"/>
  <c r="L43" i="18"/>
  <c r="M43" i="18" s="1"/>
  <c r="L42" i="18"/>
  <c r="L41" i="18"/>
  <c r="M41" i="18" s="1"/>
  <c r="L40" i="18"/>
  <c r="M40" i="18" s="1"/>
  <c r="L39" i="18"/>
  <c r="M39" i="18" s="1"/>
  <c r="L38" i="18"/>
  <c r="M38" i="18" s="1"/>
  <c r="L37" i="18"/>
  <c r="M37" i="18" s="1"/>
  <c r="L36" i="18"/>
  <c r="M36" i="18" s="1"/>
  <c r="L35" i="18"/>
  <c r="M35" i="18" s="1"/>
  <c r="L34" i="18"/>
  <c r="M34" i="18" s="1"/>
  <c r="L33" i="18"/>
  <c r="M33" i="18" s="1"/>
  <c r="L32" i="18"/>
  <c r="M32" i="18" s="1"/>
  <c r="L31" i="18"/>
  <c r="M31" i="18" s="1"/>
  <c r="L30" i="18"/>
  <c r="M30" i="18" s="1"/>
  <c r="L29" i="18"/>
  <c r="M29" i="18" s="1"/>
  <c r="L28" i="18"/>
  <c r="M28" i="18" s="1"/>
  <c r="L27" i="18"/>
  <c r="M27" i="18" s="1"/>
  <c r="L26" i="18"/>
  <c r="M26" i="18" s="1"/>
  <c r="L25" i="18"/>
  <c r="M25" i="18" s="1"/>
  <c r="L24" i="18"/>
  <c r="M24" i="18" s="1"/>
  <c r="L23" i="18"/>
  <c r="M23" i="18" s="1"/>
  <c r="L22" i="18"/>
  <c r="M22" i="18" s="1"/>
  <c r="L21" i="18"/>
  <c r="M21" i="18" s="1"/>
  <c r="L20" i="18"/>
  <c r="M20" i="18" s="1"/>
  <c r="L19" i="18"/>
  <c r="M19" i="18" s="1"/>
  <c r="L18" i="18"/>
  <c r="L17" i="18"/>
  <c r="M17" i="18" s="1"/>
  <c r="L16" i="18"/>
  <c r="M16" i="18" s="1"/>
  <c r="L15" i="18"/>
  <c r="M15" i="18" s="1"/>
  <c r="L14" i="18"/>
  <c r="M14" i="18" s="1"/>
  <c r="L23" i="22"/>
  <c r="M23" i="22" s="1"/>
  <c r="L22" i="22"/>
  <c r="M22" i="22" s="1"/>
  <c r="L21" i="22"/>
  <c r="M21" i="22" s="1"/>
  <c r="L20" i="22"/>
  <c r="M20" i="22" s="1"/>
  <c r="L19" i="22"/>
  <c r="L18" i="22"/>
  <c r="M18" i="22" s="1"/>
  <c r="L17" i="22"/>
  <c r="M17" i="22" s="1"/>
  <c r="L16" i="22"/>
  <c r="M16" i="22" s="1"/>
  <c r="L15" i="22"/>
  <c r="M15" i="22" s="1"/>
  <c r="L14" i="22"/>
  <c r="M14" i="22" s="1"/>
  <c r="A14" i="22"/>
  <c r="L13" i="22"/>
  <c r="M13" i="22" s="1"/>
  <c r="P38" i="20"/>
  <c r="R38" i="20" s="1"/>
  <c r="O38" i="20"/>
  <c r="Q38" i="20" s="1"/>
  <c r="P37" i="20"/>
  <c r="R37" i="20" s="1"/>
  <c r="O37" i="20"/>
  <c r="Q37" i="20" s="1"/>
  <c r="P36" i="20"/>
  <c r="R36" i="20" s="1"/>
  <c r="O36" i="20"/>
  <c r="Q36" i="20" s="1"/>
  <c r="P35" i="20"/>
  <c r="R35" i="20" s="1"/>
  <c r="O35" i="20"/>
  <c r="Q35" i="20" s="1"/>
  <c r="P34" i="20"/>
  <c r="R34" i="20" s="1"/>
  <c r="O34" i="20"/>
  <c r="Q34" i="20" s="1"/>
  <c r="P33" i="20"/>
  <c r="R33" i="20" s="1"/>
  <c r="O33" i="20"/>
  <c r="Q33" i="20" s="1"/>
  <c r="P32" i="20"/>
  <c r="R32" i="20" s="1"/>
  <c r="O32" i="20"/>
  <c r="Q32" i="20" s="1"/>
  <c r="P31" i="20"/>
  <c r="R31" i="20" s="1"/>
  <c r="O31" i="20"/>
  <c r="Q31" i="20" s="1"/>
  <c r="P30" i="20"/>
  <c r="R30" i="20" s="1"/>
  <c r="O30" i="20"/>
  <c r="Q30" i="20" s="1"/>
  <c r="P29" i="20"/>
  <c r="R29" i="20" s="1"/>
  <c r="O29" i="20"/>
  <c r="Q29" i="20" s="1"/>
  <c r="P28" i="20"/>
  <c r="R28" i="20" s="1"/>
  <c r="O28" i="20"/>
  <c r="Q28" i="20" s="1"/>
  <c r="P27" i="20"/>
  <c r="R27" i="20" s="1"/>
  <c r="O27" i="20"/>
  <c r="Q27" i="20" s="1"/>
  <c r="P26" i="20"/>
  <c r="R26" i="20" s="1"/>
  <c r="O26" i="20"/>
  <c r="Q26" i="20" s="1"/>
  <c r="P25" i="20"/>
  <c r="R25" i="20" s="1"/>
  <c r="O25" i="20"/>
  <c r="Q25" i="20" s="1"/>
  <c r="P24" i="20"/>
  <c r="R24" i="20" s="1"/>
  <c r="O24" i="20"/>
  <c r="Q24" i="20" s="1"/>
  <c r="P23" i="20"/>
  <c r="R23" i="20" s="1"/>
  <c r="O23" i="20"/>
  <c r="Q23" i="20" s="1"/>
  <c r="P22" i="20"/>
  <c r="R22" i="20" s="1"/>
  <c r="O22" i="20"/>
  <c r="Q22" i="20" s="1"/>
  <c r="P21" i="20"/>
  <c r="R21" i="20" s="1"/>
  <c r="O21" i="20"/>
  <c r="Q21" i="20" s="1"/>
  <c r="P20" i="20"/>
  <c r="R20" i="20" s="1"/>
  <c r="O20" i="20"/>
  <c r="Q20" i="20" s="1"/>
  <c r="P19" i="20"/>
  <c r="R19" i="20" s="1"/>
  <c r="O19" i="20"/>
  <c r="Q19" i="20" s="1"/>
  <c r="P18" i="20"/>
  <c r="R18" i="20" s="1"/>
  <c r="O18" i="20"/>
  <c r="Q18" i="20" s="1"/>
  <c r="P17" i="20"/>
  <c r="R17" i="20" s="1"/>
  <c r="O17" i="20"/>
  <c r="Q17" i="20" s="1"/>
  <c r="P16" i="20"/>
  <c r="R16" i="20" s="1"/>
  <c r="O16" i="20"/>
  <c r="Q16" i="20" s="1"/>
  <c r="P15" i="20"/>
  <c r="R15" i="20" s="1"/>
  <c r="O15" i="20"/>
  <c r="Q15" i="20" s="1"/>
  <c r="B15" i="20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5" i="20" s="1"/>
  <c r="B36" i="20" s="1"/>
  <c r="B37" i="20" s="1"/>
  <c r="B38" i="20" s="1"/>
  <c r="P14" i="20"/>
  <c r="R14" i="20" s="1"/>
  <c r="O14" i="20"/>
  <c r="Q14" i="20" s="1"/>
  <c r="Q39" i="20" s="1"/>
  <c r="R39" i="20" l="1"/>
  <c r="M19" i="26"/>
  <c r="M27" i="23"/>
  <c r="M42" i="18"/>
  <c r="M50" i="18"/>
  <c r="M58" i="18"/>
  <c r="M61" i="18"/>
  <c r="M69" i="18"/>
  <c r="M18" i="18"/>
  <c r="M19" i="22"/>
  <c r="M24" i="22" s="1"/>
  <c r="B15" i="19" l="1"/>
  <c r="B16" i="19" s="1"/>
  <c r="B17" i="19" s="1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B32" i="19" s="1"/>
  <c r="B33" i="19" s="1"/>
  <c r="B34" i="19" s="1"/>
  <c r="B35" i="19" s="1"/>
  <c r="B36" i="19" s="1"/>
  <c r="B37" i="19" s="1"/>
  <c r="B38" i="19" s="1"/>
  <c r="B39" i="19" s="1"/>
  <c r="B40" i="19" s="1"/>
  <c r="B41" i="19" s="1"/>
  <c r="B42" i="19" s="1"/>
  <c r="B43" i="19" s="1"/>
  <c r="B44" i="19" s="1"/>
  <c r="B45" i="19" s="1"/>
  <c r="B46" i="19" s="1"/>
  <c r="B47" i="19" s="1"/>
  <c r="B48" i="19" s="1"/>
  <c r="B49" i="19" s="1"/>
  <c r="B50" i="19" s="1"/>
  <c r="B51" i="19" s="1"/>
  <c r="B52" i="19" s="1"/>
  <c r="B53" i="19" s="1"/>
  <c r="B54" i="19" s="1"/>
  <c r="B55" i="19" s="1"/>
  <c r="B56" i="19" s="1"/>
  <c r="B57" i="19" s="1"/>
  <c r="B58" i="19" s="1"/>
  <c r="B59" i="19" s="1"/>
  <c r="B60" i="19" s="1"/>
  <c r="B61" i="19" s="1"/>
  <c r="B62" i="19" s="1"/>
  <c r="B63" i="19" s="1"/>
  <c r="B64" i="19" s="1"/>
  <c r="B65" i="19" s="1"/>
  <c r="B66" i="19" s="1"/>
  <c r="B67" i="19" s="1"/>
  <c r="B68" i="19" s="1"/>
  <c r="B69" i="19" s="1"/>
  <c r="B70" i="19" s="1"/>
  <c r="B71" i="19" s="1"/>
  <c r="B72" i="19" s="1"/>
  <c r="B73" i="19" s="1"/>
  <c r="B74" i="19" s="1"/>
  <c r="B75" i="19" s="1"/>
  <c r="B76" i="19" s="1"/>
  <c r="B77" i="19" s="1"/>
  <c r="B78" i="19" s="1"/>
  <c r="B79" i="19" s="1"/>
  <c r="B80" i="19" s="1"/>
  <c r="B81" i="19" s="1"/>
  <c r="B82" i="19" s="1"/>
  <c r="B83" i="19" s="1"/>
  <c r="B84" i="19" s="1"/>
  <c r="B85" i="19" s="1"/>
  <c r="B86" i="19" s="1"/>
  <c r="B87" i="19" s="1"/>
  <c r="B88" i="19" s="1"/>
  <c r="B89" i="19" s="1"/>
  <c r="B90" i="19" s="1"/>
  <c r="B91" i="19" s="1"/>
  <c r="B92" i="19" s="1"/>
  <c r="O14" i="19"/>
  <c r="Q14" i="19" s="1"/>
  <c r="P14" i="19"/>
  <c r="R14" i="19" s="1"/>
  <c r="P92" i="19"/>
  <c r="R92" i="19" s="1"/>
  <c r="O92" i="19"/>
  <c r="Q92" i="19" s="1"/>
  <c r="P91" i="19"/>
  <c r="R91" i="19" s="1"/>
  <c r="O91" i="19"/>
  <c r="Q91" i="19" s="1"/>
  <c r="P90" i="19"/>
  <c r="O90" i="19"/>
  <c r="Q90" i="19" s="1"/>
  <c r="P89" i="19"/>
  <c r="O89" i="19"/>
  <c r="Q89" i="19" s="1"/>
  <c r="P88" i="19"/>
  <c r="R88" i="19" s="1"/>
  <c r="O88" i="19"/>
  <c r="Q88" i="19" s="1"/>
  <c r="P87" i="19"/>
  <c r="R87" i="19" s="1"/>
  <c r="O87" i="19"/>
  <c r="Q87" i="19" s="1"/>
  <c r="P86" i="19"/>
  <c r="O86" i="19"/>
  <c r="Q86" i="19" s="1"/>
  <c r="P85" i="19"/>
  <c r="O85" i="19"/>
  <c r="Q85" i="19" s="1"/>
  <c r="P84" i="19"/>
  <c r="R84" i="19" s="1"/>
  <c r="O84" i="19"/>
  <c r="Q84" i="19" s="1"/>
  <c r="P83" i="19"/>
  <c r="R83" i="19" s="1"/>
  <c r="O83" i="19"/>
  <c r="Q83" i="19" s="1"/>
  <c r="P82" i="19"/>
  <c r="O82" i="19"/>
  <c r="Q82" i="19" s="1"/>
  <c r="P81" i="19"/>
  <c r="O81" i="19"/>
  <c r="Q81" i="19" s="1"/>
  <c r="P80" i="19"/>
  <c r="R80" i="19" s="1"/>
  <c r="O80" i="19"/>
  <c r="Q80" i="19" s="1"/>
  <c r="P79" i="19"/>
  <c r="R79" i="19" s="1"/>
  <c r="O79" i="19"/>
  <c r="Q79" i="19" s="1"/>
  <c r="P78" i="19"/>
  <c r="O78" i="19"/>
  <c r="Q78" i="19" s="1"/>
  <c r="P77" i="19"/>
  <c r="O77" i="19"/>
  <c r="Q77" i="19" s="1"/>
  <c r="P76" i="19"/>
  <c r="R76" i="19" s="1"/>
  <c r="O76" i="19"/>
  <c r="Q76" i="19" s="1"/>
  <c r="P75" i="19"/>
  <c r="R75" i="19" s="1"/>
  <c r="O75" i="19"/>
  <c r="Q75" i="19" s="1"/>
  <c r="P74" i="19"/>
  <c r="O74" i="19"/>
  <c r="Q74" i="19" s="1"/>
  <c r="P73" i="19"/>
  <c r="O73" i="19"/>
  <c r="Q73" i="19" s="1"/>
  <c r="P72" i="19"/>
  <c r="R72" i="19" s="1"/>
  <c r="O72" i="19"/>
  <c r="Q72" i="19" s="1"/>
  <c r="P71" i="19"/>
  <c r="R71" i="19" s="1"/>
  <c r="O71" i="19"/>
  <c r="Q71" i="19" s="1"/>
  <c r="P70" i="19"/>
  <c r="O70" i="19"/>
  <c r="Q70" i="19" s="1"/>
  <c r="P69" i="19"/>
  <c r="O69" i="19"/>
  <c r="Q69" i="19" s="1"/>
  <c r="P68" i="19"/>
  <c r="R68" i="19" s="1"/>
  <c r="O68" i="19"/>
  <c r="Q68" i="19" s="1"/>
  <c r="P67" i="19"/>
  <c r="R67" i="19" s="1"/>
  <c r="O67" i="19"/>
  <c r="Q67" i="19" s="1"/>
  <c r="P66" i="19"/>
  <c r="O66" i="19"/>
  <c r="Q66" i="19" s="1"/>
  <c r="P65" i="19"/>
  <c r="O65" i="19"/>
  <c r="Q65" i="19" s="1"/>
  <c r="P64" i="19"/>
  <c r="R64" i="19" s="1"/>
  <c r="O64" i="19"/>
  <c r="Q64" i="19" s="1"/>
  <c r="P63" i="19"/>
  <c r="R63" i="19" s="1"/>
  <c r="O63" i="19"/>
  <c r="Q63" i="19" s="1"/>
  <c r="P62" i="19"/>
  <c r="R62" i="19" s="1"/>
  <c r="O62" i="19"/>
  <c r="Q62" i="19" s="1"/>
  <c r="P61" i="19"/>
  <c r="R61" i="19" s="1"/>
  <c r="O61" i="19"/>
  <c r="Q61" i="19" s="1"/>
  <c r="P60" i="19"/>
  <c r="R60" i="19" s="1"/>
  <c r="O60" i="19"/>
  <c r="Q60" i="19" s="1"/>
  <c r="P59" i="19"/>
  <c r="R59" i="19" s="1"/>
  <c r="O59" i="19"/>
  <c r="Q59" i="19" s="1"/>
  <c r="P58" i="19"/>
  <c r="O58" i="19"/>
  <c r="Q58" i="19" s="1"/>
  <c r="P57" i="19"/>
  <c r="O57" i="19"/>
  <c r="Q57" i="19" s="1"/>
  <c r="P56" i="19"/>
  <c r="R56" i="19" s="1"/>
  <c r="O56" i="19"/>
  <c r="Q56" i="19" s="1"/>
  <c r="P55" i="19"/>
  <c r="R55" i="19" s="1"/>
  <c r="O55" i="19"/>
  <c r="Q55" i="19" s="1"/>
  <c r="P54" i="19"/>
  <c r="O54" i="19"/>
  <c r="Q54" i="19" s="1"/>
  <c r="P53" i="19"/>
  <c r="O53" i="19"/>
  <c r="Q53" i="19" s="1"/>
  <c r="P52" i="19"/>
  <c r="R52" i="19" s="1"/>
  <c r="O52" i="19"/>
  <c r="Q52" i="19" s="1"/>
  <c r="P51" i="19"/>
  <c r="R51" i="19" s="1"/>
  <c r="O51" i="19"/>
  <c r="Q51" i="19" s="1"/>
  <c r="P50" i="19"/>
  <c r="O50" i="19"/>
  <c r="Q50" i="19" s="1"/>
  <c r="P49" i="19"/>
  <c r="O49" i="19"/>
  <c r="Q49" i="19" s="1"/>
  <c r="P48" i="19"/>
  <c r="R48" i="19" s="1"/>
  <c r="O48" i="19"/>
  <c r="Q48" i="19" s="1"/>
  <c r="P47" i="19"/>
  <c r="R47" i="19" s="1"/>
  <c r="O47" i="19"/>
  <c r="Q47" i="19" s="1"/>
  <c r="P46" i="19"/>
  <c r="O46" i="19"/>
  <c r="Q46" i="19" s="1"/>
  <c r="P45" i="19"/>
  <c r="O45" i="19"/>
  <c r="Q45" i="19" s="1"/>
  <c r="P44" i="19"/>
  <c r="R44" i="19" s="1"/>
  <c r="O44" i="19"/>
  <c r="Q44" i="19" s="1"/>
  <c r="P43" i="19"/>
  <c r="R43" i="19" s="1"/>
  <c r="O43" i="19"/>
  <c r="Q43" i="19" s="1"/>
  <c r="P42" i="19"/>
  <c r="R42" i="19" s="1"/>
  <c r="O42" i="19"/>
  <c r="Q42" i="19" s="1"/>
  <c r="P41" i="19"/>
  <c r="R41" i="19" s="1"/>
  <c r="O41" i="19"/>
  <c r="Q41" i="19" s="1"/>
  <c r="P40" i="19"/>
  <c r="R40" i="19" s="1"/>
  <c r="O40" i="19"/>
  <c r="Q40" i="19" s="1"/>
  <c r="P39" i="19"/>
  <c r="O39" i="19"/>
  <c r="Q39" i="19" s="1"/>
  <c r="P38" i="19"/>
  <c r="R38" i="19" s="1"/>
  <c r="O38" i="19"/>
  <c r="Q38" i="19" s="1"/>
  <c r="P37" i="19"/>
  <c r="R37" i="19" s="1"/>
  <c r="O37" i="19"/>
  <c r="Q37" i="19" s="1"/>
  <c r="P36" i="19"/>
  <c r="O36" i="19"/>
  <c r="Q36" i="19" s="1"/>
  <c r="P35" i="19"/>
  <c r="O35" i="19"/>
  <c r="Q35" i="19" s="1"/>
  <c r="P34" i="19"/>
  <c r="R34" i="19" s="1"/>
  <c r="O34" i="19"/>
  <c r="Q34" i="19" s="1"/>
  <c r="P33" i="19"/>
  <c r="R33" i="19" s="1"/>
  <c r="O33" i="19"/>
  <c r="Q33" i="19" s="1"/>
  <c r="P32" i="19"/>
  <c r="R32" i="19" s="1"/>
  <c r="O32" i="19"/>
  <c r="Q32" i="19" s="1"/>
  <c r="P31" i="19"/>
  <c r="R31" i="19" s="1"/>
  <c r="O31" i="19"/>
  <c r="Q31" i="19" s="1"/>
  <c r="P30" i="19"/>
  <c r="R30" i="19" s="1"/>
  <c r="O30" i="19"/>
  <c r="Q30" i="19" s="1"/>
  <c r="P29" i="19"/>
  <c r="R29" i="19" s="1"/>
  <c r="O29" i="19"/>
  <c r="Q29" i="19" s="1"/>
  <c r="P28" i="19"/>
  <c r="R28" i="19" s="1"/>
  <c r="O28" i="19"/>
  <c r="Q28" i="19" s="1"/>
  <c r="P27" i="19"/>
  <c r="R27" i="19" s="1"/>
  <c r="O27" i="19"/>
  <c r="Q27" i="19" s="1"/>
  <c r="P26" i="19"/>
  <c r="R26" i="19" s="1"/>
  <c r="O26" i="19"/>
  <c r="Q26" i="19" s="1"/>
  <c r="P25" i="19"/>
  <c r="O25" i="19"/>
  <c r="Q25" i="19" s="1"/>
  <c r="P24" i="19"/>
  <c r="R24" i="19" s="1"/>
  <c r="O24" i="19"/>
  <c r="Q24" i="19" s="1"/>
  <c r="P23" i="19"/>
  <c r="R23" i="19" s="1"/>
  <c r="O23" i="19"/>
  <c r="Q23" i="19" s="1"/>
  <c r="P22" i="19"/>
  <c r="R22" i="19" s="1"/>
  <c r="O22" i="19"/>
  <c r="Q22" i="19" s="1"/>
  <c r="P21" i="19"/>
  <c r="O21" i="19"/>
  <c r="Q21" i="19" s="1"/>
  <c r="P20" i="19"/>
  <c r="O20" i="19"/>
  <c r="Q20" i="19" s="1"/>
  <c r="P19" i="19"/>
  <c r="R19" i="19" s="1"/>
  <c r="O19" i="19"/>
  <c r="Q19" i="19" s="1"/>
  <c r="P18" i="19"/>
  <c r="R18" i="19" s="1"/>
  <c r="O18" i="19"/>
  <c r="Q18" i="19" s="1"/>
  <c r="P17" i="19"/>
  <c r="R17" i="19" s="1"/>
  <c r="O17" i="19"/>
  <c r="Q17" i="19" s="1"/>
  <c r="P16" i="19"/>
  <c r="R16" i="19" s="1"/>
  <c r="O16" i="19"/>
  <c r="Q16" i="19" s="1"/>
  <c r="P15" i="19"/>
  <c r="R15" i="19" s="1"/>
  <c r="O15" i="19"/>
  <c r="Q15" i="19" s="1"/>
  <c r="A14" i="18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  <c r="A36" i="18" s="1"/>
  <c r="A37" i="18" s="1"/>
  <c r="A38" i="18" s="1"/>
  <c r="A39" i="18" s="1"/>
  <c r="A40" i="18" s="1"/>
  <c r="A41" i="18" s="1"/>
  <c r="A42" i="18" s="1"/>
  <c r="A43" i="18" s="1"/>
  <c r="A44" i="18" s="1"/>
  <c r="A45" i="18" s="1"/>
  <c r="A46" i="18" s="1"/>
  <c r="A47" i="18" s="1"/>
  <c r="A48" i="18" s="1"/>
  <c r="A49" i="18" s="1"/>
  <c r="A50" i="18" s="1"/>
  <c r="A51" i="18" s="1"/>
  <c r="A52" i="18" s="1"/>
  <c r="A53" i="18" s="1"/>
  <c r="A54" i="18" s="1"/>
  <c r="A55" i="18" s="1"/>
  <c r="A56" i="18" s="1"/>
  <c r="A57" i="18" s="1"/>
  <c r="A58" i="18" s="1"/>
  <c r="A59" i="18" s="1"/>
  <c r="A60" i="18" s="1"/>
  <c r="A61" i="18" s="1"/>
  <c r="A62" i="18" s="1"/>
  <c r="A63" i="18" s="1"/>
  <c r="A64" i="18" s="1"/>
  <c r="A65" i="18" s="1"/>
  <c r="A66" i="18" s="1"/>
  <c r="A67" i="18" s="1"/>
  <c r="A68" i="18" s="1"/>
  <c r="A69" i="18" s="1"/>
  <c r="A70" i="18" s="1"/>
  <c r="A71" i="18" s="1"/>
  <c r="A72" i="18" s="1"/>
  <c r="A73" i="18" s="1"/>
  <c r="A74" i="18" s="1"/>
  <c r="A75" i="18" s="1"/>
  <c r="A76" i="18" s="1"/>
  <c r="A77" i="18" s="1"/>
  <c r="A78" i="18" s="1"/>
  <c r="A79" i="18" s="1"/>
  <c r="A80" i="18" s="1"/>
  <c r="L13" i="18"/>
  <c r="M13" i="18" s="1"/>
  <c r="L28" i="17"/>
  <c r="M28" i="17" s="1"/>
  <c r="L27" i="17"/>
  <c r="M27" i="17" s="1"/>
  <c r="L26" i="17"/>
  <c r="M26" i="17" s="1"/>
  <c r="L25" i="17"/>
  <c r="M25" i="17" s="1"/>
  <c r="L24" i="17"/>
  <c r="M24" i="17" s="1"/>
  <c r="L23" i="17"/>
  <c r="M23" i="17" s="1"/>
  <c r="L22" i="17"/>
  <c r="M22" i="17" s="1"/>
  <c r="L21" i="17"/>
  <c r="M21" i="17" s="1"/>
  <c r="L20" i="17"/>
  <c r="M20" i="17" s="1"/>
  <c r="L19" i="17"/>
  <c r="M19" i="17" s="1"/>
  <c r="L18" i="17"/>
  <c r="M18" i="17" s="1"/>
  <c r="L17" i="17"/>
  <c r="M17" i="17" s="1"/>
  <c r="L16" i="17"/>
  <c r="M16" i="17" s="1"/>
  <c r="L15" i="17"/>
  <c r="M15" i="17" s="1"/>
  <c r="L14" i="17"/>
  <c r="M14" i="17" s="1"/>
  <c r="A14" i="17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L13" i="17"/>
  <c r="M13" i="17" s="1"/>
  <c r="L32" i="16"/>
  <c r="M32" i="16" s="1"/>
  <c r="L31" i="16"/>
  <c r="M31" i="16" s="1"/>
  <c r="L30" i="16"/>
  <c r="M30" i="16" s="1"/>
  <c r="L29" i="16"/>
  <c r="M29" i="16" s="1"/>
  <c r="L28" i="16"/>
  <c r="M28" i="16" s="1"/>
  <c r="L27" i="16"/>
  <c r="M27" i="16" s="1"/>
  <c r="L26" i="16"/>
  <c r="M26" i="16" s="1"/>
  <c r="L25" i="16"/>
  <c r="M25" i="16" s="1"/>
  <c r="L24" i="16"/>
  <c r="M24" i="16" s="1"/>
  <c r="L23" i="16"/>
  <c r="M23" i="16" s="1"/>
  <c r="L22" i="16"/>
  <c r="M22" i="16" s="1"/>
  <c r="L21" i="16"/>
  <c r="M21" i="16" s="1"/>
  <c r="L20" i="16"/>
  <c r="M20" i="16" s="1"/>
  <c r="L19" i="16"/>
  <c r="M19" i="16" s="1"/>
  <c r="L18" i="16"/>
  <c r="M18" i="16" s="1"/>
  <c r="L17" i="16"/>
  <c r="M17" i="16" s="1"/>
  <c r="L16" i="16"/>
  <c r="M16" i="16" s="1"/>
  <c r="L15" i="16"/>
  <c r="M15" i="16" s="1"/>
  <c r="L14" i="16"/>
  <c r="M14" i="16" s="1"/>
  <c r="A14" i="16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L13" i="16"/>
  <c r="M13" i="16" s="1"/>
  <c r="Q93" i="19" l="1"/>
  <c r="R21" i="19"/>
  <c r="R25" i="19"/>
  <c r="R36" i="19"/>
  <c r="R39" i="19"/>
  <c r="R46" i="19"/>
  <c r="R50" i="19"/>
  <c r="R54" i="19"/>
  <c r="R58" i="19"/>
  <c r="R66" i="19"/>
  <c r="R70" i="19"/>
  <c r="R74" i="19"/>
  <c r="R78" i="19"/>
  <c r="R82" i="19"/>
  <c r="R86" i="19"/>
  <c r="R90" i="19"/>
  <c r="R20" i="19"/>
  <c r="R93" i="19" s="1"/>
  <c r="R35" i="19"/>
  <c r="R45" i="19"/>
  <c r="R49" i="19"/>
  <c r="R53" i="19"/>
  <c r="R57" i="19"/>
  <c r="R65" i="19"/>
  <c r="R69" i="19"/>
  <c r="R73" i="19"/>
  <c r="R77" i="19"/>
  <c r="R81" i="19"/>
  <c r="R85" i="19"/>
  <c r="R89" i="19"/>
  <c r="M81" i="18"/>
  <c r="M29" i="17"/>
  <c r="M33" i="16"/>
  <c r="L24" i="15" l="1"/>
  <c r="M24" i="15" s="1"/>
  <c r="L23" i="15"/>
  <c r="M23" i="15" s="1"/>
  <c r="L22" i="15"/>
  <c r="M22" i="15" s="1"/>
  <c r="L21" i="15"/>
  <c r="M21" i="15" s="1"/>
  <c r="L20" i="15"/>
  <c r="M20" i="15" s="1"/>
  <c r="L19" i="15"/>
  <c r="M19" i="15" s="1"/>
  <c r="L18" i="15"/>
  <c r="M18" i="15" s="1"/>
  <c r="L17" i="15"/>
  <c r="M17" i="15" s="1"/>
  <c r="L16" i="15"/>
  <c r="M16" i="15" s="1"/>
  <c r="L15" i="15"/>
  <c r="M15" i="15" s="1"/>
  <c r="L14" i="15"/>
  <c r="M14" i="15" s="1"/>
  <c r="A14" i="15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L13" i="15"/>
  <c r="M13" i="15" s="1"/>
  <c r="A14" i="13"/>
  <c r="L51" i="12"/>
  <c r="M51" i="12" s="1"/>
  <c r="L50" i="12"/>
  <c r="L49" i="12"/>
  <c r="M49" i="12" s="1"/>
  <c r="L48" i="12"/>
  <c r="M48" i="12" s="1"/>
  <c r="L47" i="12"/>
  <c r="M47" i="12" s="1"/>
  <c r="L46" i="12"/>
  <c r="M46" i="12" s="1"/>
  <c r="L45" i="12"/>
  <c r="M45" i="12" s="1"/>
  <c r="L44" i="12"/>
  <c r="M44" i="12" s="1"/>
  <c r="L43" i="12"/>
  <c r="M43" i="12" s="1"/>
  <c r="L42" i="12"/>
  <c r="M42" i="12" s="1"/>
  <c r="L41" i="12"/>
  <c r="M41" i="12" s="1"/>
  <c r="L40" i="12"/>
  <c r="M40" i="12" s="1"/>
  <c r="L39" i="12"/>
  <c r="M39" i="12" s="1"/>
  <c r="L38" i="12"/>
  <c r="M38" i="12" s="1"/>
  <c r="L37" i="12"/>
  <c r="M37" i="12" s="1"/>
  <c r="L36" i="12"/>
  <c r="M36" i="12" s="1"/>
  <c r="L35" i="12"/>
  <c r="M35" i="12" s="1"/>
  <c r="L34" i="12"/>
  <c r="M34" i="12" s="1"/>
  <c r="L33" i="12"/>
  <c r="M33" i="12" s="1"/>
  <c r="L32" i="12"/>
  <c r="M32" i="12" s="1"/>
  <c r="L31" i="12"/>
  <c r="M31" i="12" s="1"/>
  <c r="L30" i="12"/>
  <c r="M30" i="12" s="1"/>
  <c r="L29" i="12"/>
  <c r="M29" i="12" s="1"/>
  <c r="L28" i="12"/>
  <c r="M28" i="12" s="1"/>
  <c r="L27" i="12"/>
  <c r="M27" i="12" s="1"/>
  <c r="L26" i="12"/>
  <c r="M26" i="12" s="1"/>
  <c r="L25" i="12"/>
  <c r="M25" i="12" s="1"/>
  <c r="L24" i="12"/>
  <c r="M24" i="12" s="1"/>
  <c r="L23" i="12"/>
  <c r="M23" i="12" s="1"/>
  <c r="L22" i="12"/>
  <c r="M22" i="12" s="1"/>
  <c r="L21" i="12"/>
  <c r="M21" i="12" s="1"/>
  <c r="L20" i="12"/>
  <c r="M20" i="12" s="1"/>
  <c r="L19" i="12"/>
  <c r="M19" i="12" s="1"/>
  <c r="L18" i="12"/>
  <c r="M18" i="12" s="1"/>
  <c r="L17" i="12"/>
  <c r="M17" i="12" s="1"/>
  <c r="L16" i="12"/>
  <c r="M16" i="12" s="1"/>
  <c r="L15" i="12"/>
  <c r="M15" i="12" s="1"/>
  <c r="L14" i="12"/>
  <c r="M14" i="12" s="1"/>
  <c r="A14" i="12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L13" i="12"/>
  <c r="M13" i="12" s="1"/>
  <c r="A14" i="10"/>
  <c r="L35" i="4"/>
  <c r="M35" i="4" s="1"/>
  <c r="L34" i="4"/>
  <c r="M34" i="4" s="1"/>
  <c r="L33" i="4"/>
  <c r="M33" i="4" s="1"/>
  <c r="L32" i="4"/>
  <c r="M32" i="4" s="1"/>
  <c r="L31" i="4"/>
  <c r="M31" i="4" s="1"/>
  <c r="L30" i="4"/>
  <c r="M30" i="4" s="1"/>
  <c r="L29" i="4"/>
  <c r="M29" i="4" s="1"/>
  <c r="L28" i="4"/>
  <c r="M28" i="4" s="1"/>
  <c r="L27" i="4"/>
  <c r="M27" i="4" s="1"/>
  <c r="L26" i="4"/>
  <c r="M26" i="4" s="1"/>
  <c r="L25" i="4"/>
  <c r="M25" i="4" s="1"/>
  <c r="L24" i="4"/>
  <c r="M24" i="4" s="1"/>
  <c r="L23" i="4"/>
  <c r="M23" i="4" s="1"/>
  <c r="L22" i="4"/>
  <c r="M22" i="4" s="1"/>
  <c r="L21" i="4"/>
  <c r="M21" i="4" s="1"/>
  <c r="L20" i="4"/>
  <c r="M20" i="4" s="1"/>
  <c r="L19" i="4"/>
  <c r="M19" i="4" s="1"/>
  <c r="L18" i="4"/>
  <c r="M18" i="4" s="1"/>
  <c r="L17" i="4"/>
  <c r="M17" i="4" s="1"/>
  <c r="L16" i="4"/>
  <c r="M16" i="4" s="1"/>
  <c r="L15" i="4"/>
  <c r="M15" i="4" s="1"/>
  <c r="L14" i="4"/>
  <c r="M14" i="4" s="1"/>
  <c r="M50" i="12" l="1"/>
  <c r="M25" i="15"/>
  <c r="M52" i="12"/>
  <c r="A14" i="7"/>
  <c r="A15" i="7" s="1"/>
  <c r="A16" i="7" s="1"/>
  <c r="A17" i="7" s="1"/>
  <c r="A18" i="7" s="1"/>
  <c r="A19" i="7" s="1"/>
  <c r="A20" i="7" s="1"/>
  <c r="L17" i="11"/>
  <c r="M17" i="11" s="1"/>
  <c r="L16" i="11"/>
  <c r="M16" i="11" s="1"/>
  <c r="L15" i="11"/>
  <c r="M15" i="11" s="1"/>
  <c r="L14" i="11"/>
  <c r="M14" i="11" s="1"/>
  <c r="A14" i="11"/>
  <c r="A15" i="11" s="1"/>
  <c r="A16" i="11" s="1"/>
  <c r="A17" i="11" s="1"/>
  <c r="L13" i="11"/>
  <c r="M13" i="11" s="1"/>
  <c r="L25" i="10"/>
  <c r="M25" i="10" s="1"/>
  <c r="L24" i="10"/>
  <c r="M24" i="10" s="1"/>
  <c r="L23" i="10"/>
  <c r="M23" i="10" s="1"/>
  <c r="L22" i="10"/>
  <c r="M22" i="10" s="1"/>
  <c r="L21" i="10"/>
  <c r="M21" i="10" s="1"/>
  <c r="L20" i="10"/>
  <c r="M20" i="10" s="1"/>
  <c r="L19" i="10"/>
  <c r="M19" i="10" s="1"/>
  <c r="L18" i="10"/>
  <c r="M18" i="10" s="1"/>
  <c r="L17" i="10"/>
  <c r="M17" i="10" s="1"/>
  <c r="L16" i="10"/>
  <c r="M16" i="10" s="1"/>
  <c r="L15" i="10"/>
  <c r="M15" i="10" s="1"/>
  <c r="L14" i="10"/>
  <c r="M14" i="10" s="1"/>
  <c r="A15" i="10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L13" i="10"/>
  <c r="M13" i="10" s="1"/>
  <c r="L70" i="9"/>
  <c r="M70" i="9" s="1"/>
  <c r="L69" i="9"/>
  <c r="M69" i="9" s="1"/>
  <c r="L68" i="9"/>
  <c r="M68" i="9" s="1"/>
  <c r="L67" i="9"/>
  <c r="M67" i="9" s="1"/>
  <c r="L66" i="9"/>
  <c r="M66" i="9" s="1"/>
  <c r="L65" i="9"/>
  <c r="M65" i="9" s="1"/>
  <c r="L64" i="9"/>
  <c r="M64" i="9" s="1"/>
  <c r="L63" i="9"/>
  <c r="M63" i="9" s="1"/>
  <c r="L62" i="9"/>
  <c r="M62" i="9" s="1"/>
  <c r="L61" i="9"/>
  <c r="M61" i="9" s="1"/>
  <c r="L60" i="9"/>
  <c r="M60" i="9" s="1"/>
  <c r="L59" i="9"/>
  <c r="M59" i="9" s="1"/>
  <c r="L58" i="9"/>
  <c r="M58" i="9" s="1"/>
  <c r="L57" i="9"/>
  <c r="M57" i="9" s="1"/>
  <c r="L56" i="9"/>
  <c r="M56" i="9" s="1"/>
  <c r="L55" i="9"/>
  <c r="M55" i="9" s="1"/>
  <c r="L54" i="9"/>
  <c r="M54" i="9" s="1"/>
  <c r="L53" i="9"/>
  <c r="M53" i="9" s="1"/>
  <c r="L52" i="9"/>
  <c r="M52" i="9" s="1"/>
  <c r="L51" i="9"/>
  <c r="M51" i="9" s="1"/>
  <c r="L50" i="9"/>
  <c r="M50" i="9" s="1"/>
  <c r="L49" i="9"/>
  <c r="M49" i="9" s="1"/>
  <c r="L48" i="9"/>
  <c r="M48" i="9" s="1"/>
  <c r="L47" i="9"/>
  <c r="M47" i="9" s="1"/>
  <c r="L46" i="9"/>
  <c r="M46" i="9" s="1"/>
  <c r="L45" i="9"/>
  <c r="M45" i="9" s="1"/>
  <c r="L44" i="9"/>
  <c r="M44" i="9" s="1"/>
  <c r="L43" i="9"/>
  <c r="M43" i="9" s="1"/>
  <c r="L42" i="9"/>
  <c r="M42" i="9" s="1"/>
  <c r="L41" i="9"/>
  <c r="M41" i="9" s="1"/>
  <c r="L40" i="9"/>
  <c r="M40" i="9" s="1"/>
  <c r="L39" i="9"/>
  <c r="M39" i="9" s="1"/>
  <c r="L38" i="9"/>
  <c r="M38" i="9" s="1"/>
  <c r="L37" i="9"/>
  <c r="M37" i="9" s="1"/>
  <c r="L36" i="9"/>
  <c r="M36" i="9" s="1"/>
  <c r="L35" i="9"/>
  <c r="M35" i="9" s="1"/>
  <c r="L34" i="9"/>
  <c r="M34" i="9" s="1"/>
  <c r="L33" i="9"/>
  <c r="M33" i="9" s="1"/>
  <c r="L32" i="9"/>
  <c r="M32" i="9" s="1"/>
  <c r="L31" i="9"/>
  <c r="M31" i="9" s="1"/>
  <c r="L30" i="9"/>
  <c r="M30" i="9" s="1"/>
  <c r="L29" i="9"/>
  <c r="M29" i="9" s="1"/>
  <c r="L28" i="9"/>
  <c r="M28" i="9" s="1"/>
  <c r="L27" i="9"/>
  <c r="M27" i="9" s="1"/>
  <c r="L26" i="9"/>
  <c r="M26" i="9" s="1"/>
  <c r="L25" i="9"/>
  <c r="M25" i="9" s="1"/>
  <c r="L24" i="9"/>
  <c r="M24" i="9" s="1"/>
  <c r="L23" i="9"/>
  <c r="M23" i="9" s="1"/>
  <c r="L22" i="9"/>
  <c r="M22" i="9" s="1"/>
  <c r="L21" i="9"/>
  <c r="M21" i="9" s="1"/>
  <c r="L20" i="9"/>
  <c r="M20" i="9" s="1"/>
  <c r="L19" i="9"/>
  <c r="M19" i="9" s="1"/>
  <c r="L18" i="9"/>
  <c r="M18" i="9" s="1"/>
  <c r="L17" i="9"/>
  <c r="M17" i="9" s="1"/>
  <c r="L16" i="9"/>
  <c r="M16" i="9" s="1"/>
  <c r="L15" i="9"/>
  <c r="M15" i="9" s="1"/>
  <c r="L14" i="9"/>
  <c r="M14" i="9" s="1"/>
  <c r="A14" i="9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L13" i="9"/>
  <c r="M13" i="9" s="1"/>
  <c r="L13" i="8"/>
  <c r="M13" i="8" s="1"/>
  <c r="M14" i="8" s="1"/>
  <c r="L20" i="7"/>
  <c r="M20" i="7" s="1"/>
  <c r="L19" i="7"/>
  <c r="M19" i="7" s="1"/>
  <c r="L18" i="7"/>
  <c r="M18" i="7" s="1"/>
  <c r="L17" i="7"/>
  <c r="M17" i="7" s="1"/>
  <c r="L16" i="7"/>
  <c r="M16" i="7" s="1"/>
  <c r="L15" i="7"/>
  <c r="M15" i="7" s="1"/>
  <c r="L14" i="7"/>
  <c r="M14" i="7" s="1"/>
  <c r="L13" i="7"/>
  <c r="M13" i="7" s="1"/>
  <c r="L55" i="6"/>
  <c r="M55" i="6" s="1"/>
  <c r="L54" i="6"/>
  <c r="M54" i="6" s="1"/>
  <c r="L53" i="6"/>
  <c r="M53" i="6" s="1"/>
  <c r="L52" i="6"/>
  <c r="L51" i="6"/>
  <c r="M51" i="6" s="1"/>
  <c r="L50" i="6"/>
  <c r="M50" i="6" s="1"/>
  <c r="L49" i="6"/>
  <c r="M49" i="6" s="1"/>
  <c r="L48" i="6"/>
  <c r="L47" i="6"/>
  <c r="M47" i="6" s="1"/>
  <c r="L46" i="6"/>
  <c r="M46" i="6" s="1"/>
  <c r="L45" i="6"/>
  <c r="M45" i="6" s="1"/>
  <c r="L44" i="6"/>
  <c r="L43" i="6"/>
  <c r="M43" i="6" s="1"/>
  <c r="L42" i="6"/>
  <c r="M42" i="6" s="1"/>
  <c r="L41" i="6"/>
  <c r="M41" i="6" s="1"/>
  <c r="L40" i="6"/>
  <c r="L39" i="6"/>
  <c r="M39" i="6" s="1"/>
  <c r="L38" i="6"/>
  <c r="M38" i="6" s="1"/>
  <c r="L37" i="6"/>
  <c r="M37" i="6" s="1"/>
  <c r="L36" i="6"/>
  <c r="L35" i="6"/>
  <c r="M35" i="6" s="1"/>
  <c r="L34" i="6"/>
  <c r="M34" i="6" s="1"/>
  <c r="L33" i="6"/>
  <c r="M33" i="6" s="1"/>
  <c r="L32" i="6"/>
  <c r="M32" i="6" s="1"/>
  <c r="L31" i="6"/>
  <c r="M31" i="6" s="1"/>
  <c r="L30" i="6"/>
  <c r="M30" i="6" s="1"/>
  <c r="L29" i="6"/>
  <c r="M29" i="6" s="1"/>
  <c r="L28" i="6"/>
  <c r="L27" i="6"/>
  <c r="M27" i="6" s="1"/>
  <c r="L26" i="6"/>
  <c r="M26" i="6" s="1"/>
  <c r="L25" i="6"/>
  <c r="M25" i="6" s="1"/>
  <c r="L24" i="6"/>
  <c r="L23" i="6"/>
  <c r="M23" i="6" s="1"/>
  <c r="L22" i="6"/>
  <c r="M22" i="6" s="1"/>
  <c r="L21" i="6"/>
  <c r="M21" i="6" s="1"/>
  <c r="L20" i="6"/>
  <c r="L19" i="6"/>
  <c r="M19" i="6" s="1"/>
  <c r="L18" i="6"/>
  <c r="M18" i="6" s="1"/>
  <c r="L17" i="6"/>
  <c r="M17" i="6" s="1"/>
  <c r="L16" i="6"/>
  <c r="M16" i="6" s="1"/>
  <c r="L15" i="6"/>
  <c r="M15" i="6" s="1"/>
  <c r="L14" i="6"/>
  <c r="M14" i="6" s="1"/>
  <c r="A14" i="6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L13" i="6"/>
  <c r="M13" i="6" s="1"/>
  <c r="L13" i="5"/>
  <c r="M13" i="5" s="1"/>
  <c r="A14" i="4"/>
  <c r="L13" i="4"/>
  <c r="L17" i="3"/>
  <c r="M17" i="3" s="1"/>
  <c r="L16" i="3"/>
  <c r="M16" i="3" s="1"/>
  <c r="L15" i="3"/>
  <c r="M15" i="3" s="1"/>
  <c r="L14" i="3"/>
  <c r="M14" i="3" s="1"/>
  <c r="A14" i="3"/>
  <c r="A15" i="3" s="1"/>
  <c r="A16" i="3" s="1"/>
  <c r="A17" i="3" s="1"/>
  <c r="L13" i="3"/>
  <c r="M13" i="3" s="1"/>
  <c r="L40" i="1"/>
  <c r="M40" i="1" s="1"/>
  <c r="L39" i="1"/>
  <c r="L38" i="1"/>
  <c r="M38" i="1" s="1"/>
  <c r="L37" i="1"/>
  <c r="M37" i="1" s="1"/>
  <c r="L36" i="1"/>
  <c r="M36" i="1" s="1"/>
  <c r="L35" i="1"/>
  <c r="L34" i="1"/>
  <c r="M34" i="1" s="1"/>
  <c r="L33" i="1"/>
  <c r="M33" i="1" s="1"/>
  <c r="L32" i="1"/>
  <c r="M32" i="1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L24" i="1"/>
  <c r="M24" i="1" s="1"/>
  <c r="L23" i="1"/>
  <c r="M23" i="1" s="1"/>
  <c r="L22" i="1"/>
  <c r="M22" i="1" s="1"/>
  <c r="L21" i="1"/>
  <c r="L20" i="1"/>
  <c r="M20" i="1" s="1"/>
  <c r="L19" i="1"/>
  <c r="M19" i="1" s="1"/>
  <c r="L18" i="1"/>
  <c r="M18" i="1" s="1"/>
  <c r="L17" i="1"/>
  <c r="L16" i="1"/>
  <c r="M16" i="1" s="1"/>
  <c r="L15" i="1"/>
  <c r="M15" i="1" s="1"/>
  <c r="L14" i="1"/>
  <c r="M14" i="1" s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L13" i="1"/>
  <c r="M13" i="1" s="1"/>
  <c r="M18" i="11" l="1"/>
  <c r="M26" i="10"/>
  <c r="M71" i="9"/>
  <c r="M20" i="6"/>
  <c r="M56" i="6" s="1"/>
  <c r="M36" i="6"/>
  <c r="M48" i="6"/>
  <c r="M24" i="6"/>
  <c r="M40" i="6"/>
  <c r="M52" i="6"/>
  <c r="M28" i="6"/>
  <c r="M44" i="6"/>
  <c r="M13" i="4"/>
  <c r="M36" i="4" s="1"/>
  <c r="M21" i="7"/>
  <c r="M14" i="5"/>
  <c r="M17" i="1"/>
  <c r="M25" i="1"/>
  <c r="M39" i="1"/>
  <c r="M21" i="1"/>
  <c r="M35" i="1"/>
  <c r="M18" i="3"/>
  <c r="M41" i="1" l="1"/>
</calcChain>
</file>

<file path=xl/sharedStrings.xml><?xml version="1.0" encoding="utf-8"?>
<sst xmlns="http://schemas.openxmlformats.org/spreadsheetml/2006/main" count="3213" uniqueCount="750">
  <si>
    <t>PONUDNIK:</t>
  </si>
  <si>
    <t>ZŠ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</si>
  <si>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</si>
  <si>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</si>
  <si>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</si>
  <si>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</si>
  <si>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</si>
  <si>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</si>
  <si>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</si>
  <si>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</si>
  <si>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kg</t>
  </si>
  <si>
    <t>kos</t>
  </si>
  <si>
    <t>SKUPAJ SKLOP 10: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</si>
  <si>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</si>
  <si>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</si>
  <si>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</si>
  <si>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</si>
  <si>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</si>
  <si>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</si>
  <si>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>NAROČNIK:   SCUOLA ELEMENTARE DANTE ALIGHIERI ISOLA</t>
  </si>
  <si>
    <r>
      <t xml:space="preserve">                         </t>
    </r>
    <r>
      <rPr>
        <b/>
        <sz val="8"/>
        <rFont val="Palatino Linotype"/>
        <family val="1"/>
      </rPr>
      <t>OSNOVNA ŠOLA DANTE ALIGHIERI IZOLA</t>
    </r>
  </si>
  <si>
    <r>
      <t xml:space="preserve">                        </t>
    </r>
    <r>
      <rPr>
        <b/>
        <sz val="8"/>
        <rFont val="Palatino Linotype"/>
        <family val="1"/>
      </rPr>
      <t xml:space="preserve"> Ulica oktobrske revolucije 10, 6310 Isola - Izola</t>
    </r>
  </si>
  <si>
    <t xml:space="preserve">SPECIFIKACIJA PREDRAČUNA </t>
  </si>
  <si>
    <t>SKUPAJ SKLOP 1:</t>
  </si>
  <si>
    <t xml:space="preserve">Sklop 1: Meso in mesni izdelki   </t>
  </si>
  <si>
    <t>JUNEČE STEGNO, sveže, kocke male</t>
  </si>
  <si>
    <t>SVINJSKO MESO, sveže, stegno, zrezki 60g-80g</t>
  </si>
  <si>
    <t>SVINJSKO MESO, sveže, laks kare zrezki 60g-80g</t>
  </si>
  <si>
    <t xml:space="preserve">SVINJSKO MESO, sveže, laks kare ,kos </t>
  </si>
  <si>
    <t>TELEČJE MESO, sveže zrezki  60g-80g</t>
  </si>
  <si>
    <t>SVINJSKO PLEČE, MLETO</t>
  </si>
  <si>
    <t>PEČENICA, otroška, v naravnem ovoju, 60g/kos</t>
  </si>
  <si>
    <t>JUNČJE STEGNO MESO MLETO</t>
  </si>
  <si>
    <t>Prekajena govedina brez kosti vakumirana</t>
  </si>
  <si>
    <t xml:space="preserve">Prekajena šunka brez kosti vakumirana </t>
  </si>
  <si>
    <t xml:space="preserve">Salama obarjena pariška kos ali neznana </t>
  </si>
  <si>
    <t>Salama zelenjavna pariška kos ali narezana</t>
  </si>
  <si>
    <t>Salama mortadela klasik kos ali narezana</t>
  </si>
  <si>
    <t>Salama pizza šunka kos ali narezana</t>
  </si>
  <si>
    <t>Salama, trajna kos ali narezana</t>
  </si>
  <si>
    <t>Kraška slanina-panceta</t>
  </si>
  <si>
    <t xml:space="preserve">Hrenovke navadne </t>
  </si>
  <si>
    <t xml:space="preserve">Hrenovke telečje </t>
  </si>
  <si>
    <t>Kuhan pršut  kos ali narezano, brez kosti</t>
  </si>
  <si>
    <t>Pečen pršut kos ali narezano brez kosti</t>
  </si>
  <si>
    <t xml:space="preserve">MLADO GOVEJE MESO BK, kos sveže, bočnik </t>
  </si>
  <si>
    <t xml:space="preserve">MLADO GOVEJE MESO ROSTBIF ledja brez kosti </t>
  </si>
  <si>
    <t xml:space="preserve">MLADO GOVEJE MESO, sveže, zrezki  60g-80g </t>
  </si>
  <si>
    <t>SVINJSKO MESO STEGNO, kocke male</t>
  </si>
  <si>
    <t>TELEČJE MESO STEGNO, sveže, kocke male</t>
  </si>
  <si>
    <t xml:space="preserve">MLADO GOVEJE PLEČE MLETO </t>
  </si>
  <si>
    <t xml:space="preserve">GOVEJE KOSTI </t>
  </si>
  <si>
    <t>Klobasa kranjska zašpiljena po original recepturi s certifikatom</t>
  </si>
  <si>
    <t>Eko junčje stegno v kosu vakuumsko pakiranje</t>
  </si>
  <si>
    <t>Eko mlado goveje meso zrezki 60g-80g</t>
  </si>
  <si>
    <t>Eko hrenovke telečje</t>
  </si>
  <si>
    <t>Eko junčje stegno, meso mleto vakuumsko pakiranje</t>
  </si>
  <si>
    <t>Eko mlado goveje stegno,  kocke vakuumsko pakiranje</t>
  </si>
  <si>
    <t>SKUPAJ SKLOP 2:</t>
  </si>
  <si>
    <t xml:space="preserve">Sklop 3:  Perutninsko meso in izdelki </t>
  </si>
  <si>
    <t>piščančje krače cca 100g-150g</t>
  </si>
  <si>
    <t>piščančja bedra 200-250g</t>
  </si>
  <si>
    <t>piščančja stegna 100g-150g</t>
  </si>
  <si>
    <t xml:space="preserve">piščančji file brez kosti </t>
  </si>
  <si>
    <t>piščančji zrezki trakci</t>
  </si>
  <si>
    <t>piščančji zrezki cca 100 g</t>
  </si>
  <si>
    <t>puranji zrezki cca 80 g</t>
  </si>
  <si>
    <t>puranji zrezki cca 100 g</t>
  </si>
  <si>
    <t>puranji file brez kosti</t>
  </si>
  <si>
    <t>puranje faširano meso</t>
  </si>
  <si>
    <t>puranje kocke za ragu</t>
  </si>
  <si>
    <t xml:space="preserve">pečena puranja prsa </t>
  </si>
  <si>
    <t>puranja prsa v ovitku</t>
  </si>
  <si>
    <t>hrenovke, piščančje</t>
  </si>
  <si>
    <t xml:space="preserve">piščančja salama narezana </t>
  </si>
  <si>
    <t xml:space="preserve">pečena piščančja prsa </t>
  </si>
  <si>
    <t xml:space="preserve">piščančja prsa v ovitku </t>
  </si>
  <si>
    <t xml:space="preserve">piščančja salama z zelenjavo </t>
  </si>
  <si>
    <t>SKUPAJ SKLOP 3:</t>
  </si>
  <si>
    <t>SKUPAJ SKLOP 4:</t>
  </si>
  <si>
    <t>Kokošja jajca talne reje, razred A, teža L</t>
  </si>
  <si>
    <t xml:space="preserve">Sklop 5:  Kokošja jajca - talna reja </t>
  </si>
  <si>
    <t>Ekološka kokošja jajca(oznaka 0),  razred A, teža L</t>
  </si>
  <si>
    <t>SKUPAJ SKLOP 5:</t>
  </si>
  <si>
    <t>mleko trajno tetrapak 3,5%</t>
  </si>
  <si>
    <t>mleko trajno tetrapak 1,6%</t>
  </si>
  <si>
    <t>mleko trajno tetrapak čokolada 1l</t>
  </si>
  <si>
    <t>mleko trajno brez laktoze  3,5%</t>
  </si>
  <si>
    <t>mleko čokoladno 0,20 l</t>
  </si>
  <si>
    <t>mleko trajno 0,20 l</t>
  </si>
  <si>
    <t>jogurt tekoči  lahki tetrapak 500g</t>
  </si>
  <si>
    <t>jogurt tekoči sadni tetrapak 500g</t>
  </si>
  <si>
    <t>sadni jogurt različni okusi  150 g</t>
  </si>
  <si>
    <t xml:space="preserve">sadni jogurt različni okusi  250g </t>
  </si>
  <si>
    <t>navadni jogurt čvrsti  180g</t>
  </si>
  <si>
    <t>jogurtov napitek, navadni 250g</t>
  </si>
  <si>
    <t>jogurtov napitek, sadni 250g</t>
  </si>
  <si>
    <t>jogurt  sadni 180g</t>
  </si>
  <si>
    <t>jogurt  navadni  180g</t>
  </si>
  <si>
    <t>jogurt vanilja 150g</t>
  </si>
  <si>
    <t>jogurt jagoda  150g</t>
  </si>
  <si>
    <t>jogurt s podloženim sadjem  150g</t>
  </si>
  <si>
    <t>jogurt vanilja 2.4%  150g</t>
  </si>
  <si>
    <t>jogurt grški navadni  150g</t>
  </si>
  <si>
    <t>jogurt grški s sadjem 150g</t>
  </si>
  <si>
    <t>sirni namaz topljeni sir 140g 8/1</t>
  </si>
  <si>
    <t>namaz sirni navadni 3 kg</t>
  </si>
  <si>
    <t>namaz skutin z zelišči 150g</t>
  </si>
  <si>
    <t>namaz skutin s tuno 150g</t>
  </si>
  <si>
    <t>namaz z smetano ali sirom 50g</t>
  </si>
  <si>
    <t>sir gauda  cca 2,5 kg</t>
  </si>
  <si>
    <t>sir za ribanje kot parmezan 180g</t>
  </si>
  <si>
    <t>sir topljeni  8/1, 200 g</t>
  </si>
  <si>
    <t>sir edamec  2,5kg</t>
  </si>
  <si>
    <t>sir brez laktoze 2,5kg</t>
  </si>
  <si>
    <t>sir za pico, riban 5 kg</t>
  </si>
  <si>
    <t>mozzarella v vodi, kot bella 250g</t>
  </si>
  <si>
    <t>mozzarella, kot bella 1000 g</t>
  </si>
  <si>
    <t>skuta s sadjem 100g</t>
  </si>
  <si>
    <t xml:space="preserve">skuta pasirana 100g </t>
  </si>
  <si>
    <t>skuta   5kg</t>
  </si>
  <si>
    <t>sir beli -feta 500g</t>
  </si>
  <si>
    <t xml:space="preserve">smetana kisla 5kg </t>
  </si>
  <si>
    <t>smetana sladka za stepanje 1 l</t>
  </si>
  <si>
    <t>smetana za kuhanje 1 l</t>
  </si>
  <si>
    <t>maslo  250 g</t>
  </si>
  <si>
    <t>puding s smetano vanilja 150g</t>
  </si>
  <si>
    <t>puding s smetano čokolada 150g</t>
  </si>
  <si>
    <t>puding čokolada  150g</t>
  </si>
  <si>
    <t>puding vanilja 150g</t>
  </si>
  <si>
    <t xml:space="preserve">mleko sveže homogenizirano rinfuzna 3,5% 10l </t>
  </si>
  <si>
    <t>l</t>
  </si>
  <si>
    <t>zav</t>
  </si>
  <si>
    <t>SKUPAJ SKLOP 6:</t>
  </si>
  <si>
    <t>sir edamec  (cca 2,5kg)</t>
  </si>
  <si>
    <t>sir brez laktoze (cca 2,5kg)</t>
  </si>
  <si>
    <t>sir gauda  (cca 2,5 kg)</t>
  </si>
  <si>
    <t xml:space="preserve">Bio pitno mleko 3,5 % m.m. 150 g </t>
  </si>
  <si>
    <t>Bio čvrsti jogurt sadni 3,5 % m.m. 150 g</t>
  </si>
  <si>
    <t>Bio čvrsti jogurt sadni  3,5 % m.m.  250g</t>
  </si>
  <si>
    <t>Bio probiotični jogurt sadni 3,5 % m.m. 250 g</t>
  </si>
  <si>
    <t>Bio probiotični jogurt sadni 3,5 % m.m. 150 g</t>
  </si>
  <si>
    <t xml:space="preserve">Bio poltrdi sir navadni </t>
  </si>
  <si>
    <t xml:space="preserve">Bio mladi sir </t>
  </si>
  <si>
    <t>Bio skutni namaz 1kg</t>
  </si>
  <si>
    <t xml:space="preserve">Bio skutni namaz </t>
  </si>
  <si>
    <t>Bio čvrsti jogurt sadni  3,2 % m.m.  250g</t>
  </si>
  <si>
    <t>Bio probiotični jogurt sadni 150 g</t>
  </si>
  <si>
    <t>Bio probiotični jogurt sadni 250 g</t>
  </si>
  <si>
    <t>Bio pitno mleko 3,5 % m.m. 150 ml</t>
  </si>
  <si>
    <t>piščančji mini fingers</t>
  </si>
  <si>
    <t>piščančji medaljoni</t>
  </si>
  <si>
    <t xml:space="preserve">piščančji medaljoni s sirom </t>
  </si>
  <si>
    <t>piščančji paniran file</t>
  </si>
  <si>
    <t>piščančji cordon blu</t>
  </si>
  <si>
    <t>SKUPAJ SKLOP 7:</t>
  </si>
  <si>
    <t xml:space="preserve">oslič Merluccius merluccius file brez kosti </t>
  </si>
  <si>
    <t xml:space="preserve">sardele file s kožo očiščene "metuljček" </t>
  </si>
  <si>
    <t>škarpena file brez kosti</t>
  </si>
  <si>
    <t>losos porcijski brez kože</t>
  </si>
  <si>
    <t xml:space="preserve">losos file </t>
  </si>
  <si>
    <t>tuna - file</t>
  </si>
  <si>
    <t>morski pes file</t>
  </si>
  <si>
    <t>oslič Merluccius merluccius file -paniran brez kosti</t>
  </si>
  <si>
    <t xml:space="preserve">ribje palčke iz filejev panirane </t>
  </si>
  <si>
    <t>morski list file brez kosti</t>
  </si>
  <si>
    <t>rakove klešče panirane</t>
  </si>
  <si>
    <t>lignji Patagonski očiščeni celi veliki</t>
  </si>
  <si>
    <t>sipe cele očiščene velike</t>
  </si>
  <si>
    <t xml:space="preserve">oslič merluccius file brez kosti </t>
  </si>
  <si>
    <t>SKUPAJ SKLOP 8:</t>
  </si>
  <si>
    <t>kruh beli štruca cela ali rezana 800g</t>
  </si>
  <si>
    <t>kruh polbeli cela ali rezana 800g</t>
  </si>
  <si>
    <t>kruh črni cela ali rezana 800g</t>
  </si>
  <si>
    <t>kruh rženi cela ali rezana 800g</t>
  </si>
  <si>
    <t>kruh koruzni celi ali reazni 800g</t>
  </si>
  <si>
    <t xml:space="preserve">kruh ajdov celi ali rezani 800g </t>
  </si>
  <si>
    <t>kruh polnozrnati s semeni celi ali rezani  800g</t>
  </si>
  <si>
    <t>polbeli hleb "jelenov" 1000g</t>
  </si>
  <si>
    <t>črni hleb "jelenov" 1000g</t>
  </si>
  <si>
    <t>hlebec s semni 1000g</t>
  </si>
  <si>
    <t>pirin hlebček 400g</t>
  </si>
  <si>
    <t>ajdov kruh z orehi 400g</t>
  </si>
  <si>
    <t>baget bela 250g</t>
  </si>
  <si>
    <t>žemlja bela 80g</t>
  </si>
  <si>
    <t>žemlja bela 40g</t>
  </si>
  <si>
    <t>žemlja graham  80g</t>
  </si>
  <si>
    <t>žemlja graham  40g</t>
  </si>
  <si>
    <t>štručka bela 40g</t>
  </si>
  <si>
    <t>štručka bela 80g</t>
  </si>
  <si>
    <t>štručka polnozrnata 80g</t>
  </si>
  <si>
    <t>štručka polnozrnata 40g</t>
  </si>
  <si>
    <t>štručka hot dog  80g</t>
  </si>
  <si>
    <t>štručka "kajzerica" s posipom 80g</t>
  </si>
  <si>
    <t>štručka "kajzerica" s posipom 40g</t>
  </si>
  <si>
    <t>rogljič z marmelado 80g</t>
  </si>
  <si>
    <t>rogljič s semeni 80g</t>
  </si>
  <si>
    <t>rogljič polnozrnati 80g</t>
  </si>
  <si>
    <t>rogljiči s čokolado 80g</t>
  </si>
  <si>
    <t>pizza margarita 150g</t>
  </si>
  <si>
    <t>bombetka "želvica" 100g</t>
  </si>
  <si>
    <t>štručka sezam 40g</t>
  </si>
  <si>
    <t>štručka sezam 80g</t>
  </si>
  <si>
    <t>bombetka temna 80g</t>
  </si>
  <si>
    <t>bombetka temna 40g</t>
  </si>
  <si>
    <t>bombetka koruzna  40g</t>
  </si>
  <si>
    <t>bombetka koruzna 80g</t>
  </si>
  <si>
    <t>štručka, sirova 80g</t>
  </si>
  <si>
    <t>pinca 500g</t>
  </si>
  <si>
    <t>drobtine krušne 10 kg</t>
  </si>
  <si>
    <t>orehova potica 1kg</t>
  </si>
  <si>
    <t>potica različni okusi 1kg</t>
  </si>
  <si>
    <t>krof s polnilom krema ali čokolada 100g</t>
  </si>
  <si>
    <t>krof z marmelado 80g</t>
  </si>
  <si>
    <t>skutna pita 150g</t>
  </si>
  <si>
    <t>jabolčna pita 150g</t>
  </si>
  <si>
    <t>jabolčni zavitek 150g</t>
  </si>
  <si>
    <t>skutin zavitek 150g</t>
  </si>
  <si>
    <t>češnjev zavitek 150g</t>
  </si>
  <si>
    <t>buhtelj 80g</t>
  </si>
  <si>
    <t xml:space="preserve">mini pecivo različno dnevno 50g </t>
  </si>
  <si>
    <t>čokoladna rolada 120g</t>
  </si>
  <si>
    <t>sadna rolada 120g</t>
  </si>
  <si>
    <t>rezina kokos 120g</t>
  </si>
  <si>
    <t>rezina lešnik 120g</t>
  </si>
  <si>
    <t>rezina čokoladna 120g</t>
  </si>
  <si>
    <t>torta različni okusi 100g</t>
  </si>
  <si>
    <t>minjon pecivo 1000g</t>
  </si>
  <si>
    <t>keksi mešani 1kg</t>
  </si>
  <si>
    <t>bageta bela 250g</t>
  </si>
  <si>
    <t xml:space="preserve">kruh beli štruca cela ali rezana </t>
  </si>
  <si>
    <t>kruh polbeli štruca cela ali rezana</t>
  </si>
  <si>
    <t xml:space="preserve">kruh črni štruca cela ali rezana </t>
  </si>
  <si>
    <t xml:space="preserve">kruh koruzni celi ali rezani </t>
  </si>
  <si>
    <t>kruh rženi  štruca cela ali rezana</t>
  </si>
  <si>
    <t xml:space="preserve">kruh ajdov celi ali rezani </t>
  </si>
  <si>
    <t xml:space="preserve">kruh polnozrnati s semeni celi ali rezani </t>
  </si>
  <si>
    <t>polbeli hlebec</t>
  </si>
  <si>
    <t>črni hlebec</t>
  </si>
  <si>
    <t xml:space="preserve">hlebec s semeni </t>
  </si>
  <si>
    <t>ekološki  pirin kruh rezan 500g</t>
  </si>
  <si>
    <t>ekološki ovseni kruh rezan  500g</t>
  </si>
  <si>
    <t>ekološki beli kruh 500g</t>
  </si>
  <si>
    <t>ekološka pirina žemlja 50g</t>
  </si>
  <si>
    <t>ekološka ovsena žemlja 50g</t>
  </si>
  <si>
    <t>SKUPAJ SKLOP 9:</t>
  </si>
  <si>
    <t>Sklop 4:  Zamrznjene ribe</t>
  </si>
  <si>
    <t xml:space="preserve">Sklop 6:  Ekološka kokošja jajca </t>
  </si>
  <si>
    <t xml:space="preserve">Sklop 7: Mleko in mlečni izdelki    </t>
  </si>
  <si>
    <t xml:space="preserve">Sklop 8:  Ekološko mleko in mlečni izdelki  </t>
  </si>
  <si>
    <t xml:space="preserve">Sklop 9: Kruh, krušni izdelki in slaščice    </t>
  </si>
  <si>
    <t xml:space="preserve">Sklop 10:  Ekološki krušni izdelki </t>
  </si>
  <si>
    <t xml:space="preserve">Sklop 11: Zamrznjeni izdelki iz testa     </t>
  </si>
  <si>
    <t>Krompirjevi svaljki</t>
  </si>
  <si>
    <t>Koruzni svaljki</t>
  </si>
  <si>
    <t xml:space="preserve">Rženi svaljki </t>
  </si>
  <si>
    <t>Krompirjevi svaljki s skuto</t>
  </si>
  <si>
    <t xml:space="preserve">Cmoki s slivovim  nadevom </t>
  </si>
  <si>
    <t xml:space="preserve">Cmoki z borovničevim nadevom </t>
  </si>
  <si>
    <t>Cmoki s čokoladnim nadevom</t>
  </si>
  <si>
    <t xml:space="preserve">Cmoki z mareličnim nadevom </t>
  </si>
  <si>
    <t xml:space="preserve">Kruhovi cmoki </t>
  </si>
  <si>
    <t>Zdrobovi cmoki</t>
  </si>
  <si>
    <t xml:space="preserve">Zdrobovi ocvrtki </t>
  </si>
  <si>
    <t xml:space="preserve">Kaneloni s piščančjim nadevom </t>
  </si>
  <si>
    <t>Kaneloni s sirovim nadevom</t>
  </si>
  <si>
    <t>Kaneloni špinačni s sirom</t>
  </si>
  <si>
    <t>Zelenjavni polpeti</t>
  </si>
  <si>
    <t>Sirovi polpeti</t>
  </si>
  <si>
    <t>Sojini polpeti</t>
  </si>
  <si>
    <t xml:space="preserve">Tortelini špinačni </t>
  </si>
  <si>
    <t xml:space="preserve">Tortelini sirovi </t>
  </si>
  <si>
    <t xml:space="preserve">Tortelini mesni </t>
  </si>
  <si>
    <t>Testo za lazanjo</t>
  </si>
  <si>
    <t>Testenine fidelini jušni</t>
  </si>
  <si>
    <t xml:space="preserve">Štuklji ajdovi </t>
  </si>
  <si>
    <t xml:space="preserve">Štruklji skutni </t>
  </si>
  <si>
    <t>Skutni zavitek, listnato testo</t>
  </si>
  <si>
    <t>Jabolčni zavitek, listnato testo</t>
  </si>
  <si>
    <t>Višnjev zavitek s skuto, listnato testo</t>
  </si>
  <si>
    <t xml:space="preserve">Rogljič s čokolado </t>
  </si>
  <si>
    <t xml:space="preserve">Mini rogljiček dvobarvni </t>
  </si>
  <si>
    <t xml:space="preserve">Mini maslen rogljič </t>
  </si>
  <si>
    <t xml:space="preserve">Rogljič z marmelado </t>
  </si>
  <si>
    <t>Palačinke s skutnim nadevom</t>
  </si>
  <si>
    <t xml:space="preserve">Palačinke s čokoladnim nadevom </t>
  </si>
  <si>
    <t xml:space="preserve">Palačinke z mareličnim nadevom </t>
  </si>
  <si>
    <t xml:space="preserve">Žepek skutini </t>
  </si>
  <si>
    <t>Žepek jabolčni</t>
  </si>
  <si>
    <t>Žepek vaniljeva krema</t>
  </si>
  <si>
    <t>Žepek orehov</t>
  </si>
  <si>
    <t xml:space="preserve">Navihanec gozdni sadeži </t>
  </si>
  <si>
    <t xml:space="preserve">Navihanec polnozrnati s čokolado </t>
  </si>
  <si>
    <t>SKUPAJ SKLOP 11:</t>
  </si>
  <si>
    <t>špageti drum št 3,5/1</t>
  </si>
  <si>
    <t>školjke drum 5/1</t>
  </si>
  <si>
    <t>polžki drobni drum 5/1</t>
  </si>
  <si>
    <t>široki rezanci 6/1</t>
  </si>
  <si>
    <t>peresniki drum  5/1</t>
  </si>
  <si>
    <t>svedri - fuzili drum 5/1</t>
  </si>
  <si>
    <t>testo za lazanje 10/1</t>
  </si>
  <si>
    <t>metuljčki drum 5/1</t>
  </si>
  <si>
    <t>ribana kaša 1/1</t>
  </si>
  <si>
    <t>zlate kroglice 1/1</t>
  </si>
  <si>
    <t>jajčni rižek za juho 200g</t>
  </si>
  <si>
    <t>zvezdice jušne 5/1</t>
  </si>
  <si>
    <t xml:space="preserve">pirin zdrob 250g </t>
  </si>
  <si>
    <t>pšenični zdrob 1/1</t>
  </si>
  <si>
    <t>koruzni zdrob polenta  5/1</t>
  </si>
  <si>
    <t>Kvinoja 400g</t>
  </si>
  <si>
    <t>ajdovi žganci 500g</t>
  </si>
  <si>
    <t>kus kus 500g</t>
  </si>
  <si>
    <t>špinačni široki rezanci 6/1</t>
  </si>
  <si>
    <t>koruzna moka 500g</t>
  </si>
  <si>
    <t>pšenična črna moka 500g</t>
  </si>
  <si>
    <t>pšenična bela moka bela T500,   500g</t>
  </si>
  <si>
    <t>pšenična bela ostra  moka T400,  500g</t>
  </si>
  <si>
    <t>ješprenj 1/1</t>
  </si>
  <si>
    <t>ajdova kaša 500g</t>
  </si>
  <si>
    <t>pirina kaša 500g</t>
  </si>
  <si>
    <t>prosena kaša 500g</t>
  </si>
  <si>
    <t>SKUPAJ SKLOP 12:</t>
  </si>
  <si>
    <t>kvinoja 400g</t>
  </si>
  <si>
    <t xml:space="preserve">Sklop 12: Žita in mlevski izdelki   </t>
  </si>
  <si>
    <t>SKUPAJ SKLOP 13:</t>
  </si>
  <si>
    <t>Bio polnozrnati špageti 500g</t>
  </si>
  <si>
    <t>Bio polnozrnati peresniki 500g</t>
  </si>
  <si>
    <t>Bio polnozrnati rezanci 250g</t>
  </si>
  <si>
    <t>Bio pšenična moka 500g</t>
  </si>
  <si>
    <t>Polžki iz mešanih žit 500g</t>
  </si>
  <si>
    <t>Polnozrnati špageti 500g</t>
  </si>
  <si>
    <t>Polnozrnati rezanci 500g</t>
  </si>
  <si>
    <t>Sojini rezanci 250g</t>
  </si>
  <si>
    <t>Ajdovi rezanci 250g</t>
  </si>
  <si>
    <t>Pirini peresniki 500g</t>
  </si>
  <si>
    <t>Pirini špageti 500g</t>
  </si>
  <si>
    <t>SKUPAJ SKLOP 14:</t>
  </si>
  <si>
    <t>Izdelki tega sklopa s predpono "BIO" morajo imeti ustrezne certifikate ob vsaki dobavi !!!</t>
  </si>
  <si>
    <t>Izdelki tega sklopa s predpono "EKO" morajo imeti ustrezne certifikate ob vsaki dobavi !!!</t>
  </si>
  <si>
    <t>eko pirin kruh rezan 500g</t>
  </si>
  <si>
    <t>eko ovseni kruh rezan  500g</t>
  </si>
  <si>
    <t>eko beli kruh 500g</t>
  </si>
  <si>
    <t>eko pirina žemlja 50g</t>
  </si>
  <si>
    <t>eko ovsena žemlja 50g</t>
  </si>
  <si>
    <t xml:space="preserve">NAROČNIK:   </t>
  </si>
  <si>
    <t xml:space="preserve">            KOLIČINA</t>
  </si>
  <si>
    <t>CENA</t>
  </si>
  <si>
    <t xml:space="preserve">                          VREDNOST Z DDV</t>
  </si>
  <si>
    <t>ARTIKEL                                                  EM</t>
  </si>
  <si>
    <t>BLAG. ZNAMKA</t>
  </si>
  <si>
    <t xml:space="preserve"> IZRAČUN</t>
  </si>
  <si>
    <t xml:space="preserve"> za 1. obdobje</t>
  </si>
  <si>
    <t>za 1. obdobje</t>
  </si>
  <si>
    <t>za 1. obdobje - izbor</t>
  </si>
  <si>
    <t>SKUPAJ SKLOP 15:</t>
  </si>
  <si>
    <t>ODVOZ emblalaže - plastični in leseni zaboji</t>
  </si>
  <si>
    <t>PONUDNIKI MORAJO IZPOLNITI VSA POLJA "CENA BREZ DDV štiriletna" z zadnjimi tržnimi cenami ponujenega blaga</t>
  </si>
  <si>
    <t>PONUDNIKI V POLJA "CENA BREZ DDV  za 1. obdobje" izpolnijo polja za katera je naročnik vpisal količine v polja "IZRAČUN ZA 1. obdobje"</t>
  </si>
  <si>
    <t>TRIRILETNA</t>
  </si>
  <si>
    <t>triletna</t>
  </si>
  <si>
    <t>triletna-predvidena</t>
  </si>
  <si>
    <t>jabolka jonagold</t>
  </si>
  <si>
    <t>banana</t>
  </si>
  <si>
    <t xml:space="preserve">hruška rdeča </t>
  </si>
  <si>
    <t>breskva</t>
  </si>
  <si>
    <t>borovnice</t>
  </si>
  <si>
    <t xml:space="preserve">ribez </t>
  </si>
  <si>
    <t xml:space="preserve">maline </t>
  </si>
  <si>
    <t xml:space="preserve">pomaranča rdeča </t>
  </si>
  <si>
    <t xml:space="preserve">pomaranča </t>
  </si>
  <si>
    <t>mandarina</t>
  </si>
  <si>
    <t>kiwi</t>
  </si>
  <si>
    <t>Kaki vanilija</t>
  </si>
  <si>
    <t>kaki</t>
  </si>
  <si>
    <t>sliva</t>
  </si>
  <si>
    <t>limona</t>
  </si>
  <si>
    <t>grozdje belo</t>
  </si>
  <si>
    <t>grozdje rdeče</t>
  </si>
  <si>
    <t>lubenica</t>
  </si>
  <si>
    <t>marelica</t>
  </si>
  <si>
    <t>ananas</t>
  </si>
  <si>
    <t>melona</t>
  </si>
  <si>
    <t>ringlo</t>
  </si>
  <si>
    <t>češnje</t>
  </si>
  <si>
    <t>jagode</t>
  </si>
  <si>
    <t>ohrovt</t>
  </si>
  <si>
    <t>avokado</t>
  </si>
  <si>
    <t>buče jedilne (hokaido, maslena, muškatna ...)</t>
  </si>
  <si>
    <t xml:space="preserve">solata lollo pisana </t>
  </si>
  <si>
    <t>solata zelena ostale vrste</t>
  </si>
  <si>
    <t>solata endivija</t>
  </si>
  <si>
    <t>motovilec</t>
  </si>
  <si>
    <t xml:space="preserve">radič rdeči </t>
  </si>
  <si>
    <t xml:space="preserve">radič zeleni </t>
  </si>
  <si>
    <t xml:space="preserve">zelje rdeče </t>
  </si>
  <si>
    <t>zelje belo</t>
  </si>
  <si>
    <t>zelje kitajsko</t>
  </si>
  <si>
    <t>čebula mlada</t>
  </si>
  <si>
    <t>čebula</t>
  </si>
  <si>
    <t>česen</t>
  </si>
  <si>
    <t>korenje rdeče</t>
  </si>
  <si>
    <t>kislo zelje 10/1</t>
  </si>
  <si>
    <t>kisla repa 10/1</t>
  </si>
  <si>
    <t>jajčevci</t>
  </si>
  <si>
    <t xml:space="preserve">zelena gomolj </t>
  </si>
  <si>
    <t>paradižnik češnjevec</t>
  </si>
  <si>
    <t xml:space="preserve">paradižnik </t>
  </si>
  <si>
    <t>paprika  rumena babura za polnjenje</t>
  </si>
  <si>
    <t>paprika rdeča</t>
  </si>
  <si>
    <t>kumarice</t>
  </si>
  <si>
    <t xml:space="preserve">bazilika sveža </t>
  </si>
  <si>
    <t>peteršilj sveži</t>
  </si>
  <si>
    <t>krompir zimski</t>
  </si>
  <si>
    <t>krompir mladi</t>
  </si>
  <si>
    <t>bučke</t>
  </si>
  <si>
    <t>por</t>
  </si>
  <si>
    <t xml:space="preserve">koleraba nadzemna </t>
  </si>
  <si>
    <t>cvetača</t>
  </si>
  <si>
    <t>fižol stročji</t>
  </si>
  <si>
    <t>blitva</t>
  </si>
  <si>
    <t>redkvica rdeča</t>
  </si>
  <si>
    <t>janež koromač gomolj</t>
  </si>
  <si>
    <t xml:space="preserve">šparglji zeleni </t>
  </si>
  <si>
    <t xml:space="preserve">cikorija </t>
  </si>
  <si>
    <t>rukola</t>
  </si>
  <si>
    <t xml:space="preserve">fižol, češnjevec </t>
  </si>
  <si>
    <t>čičerika</t>
  </si>
  <si>
    <t xml:space="preserve">leča rdeča </t>
  </si>
  <si>
    <t>suha marelica - do 1 kg</t>
  </si>
  <si>
    <t>suhe slive razkoščičene  - do 1 kg</t>
  </si>
  <si>
    <t>suhe rozine velike zlate - do 1 kg</t>
  </si>
  <si>
    <t>suha jabolka olupljena  - do 1 kg</t>
  </si>
  <si>
    <t>suha figa - do 1 kg</t>
  </si>
  <si>
    <t>mandelj - jedrca  - do 1 kg</t>
  </si>
  <si>
    <t>lešnik - jedrca - do 1 kg</t>
  </si>
  <si>
    <t>arašidi neoluščeni  - do 1 kg</t>
  </si>
  <si>
    <t>sončnična semena olupljena  - do 1 kg</t>
  </si>
  <si>
    <t>bučna semena olupljena  - do 1 kg</t>
  </si>
  <si>
    <t>oreh - jedrca  - do 1 kg</t>
  </si>
  <si>
    <t>dateljni - do 1 kg</t>
  </si>
  <si>
    <t xml:space="preserve">* 1. obdobje od 1. 5. 2021  do 31. 8. 2021 </t>
  </si>
  <si>
    <t xml:space="preserve">krompir </t>
  </si>
  <si>
    <t>breskev ali nektarina</t>
  </si>
  <si>
    <t>kaki vanilija</t>
  </si>
  <si>
    <t>mandarina ali klementina</t>
  </si>
  <si>
    <t>solata rozetasta (kristalka, gentile...)</t>
  </si>
  <si>
    <t xml:space="preserve">solate zelene mehkolistne (putrca...) </t>
  </si>
  <si>
    <r>
      <rPr>
        <b/>
        <sz val="8"/>
        <color rgb="FF000000"/>
        <rFont val="Palatino Linotype"/>
        <family val="1"/>
      </rPr>
      <t>Jabolka različnih vrst</t>
    </r>
    <r>
      <rPr>
        <sz val="8"/>
        <color indexed="8"/>
        <rFont val="Palatino Linotype"/>
        <family val="1"/>
        <charset val="238"/>
      </rPr>
      <t xml:space="preserve"> (idared, jonagold, zlati delišes, fuji, topaz, elstar, braeburn, gala) - po sezonskem koledarju</t>
    </r>
  </si>
  <si>
    <r>
      <rPr>
        <b/>
        <sz val="8"/>
        <color rgb="FF000000"/>
        <rFont val="Palatino Linotype"/>
        <family val="1"/>
      </rPr>
      <t>Hruške različnih vrst</t>
    </r>
    <r>
      <rPr>
        <sz val="8"/>
        <color indexed="8"/>
        <rFont val="Palatino Linotype"/>
        <family val="1"/>
        <charset val="238"/>
      </rPr>
      <t xml:space="preserve"> (viljamovka, abata, rdeča, kaiser) po sezonskem koledarju</t>
    </r>
  </si>
  <si>
    <t>Jabolka bio.</t>
  </si>
  <si>
    <t>Kiwi bio.</t>
  </si>
  <si>
    <t>Hruške bio.</t>
  </si>
  <si>
    <t>Rozine suhe bio.- do 1 kg</t>
  </si>
  <si>
    <t>Jabolčni krhlji olupljeni bio.- do 1 kg</t>
  </si>
  <si>
    <t>Slive suhe bio. - do 1 kg</t>
  </si>
  <si>
    <t>Marelice suhe bio. - do 1 kg</t>
  </si>
  <si>
    <t>Blitva bio.</t>
  </si>
  <si>
    <t>Bučke bio.</t>
  </si>
  <si>
    <t>Cvetača bio.</t>
  </si>
  <si>
    <t>Čebula mlada bio.</t>
  </si>
  <si>
    <t>Čebula bio.</t>
  </si>
  <si>
    <t>Koleraba bio.</t>
  </si>
  <si>
    <t>Korenje bio.</t>
  </si>
  <si>
    <t xml:space="preserve">Krompir mlad bio. </t>
  </si>
  <si>
    <t xml:space="preserve">Krompir bio. </t>
  </si>
  <si>
    <t>Kumare bio.</t>
  </si>
  <si>
    <t>Paprika bio.</t>
  </si>
  <si>
    <t>Paradižnik bio.</t>
  </si>
  <si>
    <t>Por bio.</t>
  </si>
  <si>
    <t>Solata endivija bio.</t>
  </si>
  <si>
    <t>Solata kristala bio.</t>
  </si>
  <si>
    <t>Radič bio.</t>
  </si>
  <si>
    <t>Zelje v glavah mlado bio.</t>
  </si>
  <si>
    <t>Zelje v glavah bio.</t>
  </si>
  <si>
    <t>TRILETNA</t>
  </si>
  <si>
    <t>SKUPAJ SKLOP 16:</t>
  </si>
  <si>
    <t>Izdelki tega sklopa z oznako "BIO" morajo imeti ustrezne certifikate ob vsaki dobavi !!!</t>
  </si>
  <si>
    <t>SKUPAJ SKLOP 17:</t>
  </si>
  <si>
    <t xml:space="preserve">korenje kocka </t>
  </si>
  <si>
    <t xml:space="preserve">korenje baby  </t>
  </si>
  <si>
    <t>julinenne mix (trakovi korenja, fino rezan por, trakovi gomoljnice)</t>
  </si>
  <si>
    <t>mešana zelenjava cesarski miks  (brokoli, cvetača, rezano korenje)</t>
  </si>
  <si>
    <t xml:space="preserve">brokoli  </t>
  </si>
  <si>
    <t xml:space="preserve">cvetača drobna </t>
  </si>
  <si>
    <t xml:space="preserve">ohrovt brstični </t>
  </si>
  <si>
    <t>ratatauille mix (paradižnik na kockah, kockaste bučke, jajčevci na kocke, narezane čebule, narezane rdeče paprike)</t>
  </si>
  <si>
    <t xml:space="preserve">stročji fižol zelen rezan </t>
  </si>
  <si>
    <t xml:space="preserve">koruza mlada sladka </t>
  </si>
  <si>
    <t xml:space="preserve">grah mladi </t>
  </si>
  <si>
    <t>špinača, mleta</t>
  </si>
  <si>
    <t>šparglji zeleni</t>
  </si>
  <si>
    <t>mešanica zelenjave euro mix</t>
  </si>
  <si>
    <t>krompir kroketi</t>
  </si>
  <si>
    <t>krompir krhlji brez kože</t>
  </si>
  <si>
    <t>maline</t>
  </si>
  <si>
    <t xml:space="preserve">gozdni sadeži </t>
  </si>
  <si>
    <t>SKUPAJ SKLOP 18:</t>
  </si>
  <si>
    <t>100% jabolčni sok 0,2</t>
  </si>
  <si>
    <t>100% pomarančni sok 0,2</t>
  </si>
  <si>
    <t>100% sadno zelenjavni sok 0,2</t>
  </si>
  <si>
    <t>100% rdeča pesa sok 0,25</t>
  </si>
  <si>
    <t>100% jabolčni sok 1l</t>
  </si>
  <si>
    <t>100% sok  rdeče sadje  1l</t>
  </si>
  <si>
    <t>100% pomarančni sok 1l</t>
  </si>
  <si>
    <t>100% sadno zelenjavni sok 1l</t>
  </si>
  <si>
    <t xml:space="preserve">Breskov nektar   0,2 </t>
  </si>
  <si>
    <t>Jagodni nektar  0,2 l</t>
  </si>
  <si>
    <t>Marelični nektar 0,2 l</t>
  </si>
  <si>
    <t>Smoothie sok jagoda pesa 0,25</t>
  </si>
  <si>
    <t>Smoothie- breskev jabolko 0,25</t>
  </si>
  <si>
    <t>Smoothie-sadno zelenjavni green  0,25</t>
  </si>
  <si>
    <t>Smoothie- jagoda črni ribez 0,25</t>
  </si>
  <si>
    <t xml:space="preserve">Sadna ploščica natura-malina rdeča pesa 88% sadja, 35 g </t>
  </si>
  <si>
    <t xml:space="preserve">Sadna ploščica natura-sliva jabolka  88% sadja, 35g </t>
  </si>
  <si>
    <t>Sadna ploščica natura -korenje pomaranča 88% sadja 35g</t>
  </si>
  <si>
    <t>SKUPAJ SKLOP 19:</t>
  </si>
  <si>
    <t>100% sadni sirup Jabolko 5l (brez dodanega sladkorja in konzervansov)</t>
  </si>
  <si>
    <t>100% sadni sirup Jagoda 5l (brez dodanega sladkorja in konzervansov)</t>
  </si>
  <si>
    <t>100% sadni sirup Pomaranča  5l (brez dodanega sladkorja in konzervansov)</t>
  </si>
  <si>
    <t>100% sadni sirup Višnja 5l (brez dodanega sladkorja in konzervansov)</t>
  </si>
  <si>
    <t>100% sadni sirup Aronija  5l (brez dodanega sladkorja in konzervansov)</t>
  </si>
  <si>
    <t>100% sadni sirup Bezeg 5l (brez dodanega sladkorja in konzervansov)</t>
  </si>
  <si>
    <t>100% sadni sirup Gozdni sadeži 5l (brez dodanega sladkorja in konzervansov)</t>
  </si>
  <si>
    <t xml:space="preserve">Sirup za aparat  pomaranča -tube 100% 10,1kg </t>
  </si>
  <si>
    <t xml:space="preserve">Sirup za aparat  jabolka - tube  100%, 10,1kg </t>
  </si>
  <si>
    <t xml:space="preserve">Sirup sadno zelenjavni  za aparat vita korenje - tube 100%, 10,1kg </t>
  </si>
  <si>
    <t xml:space="preserve">Sirup sadno zelenjavni  za aparat vita green - tube 100%, 10,1kg </t>
  </si>
  <si>
    <t>SKUPAJ SKLOP 20:</t>
  </si>
  <si>
    <t>Majoneza 620g</t>
  </si>
  <si>
    <t>Olje sončnično 100% 2 l</t>
  </si>
  <si>
    <t>Rama combi profi 3,7l</t>
  </si>
  <si>
    <t>Margarina Rama Cullinesse Profi, 0,9 l</t>
  </si>
  <si>
    <t>Marelična marmelada namaz 5/1</t>
  </si>
  <si>
    <t>Jagodna marmelada namaz 5/1</t>
  </si>
  <si>
    <t>Mešana marmelada namaz 5/1</t>
  </si>
  <si>
    <t>Tuna kosi v olivnem olju  1 kg, kot rio mare ali enakovredno</t>
  </si>
  <si>
    <t>Skuše v olju velika konzerva 1000g-2000g</t>
  </si>
  <si>
    <t>Planinski čaj filter  1/1</t>
  </si>
  <si>
    <t>Šipkov čaj filter  1/1</t>
  </si>
  <si>
    <t>Hibiskus čaj filter 1/1</t>
  </si>
  <si>
    <t>Sadni čaj filter 1/1</t>
  </si>
  <si>
    <t>Čaj gozdni sadeži filter  1/1</t>
  </si>
  <si>
    <t>Kumina mleta 50g</t>
  </si>
  <si>
    <t>Kurkuma mleta  50g</t>
  </si>
  <si>
    <t>Majaron drobljeni  200g</t>
  </si>
  <si>
    <t>Poper črni mleti 500g</t>
  </si>
  <si>
    <t>Mešanica začimb kot začinka  1000g</t>
  </si>
  <si>
    <t>Muškatni oreh, mleti 50g</t>
  </si>
  <si>
    <t>Bazilika 200g</t>
  </si>
  <si>
    <t>Origano 200g</t>
  </si>
  <si>
    <t xml:space="preserve">Profesionalna goveja osnova 1L </t>
  </si>
  <si>
    <t xml:space="preserve">Profesionalna kokošja osnova 1L </t>
  </si>
  <si>
    <t xml:space="preserve">Prifesionalna zelenjavna osnova 1L </t>
  </si>
  <si>
    <t>Dodatek k jedem z zelenjavo, brez ojačevalca okusa, 1kg</t>
  </si>
  <si>
    <t>Cimet mleti 50g</t>
  </si>
  <si>
    <t>Fižol rjavi, kozerviran 3/1</t>
  </si>
  <si>
    <t>Grah konzerviran 3/1</t>
  </si>
  <si>
    <t xml:space="preserve">Fižol, zrnje 800 g </t>
  </si>
  <si>
    <t>Kompot, mešano sadje 3/1</t>
  </si>
  <si>
    <t>Kompot marelica 3/1</t>
  </si>
  <si>
    <t>Kompot breskev  3/1</t>
  </si>
  <si>
    <t>Gorčica 1/1</t>
  </si>
  <si>
    <t>Koruza v slanici 3/1</t>
  </si>
  <si>
    <t>Koruza sladka 340g</t>
  </si>
  <si>
    <t>Kumarice kisle 5/1</t>
  </si>
  <si>
    <t>Paprika fileti, rdeča 5/1</t>
  </si>
  <si>
    <t>Paradižnikov koncentrat 1/1</t>
  </si>
  <si>
    <t>Paradižnik pelati 2600g</t>
  </si>
  <si>
    <t>konzervirana čičerika 3/1</t>
  </si>
  <si>
    <t>Olive zelene brez koščice 1000g</t>
  </si>
  <si>
    <t>Olive črne brez koščice 540g</t>
  </si>
  <si>
    <t xml:space="preserve">Sladkor 1kg </t>
  </si>
  <si>
    <t>Sol 1kg - drobno mleta</t>
  </si>
  <si>
    <t>Sol morska, nerefinirana jodirana, 1kg - drobno mleta kot Piranska</t>
  </si>
  <si>
    <t>Čokoladno mlečni lešnikov namaz  3/1, min. 13 % lešnika</t>
  </si>
  <si>
    <t>Sladkor v prahu 500g</t>
  </si>
  <si>
    <t>Kakav instant, min. manj masten kakav 25 %, kot Benquick 800g</t>
  </si>
  <si>
    <t xml:space="preserve">Instant žitna kava, min. ekstrakt kavnega nadomestka v prahu 15 % (ječmen, ječmenov slad, cikorija),kot Benquick, 400 g </t>
  </si>
  <si>
    <t>Kava prava 500g kot Barcaffe</t>
  </si>
  <si>
    <t>Kokosova moka 200g</t>
  </si>
  <si>
    <t>Med cvetlični 900g</t>
  </si>
  <si>
    <t>Riž basmati 500g</t>
  </si>
  <si>
    <t>Riž, dolgozrnati 5/1</t>
  </si>
  <si>
    <t xml:space="preserve">Riž, parboiled, bel 5/1, 1. kvalitete </t>
  </si>
  <si>
    <t>Kvas suhi 7 g</t>
  </si>
  <si>
    <t>Pašteta piščančja 45g kot Argeta junior</t>
  </si>
  <si>
    <t>Pašteta kokošja, min.  kuhano kokošje meso 24%, 95g, kot Argeta junior</t>
  </si>
  <si>
    <t>Pašteta tunina, min. kuhano tunino meso 32%, 95g kot Argeta</t>
  </si>
  <si>
    <t xml:space="preserve">Kis jabolčni, naravni brez antioksidantov in konzervansov 1l, kot Simonič </t>
  </si>
  <si>
    <t>Balzamični kis kot Ponti 0,5l</t>
  </si>
  <si>
    <t>Vanilijin sladkor 1000g</t>
  </si>
  <si>
    <t xml:space="preserve">Pecilni prašek 1000g </t>
  </si>
  <si>
    <t xml:space="preserve">Prašek za puding čokolada 1kg, </t>
  </si>
  <si>
    <t xml:space="preserve">Prašek za puding vanilija 1kg,   </t>
  </si>
  <si>
    <t>Voda pvc naturalna, negazirana  0,5l</t>
  </si>
  <si>
    <t>Masleni keksi 920g</t>
  </si>
  <si>
    <t>Muesli crunchy s sadjem 350g</t>
  </si>
  <si>
    <t>Muesli crunchy s sadjem in čokolado 350g</t>
  </si>
  <si>
    <t>Hrustljavi kosmiči čokoladni krogljice 1000g</t>
  </si>
  <si>
    <t xml:space="preserve">Hrustljavi kosmiči koruzni  1000g </t>
  </si>
  <si>
    <t xml:space="preserve">Kavni nadomestek kot Divka 250g </t>
  </si>
  <si>
    <t>Kavni nadomestek kot Proja 250g</t>
  </si>
  <si>
    <t>Kosmiči iz žitaric in čokolade, žitarice 51% (pšenični zdrob, pšenična moka), sladkor, čokolada v prahu 18%,  kot čokolino 1000g</t>
  </si>
  <si>
    <t>Kus kus 5/1</t>
  </si>
  <si>
    <t xml:space="preserve">Sadno žitna rezina pomaranča-korenje-žita, 88% sadja, 35g enakovredno kot Frutabela </t>
  </si>
  <si>
    <t xml:space="preserve">Sadno žitna rezina, malina-rdeča pesa-jabolko-žita,  min. 88% sadja, 35g enakovredno kot Frutabela </t>
  </si>
  <si>
    <t xml:space="preserve">Žitna ploščica z arašidi, min. 30% arašidov, 30g enakovredno kot Frutabela </t>
  </si>
  <si>
    <t>Grisini navadni porcijsko pakiranje 50g</t>
  </si>
  <si>
    <t>Krekerji neslani porcijski  250g</t>
  </si>
  <si>
    <t>Napolitanke lešnik-kakav 200g</t>
  </si>
  <si>
    <t>Prepečenec zlati  pakiran 330g</t>
  </si>
  <si>
    <t>Jedilna čokolada 1kg</t>
  </si>
  <si>
    <t>Rižev napitek 1L</t>
  </si>
  <si>
    <t>mandljev  napitek 1L</t>
  </si>
  <si>
    <t>Sojino meso koščki drobni 250g</t>
  </si>
  <si>
    <t>Keksi brez glutena kot  Gulon 250g</t>
  </si>
  <si>
    <t>Kruh brez glutena beli clasic  200g</t>
  </si>
  <si>
    <t>Kruh brez glutena lanndbrot 240g</t>
  </si>
  <si>
    <t>Koruni kosmiči brez glutena 330g</t>
  </si>
  <si>
    <t>Valfiji riževi 100g</t>
  </si>
  <si>
    <t>Koruzne testenine kratke 500g</t>
  </si>
  <si>
    <t>Koruzne testenine špageti 500g</t>
  </si>
  <si>
    <t xml:space="preserve">Riževe testenine rezanci 250g </t>
  </si>
  <si>
    <t>margarina 250 g</t>
  </si>
  <si>
    <t>desert sojin čokolada 4x125g</t>
  </si>
  <si>
    <t>desert sojin vanilja 4x125g</t>
  </si>
  <si>
    <t xml:space="preserve">Olje oljčno 100%  1/1 </t>
  </si>
  <si>
    <t xml:space="preserve">kos </t>
  </si>
  <si>
    <t>SKUPAJ SKLOP 21:</t>
  </si>
  <si>
    <t>SKUPAJ SKLOP 22:</t>
  </si>
  <si>
    <t>SKUPAJ SKLOP 23:</t>
  </si>
  <si>
    <t xml:space="preserve">Profesionalna zelenjavna osnova 1L </t>
  </si>
  <si>
    <t>riž basmati 500g</t>
  </si>
  <si>
    <t>riž, dolgozrnati 5/1</t>
  </si>
  <si>
    <t>Margarina 250 g</t>
  </si>
  <si>
    <t>Desert sojin čokolada 4x125g (cena za zavitek)</t>
  </si>
  <si>
    <t>Desert sojin vanilja 4x125g (cena za zavitek)</t>
  </si>
  <si>
    <t>Mandljev  napitek 1L</t>
  </si>
  <si>
    <t xml:space="preserve">Puding s smetano vanilja 175g </t>
  </si>
  <si>
    <t>Puding s smetano čokolada 175g</t>
  </si>
  <si>
    <t>Puding čokolada  125g</t>
  </si>
  <si>
    <t>Puding vanilja 125g</t>
  </si>
  <si>
    <t>testenine fidelini jušni</t>
  </si>
  <si>
    <t>Čokoladni kremni namaz z lešniki, 3 kg, min. 13 % lešnika, enakovredno Nutela</t>
  </si>
  <si>
    <t>Fižol rjavi, kozerviran, 4100 g</t>
  </si>
  <si>
    <t>Grah konzerviran 4000 g</t>
  </si>
  <si>
    <t xml:space="preserve">Fižol,  rjavi zrnje 850 g </t>
  </si>
  <si>
    <t>Gorčica 1050 g enakovredno kot Natureta</t>
  </si>
  <si>
    <t>Koruza v slanici 4150 g</t>
  </si>
  <si>
    <t>Koruza sladka 300g</t>
  </si>
  <si>
    <t>Kumarice kisle 4000 g enakovredne kot Natureta</t>
  </si>
  <si>
    <t>Paprika fileti 4000 g</t>
  </si>
  <si>
    <t>Paradižnikov koncentrat  580 g</t>
  </si>
  <si>
    <t>Paradižnik pelati 2500g, enakovredno  kot Natureta</t>
  </si>
  <si>
    <t>Paprika fileti rdeča 1000 g</t>
  </si>
  <si>
    <t>Olive črne  540g</t>
  </si>
  <si>
    <t>čičerika 300 g</t>
  </si>
  <si>
    <t>ŠIFRA</t>
  </si>
  <si>
    <t>školjke jajčne 500 g</t>
  </si>
  <si>
    <t>polžki drobni durum 5 kg</t>
  </si>
  <si>
    <t>široki rezanci jajčni 8 kg</t>
  </si>
  <si>
    <t>peresniki durum  10 kg</t>
  </si>
  <si>
    <t>svedri - fuzili durum, jajčni 10 kg</t>
  </si>
  <si>
    <t>testo za lazanje 9 kg</t>
  </si>
  <si>
    <t>metuljčki durum, jajčni 2 kg</t>
  </si>
  <si>
    <t>ribana kaša, jajčna, 3 kg</t>
  </si>
  <si>
    <t>zlate kroglice 500 g</t>
  </si>
  <si>
    <t>jajčni rižek za juho, 5 kg</t>
  </si>
  <si>
    <t>zvezdice jušne 5 kg</t>
  </si>
  <si>
    <t>pšenični zdrob 1 kg</t>
  </si>
  <si>
    <t>koruzni zdrob polenta  5 kg</t>
  </si>
  <si>
    <t>ajdovi žganci 2 kg</t>
  </si>
  <si>
    <t>špinačni široki rezanci 400 g</t>
  </si>
  <si>
    <t>koruzna moka 1 kg</t>
  </si>
  <si>
    <t>pšenična črna moka 1 kg</t>
  </si>
  <si>
    <t>pšenična bela moka bela T500,   1 kg</t>
  </si>
  <si>
    <t>pšenična bela ostra  moka T400,  1 kg</t>
  </si>
  <si>
    <t>ješprenj 1 kg</t>
  </si>
  <si>
    <t>ajdova kaša 1 kg</t>
  </si>
  <si>
    <t>pira 250 g</t>
  </si>
  <si>
    <t>prosena kaša 1 kg</t>
  </si>
  <si>
    <t xml:space="preserve">riž, parboiled, beli, 4 kg, 1. kvalitete </t>
  </si>
  <si>
    <t>kus kus 2 kg</t>
  </si>
  <si>
    <t>grisini navadni porcijsko pakiranje 260 g (20 x 13 g), cena za pakiranje</t>
  </si>
  <si>
    <t>špageti durum, jajčni, 5 kg</t>
  </si>
  <si>
    <t>Dodatek k jedem z zelenjavo, brez ojačevalca okusa, 1kg, enakovredno kot Vegeta</t>
  </si>
  <si>
    <t xml:space="preserve">Tuna kosi v olivnem olju  1 kg, enakovredno kot rio mare </t>
  </si>
  <si>
    <t>Mešanica začimb enakovredna kot začinka  1000g</t>
  </si>
  <si>
    <t>Kompot, mešano sadje 2500 g</t>
  </si>
  <si>
    <t>Kompot breskev  2600 g</t>
  </si>
  <si>
    <t>Kompot marelica 2500 g</t>
  </si>
  <si>
    <t>Olje oljčno, hladno stiskano  1Ll</t>
  </si>
  <si>
    <t>Marelični sadni namaz  5 kg</t>
  </si>
  <si>
    <t>Jagodni sadni namaz 5 kg</t>
  </si>
  <si>
    <t>Sadni namaz iz mešanega sadja 5 kg</t>
  </si>
  <si>
    <t>Sadni namaz iz gozdnih sadežev 5 kg</t>
  </si>
  <si>
    <t>Pašteta tunina, brez aditivov, 95g  enakovredno kot Argeta</t>
  </si>
  <si>
    <t>Pašteta tunina, brez aditivov, 45g  enakovredno kot Argeta</t>
  </si>
  <si>
    <t xml:space="preserve">Pašteta kokošja,  brez aditivov 95g, enakovredno kot Argeta </t>
  </si>
  <si>
    <t xml:space="preserve">Pašteta kokošja,  brez aditivov 45g, enakovredno kot Argeta </t>
  </si>
  <si>
    <t>Pašteta piščančja 45g, brez ojačevalcev arome, brez barvil, brez konzervansev  enakovredno kot Argeta junior</t>
  </si>
  <si>
    <t>Pašteta piščančja 95g, brez ojačevalcev arome, brez barvil, brez konzervansev  enakovredno kot Argeta junior</t>
  </si>
  <si>
    <t>Negazirana naravna mineralna voda,  0,5 L, enakovredna  kot Costela</t>
  </si>
  <si>
    <t xml:space="preserve">Kis jabolčni, naravni brez antioksidantov in konzervansov 1l,  enakovredno kot Simonič </t>
  </si>
  <si>
    <t>Planinski čaj filter  1 kg</t>
  </si>
  <si>
    <t>Šipkov čaj filter  1,5 kg</t>
  </si>
  <si>
    <t>Čaj gozdni sadeži filter  1,2 kg</t>
  </si>
  <si>
    <t>Šipek hibiskus čaj filter 1,5 kg</t>
  </si>
  <si>
    <t>Sadni čaj  jagoda vanilija filter 1,25 kg</t>
  </si>
  <si>
    <t>Sadni čaj divja češnja filter 1,25 kg</t>
  </si>
  <si>
    <t>100%  motni jabolčni sok  200 ml</t>
  </si>
  <si>
    <t>100% multivitaminski sok z rdečega sadja 200 ml</t>
  </si>
  <si>
    <t>100% pomarančni sok 200 ml</t>
  </si>
  <si>
    <t>100% sadno zelenjavni sok 200 ml</t>
  </si>
  <si>
    <t>100% multivitaminski sok iz rdečega sadja  1l</t>
  </si>
  <si>
    <t>Breskov nektar   200 ml</t>
  </si>
  <si>
    <t>Jagodni nektar  200 ml</t>
  </si>
  <si>
    <t>Marelični nektar 200 ml</t>
  </si>
  <si>
    <t>100 % sadni napitek smoothie, 250 ml (jagoda, grozdje, banana, jabolko, borovnica)</t>
  </si>
  <si>
    <t>Smoothie pijača, 250 ml (breskev, jabolko,grozdje, banana, marelica)</t>
  </si>
  <si>
    <t>Smoothie sadna kaša 110 g (jabolko, mango, pomarančea, banana, jogurt)</t>
  </si>
  <si>
    <t>Smoothie 110 g (jabolko, jagoda, grozdje, rdeča pesa, banana)</t>
  </si>
  <si>
    <t>Zgoščen pomarančni sok z min. 65 % sd 5l</t>
  </si>
  <si>
    <t>100% sadni sirup Borovnica  5l (brez dodanega sladkorja in konzervansov)</t>
  </si>
  <si>
    <t>Kumina mleta  450g</t>
  </si>
  <si>
    <t>Kurkuma mleta  190g</t>
  </si>
  <si>
    <t>Majaron drobljeni  100g</t>
  </si>
  <si>
    <t>Poper črni mleti 600g</t>
  </si>
  <si>
    <t>Muškatni oreh, mleti 170g</t>
  </si>
  <si>
    <t>Bazilika 180g</t>
  </si>
  <si>
    <t>Cimet mleti 600g</t>
  </si>
  <si>
    <t>Žitna rezina, 7 sadežev min. 90 % sadja, 35 g enakovredno kot Frutabela</t>
  </si>
  <si>
    <t>Žitna rezina, Borovnica, min. 61% sadja, 44 g, enakovredno kot Frutabela</t>
  </si>
  <si>
    <t>100 % sadni napitek smoothie, 110 g (jabolko, hruška, marelica, banana)</t>
  </si>
  <si>
    <t xml:space="preserve">Sklop 13: Ekološke testenine    </t>
  </si>
  <si>
    <t>Sklop 14: Sveže  in suho sadje in zelenjava</t>
  </si>
  <si>
    <t>Sklop 15: Bio sadje in zelenjava</t>
  </si>
  <si>
    <t xml:space="preserve">Sklop 16: Zamrznjeno sadje in zelenjava    </t>
  </si>
  <si>
    <t xml:space="preserve">Sklop 17: Sadni sokovi   </t>
  </si>
  <si>
    <t xml:space="preserve">Sklop 18: Sirupi za avtomate  </t>
  </si>
  <si>
    <t xml:space="preserve">Sklop 19: Splošno prehrambeno blago  </t>
  </si>
  <si>
    <t xml:space="preserve">Sklop 20: Konzervirana živila  </t>
  </si>
  <si>
    <t xml:space="preserve">Sklop 21: Čaji   </t>
  </si>
  <si>
    <t xml:space="preserve">Sklop 22:  Začimbe, dodatki jedem </t>
  </si>
  <si>
    <t xml:space="preserve">Sklop 23: Žitno sadne rezine   </t>
  </si>
  <si>
    <r>
      <t xml:space="preserve">Dostava blaga se vrši naslednji dan od uradnega prejema naročila  </t>
    </r>
    <r>
      <rPr>
        <b/>
        <sz val="8"/>
        <rFont val="Palatino Linotype"/>
        <family val="1"/>
        <charset val="238"/>
      </rPr>
      <t>od 6.30 do 7.00 ure</t>
    </r>
    <r>
      <rPr>
        <sz val="8"/>
        <rFont val="Palatino Linotype"/>
        <family val="1"/>
        <charset val="238"/>
      </rPr>
      <t xml:space="preserve"> zjutraj za tekoči dan porabe.</t>
    </r>
  </si>
  <si>
    <r>
      <t xml:space="preserve">Dostava blaga se vrši naslednji dan od uradnega prejema naročila  </t>
    </r>
    <r>
      <rPr>
        <b/>
        <sz val="8"/>
        <rFont val="Palatino Linotype"/>
        <family val="1"/>
        <charset val="238"/>
      </rPr>
      <t>od 6.30 do 7.30 ure</t>
    </r>
    <r>
      <rPr>
        <sz val="8"/>
        <rFont val="Palatino Linotype"/>
        <family val="1"/>
        <charset val="238"/>
      </rPr>
      <t xml:space="preserve"> zjutraj za tekoči dan porabe.</t>
    </r>
  </si>
  <si>
    <r>
      <t xml:space="preserve">Dostava blaga se vrši v roku </t>
    </r>
    <r>
      <rPr>
        <b/>
        <sz val="8"/>
        <rFont val="Palatino Linotype"/>
        <family val="1"/>
      </rPr>
      <t>48</t>
    </r>
    <r>
      <rPr>
        <sz val="8"/>
        <rFont val="Palatino Linotype"/>
        <family val="1"/>
        <charset val="238"/>
      </rPr>
      <t xml:space="preserve"> ur od uradnega prejema naročila </t>
    </r>
    <r>
      <rPr>
        <b/>
        <sz val="8"/>
        <rFont val="Palatino Linotype"/>
        <family val="1"/>
      </rPr>
      <t>najkasneje do 12 u</t>
    </r>
    <r>
      <rPr>
        <sz val="8"/>
        <rFont val="Palatino Linotype"/>
        <family val="1"/>
        <charset val="238"/>
      </rPr>
      <t>re.</t>
    </r>
  </si>
  <si>
    <t>Sklop 2:  Ekološko meso  in izdelki</t>
  </si>
  <si>
    <t>Izdelki tega sklopa s predpono "BIO" "EKO" morajo imeti ustrezne certifikate ob vsaki dobavi !!!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</si>
</sst>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2" x14ac:knownFonts="1">
    <font>
      <sz val="11"/>
      <color theme="1"/>
      <name val="Calibri"/>
      <family val="2"/>
      <scheme val="minor"/>
    </font>
    <font>
      <sz val="10"/>
      <name val="Palatino Linotype"/>
      <family val="1"/>
      <charset val="238"/>
    </font>
    <font>
      <b/>
      <sz val="8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</font>
    <font>
      <sz val="9"/>
      <color indexed="8"/>
      <name val="Palatino Linotype"/>
      <family val="1"/>
      <charset val="238"/>
    </font>
    <font>
      <b/>
      <sz val="10"/>
      <name val="Palatino Linotype"/>
      <family val="1"/>
      <charset val="238"/>
    </font>
    <font>
      <sz val="10"/>
      <name val="Arial CE"/>
      <charset val="238"/>
    </font>
    <font>
      <b/>
      <sz val="8"/>
      <name val="Palatino Linotype"/>
      <family val="1"/>
    </font>
    <font>
      <b/>
      <sz val="10"/>
      <name val="Palatino Linotype"/>
      <family val="1"/>
    </font>
    <font>
      <sz val="9"/>
      <name val="Palatino Linotype"/>
      <family val="1"/>
    </font>
    <font>
      <b/>
      <sz val="8"/>
      <color theme="1"/>
      <name val="Palatino Linotype"/>
      <family val="1"/>
    </font>
    <font>
      <b/>
      <sz val="6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b/>
      <sz val="8"/>
      <color rgb="FF000000"/>
      <name val="Palatino Linotype"/>
      <family val="1"/>
    </font>
    <font>
      <sz val="8"/>
      <color indexed="8"/>
      <name val="Palatino Linotype"/>
      <family val="1"/>
    </font>
    <font>
      <sz val="8"/>
      <color theme="1"/>
      <name val="Palatino Linotype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11" fillId="0" borderId="0"/>
    <xf numFmtId="0" fontId="11" fillId="0" borderId="0"/>
    <xf numFmtId="0" fontId="17" fillId="0" borderId="0"/>
  </cellStyleXfs>
  <cellXfs count="16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3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2" fillId="2" borderId="0" xfId="1" applyFont="1" applyFill="1" applyAlignment="1">
      <alignment horizontal="center" vertical="top" wrapText="1"/>
    </xf>
    <xf numFmtId="0" fontId="6" fillId="2" borderId="0" xfId="1" applyFont="1" applyFill="1" applyAlignment="1">
      <alignment horizontal="left" vertical="top" wrapText="1"/>
    </xf>
    <xf numFmtId="0" fontId="3" fillId="2" borderId="0" xfId="0" applyFont="1" applyFill="1"/>
    <xf numFmtId="4" fontId="2" fillId="2" borderId="0" xfId="0" applyNumberFormat="1" applyFont="1" applyFill="1" applyAlignment="1">
      <alignment horizontal="center"/>
    </xf>
    <xf numFmtId="0" fontId="10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2" applyFont="1" applyProtection="1">
      <protection locked="0"/>
    </xf>
    <xf numFmtId="0" fontId="1" fillId="0" borderId="0" xfId="2" applyFont="1" applyProtection="1">
      <protection locked="0"/>
    </xf>
    <xf numFmtId="0" fontId="1" fillId="0" borderId="0" xfId="2" applyFont="1"/>
    <xf numFmtId="0" fontId="1" fillId="0" borderId="0" xfId="2" applyFont="1" applyAlignment="1">
      <alignment horizontal="center" wrapText="1"/>
    </xf>
    <xf numFmtId="0" fontId="1" fillId="0" borderId="0" xfId="2" applyFont="1" applyAlignment="1">
      <alignment horizontal="center"/>
    </xf>
    <xf numFmtId="0" fontId="13" fillId="0" borderId="0" xfId="0" applyFont="1"/>
    <xf numFmtId="0" fontId="2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2" fillId="3" borderId="1" xfId="1" applyFont="1" applyFill="1" applyBorder="1" applyAlignment="1">
      <alignment horizontal="center" vertical="top" wrapText="1"/>
    </xf>
    <xf numFmtId="0" fontId="3" fillId="3" borderId="1" xfId="0" applyFont="1" applyFill="1" applyBorder="1"/>
    <xf numFmtId="4" fontId="2" fillId="3" borderId="1" xfId="0" applyNumberFormat="1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  <protection locked="0"/>
    </xf>
    <xf numFmtId="3" fontId="2" fillId="0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wrapText="1"/>
    </xf>
    <xf numFmtId="0" fontId="1" fillId="0" borderId="0" xfId="3" applyFont="1"/>
    <xf numFmtId="0" fontId="2" fillId="0" borderId="0" xfId="3" applyFont="1"/>
    <xf numFmtId="0" fontId="1" fillId="0" borderId="0" xfId="3" applyFont="1" applyAlignment="1">
      <alignment horizontal="center"/>
    </xf>
    <xf numFmtId="0" fontId="3" fillId="0" borderId="0" xfId="3" applyFont="1" applyAlignment="1">
      <alignment horizontal="left" vertical="center"/>
    </xf>
    <xf numFmtId="0" fontId="3" fillId="0" borderId="0" xfId="3" applyFont="1"/>
    <xf numFmtId="0" fontId="4" fillId="0" borderId="0" xfId="3" applyFont="1" applyAlignment="1">
      <alignment horizontal="center"/>
    </xf>
    <xf numFmtId="0" fontId="4" fillId="0" borderId="0" xfId="3" applyFont="1"/>
    <xf numFmtId="0" fontId="5" fillId="0" borderId="0" xfId="3" applyFont="1" applyAlignment="1">
      <alignment horizontal="center"/>
    </xf>
    <xf numFmtId="0" fontId="7" fillId="0" borderId="0" xfId="3" applyFont="1" applyAlignment="1">
      <alignment horizontal="center"/>
    </xf>
    <xf numFmtId="0" fontId="3" fillId="0" borderId="0" xfId="3" applyFont="1" applyAlignment="1" applyProtection="1">
      <alignment horizontal="center"/>
      <protection locked="0"/>
    </xf>
    <xf numFmtId="0" fontId="2" fillId="3" borderId="5" xfId="3" applyFont="1" applyFill="1" applyBorder="1" applyAlignment="1">
      <alignment horizontal="center" vertical="top" wrapText="1"/>
    </xf>
    <xf numFmtId="0" fontId="6" fillId="3" borderId="6" xfId="3" applyFont="1" applyFill="1" applyBorder="1" applyAlignment="1">
      <alignment horizontal="center" vertical="top" wrapText="1"/>
    </xf>
    <xf numFmtId="0" fontId="7" fillId="3" borderId="7" xfId="3" applyFont="1" applyFill="1" applyBorder="1" applyAlignment="1">
      <alignment horizontal="center"/>
    </xf>
    <xf numFmtId="0" fontId="2" fillId="3" borderId="2" xfId="3" applyFont="1" applyFill="1" applyBorder="1"/>
    <xf numFmtId="0" fontId="2" fillId="3" borderId="4" xfId="3" applyFont="1" applyFill="1" applyBorder="1" applyAlignment="1">
      <alignment horizontal="center"/>
    </xf>
    <xf numFmtId="0" fontId="7" fillId="3" borderId="2" xfId="3" applyFont="1" applyFill="1" applyBorder="1" applyAlignment="1">
      <alignment horizontal="center"/>
    </xf>
    <xf numFmtId="0" fontId="7" fillId="3" borderId="3" xfId="3" applyFont="1" applyFill="1" applyBorder="1" applyAlignment="1">
      <alignment horizontal="center"/>
    </xf>
    <xf numFmtId="0" fontId="2" fillId="3" borderId="3" xfId="3" applyFont="1" applyFill="1" applyBorder="1" applyAlignment="1">
      <alignment horizontal="center"/>
    </xf>
    <xf numFmtId="0" fontId="7" fillId="3" borderId="1" xfId="3" applyFont="1" applyFill="1" applyBorder="1" applyAlignment="1">
      <alignment horizontal="center"/>
    </xf>
    <xf numFmtId="0" fontId="7" fillId="3" borderId="4" xfId="3" applyFont="1" applyFill="1" applyBorder="1" applyAlignment="1">
      <alignment horizontal="center"/>
    </xf>
    <xf numFmtId="0" fontId="2" fillId="3" borderId="8" xfId="3" applyFont="1" applyFill="1" applyBorder="1" applyAlignment="1">
      <alignment horizontal="center" vertical="top" wrapText="1"/>
    </xf>
    <xf numFmtId="0" fontId="6" fillId="3" borderId="0" xfId="3" applyFont="1" applyFill="1" applyAlignment="1">
      <alignment horizontal="center" vertical="top" wrapText="1"/>
    </xf>
    <xf numFmtId="0" fontId="2" fillId="3" borderId="9" xfId="3" applyFont="1" applyFill="1" applyBorder="1" applyAlignment="1">
      <alignment horizontal="center"/>
    </xf>
    <xf numFmtId="0" fontId="7" fillId="3" borderId="10" xfId="3" applyFont="1" applyFill="1" applyBorder="1" applyAlignment="1">
      <alignment horizontal="center"/>
    </xf>
    <xf numFmtId="0" fontId="16" fillId="3" borderId="1" xfId="3" applyFont="1" applyFill="1" applyBorder="1" applyAlignment="1">
      <alignment horizontal="center"/>
    </xf>
    <xf numFmtId="0" fontId="2" fillId="3" borderId="11" xfId="3" applyFont="1" applyFill="1" applyBorder="1" applyAlignment="1">
      <alignment horizontal="center" vertical="top" wrapText="1"/>
    </xf>
    <xf numFmtId="0" fontId="6" fillId="3" borderId="12" xfId="3" applyFont="1" applyFill="1" applyBorder="1" applyAlignment="1">
      <alignment horizontal="center" vertical="top" wrapText="1"/>
    </xf>
    <xf numFmtId="0" fontId="7" fillId="3" borderId="13" xfId="3" applyFont="1" applyFill="1" applyBorder="1" applyAlignment="1">
      <alignment horizontal="center"/>
    </xf>
    <xf numFmtId="0" fontId="7" fillId="3" borderId="14" xfId="3" applyFont="1" applyFill="1" applyBorder="1" applyAlignment="1">
      <alignment horizontal="center"/>
    </xf>
    <xf numFmtId="0" fontId="2" fillId="3" borderId="12" xfId="3" applyFont="1" applyFill="1" applyBorder="1" applyAlignment="1">
      <alignment horizontal="center"/>
    </xf>
    <xf numFmtId="0" fontId="16" fillId="3" borderId="13" xfId="3" applyFont="1" applyFill="1" applyBorder="1" applyAlignment="1">
      <alignment horizontal="center"/>
    </xf>
    <xf numFmtId="0" fontId="3" fillId="0" borderId="1" xfId="4" applyFont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center"/>
    </xf>
    <xf numFmtId="3" fontId="2" fillId="0" borderId="1" xfId="3" applyNumberFormat="1" applyFont="1" applyBorder="1" applyAlignment="1">
      <alignment horizontal="center" vertical="center"/>
    </xf>
    <xf numFmtId="164" fontId="3" fillId="0" borderId="1" xfId="3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4" fontId="3" fillId="0" borderId="1" xfId="3" applyNumberFormat="1" applyFont="1" applyBorder="1" applyAlignment="1">
      <alignment horizontal="center" vertical="center"/>
    </xf>
    <xf numFmtId="0" fontId="3" fillId="0" borderId="1" xfId="4" applyFont="1" applyBorder="1" applyAlignment="1">
      <alignment horizontal="center" vertical="top" wrapText="1"/>
    </xf>
    <xf numFmtId="0" fontId="18" fillId="0" borderId="1" xfId="3" applyFont="1" applyBorder="1" applyAlignment="1">
      <alignment horizontal="center"/>
    </xf>
    <xf numFmtId="3" fontId="2" fillId="0" borderId="1" xfId="3" applyNumberFormat="1" applyFont="1" applyBorder="1" applyAlignment="1">
      <alignment horizontal="center"/>
    </xf>
    <xf numFmtId="0" fontId="2" fillId="3" borderId="1" xfId="4" applyFont="1" applyFill="1" applyBorder="1" applyAlignment="1">
      <alignment horizontal="center" vertical="top" wrapText="1"/>
    </xf>
    <xf numFmtId="0" fontId="3" fillId="3" borderId="1" xfId="3" applyFont="1" applyFill="1" applyBorder="1"/>
    <xf numFmtId="4" fontId="12" fillId="3" borderId="1" xfId="3" applyNumberFormat="1" applyFont="1" applyFill="1" applyBorder="1" applyAlignment="1">
      <alignment horizontal="center"/>
    </xf>
    <xf numFmtId="4" fontId="2" fillId="3" borderId="1" xfId="3" applyNumberFormat="1" applyFont="1" applyFill="1" applyBorder="1" applyAlignment="1">
      <alignment horizontal="center"/>
    </xf>
    <xf numFmtId="0" fontId="10" fillId="0" borderId="0" xfId="3" applyFont="1"/>
    <xf numFmtId="0" fontId="3" fillId="0" borderId="0" xfId="3" applyFont="1" applyAlignment="1">
      <alignment horizontal="center"/>
    </xf>
    <xf numFmtId="3" fontId="15" fillId="0" borderId="1" xfId="0" applyNumberFormat="1" applyFont="1" applyBorder="1" applyAlignment="1">
      <alignment horizontal="center" vertical="center" wrapText="1"/>
    </xf>
    <xf numFmtId="3" fontId="15" fillId="2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2" xfId="1" applyFont="1" applyFill="1" applyBorder="1" applyAlignment="1">
      <alignment horizontal="center" vertical="top" wrapText="1"/>
    </xf>
    <xf numFmtId="0" fontId="2" fillId="3" borderId="6" xfId="3" applyFont="1" applyFill="1" applyBorder="1" applyAlignment="1">
      <alignment horizontal="center" vertical="top" wrapText="1"/>
    </xf>
    <xf numFmtId="0" fontId="2" fillId="3" borderId="12" xfId="3" applyFont="1" applyFill="1" applyBorder="1" applyAlignment="1">
      <alignment horizontal="center" vertical="top" wrapText="1"/>
    </xf>
    <xf numFmtId="0" fontId="2" fillId="3" borderId="2" xfId="4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3" fillId="0" borderId="0" xfId="0" applyFont="1" applyFill="1"/>
    <xf numFmtId="0" fontId="3" fillId="0" borderId="0" xfId="3" applyFont="1" applyFill="1"/>
    <xf numFmtId="1" fontId="2" fillId="0" borderId="1" xfId="3" applyNumberFormat="1" applyFont="1" applyFill="1" applyBorder="1" applyAlignment="1">
      <alignment horizontal="center" vertical="center"/>
    </xf>
    <xf numFmtId="1" fontId="2" fillId="0" borderId="1" xfId="3" applyNumberFormat="1" applyFont="1" applyFill="1" applyBorder="1" applyAlignment="1">
      <alignment horizontal="center"/>
    </xf>
    <xf numFmtId="3" fontId="2" fillId="0" borderId="1" xfId="3" applyNumberFormat="1" applyFont="1" applyFill="1" applyBorder="1" applyAlignment="1">
      <alignment horizontal="center" vertical="center"/>
    </xf>
    <xf numFmtId="3" fontId="2" fillId="0" borderId="1" xfId="3" applyNumberFormat="1" applyFont="1" applyFill="1" applyBorder="1" applyAlignment="1">
      <alignment horizontal="center"/>
    </xf>
    <xf numFmtId="0" fontId="3" fillId="0" borderId="2" xfId="1" applyFont="1" applyBorder="1" applyAlignment="1">
      <alignment horizontal="right" vertical="center" wrapText="1"/>
    </xf>
    <xf numFmtId="1" fontId="21" fillId="0" borderId="1" xfId="0" applyNumberFormat="1" applyFont="1" applyBorder="1"/>
    <xf numFmtId="1" fontId="3" fillId="0" borderId="1" xfId="1" applyNumberFormat="1" applyFont="1" applyBorder="1" applyAlignment="1">
      <alignment horizontal="right" vertical="center" wrapText="1"/>
    </xf>
    <xf numFmtId="1" fontId="21" fillId="0" borderId="1" xfId="0" applyNumberFormat="1" applyFont="1" applyBorder="1" applyAlignment="1">
      <alignment vertical="center"/>
    </xf>
    <xf numFmtId="1" fontId="3" fillId="0" borderId="2" xfId="1" applyNumberFormat="1" applyFont="1" applyBorder="1" applyAlignment="1">
      <alignment horizontal="right" vertical="center" wrapText="1"/>
    </xf>
    <xf numFmtId="0" fontId="3" fillId="0" borderId="2" xfId="4" applyFont="1" applyBorder="1" applyAlignment="1">
      <alignment horizontal="right" vertical="top" wrapText="1"/>
    </xf>
    <xf numFmtId="0" fontId="3" fillId="0" borderId="2" xfId="4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left" vertical="top" wrapText="1"/>
    </xf>
    <xf numFmtId="0" fontId="6" fillId="3" borderId="3" xfId="1" applyFont="1" applyFill="1" applyBorder="1" applyAlignment="1">
      <alignment horizontal="left" vertical="top" wrapText="1"/>
    </xf>
    <xf numFmtId="0" fontId="6" fillId="3" borderId="4" xfId="1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6" xfId="3" applyFont="1" applyFill="1" applyBorder="1" applyAlignment="1">
      <alignment horizontal="center" vertical="top" wrapText="1"/>
    </xf>
    <xf numFmtId="0" fontId="6" fillId="3" borderId="0" xfId="3" applyFont="1" applyFill="1" applyAlignment="1">
      <alignment horizontal="left" vertical="top" wrapText="1"/>
    </xf>
    <xf numFmtId="0" fontId="20" fillId="0" borderId="2" xfId="3" applyFont="1" applyBorder="1" applyAlignment="1">
      <alignment horizontal="left" vertical="top" wrapText="1"/>
    </xf>
    <xf numFmtId="0" fontId="18" fillId="0" borderId="3" xfId="3" applyFont="1" applyBorder="1" applyAlignment="1">
      <alignment horizontal="left" vertical="top" wrapText="1"/>
    </xf>
    <xf numFmtId="0" fontId="18" fillId="0" borderId="4" xfId="3" applyFont="1" applyBorder="1" applyAlignment="1">
      <alignment horizontal="left" vertical="top" wrapText="1"/>
    </xf>
    <xf numFmtId="0" fontId="18" fillId="0" borderId="2" xfId="3" applyFont="1" applyFill="1" applyBorder="1" applyAlignment="1">
      <alignment horizontal="left" vertical="top" wrapText="1"/>
    </xf>
    <xf numFmtId="0" fontId="18" fillId="0" borderId="3" xfId="3" applyFont="1" applyFill="1" applyBorder="1" applyAlignment="1">
      <alignment horizontal="left" vertical="top" wrapText="1"/>
    </xf>
    <xf numFmtId="0" fontId="18" fillId="0" borderId="4" xfId="3" applyFont="1" applyFill="1" applyBorder="1" applyAlignment="1">
      <alignment horizontal="left" vertical="top" wrapText="1"/>
    </xf>
    <xf numFmtId="0" fontId="18" fillId="0" borderId="2" xfId="3" applyFont="1" applyFill="1" applyBorder="1" applyAlignment="1">
      <alignment horizontal="left" vertical="center" wrapText="1"/>
    </xf>
    <xf numFmtId="0" fontId="18" fillId="0" borderId="3" xfId="3" applyFont="1" applyFill="1" applyBorder="1" applyAlignment="1">
      <alignment horizontal="left" vertical="center" wrapText="1"/>
    </xf>
    <xf numFmtId="0" fontId="18" fillId="0" borderId="4" xfId="3" applyFont="1" applyFill="1" applyBorder="1" applyAlignment="1">
      <alignment horizontal="left" vertical="center" wrapText="1"/>
    </xf>
    <xf numFmtId="0" fontId="18" fillId="0" borderId="2" xfId="3" applyFont="1" applyBorder="1" applyAlignment="1">
      <alignment horizontal="left" vertical="top" wrapText="1"/>
    </xf>
    <xf numFmtId="0" fontId="20" fillId="0" borderId="2" xfId="3" applyFont="1" applyFill="1" applyBorder="1" applyAlignment="1">
      <alignment horizontal="left" vertical="center" wrapText="1"/>
    </xf>
    <xf numFmtId="0" fontId="6" fillId="3" borderId="2" xfId="4" applyFont="1" applyFill="1" applyBorder="1" applyAlignment="1">
      <alignment horizontal="left" vertical="top" wrapText="1"/>
    </xf>
    <xf numFmtId="0" fontId="6" fillId="3" borderId="3" xfId="4" applyFont="1" applyFill="1" applyBorder="1" applyAlignment="1">
      <alignment horizontal="left" vertical="top" wrapText="1"/>
    </xf>
    <xf numFmtId="0" fontId="6" fillId="3" borderId="4" xfId="4" applyFont="1" applyFill="1" applyBorder="1" applyAlignment="1">
      <alignment horizontal="left" vertical="top" wrapText="1"/>
    </xf>
    <xf numFmtId="0" fontId="20" fillId="0" borderId="3" xfId="3" applyFont="1" applyBorder="1" applyAlignment="1">
      <alignment horizontal="left" vertical="top" wrapText="1"/>
    </xf>
    <xf numFmtId="0" fontId="20" fillId="0" borderId="4" xfId="3" applyFont="1" applyBorder="1" applyAlignment="1">
      <alignment horizontal="left" vertical="top" wrapText="1"/>
    </xf>
    <xf numFmtId="0" fontId="20" fillId="0" borderId="2" xfId="3" applyFont="1" applyFill="1" applyBorder="1" applyAlignment="1">
      <alignment horizontal="left" vertical="top" wrapText="1"/>
    </xf>
    <xf numFmtId="0" fontId="20" fillId="0" borderId="3" xfId="3" applyFont="1" applyFill="1" applyBorder="1" applyAlignment="1">
      <alignment horizontal="left" vertical="top" wrapText="1"/>
    </xf>
    <xf numFmtId="0" fontId="20" fillId="0" borderId="4" xfId="3" applyFont="1" applyFill="1" applyBorder="1" applyAlignment="1">
      <alignment horizontal="left" vertical="top" wrapText="1"/>
    </xf>
    <xf numFmtId="0" fontId="18" fillId="0" borderId="2" xfId="3" applyFont="1" applyBorder="1" applyAlignment="1">
      <alignment horizontal="left" vertical="center" wrapText="1"/>
    </xf>
    <xf numFmtId="0" fontId="18" fillId="0" borderId="3" xfId="3" applyFont="1" applyBorder="1" applyAlignment="1">
      <alignment horizontal="left" vertical="center" wrapText="1"/>
    </xf>
    <xf numFmtId="0" fontId="18" fillId="0" borderId="4" xfId="3" applyFont="1" applyBorder="1" applyAlignment="1">
      <alignment horizontal="left" vertical="center" wrapText="1"/>
    </xf>
    <xf numFmtId="3" fontId="2" fillId="0" borderId="1" xfId="3" applyNumberFormat="1" applyFont="1" applyBorder="1" applyAlignment="1" applyProtection="1">
      <alignment horizontal="center" vertical="center"/>
    </xf>
    <xf numFmtId="164" fontId="3" fillId="0" borderId="1" xfId="3" applyNumberFormat="1" applyFont="1" applyBorder="1" applyAlignment="1" applyProtection="1">
      <alignment horizontal="center" vertical="center"/>
    </xf>
  </cellXfs>
  <cellStyles count="5">
    <cellStyle name="Navadno 2" xfId="2" xr:uid="{E36E0DDA-5AD4-46C8-8422-9405894E60F8}"/>
    <cellStyle name="Navadno_List1" xfId="1" xr:uid="{98007211-E33B-4BCA-8BBC-EB6C5B05C7BC}"/>
    <cellStyle name="Navadno_List1 2 2" xfId="4" xr:uid="{64853498-4A2C-4677-8F61-D8EA761E3593}"/>
    <cellStyle name="Normal" xfId="0" builtinId="0"/>
    <cellStyle name="Normal 2" xfId="3" xr:uid="{52F94417-A388-43E5-9AD3-A01D65CC4A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31A9E-1907-4E08-9F9A-D4536DDE1AAD}">
  <dimension ref="A1:M217"/>
  <sheetViews>
    <sheetView tabSelected="1" topLeftCell="A21" zoomScaleNormal="100" workbookViewId="0">
      <selection activeCell="H25" sqref="H25"/>
    </sheetView>
  </sheetViews>
  <sheetFormatPr defaultRowHeight="15" x14ac:dyDescent="0.25"/>
  <cols>
    <col min="1" max="1" width="4.7109375" customWidth="1"/>
    <col min="2" max="2" width="13.7109375" customWidth="1"/>
    <col min="3" max="6" width="10.7109375" customWidth="1"/>
    <col min="7" max="7" width="4.7109375" customWidth="1"/>
    <col min="8" max="8" width="50.7109375" customWidth="1"/>
    <col min="9" max="9" width="8.7109375" customWidth="1"/>
    <col min="10" max="10" width="12.7109375" customWidth="1"/>
    <col min="12" max="13" width="12.7109375" customWidth="1"/>
  </cols>
  <sheetData>
    <row r="1" spans="1:13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x14ac:dyDescent="0.3">
      <c r="A2" s="2" t="s">
        <v>19</v>
      </c>
      <c r="B2" s="2"/>
      <c r="C2" s="1"/>
      <c r="D2" s="1"/>
      <c r="E2" s="1"/>
      <c r="F2" s="1"/>
      <c r="G2" s="1"/>
      <c r="H2" s="3"/>
      <c r="I2" s="3"/>
      <c r="J2" s="3"/>
      <c r="K2" s="3"/>
      <c r="L2" s="3"/>
      <c r="M2" s="3"/>
    </row>
    <row r="3" spans="1:13" ht="15.75" x14ac:dyDescent="0.3">
      <c r="A3" s="4" t="s">
        <v>20</v>
      </c>
      <c r="B3" s="4"/>
      <c r="C3" s="1"/>
      <c r="D3" s="1"/>
      <c r="E3" s="1"/>
      <c r="F3" s="1"/>
      <c r="G3" s="1"/>
      <c r="H3" s="3"/>
      <c r="I3" s="3"/>
      <c r="J3" s="3"/>
      <c r="K3" s="3"/>
      <c r="L3" s="3"/>
      <c r="M3" s="3"/>
    </row>
    <row r="4" spans="1:13" ht="15.75" x14ac:dyDescent="0.3">
      <c r="A4" s="4" t="s">
        <v>21</v>
      </c>
      <c r="B4" s="4"/>
      <c r="C4" s="32"/>
      <c r="D4" s="32"/>
      <c r="E4" s="32"/>
      <c r="F4" s="32"/>
      <c r="G4" s="1"/>
      <c r="H4" s="3"/>
      <c r="I4" s="3"/>
      <c r="J4" s="3"/>
      <c r="K4" s="3"/>
      <c r="L4" s="3"/>
      <c r="M4" s="3"/>
    </row>
    <row r="5" spans="1:13" ht="15.75" x14ac:dyDescent="0.3">
      <c r="A5" s="4"/>
      <c r="B5" s="4"/>
      <c r="C5" s="1"/>
      <c r="D5" s="1"/>
      <c r="E5" s="1"/>
      <c r="F5" s="1"/>
      <c r="G5" s="1"/>
      <c r="H5" s="3"/>
      <c r="I5" s="3"/>
      <c r="J5" s="3"/>
      <c r="K5" s="3"/>
      <c r="L5" s="3"/>
      <c r="M5" s="3"/>
    </row>
    <row r="6" spans="1:13" ht="15.75" x14ac:dyDescent="0.3">
      <c r="A6" s="5" t="s">
        <v>0</v>
      </c>
      <c r="B6" s="5"/>
      <c r="C6" s="6"/>
      <c r="D6" s="6"/>
      <c r="E6" s="6"/>
      <c r="F6" s="6"/>
      <c r="G6" s="6"/>
      <c r="H6" s="7"/>
      <c r="I6" s="7"/>
      <c r="J6" s="7"/>
      <c r="K6" s="7"/>
      <c r="L6" s="7"/>
      <c r="M6" s="7"/>
    </row>
    <row r="7" spans="1:13" ht="15.75" x14ac:dyDescent="0.3">
      <c r="A7" s="8"/>
      <c r="B7" s="8"/>
      <c r="C7" s="6"/>
      <c r="D7" s="6"/>
      <c r="E7" s="6"/>
      <c r="F7" s="6"/>
      <c r="G7" s="6"/>
      <c r="H7" s="7"/>
      <c r="I7" s="7"/>
      <c r="J7" s="7"/>
      <c r="K7" s="7"/>
      <c r="L7" s="7"/>
      <c r="M7" s="7"/>
    </row>
    <row r="8" spans="1:13" ht="15.75" x14ac:dyDescent="0.3">
      <c r="A8" s="8"/>
      <c r="B8" s="8"/>
      <c r="C8" s="6"/>
      <c r="D8" s="6"/>
      <c r="E8" s="6"/>
      <c r="F8" s="6"/>
      <c r="G8" s="6"/>
      <c r="H8" s="7"/>
      <c r="I8" s="7"/>
      <c r="J8" s="7"/>
      <c r="K8" s="6"/>
      <c r="L8" s="7"/>
      <c r="M8" s="7"/>
    </row>
    <row r="9" spans="1:13" ht="15.75" x14ac:dyDescent="0.3">
      <c r="A9" s="9"/>
      <c r="B9" s="9"/>
      <c r="C9" s="9"/>
      <c r="D9" s="9"/>
      <c r="E9" s="9"/>
      <c r="F9" s="9"/>
      <c r="G9" s="9"/>
      <c r="H9" s="10" t="s">
        <v>22</v>
      </c>
      <c r="I9" s="10"/>
      <c r="J9" s="10"/>
      <c r="K9" s="11"/>
      <c r="L9" s="11"/>
      <c r="M9" s="11"/>
    </row>
    <row r="10" spans="1:13" ht="15.75" x14ac:dyDescent="0.3">
      <c r="A10" s="9"/>
      <c r="B10" s="9"/>
      <c r="C10" s="9"/>
      <c r="D10" s="9"/>
      <c r="E10" s="9"/>
      <c r="F10" s="9"/>
      <c r="G10" s="9"/>
      <c r="H10" s="10" t="s">
        <v>24</v>
      </c>
      <c r="I10" s="10"/>
      <c r="J10" s="10"/>
      <c r="K10" s="10"/>
      <c r="L10" s="11"/>
      <c r="M10" s="11"/>
    </row>
    <row r="11" spans="1:13" ht="15.75" x14ac:dyDescent="0.3">
      <c r="A11" s="4"/>
      <c r="B11" s="4"/>
      <c r="C11" s="1"/>
      <c r="D11" s="1"/>
      <c r="E11" s="1"/>
      <c r="F11" s="1"/>
      <c r="G11" s="1"/>
      <c r="H11" s="3"/>
      <c r="I11" s="3"/>
      <c r="J11" s="3"/>
      <c r="K11" s="3"/>
      <c r="L11" s="3"/>
      <c r="M11" s="3"/>
    </row>
    <row r="12" spans="1:13" ht="15.75" x14ac:dyDescent="0.3">
      <c r="A12" s="33" t="s">
        <v>1</v>
      </c>
      <c r="B12" s="100" t="s">
        <v>657</v>
      </c>
      <c r="C12" s="131" t="s">
        <v>2</v>
      </c>
      <c r="D12" s="132"/>
      <c r="E12" s="132"/>
      <c r="F12" s="133"/>
      <c r="G12" s="34" t="s">
        <v>3</v>
      </c>
      <c r="H12" s="35" t="s">
        <v>4</v>
      </c>
      <c r="I12" s="36" t="s">
        <v>5</v>
      </c>
      <c r="J12" s="36" t="s">
        <v>6</v>
      </c>
      <c r="K12" s="36" t="s">
        <v>7</v>
      </c>
      <c r="L12" s="36" t="s">
        <v>8</v>
      </c>
      <c r="M12" s="36" t="s">
        <v>9</v>
      </c>
    </row>
    <row r="13" spans="1:13" x14ac:dyDescent="0.25">
      <c r="A13" s="12">
        <v>1</v>
      </c>
      <c r="B13" s="115">
        <v>20000</v>
      </c>
      <c r="C13" s="125" t="s">
        <v>45</v>
      </c>
      <c r="D13" s="126" t="s">
        <v>45</v>
      </c>
      <c r="E13" s="126" t="s">
        <v>45</v>
      </c>
      <c r="F13" s="127" t="s">
        <v>45</v>
      </c>
      <c r="G13" s="41" t="s">
        <v>10</v>
      </c>
      <c r="H13" s="14"/>
      <c r="I13" s="15">
        <v>600</v>
      </c>
      <c r="J13" s="16">
        <v>0</v>
      </c>
      <c r="K13" s="17">
        <v>9.5</v>
      </c>
      <c r="L13" s="18">
        <f>PRODUCT(J13,1.095)</f>
        <v>0</v>
      </c>
      <c r="M13" s="19">
        <f>PRODUCT(I13,L13)</f>
        <v>0</v>
      </c>
    </row>
    <row r="14" spans="1:13" ht="15.75" x14ac:dyDescent="0.3">
      <c r="A14" s="12">
        <f>A13+1</f>
        <v>2</v>
      </c>
      <c r="B14" s="114">
        <v>20001</v>
      </c>
      <c r="C14" s="125" t="s">
        <v>46</v>
      </c>
      <c r="D14" s="126" t="s">
        <v>46</v>
      </c>
      <c r="E14" s="126" t="s">
        <v>46</v>
      </c>
      <c r="F14" s="127" t="s">
        <v>46</v>
      </c>
      <c r="G14" s="42" t="s">
        <v>10</v>
      </c>
      <c r="H14" s="14"/>
      <c r="I14" s="15">
        <v>600</v>
      </c>
      <c r="J14" s="16">
        <v>0</v>
      </c>
      <c r="K14" s="17">
        <v>9.5</v>
      </c>
      <c r="L14" s="18">
        <f t="shared" ref="L14:L40" si="0">PRODUCT(J14,1.095)</f>
        <v>0</v>
      </c>
      <c r="M14" s="19">
        <f t="shared" ref="M14:M40" si="1">PRODUCT(I14,L14)</f>
        <v>0</v>
      </c>
    </row>
    <row r="15" spans="1:13" ht="15.75" x14ac:dyDescent="0.3">
      <c r="A15" s="12">
        <f t="shared" ref="A15:A40" si="2">A14+1</f>
        <v>3</v>
      </c>
      <c r="B15" s="114">
        <v>20002</v>
      </c>
      <c r="C15" s="125" t="s">
        <v>47</v>
      </c>
      <c r="D15" s="126" t="s">
        <v>47</v>
      </c>
      <c r="E15" s="126" t="s">
        <v>47</v>
      </c>
      <c r="F15" s="127" t="s">
        <v>47</v>
      </c>
      <c r="G15" s="41" t="s">
        <v>10</v>
      </c>
      <c r="H15" s="14"/>
      <c r="I15" s="15">
        <v>1500</v>
      </c>
      <c r="J15" s="16">
        <v>0</v>
      </c>
      <c r="K15" s="17">
        <v>9.5</v>
      </c>
      <c r="L15" s="18">
        <f t="shared" si="0"/>
        <v>0</v>
      </c>
      <c r="M15" s="19">
        <f t="shared" si="1"/>
        <v>0</v>
      </c>
    </row>
    <row r="16" spans="1:13" ht="15.75" x14ac:dyDescent="0.3">
      <c r="A16" s="12">
        <f t="shared" si="2"/>
        <v>4</v>
      </c>
      <c r="B16" s="114">
        <v>20003</v>
      </c>
      <c r="C16" s="125" t="s">
        <v>25</v>
      </c>
      <c r="D16" s="126" t="s">
        <v>25</v>
      </c>
      <c r="E16" s="126" t="s">
        <v>25</v>
      </c>
      <c r="F16" s="127" t="s">
        <v>25</v>
      </c>
      <c r="G16" s="41" t="s">
        <v>10</v>
      </c>
      <c r="H16" s="14"/>
      <c r="I16" s="15">
        <v>900</v>
      </c>
      <c r="J16" s="16">
        <v>0</v>
      </c>
      <c r="K16" s="17">
        <v>9.5</v>
      </c>
      <c r="L16" s="18">
        <f t="shared" si="0"/>
        <v>0</v>
      </c>
      <c r="M16" s="19">
        <f t="shared" si="1"/>
        <v>0</v>
      </c>
    </row>
    <row r="17" spans="1:13" ht="15.75" x14ac:dyDescent="0.3">
      <c r="A17" s="12">
        <f t="shared" si="2"/>
        <v>5</v>
      </c>
      <c r="B17" s="114">
        <v>20004</v>
      </c>
      <c r="C17" s="125" t="s">
        <v>26</v>
      </c>
      <c r="D17" s="126" t="s">
        <v>26</v>
      </c>
      <c r="E17" s="126" t="s">
        <v>26</v>
      </c>
      <c r="F17" s="127" t="s">
        <v>26</v>
      </c>
      <c r="G17" s="41" t="s">
        <v>10</v>
      </c>
      <c r="H17" s="14"/>
      <c r="I17" s="15">
        <v>1200</v>
      </c>
      <c r="J17" s="16">
        <v>0</v>
      </c>
      <c r="K17" s="17">
        <v>9.5</v>
      </c>
      <c r="L17" s="18">
        <f t="shared" si="0"/>
        <v>0</v>
      </c>
      <c r="M17" s="19">
        <f t="shared" si="1"/>
        <v>0</v>
      </c>
    </row>
    <row r="18" spans="1:13" ht="15.75" x14ac:dyDescent="0.3">
      <c r="A18" s="12">
        <f t="shared" si="2"/>
        <v>6</v>
      </c>
      <c r="B18" s="114">
        <v>20005</v>
      </c>
      <c r="C18" s="125" t="s">
        <v>27</v>
      </c>
      <c r="D18" s="126" t="s">
        <v>27</v>
      </c>
      <c r="E18" s="126" t="s">
        <v>27</v>
      </c>
      <c r="F18" s="127" t="s">
        <v>27</v>
      </c>
      <c r="G18" s="41" t="s">
        <v>10</v>
      </c>
      <c r="H18" s="14"/>
      <c r="I18" s="15">
        <v>1500</v>
      </c>
      <c r="J18" s="16">
        <v>0</v>
      </c>
      <c r="K18" s="17">
        <v>9.5</v>
      </c>
      <c r="L18" s="18">
        <f t="shared" si="0"/>
        <v>0</v>
      </c>
      <c r="M18" s="19">
        <f t="shared" si="1"/>
        <v>0</v>
      </c>
    </row>
    <row r="19" spans="1:13" ht="15.75" x14ac:dyDescent="0.3">
      <c r="A19" s="12">
        <f t="shared" si="2"/>
        <v>7</v>
      </c>
      <c r="B19" s="114">
        <v>20006</v>
      </c>
      <c r="C19" s="125" t="s">
        <v>28</v>
      </c>
      <c r="D19" s="126" t="s">
        <v>28</v>
      </c>
      <c r="E19" s="126" t="s">
        <v>28</v>
      </c>
      <c r="F19" s="127" t="s">
        <v>28</v>
      </c>
      <c r="G19" s="41" t="s">
        <v>10</v>
      </c>
      <c r="H19" s="14"/>
      <c r="I19" s="15">
        <v>1500</v>
      </c>
      <c r="J19" s="16">
        <v>0</v>
      </c>
      <c r="K19" s="17">
        <v>9.5</v>
      </c>
      <c r="L19" s="18">
        <f t="shared" si="0"/>
        <v>0</v>
      </c>
      <c r="M19" s="19">
        <f t="shared" si="1"/>
        <v>0</v>
      </c>
    </row>
    <row r="20" spans="1:13" ht="15.75" x14ac:dyDescent="0.3">
      <c r="A20" s="12">
        <f t="shared" si="2"/>
        <v>8</v>
      </c>
      <c r="B20" s="114">
        <v>20007</v>
      </c>
      <c r="C20" s="125" t="s">
        <v>48</v>
      </c>
      <c r="D20" s="126" t="s">
        <v>48</v>
      </c>
      <c r="E20" s="126" t="s">
        <v>48</v>
      </c>
      <c r="F20" s="127" t="s">
        <v>48</v>
      </c>
      <c r="G20" s="41" t="s">
        <v>10</v>
      </c>
      <c r="H20" s="14"/>
      <c r="I20" s="15">
        <v>900</v>
      </c>
      <c r="J20" s="16">
        <v>0</v>
      </c>
      <c r="K20" s="17">
        <v>9.5</v>
      </c>
      <c r="L20" s="18">
        <f t="shared" si="0"/>
        <v>0</v>
      </c>
      <c r="M20" s="19">
        <f t="shared" si="1"/>
        <v>0</v>
      </c>
    </row>
    <row r="21" spans="1:13" ht="15.75" x14ac:dyDescent="0.3">
      <c r="A21" s="12">
        <f t="shared" si="2"/>
        <v>9</v>
      </c>
      <c r="B21" s="114">
        <v>20008</v>
      </c>
      <c r="C21" s="125" t="s">
        <v>49</v>
      </c>
      <c r="D21" s="126" t="s">
        <v>49</v>
      </c>
      <c r="E21" s="126" t="s">
        <v>49</v>
      </c>
      <c r="F21" s="127" t="s">
        <v>49</v>
      </c>
      <c r="G21" s="41" t="s">
        <v>10</v>
      </c>
      <c r="H21" s="14"/>
      <c r="I21" s="15">
        <v>1200</v>
      </c>
      <c r="J21" s="16">
        <v>0</v>
      </c>
      <c r="K21" s="17">
        <v>9.5</v>
      </c>
      <c r="L21" s="18">
        <f t="shared" si="0"/>
        <v>0</v>
      </c>
      <c r="M21" s="19">
        <f t="shared" si="1"/>
        <v>0</v>
      </c>
    </row>
    <row r="22" spans="1:13" ht="15" customHeight="1" x14ac:dyDescent="0.3">
      <c r="A22" s="12">
        <f t="shared" si="2"/>
        <v>10</v>
      </c>
      <c r="B22" s="114">
        <v>20009</v>
      </c>
      <c r="C22" s="125" t="s">
        <v>29</v>
      </c>
      <c r="D22" s="126" t="s">
        <v>29</v>
      </c>
      <c r="E22" s="126" t="s">
        <v>29</v>
      </c>
      <c r="F22" s="127" t="s">
        <v>29</v>
      </c>
      <c r="G22" s="41" t="s">
        <v>10</v>
      </c>
      <c r="H22" s="14"/>
      <c r="I22" s="15">
        <v>150</v>
      </c>
      <c r="J22" s="16">
        <v>0</v>
      </c>
      <c r="K22" s="17">
        <v>9.5</v>
      </c>
      <c r="L22" s="18">
        <f t="shared" si="0"/>
        <v>0</v>
      </c>
      <c r="M22" s="19">
        <f t="shared" si="1"/>
        <v>0</v>
      </c>
    </row>
    <row r="23" spans="1:13" ht="15" customHeight="1" x14ac:dyDescent="0.3">
      <c r="A23" s="12">
        <f t="shared" si="2"/>
        <v>11</v>
      </c>
      <c r="B23" s="114">
        <v>20010</v>
      </c>
      <c r="C23" s="125" t="s">
        <v>50</v>
      </c>
      <c r="D23" s="126" t="s">
        <v>50</v>
      </c>
      <c r="E23" s="126" t="s">
        <v>50</v>
      </c>
      <c r="F23" s="127" t="s">
        <v>50</v>
      </c>
      <c r="G23" s="41" t="s">
        <v>10</v>
      </c>
      <c r="H23" s="14"/>
      <c r="I23" s="15">
        <v>900</v>
      </c>
      <c r="J23" s="16">
        <v>0</v>
      </c>
      <c r="K23" s="17">
        <v>9.5</v>
      </c>
      <c r="L23" s="18">
        <f t="shared" si="0"/>
        <v>0</v>
      </c>
      <c r="M23" s="19">
        <f t="shared" si="1"/>
        <v>0</v>
      </c>
    </row>
    <row r="24" spans="1:13" ht="15.75" x14ac:dyDescent="0.3">
      <c r="A24" s="12">
        <f t="shared" si="2"/>
        <v>12</v>
      </c>
      <c r="B24" s="114">
        <v>20011</v>
      </c>
      <c r="C24" s="125" t="s">
        <v>30</v>
      </c>
      <c r="D24" s="126" t="s">
        <v>30</v>
      </c>
      <c r="E24" s="126" t="s">
        <v>30</v>
      </c>
      <c r="F24" s="127" t="s">
        <v>30</v>
      </c>
      <c r="G24" s="41" t="s">
        <v>10</v>
      </c>
      <c r="H24" s="14"/>
      <c r="I24" s="15">
        <v>900</v>
      </c>
      <c r="J24" s="16">
        <v>0</v>
      </c>
      <c r="K24" s="17">
        <v>9.5</v>
      </c>
      <c r="L24" s="18">
        <f t="shared" si="0"/>
        <v>0</v>
      </c>
      <c r="M24" s="19">
        <f t="shared" si="1"/>
        <v>0</v>
      </c>
    </row>
    <row r="25" spans="1:13" ht="15" customHeight="1" x14ac:dyDescent="0.3">
      <c r="A25" s="12">
        <f t="shared" si="2"/>
        <v>13</v>
      </c>
      <c r="B25" s="114">
        <v>20012</v>
      </c>
      <c r="C25" s="125" t="s">
        <v>31</v>
      </c>
      <c r="D25" s="126" t="s">
        <v>31</v>
      </c>
      <c r="E25" s="126" t="s">
        <v>31</v>
      </c>
      <c r="F25" s="127" t="s">
        <v>31</v>
      </c>
      <c r="G25" s="41" t="s">
        <v>10</v>
      </c>
      <c r="H25" s="14"/>
      <c r="I25" s="15">
        <v>300</v>
      </c>
      <c r="J25" s="16">
        <v>0</v>
      </c>
      <c r="K25" s="17">
        <v>9.5</v>
      </c>
      <c r="L25" s="18">
        <f t="shared" si="0"/>
        <v>0</v>
      </c>
      <c r="M25" s="19">
        <f t="shared" si="1"/>
        <v>0</v>
      </c>
    </row>
    <row r="26" spans="1:13" ht="15.75" x14ac:dyDescent="0.3">
      <c r="A26" s="12">
        <f t="shared" si="2"/>
        <v>14</v>
      </c>
      <c r="B26" s="114">
        <v>20013</v>
      </c>
      <c r="C26" s="128" t="s">
        <v>51</v>
      </c>
      <c r="D26" s="129" t="s">
        <v>51</v>
      </c>
      <c r="E26" s="129" t="s">
        <v>51</v>
      </c>
      <c r="F26" s="130" t="s">
        <v>51</v>
      </c>
      <c r="G26" s="41" t="s">
        <v>10</v>
      </c>
      <c r="H26" s="14"/>
      <c r="I26" s="15">
        <v>1500</v>
      </c>
      <c r="J26" s="16">
        <v>0</v>
      </c>
      <c r="K26" s="17">
        <v>9.5</v>
      </c>
      <c r="L26" s="18">
        <f t="shared" si="0"/>
        <v>0</v>
      </c>
      <c r="M26" s="19">
        <f t="shared" si="1"/>
        <v>0</v>
      </c>
    </row>
    <row r="27" spans="1:13" ht="15" customHeight="1" x14ac:dyDescent="0.3">
      <c r="A27" s="12">
        <f t="shared" si="2"/>
        <v>15</v>
      </c>
      <c r="B27" s="114">
        <v>20014</v>
      </c>
      <c r="C27" s="125" t="s">
        <v>32</v>
      </c>
      <c r="D27" s="126" t="s">
        <v>32</v>
      </c>
      <c r="E27" s="126" t="s">
        <v>32</v>
      </c>
      <c r="F27" s="127" t="s">
        <v>32</v>
      </c>
      <c r="G27" s="41" t="s">
        <v>10</v>
      </c>
      <c r="H27" s="14"/>
      <c r="I27" s="15">
        <v>1200</v>
      </c>
      <c r="J27" s="16">
        <v>0</v>
      </c>
      <c r="K27" s="17">
        <v>9.5</v>
      </c>
      <c r="L27" s="18">
        <f t="shared" si="0"/>
        <v>0</v>
      </c>
      <c r="M27" s="19">
        <f t="shared" si="1"/>
        <v>0</v>
      </c>
    </row>
    <row r="28" spans="1:13" ht="15" customHeight="1" x14ac:dyDescent="0.3">
      <c r="A28" s="12">
        <f t="shared" si="2"/>
        <v>16</v>
      </c>
      <c r="B28" s="114">
        <v>20015</v>
      </c>
      <c r="C28" s="125" t="s">
        <v>33</v>
      </c>
      <c r="D28" s="126" t="s">
        <v>33</v>
      </c>
      <c r="E28" s="126" t="s">
        <v>33</v>
      </c>
      <c r="F28" s="127" t="s">
        <v>33</v>
      </c>
      <c r="G28" s="41" t="s">
        <v>10</v>
      </c>
      <c r="H28" s="14"/>
      <c r="I28" s="15">
        <v>150</v>
      </c>
      <c r="J28" s="16">
        <v>0</v>
      </c>
      <c r="K28" s="17">
        <v>9.5</v>
      </c>
      <c r="L28" s="18">
        <f t="shared" si="0"/>
        <v>0</v>
      </c>
      <c r="M28" s="19">
        <f t="shared" si="1"/>
        <v>0</v>
      </c>
    </row>
    <row r="29" spans="1:13" ht="15" customHeight="1" x14ac:dyDescent="0.3">
      <c r="A29" s="12">
        <f t="shared" si="2"/>
        <v>17</v>
      </c>
      <c r="B29" s="114">
        <v>20016</v>
      </c>
      <c r="C29" s="125" t="s">
        <v>34</v>
      </c>
      <c r="D29" s="126" t="s">
        <v>34</v>
      </c>
      <c r="E29" s="126" t="s">
        <v>34</v>
      </c>
      <c r="F29" s="127" t="s">
        <v>34</v>
      </c>
      <c r="G29" s="41" t="s">
        <v>10</v>
      </c>
      <c r="H29" s="14"/>
      <c r="I29" s="15">
        <v>150</v>
      </c>
      <c r="J29" s="16">
        <v>0</v>
      </c>
      <c r="K29" s="17">
        <v>9.5</v>
      </c>
      <c r="L29" s="18">
        <f t="shared" si="0"/>
        <v>0</v>
      </c>
      <c r="M29" s="19">
        <f t="shared" si="1"/>
        <v>0</v>
      </c>
    </row>
    <row r="30" spans="1:13" ht="15" customHeight="1" x14ac:dyDescent="0.3">
      <c r="A30" s="12">
        <f t="shared" si="2"/>
        <v>18</v>
      </c>
      <c r="B30" s="114">
        <v>20017</v>
      </c>
      <c r="C30" s="125" t="s">
        <v>35</v>
      </c>
      <c r="D30" s="126" t="s">
        <v>35</v>
      </c>
      <c r="E30" s="126" t="s">
        <v>35</v>
      </c>
      <c r="F30" s="127" t="s">
        <v>35</v>
      </c>
      <c r="G30" s="41" t="s">
        <v>10</v>
      </c>
      <c r="H30" s="14"/>
      <c r="I30" s="15">
        <v>120</v>
      </c>
      <c r="J30" s="16">
        <v>0</v>
      </c>
      <c r="K30" s="17">
        <v>9.5</v>
      </c>
      <c r="L30" s="18">
        <f t="shared" si="0"/>
        <v>0</v>
      </c>
      <c r="M30" s="19">
        <f t="shared" si="1"/>
        <v>0</v>
      </c>
    </row>
    <row r="31" spans="1:13" ht="15" customHeight="1" x14ac:dyDescent="0.3">
      <c r="A31" s="12">
        <f t="shared" si="2"/>
        <v>19</v>
      </c>
      <c r="B31" s="114">
        <v>20018</v>
      </c>
      <c r="C31" s="125" t="s">
        <v>36</v>
      </c>
      <c r="D31" s="126" t="s">
        <v>36</v>
      </c>
      <c r="E31" s="126" t="s">
        <v>36</v>
      </c>
      <c r="F31" s="127" t="s">
        <v>36</v>
      </c>
      <c r="G31" s="41" t="s">
        <v>10</v>
      </c>
      <c r="H31" s="14"/>
      <c r="I31" s="15">
        <v>120</v>
      </c>
      <c r="J31" s="16">
        <v>0</v>
      </c>
      <c r="K31" s="17">
        <v>9.5</v>
      </c>
      <c r="L31" s="18">
        <f t="shared" si="0"/>
        <v>0</v>
      </c>
      <c r="M31" s="19">
        <f t="shared" si="1"/>
        <v>0</v>
      </c>
    </row>
    <row r="32" spans="1:13" ht="15" customHeight="1" x14ac:dyDescent="0.3">
      <c r="A32" s="12">
        <f t="shared" si="2"/>
        <v>20</v>
      </c>
      <c r="B32" s="114">
        <v>20019</v>
      </c>
      <c r="C32" s="125" t="s">
        <v>37</v>
      </c>
      <c r="D32" s="126" t="s">
        <v>37</v>
      </c>
      <c r="E32" s="126" t="s">
        <v>37</v>
      </c>
      <c r="F32" s="127" t="s">
        <v>37</v>
      </c>
      <c r="G32" s="41" t="s">
        <v>10</v>
      </c>
      <c r="H32" s="14"/>
      <c r="I32" s="15">
        <v>120</v>
      </c>
      <c r="J32" s="16">
        <v>0</v>
      </c>
      <c r="K32" s="17">
        <v>9.5</v>
      </c>
      <c r="L32" s="18">
        <f t="shared" si="0"/>
        <v>0</v>
      </c>
      <c r="M32" s="19">
        <f t="shared" si="1"/>
        <v>0</v>
      </c>
    </row>
    <row r="33" spans="1:13" ht="15" customHeight="1" x14ac:dyDescent="0.3">
      <c r="A33" s="12">
        <f t="shared" si="2"/>
        <v>21</v>
      </c>
      <c r="B33" s="114">
        <v>20020</v>
      </c>
      <c r="C33" s="125" t="s">
        <v>38</v>
      </c>
      <c r="D33" s="126" t="s">
        <v>38</v>
      </c>
      <c r="E33" s="126" t="s">
        <v>38</v>
      </c>
      <c r="F33" s="127" t="s">
        <v>38</v>
      </c>
      <c r="G33" s="41" t="s">
        <v>10</v>
      </c>
      <c r="H33" s="14"/>
      <c r="I33" s="15">
        <v>120</v>
      </c>
      <c r="J33" s="16">
        <v>0</v>
      </c>
      <c r="K33" s="17">
        <v>9.5</v>
      </c>
      <c r="L33" s="18">
        <f t="shared" si="0"/>
        <v>0</v>
      </c>
      <c r="M33" s="19">
        <f t="shared" si="1"/>
        <v>0</v>
      </c>
    </row>
    <row r="34" spans="1:13" ht="15.75" x14ac:dyDescent="0.3">
      <c r="A34" s="12">
        <f t="shared" si="2"/>
        <v>22</v>
      </c>
      <c r="B34" s="114">
        <v>20021</v>
      </c>
      <c r="C34" s="125" t="s">
        <v>39</v>
      </c>
      <c r="D34" s="126" t="s">
        <v>39</v>
      </c>
      <c r="E34" s="126" t="s">
        <v>39</v>
      </c>
      <c r="F34" s="127" t="s">
        <v>39</v>
      </c>
      <c r="G34" s="41" t="s">
        <v>10</v>
      </c>
      <c r="H34" s="14"/>
      <c r="I34" s="15">
        <v>30</v>
      </c>
      <c r="J34" s="16">
        <v>0</v>
      </c>
      <c r="K34" s="17">
        <v>9.5</v>
      </c>
      <c r="L34" s="18">
        <f t="shared" si="0"/>
        <v>0</v>
      </c>
      <c r="M34" s="19">
        <f t="shared" si="1"/>
        <v>0</v>
      </c>
    </row>
    <row r="35" spans="1:13" ht="15.75" x14ac:dyDescent="0.3">
      <c r="A35" s="12">
        <f t="shared" si="2"/>
        <v>23</v>
      </c>
      <c r="B35" s="114">
        <v>20022</v>
      </c>
      <c r="C35" s="125" t="s">
        <v>40</v>
      </c>
      <c r="D35" s="126" t="s">
        <v>40</v>
      </c>
      <c r="E35" s="126" t="s">
        <v>40</v>
      </c>
      <c r="F35" s="127" t="s">
        <v>40</v>
      </c>
      <c r="G35" s="41" t="s">
        <v>10</v>
      </c>
      <c r="H35" s="14"/>
      <c r="I35" s="15">
        <v>300</v>
      </c>
      <c r="J35" s="16">
        <v>0</v>
      </c>
      <c r="K35" s="17">
        <v>9.5</v>
      </c>
      <c r="L35" s="18">
        <f t="shared" si="0"/>
        <v>0</v>
      </c>
      <c r="M35" s="19">
        <f t="shared" si="1"/>
        <v>0</v>
      </c>
    </row>
    <row r="36" spans="1:13" ht="24.95" customHeight="1" x14ac:dyDescent="0.25">
      <c r="A36" s="12">
        <f t="shared" si="2"/>
        <v>24</v>
      </c>
      <c r="B36" s="116">
        <v>20023</v>
      </c>
      <c r="C36" s="125" t="s">
        <v>52</v>
      </c>
      <c r="D36" s="126" t="s">
        <v>52</v>
      </c>
      <c r="E36" s="126" t="s">
        <v>52</v>
      </c>
      <c r="F36" s="127" t="s">
        <v>52</v>
      </c>
      <c r="G36" s="42" t="s">
        <v>10</v>
      </c>
      <c r="H36" s="14"/>
      <c r="I36" s="15">
        <v>150</v>
      </c>
      <c r="J36" s="16">
        <v>0</v>
      </c>
      <c r="K36" s="17">
        <v>9.5</v>
      </c>
      <c r="L36" s="18">
        <f t="shared" si="0"/>
        <v>0</v>
      </c>
      <c r="M36" s="19">
        <f t="shared" si="1"/>
        <v>0</v>
      </c>
    </row>
    <row r="37" spans="1:13" ht="15.75" x14ac:dyDescent="0.3">
      <c r="A37" s="12">
        <f t="shared" si="2"/>
        <v>25</v>
      </c>
      <c r="B37" s="114">
        <v>20024</v>
      </c>
      <c r="C37" s="125" t="s">
        <v>41</v>
      </c>
      <c r="D37" s="126" t="s">
        <v>41</v>
      </c>
      <c r="E37" s="126" t="s">
        <v>41</v>
      </c>
      <c r="F37" s="127" t="s">
        <v>41</v>
      </c>
      <c r="G37" s="41" t="s">
        <v>10</v>
      </c>
      <c r="H37" s="14"/>
      <c r="I37" s="15">
        <v>450</v>
      </c>
      <c r="J37" s="16">
        <v>0</v>
      </c>
      <c r="K37" s="17">
        <v>9.5</v>
      </c>
      <c r="L37" s="18">
        <f t="shared" si="0"/>
        <v>0</v>
      </c>
      <c r="M37" s="19">
        <f t="shared" si="1"/>
        <v>0</v>
      </c>
    </row>
    <row r="38" spans="1:13" ht="15.75" x14ac:dyDescent="0.3">
      <c r="A38" s="12">
        <f t="shared" si="2"/>
        <v>26</v>
      </c>
      <c r="B38" s="114">
        <v>20025</v>
      </c>
      <c r="C38" s="125" t="s">
        <v>42</v>
      </c>
      <c r="D38" s="126" t="s">
        <v>42</v>
      </c>
      <c r="E38" s="126" t="s">
        <v>42</v>
      </c>
      <c r="F38" s="127" t="s">
        <v>42</v>
      </c>
      <c r="G38" s="41" t="s">
        <v>10</v>
      </c>
      <c r="H38" s="14"/>
      <c r="I38" s="15">
        <v>300</v>
      </c>
      <c r="J38" s="16">
        <v>0</v>
      </c>
      <c r="K38" s="17">
        <v>9.5</v>
      </c>
      <c r="L38" s="18">
        <f t="shared" si="0"/>
        <v>0</v>
      </c>
      <c r="M38" s="19">
        <f t="shared" si="1"/>
        <v>0</v>
      </c>
    </row>
    <row r="39" spans="1:13" ht="15.75" x14ac:dyDescent="0.3">
      <c r="A39" s="12">
        <f t="shared" si="2"/>
        <v>27</v>
      </c>
      <c r="B39" s="114">
        <v>20026</v>
      </c>
      <c r="C39" s="125" t="s">
        <v>43</v>
      </c>
      <c r="D39" s="126" t="s">
        <v>43</v>
      </c>
      <c r="E39" s="126" t="s">
        <v>43</v>
      </c>
      <c r="F39" s="127" t="s">
        <v>43</v>
      </c>
      <c r="G39" s="41" t="s">
        <v>10</v>
      </c>
      <c r="H39" s="14"/>
      <c r="I39" s="15">
        <v>480</v>
      </c>
      <c r="J39" s="16">
        <v>0</v>
      </c>
      <c r="K39" s="17">
        <v>9.5</v>
      </c>
      <c r="L39" s="18">
        <f t="shared" si="0"/>
        <v>0</v>
      </c>
      <c r="M39" s="19">
        <f t="shared" si="1"/>
        <v>0</v>
      </c>
    </row>
    <row r="40" spans="1:13" ht="15.75" x14ac:dyDescent="0.3">
      <c r="A40" s="12">
        <f t="shared" si="2"/>
        <v>28</v>
      </c>
      <c r="B40" s="114">
        <v>20027</v>
      </c>
      <c r="C40" s="125" t="s">
        <v>44</v>
      </c>
      <c r="D40" s="126" t="s">
        <v>44</v>
      </c>
      <c r="E40" s="126" t="s">
        <v>44</v>
      </c>
      <c r="F40" s="127" t="s">
        <v>44</v>
      </c>
      <c r="G40" s="41" t="s">
        <v>10</v>
      </c>
      <c r="H40" s="14"/>
      <c r="I40" s="15">
        <v>480</v>
      </c>
      <c r="J40" s="16">
        <v>0</v>
      </c>
      <c r="K40" s="17">
        <v>9.5</v>
      </c>
      <c r="L40" s="18">
        <f t="shared" si="0"/>
        <v>0</v>
      </c>
      <c r="M40" s="19">
        <f t="shared" si="1"/>
        <v>0</v>
      </c>
    </row>
    <row r="41" spans="1:13" ht="15.75" x14ac:dyDescent="0.3">
      <c r="A41" s="37"/>
      <c r="B41" s="101"/>
      <c r="C41" s="122" t="s">
        <v>23</v>
      </c>
      <c r="D41" s="123"/>
      <c r="E41" s="123"/>
      <c r="F41" s="124"/>
      <c r="G41" s="38"/>
      <c r="H41" s="38"/>
      <c r="I41" s="38"/>
      <c r="J41" s="38"/>
      <c r="K41" s="38"/>
      <c r="L41" s="38"/>
      <c r="M41" s="39">
        <f>SUM(M13:M40)</f>
        <v>0</v>
      </c>
    </row>
    <row r="42" spans="1:13" ht="15.75" x14ac:dyDescent="0.3">
      <c r="A42" s="20"/>
      <c r="B42" s="20"/>
      <c r="C42" s="21"/>
      <c r="D42" s="21"/>
      <c r="E42" s="21"/>
      <c r="F42" s="21"/>
      <c r="G42" s="22"/>
      <c r="H42" s="22"/>
      <c r="I42" s="22"/>
      <c r="J42" s="22"/>
      <c r="K42" s="22"/>
      <c r="L42" s="22"/>
      <c r="M42" s="23"/>
    </row>
    <row r="43" spans="1:13" ht="15.75" x14ac:dyDescent="0.3">
      <c r="A43" s="4" t="s">
        <v>13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ht="15.75" x14ac:dyDescent="0.3">
      <c r="A44" s="4" t="s">
        <v>14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ht="15.75" x14ac:dyDescent="0.3">
      <c r="A45" s="4" t="s">
        <v>15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ht="15.75" x14ac:dyDescent="0.3">
      <c r="A46" s="107" t="s">
        <v>745</v>
      </c>
      <c r="B46" s="107"/>
      <c r="C46" s="107"/>
      <c r="D46" s="107"/>
      <c r="E46" s="107"/>
      <c r="F46" s="107"/>
      <c r="G46" s="107"/>
      <c r="H46" s="107"/>
      <c r="I46" s="4"/>
      <c r="J46" s="4"/>
      <c r="K46" s="4"/>
      <c r="L46" s="4"/>
      <c r="M46" s="4"/>
    </row>
    <row r="47" spans="1:13" ht="15.75" x14ac:dyDescent="0.3">
      <c r="A47" s="4"/>
      <c r="B47" s="4"/>
      <c r="C47" s="24"/>
      <c r="D47" s="25"/>
      <c r="E47" s="2"/>
      <c r="F47" s="2"/>
      <c r="G47" s="4"/>
      <c r="H47" s="4"/>
      <c r="I47" s="4"/>
      <c r="J47" s="4"/>
      <c r="K47" s="4"/>
      <c r="L47" s="4"/>
      <c r="M47" s="4"/>
    </row>
    <row r="48" spans="1:13" ht="15.75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 ht="15.75" x14ac:dyDescent="0.3">
      <c r="A49" s="8" t="s">
        <v>16</v>
      </c>
      <c r="B49" s="8"/>
      <c r="C49" s="8"/>
      <c r="D49" s="8"/>
      <c r="E49" s="8"/>
      <c r="F49" s="8"/>
      <c r="G49" s="8"/>
      <c r="H49" s="26" t="s">
        <v>17</v>
      </c>
      <c r="I49" s="8"/>
      <c r="J49" s="8"/>
      <c r="K49" s="8" t="s">
        <v>18</v>
      </c>
      <c r="L49" s="8"/>
      <c r="M49" s="8"/>
    </row>
    <row r="50" spans="1:13" ht="15.75" x14ac:dyDescent="0.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ht="15.7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ht="15.7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ht="15.7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ht="15.7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ht="15.7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ht="15.75" x14ac:dyDescent="0.3">
      <c r="A56" s="27"/>
      <c r="B56" s="27"/>
      <c r="C56" s="28"/>
      <c r="D56" s="29"/>
      <c r="E56" s="29"/>
      <c r="F56" s="29"/>
      <c r="G56" s="29"/>
      <c r="H56" s="30"/>
      <c r="I56" s="31"/>
      <c r="J56" s="31"/>
      <c r="K56" s="31"/>
      <c r="L56" s="31"/>
      <c r="M56" s="31"/>
    </row>
    <row r="63" spans="1:13" ht="27" customHeight="1" x14ac:dyDescent="0.25"/>
    <row r="64" spans="1:13" ht="15.75" customHeight="1" x14ac:dyDescent="0.25"/>
    <row r="65" ht="27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27" customHeight="1" x14ac:dyDescent="0.25"/>
    <row r="71" ht="27" customHeight="1" x14ac:dyDescent="0.25"/>
    <row r="72" ht="27" customHeight="1" x14ac:dyDescent="0.25"/>
    <row r="73" ht="27" customHeight="1" x14ac:dyDescent="0.25"/>
    <row r="74" ht="27" customHeight="1" x14ac:dyDescent="0.25"/>
    <row r="75" ht="27" customHeight="1" x14ac:dyDescent="0.25"/>
    <row r="76" ht="27" customHeight="1" x14ac:dyDescent="0.25"/>
    <row r="77" ht="27" customHeight="1" x14ac:dyDescent="0.25"/>
    <row r="78" ht="27" customHeight="1" x14ac:dyDescent="0.25"/>
    <row r="79" ht="27" customHeight="1" x14ac:dyDescent="0.25"/>
    <row r="80" ht="27" customHeight="1" x14ac:dyDescent="0.25"/>
    <row r="81" ht="27" customHeight="1" x14ac:dyDescent="0.25"/>
    <row r="82" ht="15.75" customHeight="1" x14ac:dyDescent="0.25"/>
    <row r="83" ht="15.75" customHeight="1" x14ac:dyDescent="0.25"/>
    <row r="84" ht="27" customHeight="1" x14ac:dyDescent="0.25"/>
    <row r="85" ht="15.75" customHeight="1" x14ac:dyDescent="0.25"/>
    <row r="86" ht="15.75" customHeight="1" x14ac:dyDescent="0.25"/>
    <row r="87" ht="27" customHeight="1" x14ac:dyDescent="0.25"/>
    <row r="88" ht="15.75" customHeight="1" x14ac:dyDescent="0.25"/>
    <row r="89" ht="27" customHeight="1" x14ac:dyDescent="0.25"/>
    <row r="90" ht="15.75" customHeight="1" x14ac:dyDescent="0.25"/>
    <row r="91" ht="27" customHeight="1" x14ac:dyDescent="0.25"/>
    <row r="92" ht="27" customHeight="1" x14ac:dyDescent="0.25"/>
    <row r="93" ht="27" customHeight="1" x14ac:dyDescent="0.25"/>
    <row r="94" ht="15.75" customHeight="1" x14ac:dyDescent="0.25"/>
    <row r="95" ht="27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.75" customHeight="1" x14ac:dyDescent="0.25"/>
    <row r="112" ht="15" customHeight="1" x14ac:dyDescent="0.25"/>
    <row r="113" ht="1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.75" customHeight="1" x14ac:dyDescent="0.25"/>
    <row r="192" ht="15" customHeight="1" x14ac:dyDescent="0.25"/>
    <row r="193" ht="1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</sheetData>
  <sheetProtection algorithmName="SHA-512" hashValue="hzR+CR8kdpCUeA6KXTZlKR9epP5hzvoZ7tJ7QMtaD3qR/xcNzgrQsvMprIp7npsVCpZwWiBaOurH06SoDZbkmQ==" saltValue="TgJwm0jJW34xQ10K/mxtUw==" spinCount="100000" sheet="1" objects="1" scenarios="1"/>
  <protectedRanges>
    <protectedRange sqref="D49" name="Obseg4"/>
    <protectedRange sqref="J13:J40" name="Obseg3"/>
    <protectedRange sqref="H13:H40" name="Obseg2"/>
    <protectedRange sqref="D6:E7" name="Obseg1"/>
  </protectedRanges>
  <mergeCells count="30">
    <mergeCell ref="C23:F23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1:F41"/>
    <mergeCell ref="C39:F39"/>
    <mergeCell ref="C40:F40"/>
    <mergeCell ref="C34:F34"/>
    <mergeCell ref="C35:F35"/>
    <mergeCell ref="C36:F36"/>
    <mergeCell ref="C37:F37"/>
    <mergeCell ref="C38:F38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D7F32-019C-4148-B0A7-2B3FA6D6C8E4}">
  <dimension ref="A1:M194"/>
  <sheetViews>
    <sheetView topLeftCell="A7" zoomScaleNormal="100" workbookViewId="0">
      <selection activeCell="M18" sqref="M18"/>
    </sheetView>
  </sheetViews>
  <sheetFormatPr defaultRowHeight="15" x14ac:dyDescent="0.25"/>
  <cols>
    <col min="1" max="1" width="4.7109375" customWidth="1"/>
    <col min="2" max="2" width="13.7109375" customWidth="1"/>
    <col min="3" max="6" width="10.7109375" customWidth="1"/>
    <col min="7" max="7" width="4.7109375" customWidth="1"/>
    <col min="8" max="8" width="50.7109375" customWidth="1"/>
    <col min="9" max="9" width="8.7109375" customWidth="1"/>
    <col min="10" max="10" width="12.7109375" customWidth="1"/>
    <col min="12" max="13" width="12.7109375" customWidth="1"/>
  </cols>
  <sheetData>
    <row r="1" spans="1:13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x14ac:dyDescent="0.3">
      <c r="A2" s="2" t="s">
        <v>19</v>
      </c>
      <c r="B2" s="2"/>
      <c r="C2" s="1"/>
      <c r="D2" s="1"/>
      <c r="E2" s="1"/>
      <c r="F2" s="1"/>
      <c r="G2" s="1"/>
      <c r="H2" s="3"/>
      <c r="I2" s="3"/>
      <c r="J2" s="3"/>
      <c r="K2" s="3"/>
      <c r="L2" s="3"/>
      <c r="M2" s="3"/>
    </row>
    <row r="3" spans="1:13" ht="15.75" x14ac:dyDescent="0.3">
      <c r="A3" s="4" t="s">
        <v>20</v>
      </c>
      <c r="B3" s="4"/>
      <c r="C3" s="1"/>
      <c r="D3" s="1"/>
      <c r="E3" s="1"/>
      <c r="F3" s="1"/>
      <c r="G3" s="1"/>
      <c r="H3" s="3"/>
      <c r="I3" s="3"/>
      <c r="J3" s="3"/>
      <c r="K3" s="3"/>
      <c r="L3" s="3"/>
      <c r="M3" s="3"/>
    </row>
    <row r="4" spans="1:13" ht="15.75" x14ac:dyDescent="0.3">
      <c r="A4" s="4" t="s">
        <v>21</v>
      </c>
      <c r="B4" s="4"/>
      <c r="C4" s="32"/>
      <c r="D4" s="32"/>
      <c r="E4" s="32"/>
      <c r="F4" s="32"/>
      <c r="G4" s="1"/>
      <c r="H4" s="3"/>
      <c r="I4" s="3"/>
      <c r="J4" s="3"/>
      <c r="K4" s="3"/>
      <c r="L4" s="3"/>
      <c r="M4" s="3"/>
    </row>
    <row r="5" spans="1:13" ht="15.75" x14ac:dyDescent="0.3">
      <c r="A5" s="4"/>
      <c r="B5" s="4"/>
      <c r="C5" s="1"/>
      <c r="D5" s="1"/>
      <c r="E5" s="1"/>
      <c r="F5" s="1"/>
      <c r="G5" s="1"/>
      <c r="H5" s="3"/>
      <c r="I5" s="3"/>
      <c r="J5" s="3"/>
      <c r="K5" s="3"/>
      <c r="L5" s="3"/>
      <c r="M5" s="3"/>
    </row>
    <row r="6" spans="1:13" ht="15.75" x14ac:dyDescent="0.3">
      <c r="A6" s="5" t="s">
        <v>0</v>
      </c>
      <c r="B6" s="5"/>
      <c r="C6" s="6"/>
      <c r="D6" s="6"/>
      <c r="E6" s="6"/>
      <c r="F6" s="6"/>
      <c r="G6" s="6"/>
      <c r="H6" s="7"/>
      <c r="I6" s="7"/>
      <c r="J6" s="7"/>
      <c r="K6" s="7"/>
      <c r="L6" s="7"/>
      <c r="M6" s="7"/>
    </row>
    <row r="7" spans="1:13" ht="15.75" x14ac:dyDescent="0.3">
      <c r="A7" s="8"/>
      <c r="B7" s="8"/>
      <c r="C7" s="6"/>
      <c r="D7" s="6"/>
      <c r="E7" s="6"/>
      <c r="F7" s="6"/>
      <c r="G7" s="6"/>
      <c r="H7" s="7"/>
      <c r="I7" s="7"/>
      <c r="J7" s="7"/>
      <c r="K7" s="7"/>
      <c r="L7" s="7"/>
      <c r="M7" s="7"/>
    </row>
    <row r="8" spans="1:13" ht="15.75" x14ac:dyDescent="0.3">
      <c r="A8" s="8"/>
      <c r="B8" s="8"/>
      <c r="C8" s="6"/>
      <c r="D8" s="6"/>
      <c r="E8" s="6"/>
      <c r="F8" s="6"/>
      <c r="G8" s="6"/>
      <c r="H8" s="7"/>
      <c r="I8" s="7"/>
      <c r="J8" s="7"/>
      <c r="K8" s="6"/>
      <c r="L8" s="7"/>
      <c r="M8" s="7"/>
    </row>
    <row r="9" spans="1:13" ht="15.75" x14ac:dyDescent="0.3">
      <c r="A9" s="9"/>
      <c r="B9" s="9"/>
      <c r="C9" s="9"/>
      <c r="D9" s="9"/>
      <c r="E9" s="9"/>
      <c r="F9" s="9"/>
      <c r="G9" s="9"/>
      <c r="H9" s="10" t="s">
        <v>22</v>
      </c>
      <c r="I9" s="10"/>
      <c r="J9" s="10"/>
      <c r="K9" s="11"/>
      <c r="L9" s="11"/>
      <c r="M9" s="11"/>
    </row>
    <row r="10" spans="1:13" ht="15.75" x14ac:dyDescent="0.3">
      <c r="A10" s="9"/>
      <c r="B10" s="9"/>
      <c r="C10" s="9"/>
      <c r="D10" s="9"/>
      <c r="E10" s="9"/>
      <c r="F10" s="9"/>
      <c r="G10" s="9"/>
      <c r="H10" s="10" t="s">
        <v>748</v>
      </c>
      <c r="I10" s="10"/>
      <c r="J10" s="10"/>
      <c r="K10" s="10"/>
      <c r="L10" s="11"/>
      <c r="M10" s="11"/>
    </row>
    <row r="11" spans="1:13" ht="15.75" x14ac:dyDescent="0.3">
      <c r="A11" s="4"/>
      <c r="B11" s="4"/>
      <c r="C11" s="1"/>
      <c r="D11" s="1"/>
      <c r="E11" s="1"/>
      <c r="F11" s="1"/>
      <c r="G11" s="1"/>
      <c r="H11" s="3"/>
      <c r="I11" s="3"/>
      <c r="J11" s="3"/>
      <c r="K11" s="3"/>
      <c r="L11" s="3"/>
      <c r="M11" s="3"/>
    </row>
    <row r="12" spans="1:13" ht="15.75" x14ac:dyDescent="0.3">
      <c r="A12" s="33" t="s">
        <v>1</v>
      </c>
      <c r="B12" s="100" t="s">
        <v>657</v>
      </c>
      <c r="C12" s="131" t="s">
        <v>2</v>
      </c>
      <c r="D12" s="132"/>
      <c r="E12" s="132"/>
      <c r="F12" s="133"/>
      <c r="G12" s="34" t="s">
        <v>3</v>
      </c>
      <c r="H12" s="35" t="s">
        <v>4</v>
      </c>
      <c r="I12" s="36" t="s">
        <v>5</v>
      </c>
      <c r="J12" s="36" t="s">
        <v>6</v>
      </c>
      <c r="K12" s="36" t="s">
        <v>7</v>
      </c>
      <c r="L12" s="36" t="s">
        <v>8</v>
      </c>
      <c r="M12" s="36" t="s">
        <v>9</v>
      </c>
    </row>
    <row r="13" spans="1:13" ht="15.75" x14ac:dyDescent="0.3">
      <c r="A13" s="12">
        <v>1</v>
      </c>
      <c r="B13" s="114">
        <v>20028</v>
      </c>
      <c r="C13" s="125" t="s">
        <v>53</v>
      </c>
      <c r="D13" s="126" t="s">
        <v>53</v>
      </c>
      <c r="E13" s="126" t="s">
        <v>53</v>
      </c>
      <c r="F13" s="127" t="s">
        <v>53</v>
      </c>
      <c r="G13" s="41" t="s">
        <v>10</v>
      </c>
      <c r="H13" s="14"/>
      <c r="I13" s="15">
        <v>300</v>
      </c>
      <c r="J13" s="16">
        <v>0</v>
      </c>
      <c r="K13" s="17">
        <v>9.5</v>
      </c>
      <c r="L13" s="18">
        <f>PRODUCT(J13,1.095)</f>
        <v>0</v>
      </c>
      <c r="M13" s="19">
        <f>PRODUCT(I13,L13)</f>
        <v>0</v>
      </c>
    </row>
    <row r="14" spans="1:13" ht="15.75" x14ac:dyDescent="0.3">
      <c r="A14" s="12">
        <f>A13+1</f>
        <v>2</v>
      </c>
      <c r="B14" s="114">
        <v>20029</v>
      </c>
      <c r="C14" s="125" t="s">
        <v>56</v>
      </c>
      <c r="D14" s="126" t="s">
        <v>56</v>
      </c>
      <c r="E14" s="126" t="s">
        <v>56</v>
      </c>
      <c r="F14" s="127" t="s">
        <v>56</v>
      </c>
      <c r="G14" s="41" t="s">
        <v>10</v>
      </c>
      <c r="H14" s="14"/>
      <c r="I14" s="15">
        <v>300</v>
      </c>
      <c r="J14" s="16">
        <v>0</v>
      </c>
      <c r="K14" s="17">
        <v>9.5</v>
      </c>
      <c r="L14" s="18">
        <f t="shared" ref="L14:L17" si="0">PRODUCT(J14,1.095)</f>
        <v>0</v>
      </c>
      <c r="M14" s="19">
        <f t="shared" ref="M14:M17" si="1">PRODUCT(I14,L14)</f>
        <v>0</v>
      </c>
    </row>
    <row r="15" spans="1:13" ht="24.95" customHeight="1" x14ac:dyDescent="0.25">
      <c r="A15" s="12">
        <f t="shared" ref="A15:A17" si="2">A14+1</f>
        <v>3</v>
      </c>
      <c r="B15" s="116">
        <v>20030</v>
      </c>
      <c r="C15" s="125" t="s">
        <v>57</v>
      </c>
      <c r="D15" s="126" t="s">
        <v>57</v>
      </c>
      <c r="E15" s="126" t="s">
        <v>57</v>
      </c>
      <c r="F15" s="127" t="s">
        <v>57</v>
      </c>
      <c r="G15" s="41" t="s">
        <v>10</v>
      </c>
      <c r="H15" s="14"/>
      <c r="I15" s="15">
        <v>450</v>
      </c>
      <c r="J15" s="16">
        <v>0</v>
      </c>
      <c r="K15" s="17">
        <v>9.5</v>
      </c>
      <c r="L15" s="18">
        <f t="shared" si="0"/>
        <v>0</v>
      </c>
      <c r="M15" s="19">
        <f t="shared" si="1"/>
        <v>0</v>
      </c>
    </row>
    <row r="16" spans="1:13" ht="15.75" x14ac:dyDescent="0.3">
      <c r="A16" s="12">
        <f t="shared" si="2"/>
        <v>4</v>
      </c>
      <c r="B16" s="114">
        <v>20031</v>
      </c>
      <c r="C16" s="125" t="s">
        <v>54</v>
      </c>
      <c r="D16" s="126" t="s">
        <v>54</v>
      </c>
      <c r="E16" s="126" t="s">
        <v>54</v>
      </c>
      <c r="F16" s="127" t="s">
        <v>54</v>
      </c>
      <c r="G16" s="41" t="s">
        <v>10</v>
      </c>
      <c r="H16" s="14"/>
      <c r="I16" s="15">
        <v>450</v>
      </c>
      <c r="J16" s="16">
        <v>0</v>
      </c>
      <c r="K16" s="17">
        <v>9.5</v>
      </c>
      <c r="L16" s="18">
        <f t="shared" si="0"/>
        <v>0</v>
      </c>
      <c r="M16" s="19">
        <f t="shared" si="1"/>
        <v>0</v>
      </c>
    </row>
    <row r="17" spans="1:13" ht="15.75" x14ac:dyDescent="0.3">
      <c r="A17" s="12">
        <f t="shared" si="2"/>
        <v>5</v>
      </c>
      <c r="B17" s="114">
        <v>20032</v>
      </c>
      <c r="C17" s="125" t="s">
        <v>55</v>
      </c>
      <c r="D17" s="126" t="s">
        <v>55</v>
      </c>
      <c r="E17" s="126" t="s">
        <v>55</v>
      </c>
      <c r="F17" s="127" t="s">
        <v>55</v>
      </c>
      <c r="G17" s="41" t="s">
        <v>10</v>
      </c>
      <c r="H17" s="14"/>
      <c r="I17" s="15">
        <v>300</v>
      </c>
      <c r="J17" s="16">
        <v>0</v>
      </c>
      <c r="K17" s="17">
        <v>9.5</v>
      </c>
      <c r="L17" s="18">
        <f t="shared" si="0"/>
        <v>0</v>
      </c>
      <c r="M17" s="19">
        <f t="shared" si="1"/>
        <v>0</v>
      </c>
    </row>
    <row r="18" spans="1:13" ht="15.75" x14ac:dyDescent="0.3">
      <c r="A18" s="37"/>
      <c r="B18" s="101"/>
      <c r="C18" s="122" t="s">
        <v>58</v>
      </c>
      <c r="D18" s="123"/>
      <c r="E18" s="123"/>
      <c r="F18" s="124"/>
      <c r="G18" s="38"/>
      <c r="H18" s="38"/>
      <c r="I18" s="38"/>
      <c r="J18" s="38"/>
      <c r="K18" s="38"/>
      <c r="L18" s="38"/>
      <c r="M18" s="39">
        <f>SUM(M13:M17)</f>
        <v>0</v>
      </c>
    </row>
    <row r="19" spans="1:13" ht="15.75" x14ac:dyDescent="0.3">
      <c r="A19" s="20"/>
      <c r="B19" s="20"/>
      <c r="C19" s="21"/>
      <c r="D19" s="21"/>
      <c r="E19" s="21"/>
      <c r="F19" s="21"/>
      <c r="G19" s="22"/>
      <c r="H19" s="22"/>
      <c r="I19" s="22"/>
      <c r="J19" s="22"/>
      <c r="K19" s="22"/>
      <c r="L19" s="22"/>
      <c r="M19" s="23"/>
    </row>
    <row r="20" spans="1:13" ht="15.75" x14ac:dyDescent="0.3">
      <c r="A20" s="4" t="s">
        <v>13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15.75" x14ac:dyDescent="0.3">
      <c r="A21" s="4" t="s">
        <v>14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ht="15.75" x14ac:dyDescent="0.3">
      <c r="A22" s="107" t="s">
        <v>15</v>
      </c>
      <c r="B22" s="107"/>
      <c r="C22" s="107"/>
      <c r="D22" s="107"/>
      <c r="E22" s="107"/>
      <c r="F22" s="107"/>
      <c r="G22" s="107"/>
      <c r="H22" s="107"/>
      <c r="I22" s="4"/>
      <c r="J22" s="4"/>
      <c r="K22" s="4"/>
      <c r="L22" s="4"/>
      <c r="M22" s="4"/>
    </row>
    <row r="23" spans="1:13" ht="15.75" x14ac:dyDescent="0.3">
      <c r="A23" s="107" t="s">
        <v>745</v>
      </c>
      <c r="B23" s="107"/>
      <c r="C23" s="107"/>
      <c r="D23" s="107"/>
      <c r="E23" s="107"/>
      <c r="F23" s="107"/>
      <c r="G23" s="107"/>
      <c r="H23" s="107"/>
      <c r="I23" s="4"/>
      <c r="J23" s="4"/>
      <c r="K23" s="4"/>
      <c r="L23" s="4"/>
      <c r="M23" s="4"/>
    </row>
    <row r="24" spans="1:13" ht="15.75" x14ac:dyDescent="0.3">
      <c r="A24" s="4"/>
      <c r="B24" s="4"/>
      <c r="C24" s="24"/>
      <c r="D24" s="25"/>
      <c r="E24" s="2"/>
      <c r="F24" s="2"/>
      <c r="G24" s="4"/>
      <c r="H24" s="4"/>
      <c r="I24" s="4"/>
      <c r="J24" s="4"/>
      <c r="K24" s="4"/>
      <c r="L24" s="4"/>
      <c r="M24" s="4"/>
    </row>
    <row r="25" spans="1:13" ht="15.75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15.75" x14ac:dyDescent="0.3">
      <c r="A26" s="8" t="s">
        <v>16</v>
      </c>
      <c r="B26" s="8"/>
      <c r="C26" s="8"/>
      <c r="D26" s="8"/>
      <c r="E26" s="8"/>
      <c r="F26" s="8"/>
      <c r="G26" s="8"/>
      <c r="H26" s="26" t="s">
        <v>17</v>
      </c>
      <c r="I26" s="8"/>
      <c r="J26" s="8"/>
      <c r="K26" s="8" t="s">
        <v>18</v>
      </c>
      <c r="L26" s="8"/>
      <c r="M26" s="8"/>
    </row>
    <row r="27" spans="1:13" ht="15.75" x14ac:dyDescent="0.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ht="15.7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ht="15.7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ht="15.7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ht="15.7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ht="15.7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ht="15.75" x14ac:dyDescent="0.3">
      <c r="A33" s="27"/>
      <c r="B33" s="27"/>
      <c r="C33" s="28"/>
      <c r="D33" s="29"/>
      <c r="E33" s="29"/>
      <c r="F33" s="29"/>
      <c r="G33" s="29"/>
      <c r="H33" s="30"/>
      <c r="I33" s="31"/>
      <c r="J33" s="31"/>
      <c r="K33" s="31"/>
      <c r="L33" s="31"/>
      <c r="M33" s="31"/>
    </row>
    <row r="40" spans="1:13" ht="27" customHeight="1" x14ac:dyDescent="0.25"/>
    <row r="41" spans="1:13" ht="15.75" customHeight="1" x14ac:dyDescent="0.25"/>
    <row r="42" spans="1:13" ht="27" customHeight="1" x14ac:dyDescent="0.25"/>
    <row r="43" spans="1:13" ht="15.75" customHeight="1" x14ac:dyDescent="0.25"/>
    <row r="44" spans="1:13" ht="15.75" customHeight="1" x14ac:dyDescent="0.25"/>
    <row r="45" spans="1:13" ht="15.75" customHeight="1" x14ac:dyDescent="0.25"/>
    <row r="46" spans="1:13" ht="15.75" customHeight="1" x14ac:dyDescent="0.25"/>
    <row r="47" spans="1:13" ht="27" customHeight="1" x14ac:dyDescent="0.25"/>
    <row r="48" spans="1:13" ht="27" customHeight="1" x14ac:dyDescent="0.25"/>
    <row r="49" ht="27" customHeight="1" x14ac:dyDescent="0.25"/>
    <row r="50" ht="27" customHeight="1" x14ac:dyDescent="0.25"/>
    <row r="51" ht="27" customHeight="1" x14ac:dyDescent="0.25"/>
    <row r="52" ht="27" customHeight="1" x14ac:dyDescent="0.25"/>
    <row r="53" ht="27" customHeight="1" x14ac:dyDescent="0.25"/>
    <row r="54" ht="27" customHeight="1" x14ac:dyDescent="0.25"/>
    <row r="55" ht="27" customHeight="1" x14ac:dyDescent="0.25"/>
    <row r="56" ht="27" customHeight="1" x14ac:dyDescent="0.25"/>
    <row r="57" ht="27" customHeight="1" x14ac:dyDescent="0.25"/>
    <row r="58" ht="27" customHeight="1" x14ac:dyDescent="0.25"/>
    <row r="59" ht="15.75" customHeight="1" x14ac:dyDescent="0.25"/>
    <row r="60" ht="15.75" customHeight="1" x14ac:dyDescent="0.25"/>
    <row r="61" ht="27" customHeight="1" x14ac:dyDescent="0.25"/>
    <row r="62" ht="15.75" customHeight="1" x14ac:dyDescent="0.25"/>
    <row r="63" ht="15.75" customHeight="1" x14ac:dyDescent="0.25"/>
    <row r="64" ht="27" customHeight="1" x14ac:dyDescent="0.25"/>
    <row r="65" ht="15.75" customHeight="1" x14ac:dyDescent="0.25"/>
    <row r="66" ht="27" customHeight="1" x14ac:dyDescent="0.25"/>
    <row r="67" ht="15.75" customHeight="1" x14ac:dyDescent="0.25"/>
    <row r="68" ht="27" customHeight="1" x14ac:dyDescent="0.25"/>
    <row r="69" ht="27" customHeight="1" x14ac:dyDescent="0.25"/>
    <row r="70" ht="27" customHeight="1" x14ac:dyDescent="0.25"/>
    <row r="71" ht="15.75" customHeight="1" x14ac:dyDescent="0.25"/>
    <row r="72" ht="27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.75" customHeight="1" x14ac:dyDescent="0.25"/>
    <row r="89" ht="15" customHeight="1" x14ac:dyDescent="0.25"/>
    <row r="90" ht="1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.75" customHeight="1" x14ac:dyDescent="0.25"/>
    <row r="169" ht="15" customHeight="1" x14ac:dyDescent="0.25"/>
    <row r="170" ht="1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</sheetData>
  <sheetProtection algorithmName="SHA-512" hashValue="a+zZfLUyP4I4VccgAmYqxHnGIkgSGX2/0AsYJ33KW+6Iu9v0fDnqfRjNvtA5j0z5kyjNU1Rx0q+wHk7pbY2SLA==" saltValue="IsugY87qEvmivq0CN8MDjA==" spinCount="100000" sheet="1" objects="1" scenarios="1"/>
  <protectedRanges>
    <protectedRange sqref="D26" name="Obseg4"/>
    <protectedRange sqref="J13:J17" name="Obseg3"/>
    <protectedRange sqref="H13:H17" name="Obseg2"/>
    <protectedRange sqref="D6:E7" name="Obseg1"/>
  </protectedRanges>
  <mergeCells count="7">
    <mergeCell ref="C18:F18"/>
    <mergeCell ref="C12:F12"/>
    <mergeCell ref="C13:F13"/>
    <mergeCell ref="C14:F14"/>
    <mergeCell ref="C15:F15"/>
    <mergeCell ref="C16:F16"/>
    <mergeCell ref="C17:F17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2261B-CDB8-4261-ABFB-E7B376DBCCBD}">
  <dimension ref="A1:M212"/>
  <sheetViews>
    <sheetView topLeftCell="A14" zoomScaleNormal="100" workbookViewId="0">
      <selection activeCell="M36" sqref="M36"/>
    </sheetView>
  </sheetViews>
  <sheetFormatPr defaultRowHeight="15" x14ac:dyDescent="0.25"/>
  <cols>
    <col min="1" max="1" width="4.7109375" customWidth="1"/>
    <col min="2" max="2" width="13.7109375" customWidth="1"/>
    <col min="3" max="6" width="10.7109375" customWidth="1"/>
    <col min="7" max="7" width="4.7109375" customWidth="1"/>
    <col min="8" max="8" width="50.7109375" customWidth="1"/>
    <col min="9" max="9" width="8.7109375" customWidth="1"/>
    <col min="10" max="10" width="12.7109375" customWidth="1"/>
    <col min="12" max="13" width="12.7109375" customWidth="1"/>
  </cols>
  <sheetData>
    <row r="1" spans="1:13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x14ac:dyDescent="0.3">
      <c r="A2" s="2" t="s">
        <v>19</v>
      </c>
      <c r="B2" s="2"/>
      <c r="C2" s="1"/>
      <c r="D2" s="1"/>
      <c r="E2" s="1"/>
      <c r="F2" s="1"/>
      <c r="G2" s="1"/>
      <c r="H2" s="3"/>
      <c r="I2" s="3"/>
      <c r="J2" s="3"/>
      <c r="K2" s="3"/>
      <c r="L2" s="3"/>
      <c r="M2" s="3"/>
    </row>
    <row r="3" spans="1:13" ht="15.75" x14ac:dyDescent="0.3">
      <c r="A3" s="4" t="s">
        <v>20</v>
      </c>
      <c r="B3" s="4"/>
      <c r="C3" s="1"/>
      <c r="D3" s="1"/>
      <c r="E3" s="1"/>
      <c r="F3" s="1"/>
      <c r="G3" s="1"/>
      <c r="H3" s="3"/>
      <c r="I3" s="3"/>
      <c r="J3" s="3"/>
      <c r="K3" s="3"/>
      <c r="L3" s="3"/>
      <c r="M3" s="3"/>
    </row>
    <row r="4" spans="1:13" ht="15.75" x14ac:dyDescent="0.3">
      <c r="A4" s="4" t="s">
        <v>21</v>
      </c>
      <c r="B4" s="4"/>
      <c r="C4" s="32"/>
      <c r="D4" s="32"/>
      <c r="E4" s="32"/>
      <c r="F4" s="32"/>
      <c r="G4" s="1"/>
      <c r="H4" s="3"/>
      <c r="I4" s="3"/>
      <c r="J4" s="3"/>
      <c r="K4" s="3"/>
      <c r="L4" s="3"/>
      <c r="M4" s="3"/>
    </row>
    <row r="5" spans="1:13" ht="15.75" x14ac:dyDescent="0.3">
      <c r="A5" s="4"/>
      <c r="B5" s="4"/>
      <c r="C5" s="1"/>
      <c r="D5" s="1"/>
      <c r="E5" s="1"/>
      <c r="F5" s="1"/>
      <c r="G5" s="1"/>
      <c r="H5" s="3"/>
      <c r="I5" s="3"/>
      <c r="J5" s="3"/>
      <c r="K5" s="3"/>
      <c r="L5" s="3"/>
      <c r="M5" s="3"/>
    </row>
    <row r="6" spans="1:13" ht="15.75" x14ac:dyDescent="0.3">
      <c r="A6" s="5" t="s">
        <v>0</v>
      </c>
      <c r="B6" s="5"/>
      <c r="C6" s="6"/>
      <c r="D6" s="6"/>
      <c r="E6" s="6"/>
      <c r="F6" s="6"/>
      <c r="G6" s="6"/>
      <c r="H6" s="7"/>
      <c r="I6" s="7"/>
      <c r="J6" s="7"/>
      <c r="K6" s="7"/>
      <c r="L6" s="7"/>
      <c r="M6" s="7"/>
    </row>
    <row r="7" spans="1:13" ht="15.75" x14ac:dyDescent="0.3">
      <c r="A7" s="8"/>
      <c r="B7" s="8"/>
      <c r="C7" s="6"/>
      <c r="D7" s="6"/>
      <c r="E7" s="6"/>
      <c r="F7" s="6"/>
      <c r="G7" s="6"/>
      <c r="H7" s="7"/>
      <c r="I7" s="7"/>
      <c r="J7" s="7"/>
      <c r="K7" s="7"/>
      <c r="L7" s="7"/>
      <c r="M7" s="7"/>
    </row>
    <row r="8" spans="1:13" ht="15.75" x14ac:dyDescent="0.3">
      <c r="A8" s="8"/>
      <c r="B8" s="8"/>
      <c r="C8" s="6"/>
      <c r="D8" s="6"/>
      <c r="E8" s="6"/>
      <c r="F8" s="6"/>
      <c r="G8" s="6"/>
      <c r="H8" s="7"/>
      <c r="I8" s="7"/>
      <c r="J8" s="7"/>
      <c r="K8" s="6"/>
      <c r="L8" s="7"/>
      <c r="M8" s="7"/>
    </row>
    <row r="9" spans="1:13" ht="15.75" x14ac:dyDescent="0.3">
      <c r="A9" s="9"/>
      <c r="B9" s="9"/>
      <c r="C9" s="9"/>
      <c r="D9" s="9"/>
      <c r="E9" s="9"/>
      <c r="F9" s="9"/>
      <c r="G9" s="9"/>
      <c r="H9" s="10" t="s">
        <v>22</v>
      </c>
      <c r="I9" s="10"/>
      <c r="J9" s="10"/>
      <c r="K9" s="11"/>
      <c r="L9" s="11"/>
      <c r="M9" s="11"/>
    </row>
    <row r="10" spans="1:13" ht="15.75" x14ac:dyDescent="0.3">
      <c r="A10" s="9"/>
      <c r="B10" s="9"/>
      <c r="C10" s="9"/>
      <c r="D10" s="9"/>
      <c r="E10" s="9"/>
      <c r="F10" s="9"/>
      <c r="G10" s="9"/>
      <c r="H10" s="10" t="s">
        <v>59</v>
      </c>
      <c r="I10" s="10"/>
      <c r="J10" s="10"/>
      <c r="K10" s="10"/>
      <c r="L10" s="11"/>
      <c r="M10" s="11"/>
    </row>
    <row r="11" spans="1:13" ht="15.75" x14ac:dyDescent="0.3">
      <c r="A11" s="4"/>
      <c r="B11" s="4"/>
      <c r="C11" s="1"/>
      <c r="D11" s="1"/>
      <c r="E11" s="1"/>
      <c r="F11" s="1"/>
      <c r="G11" s="1"/>
      <c r="H11" s="3"/>
      <c r="I11" s="3"/>
      <c r="J11" s="3"/>
      <c r="K11" s="3"/>
      <c r="L11" s="3"/>
      <c r="M11" s="3"/>
    </row>
    <row r="12" spans="1:13" ht="15.75" x14ac:dyDescent="0.3">
      <c r="A12" s="33" t="s">
        <v>1</v>
      </c>
      <c r="B12" s="100" t="s">
        <v>657</v>
      </c>
      <c r="C12" s="131" t="s">
        <v>2</v>
      </c>
      <c r="D12" s="132"/>
      <c r="E12" s="132"/>
      <c r="F12" s="133"/>
      <c r="G12" s="34" t="s">
        <v>3</v>
      </c>
      <c r="H12" s="35" t="s">
        <v>4</v>
      </c>
      <c r="I12" s="36" t="s">
        <v>5</v>
      </c>
      <c r="J12" s="36" t="s">
        <v>6</v>
      </c>
      <c r="K12" s="36" t="s">
        <v>7</v>
      </c>
      <c r="L12" s="36" t="s">
        <v>8</v>
      </c>
      <c r="M12" s="36" t="s">
        <v>9</v>
      </c>
    </row>
    <row r="13" spans="1:13" ht="15.75" x14ac:dyDescent="0.3">
      <c r="A13" s="12">
        <v>1</v>
      </c>
      <c r="B13" s="114">
        <v>20033</v>
      </c>
      <c r="C13" s="125" t="s">
        <v>60</v>
      </c>
      <c r="D13" s="126" t="s">
        <v>60</v>
      </c>
      <c r="E13" s="126" t="s">
        <v>60</v>
      </c>
      <c r="F13" s="127" t="s">
        <v>60</v>
      </c>
      <c r="G13" s="41" t="s">
        <v>10</v>
      </c>
      <c r="H13" s="14"/>
      <c r="I13" s="15">
        <v>1200</v>
      </c>
      <c r="J13" s="16">
        <v>0</v>
      </c>
      <c r="K13" s="17">
        <v>9.5</v>
      </c>
      <c r="L13" s="18">
        <f>PRODUCT(J13,1.095)</f>
        <v>0</v>
      </c>
      <c r="M13" s="19">
        <f>PRODUCT(I13,L13)</f>
        <v>0</v>
      </c>
    </row>
    <row r="14" spans="1:13" x14ac:dyDescent="0.25">
      <c r="A14" s="12">
        <f>A13+1</f>
        <v>2</v>
      </c>
      <c r="B14" s="117">
        <v>20034</v>
      </c>
      <c r="C14" s="125" t="s">
        <v>61</v>
      </c>
      <c r="D14" s="126" t="s">
        <v>61</v>
      </c>
      <c r="E14" s="126" t="s">
        <v>61</v>
      </c>
      <c r="F14" s="127" t="s">
        <v>61</v>
      </c>
      <c r="G14" s="41" t="s">
        <v>10</v>
      </c>
      <c r="H14" s="14"/>
      <c r="I14" s="15">
        <v>600</v>
      </c>
      <c r="J14" s="16">
        <v>0</v>
      </c>
      <c r="K14" s="17">
        <v>9.5</v>
      </c>
      <c r="L14" s="18">
        <f t="shared" ref="L14:L35" si="0">PRODUCT(J14,1.095)</f>
        <v>0</v>
      </c>
      <c r="M14" s="19">
        <f t="shared" ref="M14:M35" si="1">PRODUCT(I14,L14)</f>
        <v>0</v>
      </c>
    </row>
    <row r="15" spans="1:13" x14ac:dyDescent="0.25">
      <c r="A15" s="12">
        <f t="shared" ref="A15:A35" si="2">A14+1</f>
        <v>3</v>
      </c>
      <c r="B15" s="117">
        <v>20035</v>
      </c>
      <c r="C15" s="125" t="s">
        <v>62</v>
      </c>
      <c r="D15" s="126" t="s">
        <v>62</v>
      </c>
      <c r="E15" s="126" t="s">
        <v>62</v>
      </c>
      <c r="F15" s="127" t="s">
        <v>62</v>
      </c>
      <c r="G15" s="41" t="s">
        <v>10</v>
      </c>
      <c r="H15" s="14"/>
      <c r="I15" s="15">
        <v>600</v>
      </c>
      <c r="J15" s="16">
        <v>0</v>
      </c>
      <c r="K15" s="17">
        <v>9.5</v>
      </c>
      <c r="L15" s="18">
        <f t="shared" si="0"/>
        <v>0</v>
      </c>
      <c r="M15" s="19">
        <f t="shared" si="1"/>
        <v>0</v>
      </c>
    </row>
    <row r="16" spans="1:13" x14ac:dyDescent="0.25">
      <c r="A16" s="12">
        <f t="shared" si="2"/>
        <v>4</v>
      </c>
      <c r="B16" s="117">
        <v>20036</v>
      </c>
      <c r="C16" s="125" t="s">
        <v>63</v>
      </c>
      <c r="D16" s="126" t="s">
        <v>63</v>
      </c>
      <c r="E16" s="126" t="s">
        <v>63</v>
      </c>
      <c r="F16" s="127" t="s">
        <v>63</v>
      </c>
      <c r="G16" s="41" t="s">
        <v>10</v>
      </c>
      <c r="H16" s="14"/>
      <c r="I16" s="15">
        <v>450</v>
      </c>
      <c r="J16" s="16">
        <v>0</v>
      </c>
      <c r="K16" s="17">
        <v>9.5</v>
      </c>
      <c r="L16" s="18">
        <f t="shared" si="0"/>
        <v>0</v>
      </c>
      <c r="M16" s="19">
        <f t="shared" si="1"/>
        <v>0</v>
      </c>
    </row>
    <row r="17" spans="1:13" x14ac:dyDescent="0.25">
      <c r="A17" s="12">
        <f t="shared" si="2"/>
        <v>5</v>
      </c>
      <c r="B17" s="117">
        <v>20037</v>
      </c>
      <c r="C17" s="125" t="s">
        <v>64</v>
      </c>
      <c r="D17" s="126" t="s">
        <v>64</v>
      </c>
      <c r="E17" s="126" t="s">
        <v>64</v>
      </c>
      <c r="F17" s="127" t="s">
        <v>64</v>
      </c>
      <c r="G17" s="41" t="s">
        <v>10</v>
      </c>
      <c r="H17" s="14"/>
      <c r="I17" s="15">
        <v>300</v>
      </c>
      <c r="J17" s="16">
        <v>0</v>
      </c>
      <c r="K17" s="17">
        <v>9.5</v>
      </c>
      <c r="L17" s="18">
        <f t="shared" si="0"/>
        <v>0</v>
      </c>
      <c r="M17" s="19">
        <f t="shared" si="1"/>
        <v>0</v>
      </c>
    </row>
    <row r="18" spans="1:13" x14ac:dyDescent="0.25">
      <c r="A18" s="12">
        <f t="shared" si="2"/>
        <v>6</v>
      </c>
      <c r="B18" s="117">
        <v>20038</v>
      </c>
      <c r="C18" s="125" t="s">
        <v>65</v>
      </c>
      <c r="D18" s="126" t="s">
        <v>65</v>
      </c>
      <c r="E18" s="126" t="s">
        <v>65</v>
      </c>
      <c r="F18" s="127" t="s">
        <v>65</v>
      </c>
      <c r="G18" s="41" t="s">
        <v>10</v>
      </c>
      <c r="H18" s="14"/>
      <c r="I18" s="15">
        <v>600</v>
      </c>
      <c r="J18" s="16">
        <v>0</v>
      </c>
      <c r="K18" s="17">
        <v>9.5</v>
      </c>
      <c r="L18" s="18">
        <f t="shared" si="0"/>
        <v>0</v>
      </c>
      <c r="M18" s="19">
        <f t="shared" si="1"/>
        <v>0</v>
      </c>
    </row>
    <row r="19" spans="1:13" x14ac:dyDescent="0.25">
      <c r="A19" s="12">
        <f t="shared" si="2"/>
        <v>7</v>
      </c>
      <c r="B19" s="117">
        <v>20039</v>
      </c>
      <c r="C19" s="125" t="s">
        <v>66</v>
      </c>
      <c r="D19" s="126" t="s">
        <v>66</v>
      </c>
      <c r="E19" s="126" t="s">
        <v>66</v>
      </c>
      <c r="F19" s="127" t="s">
        <v>66</v>
      </c>
      <c r="G19" s="41" t="s">
        <v>10</v>
      </c>
      <c r="H19" s="14"/>
      <c r="I19" s="15">
        <v>600</v>
      </c>
      <c r="J19" s="16">
        <v>0</v>
      </c>
      <c r="K19" s="17">
        <v>9.5</v>
      </c>
      <c r="L19" s="18">
        <f t="shared" si="0"/>
        <v>0</v>
      </c>
      <c r="M19" s="19">
        <f t="shared" si="1"/>
        <v>0</v>
      </c>
    </row>
    <row r="20" spans="1:13" x14ac:dyDescent="0.25">
      <c r="A20" s="12">
        <f t="shared" si="2"/>
        <v>8</v>
      </c>
      <c r="B20" s="117">
        <v>20040</v>
      </c>
      <c r="C20" s="125" t="s">
        <v>67</v>
      </c>
      <c r="D20" s="126" t="s">
        <v>67</v>
      </c>
      <c r="E20" s="126" t="s">
        <v>67</v>
      </c>
      <c r="F20" s="127" t="s">
        <v>67</v>
      </c>
      <c r="G20" s="41" t="s">
        <v>10</v>
      </c>
      <c r="H20" s="14"/>
      <c r="I20" s="15">
        <v>600</v>
      </c>
      <c r="J20" s="16">
        <v>0</v>
      </c>
      <c r="K20" s="17">
        <v>9.5</v>
      </c>
      <c r="L20" s="18">
        <f t="shared" si="0"/>
        <v>0</v>
      </c>
      <c r="M20" s="19">
        <f t="shared" si="1"/>
        <v>0</v>
      </c>
    </row>
    <row r="21" spans="1:13" x14ac:dyDescent="0.25">
      <c r="A21" s="12">
        <f t="shared" si="2"/>
        <v>9</v>
      </c>
      <c r="B21" s="117">
        <v>20041</v>
      </c>
      <c r="C21" s="125" t="s">
        <v>68</v>
      </c>
      <c r="D21" s="126" t="s">
        <v>68</v>
      </c>
      <c r="E21" s="126" t="s">
        <v>68</v>
      </c>
      <c r="F21" s="127" t="s">
        <v>68</v>
      </c>
      <c r="G21" s="41" t="s">
        <v>10</v>
      </c>
      <c r="H21" s="14"/>
      <c r="I21" s="15">
        <v>1500</v>
      </c>
      <c r="J21" s="16">
        <v>0</v>
      </c>
      <c r="K21" s="17">
        <v>9.5</v>
      </c>
      <c r="L21" s="18">
        <f t="shared" si="0"/>
        <v>0</v>
      </c>
      <c r="M21" s="19">
        <f t="shared" si="1"/>
        <v>0</v>
      </c>
    </row>
    <row r="22" spans="1:13" ht="15" customHeight="1" x14ac:dyDescent="0.25">
      <c r="A22" s="12">
        <f t="shared" si="2"/>
        <v>10</v>
      </c>
      <c r="B22" s="117">
        <v>20042</v>
      </c>
      <c r="C22" s="125" t="s">
        <v>69</v>
      </c>
      <c r="D22" s="126" t="s">
        <v>69</v>
      </c>
      <c r="E22" s="126" t="s">
        <v>69</v>
      </c>
      <c r="F22" s="127" t="s">
        <v>69</v>
      </c>
      <c r="G22" s="41" t="s">
        <v>10</v>
      </c>
      <c r="H22" s="14"/>
      <c r="I22" s="15">
        <v>600</v>
      </c>
      <c r="J22" s="16">
        <v>0</v>
      </c>
      <c r="K22" s="17">
        <v>9.5</v>
      </c>
      <c r="L22" s="18">
        <f t="shared" si="0"/>
        <v>0</v>
      </c>
      <c r="M22" s="19">
        <f t="shared" si="1"/>
        <v>0</v>
      </c>
    </row>
    <row r="23" spans="1:13" ht="15" customHeight="1" x14ac:dyDescent="0.25">
      <c r="A23" s="12">
        <f t="shared" si="2"/>
        <v>11</v>
      </c>
      <c r="B23" s="117">
        <v>20043</v>
      </c>
      <c r="C23" s="125" t="s">
        <v>70</v>
      </c>
      <c r="D23" s="126" t="s">
        <v>70</v>
      </c>
      <c r="E23" s="126" t="s">
        <v>70</v>
      </c>
      <c r="F23" s="127" t="s">
        <v>70</v>
      </c>
      <c r="G23" s="41" t="s">
        <v>10</v>
      </c>
      <c r="H23" s="14"/>
      <c r="I23" s="15">
        <v>1200</v>
      </c>
      <c r="J23" s="16">
        <v>0</v>
      </c>
      <c r="K23" s="17">
        <v>9.5</v>
      </c>
      <c r="L23" s="18">
        <f t="shared" si="0"/>
        <v>0</v>
      </c>
      <c r="M23" s="19">
        <f t="shared" si="1"/>
        <v>0</v>
      </c>
    </row>
    <row r="24" spans="1:13" ht="15" customHeight="1" x14ac:dyDescent="0.25">
      <c r="A24" s="12">
        <f t="shared" si="2"/>
        <v>12</v>
      </c>
      <c r="B24" s="117">
        <v>20044</v>
      </c>
      <c r="C24" s="125" t="s">
        <v>71</v>
      </c>
      <c r="D24" s="126" t="s">
        <v>71</v>
      </c>
      <c r="E24" s="126" t="s">
        <v>71</v>
      </c>
      <c r="F24" s="127" t="s">
        <v>71</v>
      </c>
      <c r="G24" s="41" t="s">
        <v>10</v>
      </c>
      <c r="H24" s="14"/>
      <c r="I24" s="15">
        <v>90</v>
      </c>
      <c r="J24" s="16">
        <v>0</v>
      </c>
      <c r="K24" s="17">
        <v>9.5</v>
      </c>
      <c r="L24" s="18">
        <f t="shared" si="0"/>
        <v>0</v>
      </c>
      <c r="M24" s="19">
        <f t="shared" si="1"/>
        <v>0</v>
      </c>
    </row>
    <row r="25" spans="1:13" ht="15" customHeight="1" x14ac:dyDescent="0.25">
      <c r="A25" s="12">
        <f t="shared" si="2"/>
        <v>13</v>
      </c>
      <c r="B25" s="117">
        <v>20045</v>
      </c>
      <c r="C25" s="125" t="s">
        <v>72</v>
      </c>
      <c r="D25" s="126" t="s">
        <v>72</v>
      </c>
      <c r="E25" s="126" t="s">
        <v>72</v>
      </c>
      <c r="F25" s="127" t="s">
        <v>72</v>
      </c>
      <c r="G25" s="41" t="s">
        <v>10</v>
      </c>
      <c r="H25" s="14"/>
      <c r="I25" s="15">
        <v>120</v>
      </c>
      <c r="J25" s="16">
        <v>0</v>
      </c>
      <c r="K25" s="17">
        <v>9.5</v>
      </c>
      <c r="L25" s="18">
        <f t="shared" si="0"/>
        <v>0</v>
      </c>
      <c r="M25" s="19">
        <f t="shared" si="1"/>
        <v>0</v>
      </c>
    </row>
    <row r="26" spans="1:13" ht="15" customHeight="1" x14ac:dyDescent="0.25">
      <c r="A26" s="12">
        <f t="shared" si="2"/>
        <v>14</v>
      </c>
      <c r="B26" s="117">
        <v>20046</v>
      </c>
      <c r="C26" s="125" t="s">
        <v>73</v>
      </c>
      <c r="D26" s="126" t="s">
        <v>73</v>
      </c>
      <c r="E26" s="126" t="s">
        <v>73</v>
      </c>
      <c r="F26" s="127" t="s">
        <v>73</v>
      </c>
      <c r="G26" s="41" t="s">
        <v>10</v>
      </c>
      <c r="H26" s="14"/>
      <c r="I26" s="15">
        <v>600</v>
      </c>
      <c r="J26" s="16">
        <v>0</v>
      </c>
      <c r="K26" s="17">
        <v>9.5</v>
      </c>
      <c r="L26" s="18">
        <f t="shared" si="0"/>
        <v>0</v>
      </c>
      <c r="M26" s="19">
        <f t="shared" si="1"/>
        <v>0</v>
      </c>
    </row>
    <row r="27" spans="1:13" ht="15" customHeight="1" x14ac:dyDescent="0.25">
      <c r="A27" s="12">
        <f t="shared" si="2"/>
        <v>15</v>
      </c>
      <c r="B27" s="117">
        <v>20047</v>
      </c>
      <c r="C27" s="125" t="s">
        <v>74</v>
      </c>
      <c r="D27" s="126" t="s">
        <v>74</v>
      </c>
      <c r="E27" s="126" t="s">
        <v>74</v>
      </c>
      <c r="F27" s="127" t="s">
        <v>74</v>
      </c>
      <c r="G27" s="41" t="s">
        <v>10</v>
      </c>
      <c r="H27" s="14"/>
      <c r="I27" s="15">
        <v>300</v>
      </c>
      <c r="J27" s="16">
        <v>0</v>
      </c>
      <c r="K27" s="17">
        <v>9.5</v>
      </c>
      <c r="L27" s="18">
        <f t="shared" si="0"/>
        <v>0</v>
      </c>
      <c r="M27" s="19">
        <f t="shared" si="1"/>
        <v>0</v>
      </c>
    </row>
    <row r="28" spans="1:13" ht="15" customHeight="1" x14ac:dyDescent="0.25">
      <c r="A28" s="12">
        <f t="shared" si="2"/>
        <v>16</v>
      </c>
      <c r="B28" s="117">
        <v>20048</v>
      </c>
      <c r="C28" s="125" t="s">
        <v>75</v>
      </c>
      <c r="D28" s="126" t="s">
        <v>75</v>
      </c>
      <c r="E28" s="126" t="s">
        <v>75</v>
      </c>
      <c r="F28" s="127" t="s">
        <v>75</v>
      </c>
      <c r="G28" s="41" t="s">
        <v>10</v>
      </c>
      <c r="H28" s="14"/>
      <c r="I28" s="15">
        <v>90</v>
      </c>
      <c r="J28" s="16">
        <v>0</v>
      </c>
      <c r="K28" s="17">
        <v>9.5</v>
      </c>
      <c r="L28" s="18">
        <f t="shared" si="0"/>
        <v>0</v>
      </c>
      <c r="M28" s="19">
        <f t="shared" si="1"/>
        <v>0</v>
      </c>
    </row>
    <row r="29" spans="1:13" ht="15" customHeight="1" x14ac:dyDescent="0.25">
      <c r="A29" s="12">
        <f t="shared" si="2"/>
        <v>17</v>
      </c>
      <c r="B29" s="117">
        <v>20049</v>
      </c>
      <c r="C29" s="125" t="s">
        <v>76</v>
      </c>
      <c r="D29" s="126" t="s">
        <v>76</v>
      </c>
      <c r="E29" s="126" t="s">
        <v>76</v>
      </c>
      <c r="F29" s="127" t="s">
        <v>76</v>
      </c>
      <c r="G29" s="41" t="s">
        <v>10</v>
      </c>
      <c r="H29" s="14"/>
      <c r="I29" s="15">
        <v>120</v>
      </c>
      <c r="J29" s="16">
        <v>0</v>
      </c>
      <c r="K29" s="17">
        <v>9.5</v>
      </c>
      <c r="L29" s="18">
        <f t="shared" si="0"/>
        <v>0</v>
      </c>
      <c r="M29" s="19">
        <f t="shared" si="1"/>
        <v>0</v>
      </c>
    </row>
    <row r="30" spans="1:13" ht="15" customHeight="1" x14ac:dyDescent="0.25">
      <c r="A30" s="12">
        <f t="shared" si="2"/>
        <v>18</v>
      </c>
      <c r="B30" s="117">
        <v>20050</v>
      </c>
      <c r="C30" s="125" t="s">
        <v>77</v>
      </c>
      <c r="D30" s="126" t="s">
        <v>77</v>
      </c>
      <c r="E30" s="126" t="s">
        <v>77</v>
      </c>
      <c r="F30" s="127" t="s">
        <v>77</v>
      </c>
      <c r="G30" s="41" t="s">
        <v>10</v>
      </c>
      <c r="H30" s="14"/>
      <c r="I30" s="15">
        <v>240</v>
      </c>
      <c r="J30" s="16">
        <v>0</v>
      </c>
      <c r="K30" s="17">
        <v>9.5</v>
      </c>
      <c r="L30" s="18">
        <f t="shared" si="0"/>
        <v>0</v>
      </c>
      <c r="M30" s="19">
        <f t="shared" si="1"/>
        <v>0</v>
      </c>
    </row>
    <row r="31" spans="1:13" ht="15" customHeight="1" x14ac:dyDescent="0.25">
      <c r="A31" s="12">
        <f t="shared" si="2"/>
        <v>19</v>
      </c>
      <c r="B31" s="117">
        <v>20051</v>
      </c>
      <c r="C31" s="128" t="s">
        <v>150</v>
      </c>
      <c r="D31" s="129" t="s">
        <v>150</v>
      </c>
      <c r="E31" s="129" t="s">
        <v>150</v>
      </c>
      <c r="F31" s="130" t="s">
        <v>150</v>
      </c>
      <c r="G31" s="106" t="s">
        <v>10</v>
      </c>
      <c r="H31" s="14"/>
      <c r="I31" s="44">
        <v>300</v>
      </c>
      <c r="J31" s="16">
        <v>0</v>
      </c>
      <c r="K31" s="17">
        <v>9.5</v>
      </c>
      <c r="L31" s="18">
        <f t="shared" si="0"/>
        <v>0</v>
      </c>
      <c r="M31" s="19">
        <f t="shared" si="1"/>
        <v>0</v>
      </c>
    </row>
    <row r="32" spans="1:13" ht="15" customHeight="1" x14ac:dyDescent="0.25">
      <c r="A32" s="12">
        <f t="shared" si="2"/>
        <v>20</v>
      </c>
      <c r="B32" s="117">
        <v>20052</v>
      </c>
      <c r="C32" s="128" t="s">
        <v>151</v>
      </c>
      <c r="D32" s="129" t="s">
        <v>151</v>
      </c>
      <c r="E32" s="129" t="s">
        <v>151</v>
      </c>
      <c r="F32" s="130" t="s">
        <v>151</v>
      </c>
      <c r="G32" s="106" t="s">
        <v>10</v>
      </c>
      <c r="H32" s="14"/>
      <c r="I32" s="44">
        <v>300</v>
      </c>
      <c r="J32" s="16">
        <v>0</v>
      </c>
      <c r="K32" s="17">
        <v>9.5</v>
      </c>
      <c r="L32" s="18">
        <f t="shared" si="0"/>
        <v>0</v>
      </c>
      <c r="M32" s="19">
        <f t="shared" si="1"/>
        <v>0</v>
      </c>
    </row>
    <row r="33" spans="1:13" ht="15" customHeight="1" x14ac:dyDescent="0.25">
      <c r="A33" s="12">
        <f t="shared" si="2"/>
        <v>21</v>
      </c>
      <c r="B33" s="117">
        <v>20053</v>
      </c>
      <c r="C33" s="128" t="s">
        <v>152</v>
      </c>
      <c r="D33" s="129" t="s">
        <v>152</v>
      </c>
      <c r="E33" s="129" t="s">
        <v>152</v>
      </c>
      <c r="F33" s="130" t="s">
        <v>152</v>
      </c>
      <c r="G33" s="106" t="s">
        <v>10</v>
      </c>
      <c r="H33" s="14"/>
      <c r="I33" s="44">
        <v>300</v>
      </c>
      <c r="J33" s="16">
        <v>0</v>
      </c>
      <c r="K33" s="17">
        <v>9.5</v>
      </c>
      <c r="L33" s="18">
        <f t="shared" si="0"/>
        <v>0</v>
      </c>
      <c r="M33" s="19">
        <f t="shared" si="1"/>
        <v>0</v>
      </c>
    </row>
    <row r="34" spans="1:13" ht="15" customHeight="1" x14ac:dyDescent="0.25">
      <c r="A34" s="12">
        <f t="shared" si="2"/>
        <v>22</v>
      </c>
      <c r="B34" s="117">
        <v>20054</v>
      </c>
      <c r="C34" s="128" t="s">
        <v>153</v>
      </c>
      <c r="D34" s="129" t="s">
        <v>153</v>
      </c>
      <c r="E34" s="129" t="s">
        <v>153</v>
      </c>
      <c r="F34" s="130" t="s">
        <v>153</v>
      </c>
      <c r="G34" s="106" t="s">
        <v>10</v>
      </c>
      <c r="H34" s="14"/>
      <c r="I34" s="44">
        <v>480</v>
      </c>
      <c r="J34" s="16">
        <v>0</v>
      </c>
      <c r="K34" s="17">
        <v>9.5</v>
      </c>
      <c r="L34" s="18">
        <f t="shared" si="0"/>
        <v>0</v>
      </c>
      <c r="M34" s="19">
        <f t="shared" si="1"/>
        <v>0</v>
      </c>
    </row>
    <row r="35" spans="1:13" ht="15" customHeight="1" x14ac:dyDescent="0.25">
      <c r="A35" s="12">
        <f t="shared" si="2"/>
        <v>23</v>
      </c>
      <c r="B35" s="117">
        <v>20055</v>
      </c>
      <c r="C35" s="128" t="s">
        <v>154</v>
      </c>
      <c r="D35" s="129" t="s">
        <v>154</v>
      </c>
      <c r="E35" s="129" t="s">
        <v>154</v>
      </c>
      <c r="F35" s="130" t="s">
        <v>154</v>
      </c>
      <c r="G35" s="106" t="s">
        <v>10</v>
      </c>
      <c r="H35" s="14"/>
      <c r="I35" s="44">
        <v>300</v>
      </c>
      <c r="J35" s="16">
        <v>0</v>
      </c>
      <c r="K35" s="17">
        <v>9.5</v>
      </c>
      <c r="L35" s="18">
        <f t="shared" si="0"/>
        <v>0</v>
      </c>
      <c r="M35" s="19">
        <f t="shared" si="1"/>
        <v>0</v>
      </c>
    </row>
    <row r="36" spans="1:13" ht="15.75" x14ac:dyDescent="0.3">
      <c r="A36" s="37"/>
      <c r="B36" s="101"/>
      <c r="C36" s="122" t="s">
        <v>78</v>
      </c>
      <c r="D36" s="123"/>
      <c r="E36" s="123"/>
      <c r="F36" s="124"/>
      <c r="G36" s="38"/>
      <c r="H36" s="38"/>
      <c r="I36" s="38"/>
      <c r="J36" s="38"/>
      <c r="K36" s="38"/>
      <c r="L36" s="38"/>
      <c r="M36" s="39">
        <f>SUM(M13:M35)</f>
        <v>0</v>
      </c>
    </row>
    <row r="37" spans="1:13" ht="15.75" x14ac:dyDescent="0.3">
      <c r="A37" s="20"/>
      <c r="B37" s="20"/>
      <c r="C37" s="21"/>
      <c r="D37" s="21"/>
      <c r="E37" s="21"/>
      <c r="F37" s="21"/>
      <c r="G37" s="22"/>
      <c r="H37" s="22"/>
      <c r="I37" s="22"/>
      <c r="J37" s="22"/>
      <c r="K37" s="22"/>
      <c r="L37" s="22"/>
      <c r="M37" s="23"/>
    </row>
    <row r="38" spans="1:13" ht="15.75" x14ac:dyDescent="0.3">
      <c r="A38" s="4" t="s">
        <v>13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ht="15.75" x14ac:dyDescent="0.3">
      <c r="A39" s="4" t="s">
        <v>14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15.75" x14ac:dyDescent="0.3">
      <c r="A40" s="107" t="s">
        <v>15</v>
      </c>
      <c r="B40" s="107"/>
      <c r="C40" s="107"/>
      <c r="D40" s="107"/>
      <c r="E40" s="107"/>
      <c r="F40" s="107"/>
      <c r="G40" s="107"/>
      <c r="H40" s="107"/>
      <c r="I40" s="4"/>
      <c r="J40" s="4"/>
      <c r="K40" s="4"/>
      <c r="L40" s="4"/>
      <c r="M40" s="4"/>
    </row>
    <row r="41" spans="1:13" ht="15.75" x14ac:dyDescent="0.3">
      <c r="A41" s="107" t="s">
        <v>745</v>
      </c>
      <c r="B41" s="107"/>
      <c r="C41" s="107"/>
      <c r="D41" s="107"/>
      <c r="E41" s="107"/>
      <c r="F41" s="107"/>
      <c r="G41" s="107"/>
      <c r="H41" s="107"/>
      <c r="I41" s="4"/>
      <c r="J41" s="4"/>
      <c r="K41" s="4"/>
      <c r="L41" s="4"/>
      <c r="M41" s="4"/>
    </row>
    <row r="42" spans="1:13" ht="15.75" x14ac:dyDescent="0.3">
      <c r="A42" s="4"/>
      <c r="B42" s="4"/>
      <c r="C42" s="24"/>
      <c r="D42" s="25"/>
      <c r="E42" s="2"/>
      <c r="F42" s="2"/>
      <c r="G42" s="4"/>
      <c r="H42" s="4"/>
      <c r="I42" s="4"/>
      <c r="J42" s="4"/>
      <c r="K42" s="4"/>
      <c r="L42" s="4"/>
      <c r="M42" s="4"/>
    </row>
    <row r="43" spans="1:13" ht="15.75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ht="15.75" x14ac:dyDescent="0.3">
      <c r="A44" s="8" t="s">
        <v>16</v>
      </c>
      <c r="B44" s="8"/>
      <c r="C44" s="8"/>
      <c r="D44" s="8"/>
      <c r="E44" s="8"/>
      <c r="F44" s="8"/>
      <c r="G44" s="8"/>
      <c r="H44" s="26" t="s">
        <v>17</v>
      </c>
      <c r="I44" s="8"/>
      <c r="J44" s="8"/>
      <c r="K44" s="8" t="s">
        <v>18</v>
      </c>
      <c r="L44" s="8"/>
      <c r="M44" s="8"/>
    </row>
    <row r="45" spans="1:13" ht="15.75" x14ac:dyDescent="0.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ht="15.7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ht="15.7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ht="15.7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ht="15.7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ht="15.7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ht="15.75" x14ac:dyDescent="0.3">
      <c r="A51" s="27"/>
      <c r="B51" s="27"/>
      <c r="C51" s="28"/>
      <c r="D51" s="29"/>
      <c r="E51" s="29"/>
      <c r="F51" s="29"/>
      <c r="G51" s="29"/>
      <c r="H51" s="30"/>
      <c r="I51" s="31"/>
      <c r="J51" s="31"/>
      <c r="K51" s="31"/>
      <c r="L51" s="31"/>
      <c r="M51" s="31"/>
    </row>
    <row r="58" spans="1:13" ht="27" customHeight="1" x14ac:dyDescent="0.25"/>
    <row r="59" spans="1:13" ht="15.75" customHeight="1" x14ac:dyDescent="0.25"/>
    <row r="60" spans="1:13" ht="27" customHeight="1" x14ac:dyDescent="0.25"/>
    <row r="61" spans="1:13" ht="15.75" customHeight="1" x14ac:dyDescent="0.25"/>
    <row r="62" spans="1:13" ht="15.75" customHeight="1" x14ac:dyDescent="0.25"/>
    <row r="63" spans="1:13" ht="15.75" customHeight="1" x14ac:dyDescent="0.25"/>
    <row r="64" spans="1:13" ht="15.75" customHeight="1" x14ac:dyDescent="0.25"/>
    <row r="65" ht="27" customHeight="1" x14ac:dyDescent="0.25"/>
    <row r="66" ht="27" customHeight="1" x14ac:dyDescent="0.25"/>
    <row r="67" ht="27" customHeight="1" x14ac:dyDescent="0.25"/>
    <row r="68" ht="27" customHeight="1" x14ac:dyDescent="0.25"/>
    <row r="69" ht="27" customHeight="1" x14ac:dyDescent="0.25"/>
    <row r="70" ht="27" customHeight="1" x14ac:dyDescent="0.25"/>
    <row r="71" ht="27" customHeight="1" x14ac:dyDescent="0.25"/>
    <row r="72" ht="27" customHeight="1" x14ac:dyDescent="0.25"/>
    <row r="73" ht="27" customHeight="1" x14ac:dyDescent="0.25"/>
    <row r="74" ht="27" customHeight="1" x14ac:dyDescent="0.25"/>
    <row r="75" ht="27" customHeight="1" x14ac:dyDescent="0.25"/>
    <row r="76" ht="27" customHeight="1" x14ac:dyDescent="0.25"/>
    <row r="77" ht="15.75" customHeight="1" x14ac:dyDescent="0.25"/>
    <row r="78" ht="15.75" customHeight="1" x14ac:dyDescent="0.25"/>
    <row r="79" ht="27" customHeight="1" x14ac:dyDescent="0.25"/>
    <row r="80" ht="15.75" customHeight="1" x14ac:dyDescent="0.25"/>
    <row r="81" ht="15.75" customHeight="1" x14ac:dyDescent="0.25"/>
    <row r="82" ht="27" customHeight="1" x14ac:dyDescent="0.25"/>
    <row r="83" ht="15.75" customHeight="1" x14ac:dyDescent="0.25"/>
    <row r="84" ht="27" customHeight="1" x14ac:dyDescent="0.25"/>
    <row r="85" ht="15.75" customHeight="1" x14ac:dyDescent="0.25"/>
    <row r="86" ht="27" customHeight="1" x14ac:dyDescent="0.25"/>
    <row r="87" ht="27" customHeight="1" x14ac:dyDescent="0.25"/>
    <row r="88" ht="27" customHeight="1" x14ac:dyDescent="0.25"/>
    <row r="89" ht="15.75" customHeight="1" x14ac:dyDescent="0.25"/>
    <row r="90" ht="27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.75" customHeight="1" x14ac:dyDescent="0.25"/>
    <row r="107" ht="15" customHeight="1" x14ac:dyDescent="0.25"/>
    <row r="108" ht="1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.75" customHeight="1" x14ac:dyDescent="0.25"/>
    <row r="187" ht="15" customHeight="1" x14ac:dyDescent="0.25"/>
    <row r="188" ht="1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</sheetData>
  <sheetProtection algorithmName="SHA-512" hashValue="8ItsgBSFBGJeYnEQYKfUckzfWRc7xAL57MhhrjFAwLs8pUZ/73uwo1tK2lr04U998ybn1cUe9MN9EdR8bW9Jhg==" saltValue="MrIIJG0IUQK6vStRGigmjg==" spinCount="100000" sheet="1" objects="1" scenarios="1"/>
  <protectedRanges>
    <protectedRange sqref="D44" name="Obseg4"/>
    <protectedRange sqref="J13:J35" name="Obseg3"/>
    <protectedRange sqref="H13:H35" name="Obseg2"/>
    <protectedRange sqref="D6:E7" name="Obseg1"/>
  </protectedRanges>
  <mergeCells count="25">
    <mergeCell ref="C23:F23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9:F29"/>
    <mergeCell ref="C30:F30"/>
    <mergeCell ref="C24:F24"/>
    <mergeCell ref="C25:F25"/>
    <mergeCell ref="C26:F26"/>
    <mergeCell ref="C27:F27"/>
    <mergeCell ref="C28:F28"/>
    <mergeCell ref="C36:F36"/>
    <mergeCell ref="C31:F31"/>
    <mergeCell ref="C32:F32"/>
    <mergeCell ref="C33:F33"/>
    <mergeCell ref="C34:F34"/>
    <mergeCell ref="C35:F35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CB702-A73F-48E3-BC09-CC27F588872D}">
  <dimension ref="A1:M202"/>
  <sheetViews>
    <sheetView topLeftCell="A5" zoomScaleNormal="100" workbookViewId="0">
      <selection activeCell="M26" sqref="M26"/>
    </sheetView>
  </sheetViews>
  <sheetFormatPr defaultRowHeight="15" x14ac:dyDescent="0.25"/>
  <cols>
    <col min="1" max="1" width="4.7109375" customWidth="1"/>
    <col min="2" max="2" width="13.7109375" customWidth="1"/>
    <col min="3" max="6" width="10.7109375" customWidth="1"/>
    <col min="7" max="7" width="4.7109375" customWidth="1"/>
    <col min="8" max="8" width="50.7109375" customWidth="1"/>
    <col min="9" max="9" width="8.7109375" customWidth="1"/>
    <col min="10" max="10" width="12.7109375" customWidth="1"/>
    <col min="12" max="13" width="12.7109375" customWidth="1"/>
  </cols>
  <sheetData>
    <row r="1" spans="1:13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x14ac:dyDescent="0.3">
      <c r="A2" s="2" t="s">
        <v>19</v>
      </c>
      <c r="B2" s="2"/>
      <c r="C2" s="1"/>
      <c r="D2" s="1"/>
      <c r="E2" s="1"/>
      <c r="F2" s="1"/>
      <c r="G2" s="1"/>
      <c r="H2" s="3"/>
      <c r="I2" s="3"/>
      <c r="J2" s="3"/>
      <c r="K2" s="3"/>
      <c r="L2" s="3"/>
      <c r="M2" s="3"/>
    </row>
    <row r="3" spans="1:13" ht="15.75" x14ac:dyDescent="0.3">
      <c r="A3" s="4" t="s">
        <v>20</v>
      </c>
      <c r="B3" s="4"/>
      <c r="C3" s="1"/>
      <c r="D3" s="1"/>
      <c r="E3" s="1"/>
      <c r="F3" s="1"/>
      <c r="G3" s="1"/>
      <c r="H3" s="3"/>
      <c r="I3" s="3"/>
      <c r="J3" s="3"/>
      <c r="K3" s="3"/>
      <c r="L3" s="3"/>
      <c r="M3" s="3"/>
    </row>
    <row r="4" spans="1:13" ht="15.75" x14ac:dyDescent="0.3">
      <c r="A4" s="4" t="s">
        <v>21</v>
      </c>
      <c r="B4" s="4"/>
      <c r="C4" s="32"/>
      <c r="D4" s="32"/>
      <c r="E4" s="32"/>
      <c r="F4" s="32"/>
      <c r="G4" s="1"/>
      <c r="H4" s="3"/>
      <c r="I4" s="3"/>
      <c r="J4" s="3"/>
      <c r="K4" s="3"/>
      <c r="L4" s="3"/>
      <c r="M4" s="3"/>
    </row>
    <row r="5" spans="1:13" ht="15.75" x14ac:dyDescent="0.3">
      <c r="A5" s="4"/>
      <c r="B5" s="4"/>
      <c r="C5" s="1"/>
      <c r="D5" s="1"/>
      <c r="E5" s="1"/>
      <c r="F5" s="1"/>
      <c r="G5" s="1"/>
      <c r="H5" s="3"/>
      <c r="I5" s="3"/>
      <c r="J5" s="3"/>
      <c r="K5" s="3"/>
      <c r="L5" s="3"/>
      <c r="M5" s="3"/>
    </row>
    <row r="6" spans="1:13" ht="15.75" x14ac:dyDescent="0.3">
      <c r="A6" s="5" t="s">
        <v>0</v>
      </c>
      <c r="B6" s="5"/>
      <c r="C6" s="6"/>
      <c r="D6" s="6"/>
      <c r="E6" s="6"/>
      <c r="F6" s="6"/>
      <c r="G6" s="6"/>
      <c r="H6" s="7"/>
      <c r="I6" s="7"/>
      <c r="J6" s="7"/>
      <c r="K6" s="7"/>
      <c r="L6" s="7"/>
      <c r="M6" s="7"/>
    </row>
    <row r="7" spans="1:13" ht="15.75" x14ac:dyDescent="0.3">
      <c r="A7" s="8"/>
      <c r="B7" s="8"/>
      <c r="C7" s="6"/>
      <c r="D7" s="6"/>
      <c r="E7" s="6"/>
      <c r="F7" s="6"/>
      <c r="G7" s="6"/>
      <c r="H7" s="7"/>
      <c r="I7" s="7"/>
      <c r="J7" s="7"/>
      <c r="K7" s="7"/>
      <c r="L7" s="7"/>
      <c r="M7" s="7"/>
    </row>
    <row r="8" spans="1:13" ht="15.75" x14ac:dyDescent="0.3">
      <c r="A8" s="8"/>
      <c r="B8" s="8"/>
      <c r="C8" s="6"/>
      <c r="D8" s="6"/>
      <c r="E8" s="6"/>
      <c r="F8" s="6"/>
      <c r="G8" s="6"/>
      <c r="H8" s="7"/>
      <c r="I8" s="7"/>
      <c r="J8" s="7"/>
      <c r="K8" s="6"/>
      <c r="L8" s="7"/>
      <c r="M8" s="7"/>
    </row>
    <row r="9" spans="1:13" ht="15.75" x14ac:dyDescent="0.3">
      <c r="A9" s="9"/>
      <c r="B9" s="9"/>
      <c r="C9" s="9"/>
      <c r="D9" s="9"/>
      <c r="E9" s="9"/>
      <c r="F9" s="9"/>
      <c r="G9" s="9"/>
      <c r="H9" s="10" t="s">
        <v>22</v>
      </c>
      <c r="I9" s="10"/>
      <c r="J9" s="10"/>
      <c r="K9" s="11"/>
      <c r="L9" s="11"/>
      <c r="M9" s="11"/>
    </row>
    <row r="10" spans="1:13" ht="15.75" x14ac:dyDescent="0.3">
      <c r="A10" s="9"/>
      <c r="B10" s="9"/>
      <c r="C10" s="9"/>
      <c r="D10" s="9"/>
      <c r="E10" s="9"/>
      <c r="F10" s="9"/>
      <c r="G10" s="9"/>
      <c r="H10" s="10" t="s">
        <v>246</v>
      </c>
      <c r="I10" s="10"/>
      <c r="J10" s="10"/>
      <c r="K10" s="10"/>
      <c r="L10" s="11"/>
      <c r="M10" s="11"/>
    </row>
    <row r="11" spans="1:13" ht="15.75" x14ac:dyDescent="0.3">
      <c r="A11" s="4"/>
      <c r="B11" s="4"/>
      <c r="C11" s="1"/>
      <c r="D11" s="1"/>
      <c r="E11" s="1"/>
      <c r="F11" s="1"/>
      <c r="G11" s="1"/>
      <c r="H11" s="3"/>
      <c r="I11" s="3"/>
      <c r="J11" s="3"/>
      <c r="K11" s="3"/>
      <c r="L11" s="3"/>
      <c r="M11" s="3"/>
    </row>
    <row r="12" spans="1:13" ht="15.75" x14ac:dyDescent="0.3">
      <c r="A12" s="33" t="s">
        <v>1</v>
      </c>
      <c r="B12" s="100" t="s">
        <v>657</v>
      </c>
      <c r="C12" s="131" t="s">
        <v>2</v>
      </c>
      <c r="D12" s="132"/>
      <c r="E12" s="132"/>
      <c r="F12" s="133"/>
      <c r="G12" s="34" t="s">
        <v>3</v>
      </c>
      <c r="H12" s="35" t="s">
        <v>4</v>
      </c>
      <c r="I12" s="36" t="s">
        <v>5</v>
      </c>
      <c r="J12" s="36" t="s">
        <v>6</v>
      </c>
      <c r="K12" s="36" t="s">
        <v>7</v>
      </c>
      <c r="L12" s="36" t="s">
        <v>8</v>
      </c>
      <c r="M12" s="36" t="s">
        <v>9</v>
      </c>
    </row>
    <row r="13" spans="1:13" x14ac:dyDescent="0.25">
      <c r="A13" s="12">
        <v>1</v>
      </c>
      <c r="B13" s="117">
        <v>20056</v>
      </c>
      <c r="C13" s="125" t="s">
        <v>169</v>
      </c>
      <c r="D13" s="126" t="s">
        <v>156</v>
      </c>
      <c r="E13" s="126" t="s">
        <v>156</v>
      </c>
      <c r="F13" s="127" t="s">
        <v>156</v>
      </c>
      <c r="G13" s="41" t="s">
        <v>10</v>
      </c>
      <c r="H13" s="14"/>
      <c r="I13" s="15">
        <v>600</v>
      </c>
      <c r="J13" s="16">
        <v>0</v>
      </c>
      <c r="K13" s="17">
        <v>9.5</v>
      </c>
      <c r="L13" s="18">
        <f>PRODUCT(J13,1.095)</f>
        <v>0</v>
      </c>
      <c r="M13" s="19">
        <f>PRODUCT(I13,L13)</f>
        <v>0</v>
      </c>
    </row>
    <row r="14" spans="1:13" x14ac:dyDescent="0.25">
      <c r="A14" s="12">
        <f>A13+1</f>
        <v>2</v>
      </c>
      <c r="B14" s="117">
        <v>20057</v>
      </c>
      <c r="C14" s="125" t="s">
        <v>157</v>
      </c>
      <c r="D14" s="126" t="s">
        <v>157</v>
      </c>
      <c r="E14" s="126" t="s">
        <v>157</v>
      </c>
      <c r="F14" s="127" t="s">
        <v>157</v>
      </c>
      <c r="G14" s="41" t="s">
        <v>10</v>
      </c>
      <c r="H14" s="14"/>
      <c r="I14" s="15">
        <v>300</v>
      </c>
      <c r="J14" s="16">
        <v>0</v>
      </c>
      <c r="K14" s="17">
        <v>9.5</v>
      </c>
      <c r="L14" s="18">
        <f t="shared" ref="L14:L25" si="0">PRODUCT(J14,1.095)</f>
        <v>0</v>
      </c>
      <c r="M14" s="19">
        <f t="shared" ref="M14:M25" si="1">PRODUCT(I14,L14)</f>
        <v>0</v>
      </c>
    </row>
    <row r="15" spans="1:13" x14ac:dyDescent="0.25">
      <c r="A15" s="12">
        <f t="shared" ref="A15:A25" si="2">A14+1</f>
        <v>3</v>
      </c>
      <c r="B15" s="117">
        <v>20058</v>
      </c>
      <c r="C15" s="125" t="s">
        <v>158</v>
      </c>
      <c r="D15" s="126" t="s">
        <v>158</v>
      </c>
      <c r="E15" s="126" t="s">
        <v>158</v>
      </c>
      <c r="F15" s="127" t="s">
        <v>158</v>
      </c>
      <c r="G15" s="41" t="s">
        <v>10</v>
      </c>
      <c r="H15" s="14"/>
      <c r="I15" s="15">
        <v>600</v>
      </c>
      <c r="J15" s="16">
        <v>0</v>
      </c>
      <c r="K15" s="17">
        <v>9.5</v>
      </c>
      <c r="L15" s="18">
        <f t="shared" si="0"/>
        <v>0</v>
      </c>
      <c r="M15" s="19">
        <f t="shared" si="1"/>
        <v>0</v>
      </c>
    </row>
    <row r="16" spans="1:13" x14ac:dyDescent="0.25">
      <c r="A16" s="12">
        <f t="shared" si="2"/>
        <v>4</v>
      </c>
      <c r="B16" s="117">
        <v>20059</v>
      </c>
      <c r="C16" s="125" t="s">
        <v>159</v>
      </c>
      <c r="D16" s="126" t="s">
        <v>159</v>
      </c>
      <c r="E16" s="126" t="s">
        <v>159</v>
      </c>
      <c r="F16" s="127" t="s">
        <v>159</v>
      </c>
      <c r="G16" s="41" t="s">
        <v>10</v>
      </c>
      <c r="H16" s="14"/>
      <c r="I16" s="15">
        <v>600</v>
      </c>
      <c r="J16" s="16">
        <v>0</v>
      </c>
      <c r="K16" s="17">
        <v>9.5</v>
      </c>
      <c r="L16" s="18">
        <f t="shared" si="0"/>
        <v>0</v>
      </c>
      <c r="M16" s="19">
        <f t="shared" si="1"/>
        <v>0</v>
      </c>
    </row>
    <row r="17" spans="1:13" x14ac:dyDescent="0.25">
      <c r="A17" s="12">
        <f t="shared" si="2"/>
        <v>5</v>
      </c>
      <c r="B17" s="117">
        <v>20060</v>
      </c>
      <c r="C17" s="125" t="s">
        <v>160</v>
      </c>
      <c r="D17" s="126" t="s">
        <v>160</v>
      </c>
      <c r="E17" s="126" t="s">
        <v>160</v>
      </c>
      <c r="F17" s="127" t="s">
        <v>160</v>
      </c>
      <c r="G17" s="41" t="s">
        <v>10</v>
      </c>
      <c r="H17" s="14"/>
      <c r="I17" s="15">
        <v>300</v>
      </c>
      <c r="J17" s="16">
        <v>0</v>
      </c>
      <c r="K17" s="17">
        <v>9.5</v>
      </c>
      <c r="L17" s="18">
        <f t="shared" si="0"/>
        <v>0</v>
      </c>
      <c r="M17" s="19">
        <f t="shared" si="1"/>
        <v>0</v>
      </c>
    </row>
    <row r="18" spans="1:13" x14ac:dyDescent="0.25">
      <c r="A18" s="12">
        <f t="shared" si="2"/>
        <v>6</v>
      </c>
      <c r="B18" s="117">
        <v>20061</v>
      </c>
      <c r="C18" s="125" t="s">
        <v>161</v>
      </c>
      <c r="D18" s="126" t="s">
        <v>161</v>
      </c>
      <c r="E18" s="126" t="s">
        <v>161</v>
      </c>
      <c r="F18" s="127" t="s">
        <v>161</v>
      </c>
      <c r="G18" s="41" t="s">
        <v>10</v>
      </c>
      <c r="H18" s="14"/>
      <c r="I18" s="15">
        <v>300</v>
      </c>
      <c r="J18" s="16">
        <v>0</v>
      </c>
      <c r="K18" s="17">
        <v>9.5</v>
      </c>
      <c r="L18" s="18">
        <f t="shared" si="0"/>
        <v>0</v>
      </c>
      <c r="M18" s="19">
        <f t="shared" si="1"/>
        <v>0</v>
      </c>
    </row>
    <row r="19" spans="1:13" x14ac:dyDescent="0.25">
      <c r="A19" s="12">
        <f t="shared" si="2"/>
        <v>7</v>
      </c>
      <c r="B19" s="117">
        <v>20062</v>
      </c>
      <c r="C19" s="125" t="s">
        <v>162</v>
      </c>
      <c r="D19" s="126" t="s">
        <v>162</v>
      </c>
      <c r="E19" s="126" t="s">
        <v>162</v>
      </c>
      <c r="F19" s="127" t="s">
        <v>162</v>
      </c>
      <c r="G19" s="41" t="s">
        <v>10</v>
      </c>
      <c r="H19" s="14"/>
      <c r="I19" s="15">
        <v>300</v>
      </c>
      <c r="J19" s="16">
        <v>0</v>
      </c>
      <c r="K19" s="17">
        <v>9.5</v>
      </c>
      <c r="L19" s="18">
        <f t="shared" si="0"/>
        <v>0</v>
      </c>
      <c r="M19" s="19">
        <f t="shared" si="1"/>
        <v>0</v>
      </c>
    </row>
    <row r="20" spans="1:13" x14ac:dyDescent="0.25">
      <c r="A20" s="12">
        <f t="shared" si="2"/>
        <v>8</v>
      </c>
      <c r="B20" s="117">
        <v>20063</v>
      </c>
      <c r="C20" s="125" t="s">
        <v>163</v>
      </c>
      <c r="D20" s="126" t="s">
        <v>163</v>
      </c>
      <c r="E20" s="126" t="s">
        <v>163</v>
      </c>
      <c r="F20" s="127" t="s">
        <v>163</v>
      </c>
      <c r="G20" s="41" t="s">
        <v>10</v>
      </c>
      <c r="H20" s="14"/>
      <c r="I20" s="15">
        <v>1500</v>
      </c>
      <c r="J20" s="16">
        <v>0</v>
      </c>
      <c r="K20" s="17">
        <v>9.5</v>
      </c>
      <c r="L20" s="18">
        <f t="shared" si="0"/>
        <v>0</v>
      </c>
      <c r="M20" s="19">
        <f t="shared" si="1"/>
        <v>0</v>
      </c>
    </row>
    <row r="21" spans="1:13" ht="15" customHeight="1" x14ac:dyDescent="0.25">
      <c r="A21" s="12">
        <f t="shared" si="2"/>
        <v>9</v>
      </c>
      <c r="B21" s="117">
        <v>20064</v>
      </c>
      <c r="C21" s="125" t="s">
        <v>164</v>
      </c>
      <c r="D21" s="126" t="s">
        <v>164</v>
      </c>
      <c r="E21" s="126" t="s">
        <v>164</v>
      </c>
      <c r="F21" s="127" t="s">
        <v>164</v>
      </c>
      <c r="G21" s="41" t="s">
        <v>10</v>
      </c>
      <c r="H21" s="14"/>
      <c r="I21" s="15">
        <v>600</v>
      </c>
      <c r="J21" s="16">
        <v>0</v>
      </c>
      <c r="K21" s="17">
        <v>9.5</v>
      </c>
      <c r="L21" s="18">
        <f t="shared" si="0"/>
        <v>0</v>
      </c>
      <c r="M21" s="19">
        <f t="shared" si="1"/>
        <v>0</v>
      </c>
    </row>
    <row r="22" spans="1:13" ht="15" customHeight="1" x14ac:dyDescent="0.25">
      <c r="A22" s="12">
        <f t="shared" si="2"/>
        <v>10</v>
      </c>
      <c r="B22" s="117">
        <v>20065</v>
      </c>
      <c r="C22" s="125" t="s">
        <v>165</v>
      </c>
      <c r="D22" s="126" t="s">
        <v>165</v>
      </c>
      <c r="E22" s="126" t="s">
        <v>165</v>
      </c>
      <c r="F22" s="127" t="s">
        <v>165</v>
      </c>
      <c r="G22" s="41" t="s">
        <v>10</v>
      </c>
      <c r="H22" s="14"/>
      <c r="I22" s="15">
        <v>600</v>
      </c>
      <c r="J22" s="16">
        <v>0</v>
      </c>
      <c r="K22" s="17">
        <v>9.5</v>
      </c>
      <c r="L22" s="18">
        <f t="shared" si="0"/>
        <v>0</v>
      </c>
      <c r="M22" s="19">
        <f t="shared" si="1"/>
        <v>0</v>
      </c>
    </row>
    <row r="23" spans="1:13" ht="15" customHeight="1" x14ac:dyDescent="0.25">
      <c r="A23" s="12">
        <f t="shared" si="2"/>
        <v>11</v>
      </c>
      <c r="B23" s="117">
        <v>20066</v>
      </c>
      <c r="C23" s="125" t="s">
        <v>166</v>
      </c>
      <c r="D23" s="126" t="s">
        <v>166</v>
      </c>
      <c r="E23" s="126" t="s">
        <v>166</v>
      </c>
      <c r="F23" s="127" t="s">
        <v>166</v>
      </c>
      <c r="G23" s="41" t="s">
        <v>10</v>
      </c>
      <c r="H23" s="14"/>
      <c r="I23" s="15">
        <v>300</v>
      </c>
      <c r="J23" s="16">
        <v>0</v>
      </c>
      <c r="K23" s="17">
        <v>9.5</v>
      </c>
      <c r="L23" s="18">
        <f t="shared" si="0"/>
        <v>0</v>
      </c>
      <c r="M23" s="19">
        <f t="shared" si="1"/>
        <v>0</v>
      </c>
    </row>
    <row r="24" spans="1:13" ht="15" customHeight="1" x14ac:dyDescent="0.25">
      <c r="A24" s="12">
        <f t="shared" si="2"/>
        <v>12</v>
      </c>
      <c r="B24" s="117">
        <v>20067</v>
      </c>
      <c r="C24" s="125" t="s">
        <v>167</v>
      </c>
      <c r="D24" s="126" t="s">
        <v>167</v>
      </c>
      <c r="E24" s="126" t="s">
        <v>167</v>
      </c>
      <c r="F24" s="127" t="s">
        <v>167</v>
      </c>
      <c r="G24" s="41" t="s">
        <v>10</v>
      </c>
      <c r="H24" s="14"/>
      <c r="I24" s="15">
        <v>450</v>
      </c>
      <c r="J24" s="16">
        <v>0</v>
      </c>
      <c r="K24" s="17">
        <v>9.5</v>
      </c>
      <c r="L24" s="18">
        <f t="shared" si="0"/>
        <v>0</v>
      </c>
      <c r="M24" s="19">
        <f t="shared" si="1"/>
        <v>0</v>
      </c>
    </row>
    <row r="25" spans="1:13" ht="15" customHeight="1" x14ac:dyDescent="0.25">
      <c r="A25" s="12">
        <f t="shared" si="2"/>
        <v>13</v>
      </c>
      <c r="B25" s="117">
        <v>20068</v>
      </c>
      <c r="C25" s="125" t="s">
        <v>168</v>
      </c>
      <c r="D25" s="126" t="s">
        <v>168</v>
      </c>
      <c r="E25" s="126" t="s">
        <v>168</v>
      </c>
      <c r="F25" s="127" t="s">
        <v>168</v>
      </c>
      <c r="G25" s="41" t="s">
        <v>10</v>
      </c>
      <c r="H25" s="14"/>
      <c r="I25" s="15">
        <v>450</v>
      </c>
      <c r="J25" s="16">
        <v>0</v>
      </c>
      <c r="K25" s="17">
        <v>9.5</v>
      </c>
      <c r="L25" s="18">
        <f t="shared" si="0"/>
        <v>0</v>
      </c>
      <c r="M25" s="19">
        <f t="shared" si="1"/>
        <v>0</v>
      </c>
    </row>
    <row r="26" spans="1:13" ht="15.75" x14ac:dyDescent="0.3">
      <c r="A26" s="37"/>
      <c r="B26" s="101"/>
      <c r="C26" s="122" t="s">
        <v>79</v>
      </c>
      <c r="D26" s="123"/>
      <c r="E26" s="123"/>
      <c r="F26" s="124"/>
      <c r="G26" s="38"/>
      <c r="H26" s="38"/>
      <c r="I26" s="38"/>
      <c r="J26" s="38"/>
      <c r="K26" s="38"/>
      <c r="L26" s="38"/>
      <c r="M26" s="39">
        <f>SUM(M13:M25)</f>
        <v>0</v>
      </c>
    </row>
    <row r="27" spans="1:13" ht="15.75" x14ac:dyDescent="0.3">
      <c r="A27" s="20"/>
      <c r="B27" s="20"/>
      <c r="C27" s="21"/>
      <c r="D27" s="21"/>
      <c r="E27" s="21"/>
      <c r="F27" s="21"/>
      <c r="G27" s="22"/>
      <c r="H27" s="22"/>
      <c r="I27" s="22"/>
      <c r="J27" s="22"/>
      <c r="K27" s="22"/>
      <c r="L27" s="22"/>
      <c r="M27" s="23"/>
    </row>
    <row r="28" spans="1:13" ht="15.75" x14ac:dyDescent="0.3">
      <c r="A28" s="4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15.75" x14ac:dyDescent="0.3">
      <c r="A29" s="4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ht="15.75" x14ac:dyDescent="0.3">
      <c r="A30" s="107" t="s">
        <v>15</v>
      </c>
      <c r="B30" s="107"/>
      <c r="C30" s="107"/>
      <c r="D30" s="107"/>
      <c r="E30" s="107"/>
      <c r="F30" s="107"/>
      <c r="G30" s="107"/>
      <c r="H30" s="107"/>
      <c r="I30" s="4"/>
      <c r="J30" s="4"/>
      <c r="K30" s="4"/>
      <c r="L30" s="4"/>
      <c r="M30" s="4"/>
    </row>
    <row r="31" spans="1:13" ht="15.75" x14ac:dyDescent="0.3">
      <c r="A31" s="107" t="s">
        <v>746</v>
      </c>
      <c r="B31" s="107"/>
      <c r="C31" s="107"/>
      <c r="D31" s="107"/>
      <c r="E31" s="107"/>
      <c r="F31" s="107"/>
      <c r="G31" s="107"/>
      <c r="H31" s="107"/>
      <c r="I31" s="4"/>
      <c r="J31" s="4"/>
      <c r="K31" s="4"/>
      <c r="L31" s="4"/>
      <c r="M31" s="4"/>
    </row>
    <row r="32" spans="1:13" ht="15.75" x14ac:dyDescent="0.3">
      <c r="A32" s="4"/>
      <c r="B32" s="4"/>
      <c r="C32" s="24"/>
      <c r="D32" s="25"/>
      <c r="E32" s="2"/>
      <c r="F32" s="2"/>
      <c r="G32" s="4"/>
      <c r="H32" s="4"/>
      <c r="I32" s="4"/>
      <c r="J32" s="4"/>
      <c r="K32" s="4"/>
      <c r="L32" s="4"/>
      <c r="M32" s="4"/>
    </row>
    <row r="33" spans="1:13" ht="15.75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ht="15.75" x14ac:dyDescent="0.3">
      <c r="A34" s="8" t="s">
        <v>16</v>
      </c>
      <c r="B34" s="8"/>
      <c r="C34" s="8"/>
      <c r="D34" s="8"/>
      <c r="E34" s="8"/>
      <c r="F34" s="8"/>
      <c r="G34" s="8"/>
      <c r="H34" s="26" t="s">
        <v>17</v>
      </c>
      <c r="I34" s="8"/>
      <c r="J34" s="8"/>
      <c r="K34" s="8" t="s">
        <v>18</v>
      </c>
      <c r="L34" s="8"/>
      <c r="M34" s="8"/>
    </row>
    <row r="35" spans="1:13" ht="15.75" x14ac:dyDescent="0.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ht="15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ht="15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ht="15.7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ht="15.7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ht="15.7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ht="15.75" x14ac:dyDescent="0.3">
      <c r="A41" s="27"/>
      <c r="B41" s="27"/>
      <c r="C41" s="28"/>
      <c r="D41" s="29"/>
      <c r="E41" s="29"/>
      <c r="F41" s="29"/>
      <c r="G41" s="29"/>
      <c r="H41" s="30"/>
      <c r="I41" s="31"/>
      <c r="J41" s="31"/>
      <c r="K41" s="31"/>
      <c r="L41" s="31"/>
      <c r="M41" s="31"/>
    </row>
    <row r="48" spans="1:13" ht="27" customHeight="1" x14ac:dyDescent="0.25"/>
    <row r="49" ht="15.75" customHeight="1" x14ac:dyDescent="0.25"/>
    <row r="50" ht="27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27" customHeight="1" x14ac:dyDescent="0.25"/>
    <row r="56" ht="27" customHeight="1" x14ac:dyDescent="0.25"/>
    <row r="57" ht="27" customHeight="1" x14ac:dyDescent="0.25"/>
    <row r="58" ht="27" customHeight="1" x14ac:dyDescent="0.25"/>
    <row r="59" ht="27" customHeight="1" x14ac:dyDescent="0.25"/>
    <row r="60" ht="27" customHeight="1" x14ac:dyDescent="0.25"/>
    <row r="61" ht="27" customHeight="1" x14ac:dyDescent="0.25"/>
    <row r="62" ht="27" customHeight="1" x14ac:dyDescent="0.25"/>
    <row r="63" ht="27" customHeight="1" x14ac:dyDescent="0.25"/>
    <row r="64" ht="27" customHeight="1" x14ac:dyDescent="0.25"/>
    <row r="65" ht="27" customHeight="1" x14ac:dyDescent="0.25"/>
    <row r="66" ht="27" customHeight="1" x14ac:dyDescent="0.25"/>
    <row r="67" ht="15.75" customHeight="1" x14ac:dyDescent="0.25"/>
    <row r="68" ht="15.75" customHeight="1" x14ac:dyDescent="0.25"/>
    <row r="69" ht="27" customHeight="1" x14ac:dyDescent="0.25"/>
    <row r="70" ht="15.75" customHeight="1" x14ac:dyDescent="0.25"/>
    <row r="71" ht="15.75" customHeight="1" x14ac:dyDescent="0.25"/>
    <row r="72" ht="27" customHeight="1" x14ac:dyDescent="0.25"/>
    <row r="73" ht="15.75" customHeight="1" x14ac:dyDescent="0.25"/>
    <row r="74" ht="27" customHeight="1" x14ac:dyDescent="0.25"/>
    <row r="75" ht="15.75" customHeight="1" x14ac:dyDescent="0.25"/>
    <row r="76" ht="27" customHeight="1" x14ac:dyDescent="0.25"/>
    <row r="77" ht="27" customHeight="1" x14ac:dyDescent="0.25"/>
    <row r="78" ht="27" customHeight="1" x14ac:dyDescent="0.25"/>
    <row r="79" ht="15.75" customHeight="1" x14ac:dyDescent="0.25"/>
    <row r="80" ht="27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.75" customHeight="1" x14ac:dyDescent="0.25"/>
    <row r="97" ht="15" customHeight="1" x14ac:dyDescent="0.25"/>
    <row r="98" ht="1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.75" customHeight="1" x14ac:dyDescent="0.25"/>
    <row r="177" ht="15" customHeight="1" x14ac:dyDescent="0.25"/>
    <row r="178" ht="1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</sheetData>
  <sheetProtection algorithmName="SHA-512" hashValue="naTWcDUHjMCyKPMGRNcHAKX2MkSLn37kx8Q4bEaUwEirrrZ+gIPl0VjIXwTe3IuwlYGDYoG6npNJxozCgYUf2A==" saltValue="NZIF1ccd/+xRIM2drqg/5g==" spinCount="100000" sheet="1" objects="1" scenarios="1"/>
  <protectedRanges>
    <protectedRange sqref="D34" name="Obseg4"/>
    <protectedRange sqref="J13:J25" name="Obseg3"/>
    <protectedRange sqref="H13:H25" name="Obseg2"/>
    <protectedRange sqref="D6:E7" name="Obseg1"/>
  </protectedRanges>
  <mergeCells count="15">
    <mergeCell ref="C12:F12"/>
    <mergeCell ref="C13:F13"/>
    <mergeCell ref="C14:F14"/>
    <mergeCell ref="C15:F15"/>
    <mergeCell ref="C16:F16"/>
    <mergeCell ref="C26:F26"/>
    <mergeCell ref="C23:F23"/>
    <mergeCell ref="C24:F24"/>
    <mergeCell ref="C25:F25"/>
    <mergeCell ref="C17:F17"/>
    <mergeCell ref="C18:F18"/>
    <mergeCell ref="C19:F19"/>
    <mergeCell ref="C20:F20"/>
    <mergeCell ref="C21:F21"/>
    <mergeCell ref="C22:F22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A8F23-17DD-4267-8071-117D672D4DFB}">
  <dimension ref="A1:M190"/>
  <sheetViews>
    <sheetView zoomScaleNormal="100" workbookViewId="0">
      <selection activeCell="M14" sqref="M14"/>
    </sheetView>
  </sheetViews>
  <sheetFormatPr defaultRowHeight="15" x14ac:dyDescent="0.25"/>
  <cols>
    <col min="1" max="1" width="4.7109375" customWidth="1"/>
    <col min="2" max="2" width="13.7109375" customWidth="1"/>
    <col min="3" max="6" width="10.7109375" customWidth="1"/>
    <col min="7" max="7" width="4.7109375" customWidth="1"/>
    <col min="8" max="8" width="50.7109375" customWidth="1"/>
    <col min="9" max="9" width="8.7109375" customWidth="1"/>
    <col min="10" max="10" width="12.7109375" customWidth="1"/>
    <col min="12" max="13" width="12.7109375" customWidth="1"/>
  </cols>
  <sheetData>
    <row r="1" spans="1:13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x14ac:dyDescent="0.3">
      <c r="A2" s="2" t="s">
        <v>19</v>
      </c>
      <c r="B2" s="2"/>
      <c r="C2" s="1"/>
      <c r="D2" s="1"/>
      <c r="E2" s="1"/>
      <c r="F2" s="1"/>
      <c r="G2" s="1"/>
      <c r="H2" s="3"/>
      <c r="I2" s="3"/>
      <c r="J2" s="3"/>
      <c r="K2" s="3"/>
      <c r="L2" s="3"/>
      <c r="M2" s="3"/>
    </row>
    <row r="3" spans="1:13" ht="15.75" x14ac:dyDescent="0.3">
      <c r="A3" s="4" t="s">
        <v>20</v>
      </c>
      <c r="B3" s="4"/>
      <c r="C3" s="1"/>
      <c r="D3" s="1"/>
      <c r="E3" s="1"/>
      <c r="F3" s="1"/>
      <c r="G3" s="1"/>
      <c r="H3" s="3"/>
      <c r="I3" s="3"/>
      <c r="J3" s="3"/>
      <c r="K3" s="3"/>
      <c r="L3" s="3"/>
      <c r="M3" s="3"/>
    </row>
    <row r="4" spans="1:13" ht="15.75" x14ac:dyDescent="0.3">
      <c r="A4" s="4" t="s">
        <v>21</v>
      </c>
      <c r="B4" s="4"/>
      <c r="C4" s="32"/>
      <c r="D4" s="32"/>
      <c r="E4" s="32"/>
      <c r="F4" s="32"/>
      <c r="G4" s="1"/>
      <c r="H4" s="3"/>
      <c r="I4" s="3"/>
      <c r="J4" s="3"/>
      <c r="K4" s="3"/>
      <c r="L4" s="3"/>
      <c r="M4" s="3"/>
    </row>
    <row r="5" spans="1:13" ht="15.75" x14ac:dyDescent="0.3">
      <c r="A5" s="4"/>
      <c r="B5" s="4"/>
      <c r="C5" s="1"/>
      <c r="D5" s="1"/>
      <c r="E5" s="1"/>
      <c r="F5" s="1"/>
      <c r="G5" s="1"/>
      <c r="H5" s="3"/>
      <c r="I5" s="3"/>
      <c r="J5" s="3"/>
      <c r="K5" s="3"/>
      <c r="L5" s="3"/>
      <c r="M5" s="3"/>
    </row>
    <row r="6" spans="1:13" ht="15.75" x14ac:dyDescent="0.3">
      <c r="A6" s="5" t="s">
        <v>0</v>
      </c>
      <c r="B6" s="5"/>
      <c r="C6" s="6"/>
      <c r="D6" s="6"/>
      <c r="E6" s="6"/>
      <c r="F6" s="6"/>
      <c r="G6" s="6"/>
      <c r="H6" s="7"/>
      <c r="I6" s="7"/>
      <c r="J6" s="7"/>
      <c r="K6" s="7"/>
      <c r="L6" s="7"/>
      <c r="M6" s="7"/>
    </row>
    <row r="7" spans="1:13" ht="15.75" x14ac:dyDescent="0.3">
      <c r="A7" s="8"/>
      <c r="B7" s="8"/>
      <c r="C7" s="6"/>
      <c r="D7" s="6"/>
      <c r="E7" s="6"/>
      <c r="F7" s="6"/>
      <c r="G7" s="6"/>
      <c r="H7" s="7"/>
      <c r="I7" s="7"/>
      <c r="J7" s="7"/>
      <c r="K7" s="7"/>
      <c r="L7" s="7"/>
      <c r="M7" s="7"/>
    </row>
    <row r="8" spans="1:13" ht="15.75" x14ac:dyDescent="0.3">
      <c r="A8" s="8"/>
      <c r="B8" s="8"/>
      <c r="C8" s="6"/>
      <c r="D8" s="6"/>
      <c r="E8" s="6"/>
      <c r="F8" s="6"/>
      <c r="G8" s="6"/>
      <c r="H8" s="7"/>
      <c r="I8" s="7"/>
      <c r="J8" s="7"/>
      <c r="K8" s="6"/>
      <c r="L8" s="7"/>
      <c r="M8" s="7"/>
    </row>
    <row r="9" spans="1:13" ht="15.75" x14ac:dyDescent="0.3">
      <c r="A9" s="9"/>
      <c r="B9" s="9"/>
      <c r="C9" s="9"/>
      <c r="D9" s="9"/>
      <c r="E9" s="9"/>
      <c r="F9" s="9"/>
      <c r="G9" s="9"/>
      <c r="H9" s="10" t="s">
        <v>22</v>
      </c>
      <c r="I9" s="10"/>
      <c r="J9" s="10"/>
      <c r="K9" s="11"/>
      <c r="L9" s="11"/>
      <c r="M9" s="11"/>
    </row>
    <row r="10" spans="1:13" ht="15.75" x14ac:dyDescent="0.3">
      <c r="A10" s="9"/>
      <c r="B10" s="9"/>
      <c r="C10" s="9"/>
      <c r="D10" s="9"/>
      <c r="E10" s="9"/>
      <c r="F10" s="9"/>
      <c r="G10" s="9"/>
      <c r="H10" s="10" t="s">
        <v>81</v>
      </c>
      <c r="I10" s="10"/>
      <c r="J10" s="10"/>
      <c r="K10" s="10"/>
      <c r="L10" s="11"/>
      <c r="M10" s="11"/>
    </row>
    <row r="11" spans="1:13" ht="15.75" x14ac:dyDescent="0.3">
      <c r="A11" s="4"/>
      <c r="B11" s="4"/>
      <c r="C11" s="1"/>
      <c r="D11" s="1"/>
      <c r="E11" s="1"/>
      <c r="F11" s="1"/>
      <c r="G11" s="1"/>
      <c r="H11" s="3"/>
      <c r="I11" s="3"/>
      <c r="J11" s="3"/>
      <c r="K11" s="3"/>
      <c r="L11" s="3"/>
      <c r="M11" s="3"/>
    </row>
    <row r="12" spans="1:13" ht="15.75" x14ac:dyDescent="0.3">
      <c r="A12" s="33" t="s">
        <v>1</v>
      </c>
      <c r="B12" s="100" t="s">
        <v>657</v>
      </c>
      <c r="C12" s="131" t="s">
        <v>2</v>
      </c>
      <c r="D12" s="132"/>
      <c r="E12" s="132"/>
      <c r="F12" s="133"/>
      <c r="G12" s="34" t="s">
        <v>3</v>
      </c>
      <c r="H12" s="35" t="s">
        <v>4</v>
      </c>
      <c r="I12" s="36" t="s">
        <v>5</v>
      </c>
      <c r="J12" s="36" t="s">
        <v>6</v>
      </c>
      <c r="K12" s="36" t="s">
        <v>7</v>
      </c>
      <c r="L12" s="36" t="s">
        <v>8</v>
      </c>
      <c r="M12" s="36" t="s">
        <v>9</v>
      </c>
    </row>
    <row r="13" spans="1:13" ht="30" customHeight="1" x14ac:dyDescent="0.25">
      <c r="A13" s="12">
        <v>1</v>
      </c>
      <c r="B13" s="113">
        <v>20069</v>
      </c>
      <c r="C13" s="125" t="s">
        <v>80</v>
      </c>
      <c r="D13" s="126"/>
      <c r="E13" s="126"/>
      <c r="F13" s="127"/>
      <c r="G13" s="42" t="s">
        <v>11</v>
      </c>
      <c r="H13" s="14"/>
      <c r="I13" s="15">
        <v>15000</v>
      </c>
      <c r="J13" s="16">
        <v>0</v>
      </c>
      <c r="K13" s="17">
        <v>9.5</v>
      </c>
      <c r="L13" s="18">
        <f>PRODUCT(J13,1.095)</f>
        <v>0</v>
      </c>
      <c r="M13" s="19">
        <f>PRODUCT(I13,L13)</f>
        <v>0</v>
      </c>
    </row>
    <row r="14" spans="1:13" ht="15.75" x14ac:dyDescent="0.3">
      <c r="A14" s="37"/>
      <c r="B14" s="101"/>
      <c r="C14" s="122" t="s">
        <v>83</v>
      </c>
      <c r="D14" s="123"/>
      <c r="E14" s="123"/>
      <c r="F14" s="124"/>
      <c r="G14" s="38"/>
      <c r="H14" s="38"/>
      <c r="I14" s="38"/>
      <c r="J14" s="38"/>
      <c r="K14" s="38"/>
      <c r="L14" s="38"/>
      <c r="M14" s="39">
        <f>SUM(M13:M13)</f>
        <v>0</v>
      </c>
    </row>
    <row r="15" spans="1:13" ht="15.75" x14ac:dyDescent="0.3">
      <c r="A15" s="20"/>
      <c r="B15" s="20"/>
      <c r="C15" s="21"/>
      <c r="D15" s="21"/>
      <c r="E15" s="21"/>
      <c r="F15" s="21"/>
      <c r="G15" s="22"/>
      <c r="H15" s="22"/>
      <c r="I15" s="22"/>
      <c r="J15" s="22"/>
      <c r="K15" s="22"/>
      <c r="L15" s="22"/>
      <c r="M15" s="23"/>
    </row>
    <row r="16" spans="1:13" ht="15.75" x14ac:dyDescent="0.3">
      <c r="A16" s="4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ht="15.75" x14ac:dyDescent="0.3">
      <c r="A17" s="4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ht="15.75" x14ac:dyDescent="0.3">
      <c r="A18" s="107" t="s">
        <v>15</v>
      </c>
      <c r="B18" s="107"/>
      <c r="C18" s="107"/>
      <c r="D18" s="107"/>
      <c r="E18" s="107"/>
      <c r="F18" s="107"/>
      <c r="G18" s="107"/>
      <c r="H18" s="107"/>
      <c r="I18" s="4"/>
      <c r="J18" s="4"/>
      <c r="K18" s="4"/>
      <c r="L18" s="4"/>
      <c r="M18" s="4"/>
    </row>
    <row r="19" spans="1:13" ht="15.75" x14ac:dyDescent="0.3">
      <c r="A19" s="107" t="s">
        <v>746</v>
      </c>
      <c r="B19" s="107"/>
      <c r="C19" s="107"/>
      <c r="D19" s="107"/>
      <c r="E19" s="107"/>
      <c r="F19" s="107"/>
      <c r="G19" s="107"/>
      <c r="H19" s="107"/>
      <c r="I19" s="4"/>
      <c r="J19" s="4"/>
      <c r="K19" s="4"/>
      <c r="L19" s="4"/>
      <c r="M19" s="4"/>
    </row>
    <row r="20" spans="1:13" ht="15.75" x14ac:dyDescent="0.3">
      <c r="A20" s="4"/>
      <c r="B20" s="4"/>
      <c r="C20" s="24"/>
      <c r="D20" s="25"/>
      <c r="E20" s="2"/>
      <c r="F20" s="2"/>
      <c r="G20" s="4"/>
      <c r="H20" s="4"/>
      <c r="I20" s="4"/>
      <c r="J20" s="4"/>
      <c r="K20" s="4"/>
      <c r="L20" s="4"/>
      <c r="M20" s="4"/>
    </row>
    <row r="21" spans="1:13" ht="15.75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ht="15.75" x14ac:dyDescent="0.3">
      <c r="A22" s="8" t="s">
        <v>16</v>
      </c>
      <c r="B22" s="8"/>
      <c r="C22" s="8"/>
      <c r="D22" s="8"/>
      <c r="E22" s="8"/>
      <c r="F22" s="8"/>
      <c r="G22" s="8"/>
      <c r="H22" s="26" t="s">
        <v>17</v>
      </c>
      <c r="I22" s="8"/>
      <c r="J22" s="8"/>
      <c r="K22" s="8" t="s">
        <v>18</v>
      </c>
      <c r="L22" s="8"/>
      <c r="M22" s="8"/>
    </row>
    <row r="23" spans="1:13" ht="15.75" x14ac:dyDescent="0.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ht="15.7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ht="15.7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ht="15.7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ht="15.7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ht="15.7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ht="15.75" x14ac:dyDescent="0.3">
      <c r="A29" s="27"/>
      <c r="B29" s="27"/>
      <c r="C29" s="28"/>
      <c r="D29" s="29"/>
      <c r="E29" s="29"/>
      <c r="F29" s="29"/>
      <c r="G29" s="29"/>
      <c r="H29" s="30"/>
      <c r="I29" s="31"/>
      <c r="J29" s="31"/>
      <c r="K29" s="31"/>
      <c r="L29" s="31"/>
      <c r="M29" s="31"/>
    </row>
    <row r="36" ht="27" customHeight="1" x14ac:dyDescent="0.25"/>
    <row r="37" ht="15.75" customHeight="1" x14ac:dyDescent="0.25"/>
    <row r="38" ht="27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27" customHeight="1" x14ac:dyDescent="0.25"/>
    <row r="44" ht="27" customHeight="1" x14ac:dyDescent="0.25"/>
    <row r="45" ht="27" customHeight="1" x14ac:dyDescent="0.25"/>
    <row r="46" ht="27" customHeight="1" x14ac:dyDescent="0.25"/>
    <row r="47" ht="27" customHeight="1" x14ac:dyDescent="0.25"/>
    <row r="48" ht="27" customHeight="1" x14ac:dyDescent="0.25"/>
    <row r="49" ht="27" customHeight="1" x14ac:dyDescent="0.25"/>
    <row r="50" ht="27" customHeight="1" x14ac:dyDescent="0.25"/>
    <row r="51" ht="27" customHeight="1" x14ac:dyDescent="0.25"/>
    <row r="52" ht="27" customHeight="1" x14ac:dyDescent="0.25"/>
    <row r="53" ht="27" customHeight="1" x14ac:dyDescent="0.25"/>
    <row r="54" ht="27" customHeight="1" x14ac:dyDescent="0.25"/>
    <row r="55" ht="15.75" customHeight="1" x14ac:dyDescent="0.25"/>
    <row r="56" ht="15.75" customHeight="1" x14ac:dyDescent="0.25"/>
    <row r="57" ht="27" customHeight="1" x14ac:dyDescent="0.25"/>
    <row r="58" ht="15.75" customHeight="1" x14ac:dyDescent="0.25"/>
    <row r="59" ht="15.75" customHeight="1" x14ac:dyDescent="0.25"/>
    <row r="60" ht="27" customHeight="1" x14ac:dyDescent="0.25"/>
    <row r="61" ht="15.75" customHeight="1" x14ac:dyDescent="0.25"/>
    <row r="62" ht="27" customHeight="1" x14ac:dyDescent="0.25"/>
    <row r="63" ht="15.75" customHeight="1" x14ac:dyDescent="0.25"/>
    <row r="64" ht="27" customHeight="1" x14ac:dyDescent="0.25"/>
    <row r="65" ht="27" customHeight="1" x14ac:dyDescent="0.25"/>
    <row r="66" ht="27" customHeight="1" x14ac:dyDescent="0.25"/>
    <row r="67" ht="15.75" customHeight="1" x14ac:dyDescent="0.25"/>
    <row r="68" ht="27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.75" customHeight="1" x14ac:dyDescent="0.25"/>
    <row r="85" ht="15" customHeight="1" x14ac:dyDescent="0.25"/>
    <row r="86" ht="1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.75" customHeight="1" x14ac:dyDescent="0.25"/>
    <row r="165" ht="15" customHeight="1" x14ac:dyDescent="0.25"/>
    <row r="166" ht="1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</sheetData>
  <sheetProtection algorithmName="SHA-512" hashValue="Unu+WNeLKjw6lumAxsjJugV0YmdhkjHsxpRJv9vTqceezu6eVPET0AuZfcekW0f+AAtbMxR+iuoFLjfSxSrrOQ==" saltValue="6l3uZW8pgWX6gSqaagwhVg==" spinCount="100000" sheet="1" objects="1" scenarios="1"/>
  <protectedRanges>
    <protectedRange sqref="D22" name="Obseg4"/>
    <protectedRange sqref="J13" name="Obseg3"/>
    <protectedRange sqref="H13" name="Obseg2"/>
    <protectedRange sqref="D6:E7" name="Obseg1"/>
  </protectedRanges>
  <mergeCells count="3">
    <mergeCell ref="C14:F14"/>
    <mergeCell ref="C12:F12"/>
    <mergeCell ref="C13:F13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97799-E7EF-40E1-98D8-65A1A2C9E0E7}">
  <dimension ref="A1:M190"/>
  <sheetViews>
    <sheetView topLeftCell="A4" zoomScaleNormal="100" workbookViewId="0">
      <selection activeCell="M14" sqref="M14"/>
    </sheetView>
  </sheetViews>
  <sheetFormatPr defaultRowHeight="15" x14ac:dyDescent="0.25"/>
  <cols>
    <col min="1" max="1" width="4.7109375" customWidth="1"/>
    <col min="2" max="2" width="13.7109375" customWidth="1"/>
    <col min="3" max="6" width="10.7109375" customWidth="1"/>
    <col min="7" max="7" width="4.7109375" customWidth="1"/>
    <col min="8" max="8" width="50.7109375" customWidth="1"/>
    <col min="9" max="9" width="8.7109375" customWidth="1"/>
    <col min="10" max="10" width="12.7109375" customWidth="1"/>
    <col min="12" max="13" width="12.7109375" customWidth="1"/>
  </cols>
  <sheetData>
    <row r="1" spans="1:13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x14ac:dyDescent="0.3">
      <c r="A2" s="2" t="s">
        <v>19</v>
      </c>
      <c r="B2" s="2"/>
      <c r="C2" s="1"/>
      <c r="D2" s="1"/>
      <c r="E2" s="1"/>
      <c r="F2" s="1"/>
      <c r="G2" s="1"/>
      <c r="H2" s="3"/>
      <c r="I2" s="3"/>
      <c r="J2" s="3"/>
      <c r="K2" s="3"/>
      <c r="L2" s="3"/>
      <c r="M2" s="3"/>
    </row>
    <row r="3" spans="1:13" ht="15.75" x14ac:dyDescent="0.3">
      <c r="A3" s="4" t="s">
        <v>20</v>
      </c>
      <c r="B3" s="4"/>
      <c r="C3" s="1"/>
      <c r="D3" s="1"/>
      <c r="E3" s="1"/>
      <c r="F3" s="1"/>
      <c r="G3" s="1"/>
      <c r="H3" s="3"/>
      <c r="I3" s="3"/>
      <c r="J3" s="3"/>
      <c r="K3" s="3"/>
      <c r="L3" s="3"/>
      <c r="M3" s="3"/>
    </row>
    <row r="4" spans="1:13" ht="15.75" x14ac:dyDescent="0.3">
      <c r="A4" s="4" t="s">
        <v>21</v>
      </c>
      <c r="B4" s="4"/>
      <c r="C4" s="32"/>
      <c r="D4" s="32"/>
      <c r="E4" s="32"/>
      <c r="F4" s="32"/>
      <c r="G4" s="1"/>
      <c r="H4" s="3"/>
      <c r="I4" s="3"/>
      <c r="J4" s="3"/>
      <c r="K4" s="3"/>
      <c r="L4" s="3"/>
      <c r="M4" s="3"/>
    </row>
    <row r="5" spans="1:13" ht="15.75" x14ac:dyDescent="0.3">
      <c r="A5" s="4"/>
      <c r="B5" s="4"/>
      <c r="C5" s="1"/>
      <c r="D5" s="1"/>
      <c r="E5" s="1"/>
      <c r="F5" s="1"/>
      <c r="G5" s="1"/>
      <c r="H5" s="3"/>
      <c r="I5" s="3"/>
      <c r="J5" s="3"/>
      <c r="K5" s="3"/>
      <c r="L5" s="3"/>
      <c r="M5" s="3"/>
    </row>
    <row r="6" spans="1:13" ht="15.75" x14ac:dyDescent="0.3">
      <c r="A6" s="5" t="s">
        <v>0</v>
      </c>
      <c r="B6" s="5"/>
      <c r="C6" s="6"/>
      <c r="D6" s="6"/>
      <c r="E6" s="6"/>
      <c r="F6" s="6"/>
      <c r="G6" s="6"/>
      <c r="H6" s="7"/>
      <c r="I6" s="7"/>
      <c r="J6" s="7"/>
      <c r="K6" s="7"/>
      <c r="L6" s="7"/>
      <c r="M6" s="7"/>
    </row>
    <row r="7" spans="1:13" ht="15.75" x14ac:dyDescent="0.3">
      <c r="A7" s="8"/>
      <c r="B7" s="8"/>
      <c r="C7" s="6"/>
      <c r="D7" s="6"/>
      <c r="E7" s="6"/>
      <c r="F7" s="6"/>
      <c r="G7" s="6"/>
      <c r="H7" s="7"/>
      <c r="I7" s="7"/>
      <c r="J7" s="7"/>
      <c r="K7" s="7"/>
      <c r="L7" s="7"/>
      <c r="M7" s="7"/>
    </row>
    <row r="8" spans="1:13" ht="15.75" x14ac:dyDescent="0.3">
      <c r="A8" s="8"/>
      <c r="B8" s="8"/>
      <c r="C8" s="6"/>
      <c r="D8" s="6"/>
      <c r="E8" s="6"/>
      <c r="F8" s="6"/>
      <c r="G8" s="6"/>
      <c r="H8" s="7"/>
      <c r="I8" s="7"/>
      <c r="J8" s="7"/>
      <c r="K8" s="6"/>
      <c r="L8" s="7"/>
      <c r="M8" s="7"/>
    </row>
    <row r="9" spans="1:13" ht="15.75" x14ac:dyDescent="0.3">
      <c r="A9" s="9"/>
      <c r="B9" s="9"/>
      <c r="C9" s="9"/>
      <c r="D9" s="9"/>
      <c r="E9" s="9"/>
      <c r="F9" s="9"/>
      <c r="G9" s="9"/>
      <c r="H9" s="10" t="s">
        <v>22</v>
      </c>
      <c r="I9" s="10"/>
      <c r="J9" s="10"/>
      <c r="K9" s="11"/>
      <c r="L9" s="11"/>
      <c r="M9" s="11"/>
    </row>
    <row r="10" spans="1:13" ht="15.75" x14ac:dyDescent="0.3">
      <c r="A10" s="9"/>
      <c r="B10" s="9"/>
      <c r="C10" s="9"/>
      <c r="D10" s="9"/>
      <c r="E10" s="9"/>
      <c r="F10" s="9"/>
      <c r="G10" s="9"/>
      <c r="H10" s="10" t="s">
        <v>247</v>
      </c>
      <c r="I10" s="10"/>
      <c r="J10" s="10"/>
      <c r="K10" s="10"/>
      <c r="L10" s="11"/>
      <c r="M10" s="11"/>
    </row>
    <row r="11" spans="1:13" ht="15.75" x14ac:dyDescent="0.3">
      <c r="A11" s="4"/>
      <c r="B11" s="4"/>
      <c r="C11" s="1"/>
      <c r="D11" s="1"/>
      <c r="E11" s="1"/>
      <c r="F11" s="1"/>
      <c r="G11" s="1"/>
      <c r="H11" s="3"/>
      <c r="I11" s="3"/>
      <c r="J11" s="3"/>
      <c r="K11" s="3"/>
      <c r="L11" s="3"/>
      <c r="M11" s="3"/>
    </row>
    <row r="12" spans="1:13" ht="15.75" x14ac:dyDescent="0.3">
      <c r="A12" s="33" t="s">
        <v>1</v>
      </c>
      <c r="B12" s="100" t="s">
        <v>657</v>
      </c>
      <c r="C12" s="131" t="s">
        <v>2</v>
      </c>
      <c r="D12" s="132"/>
      <c r="E12" s="132"/>
      <c r="F12" s="133"/>
      <c r="G12" s="34" t="s">
        <v>3</v>
      </c>
      <c r="H12" s="35" t="s">
        <v>4</v>
      </c>
      <c r="I12" s="36" t="s">
        <v>5</v>
      </c>
      <c r="J12" s="36" t="s">
        <v>6</v>
      </c>
      <c r="K12" s="36" t="s">
        <v>7</v>
      </c>
      <c r="L12" s="36" t="s">
        <v>8</v>
      </c>
      <c r="M12" s="36" t="s">
        <v>9</v>
      </c>
    </row>
    <row r="13" spans="1:13" ht="30" customHeight="1" x14ac:dyDescent="0.25">
      <c r="A13" s="12">
        <v>1</v>
      </c>
      <c r="B13" s="113">
        <v>20070</v>
      </c>
      <c r="C13" s="125" t="s">
        <v>82</v>
      </c>
      <c r="D13" s="126"/>
      <c r="E13" s="126"/>
      <c r="F13" s="127"/>
      <c r="G13" s="42" t="s">
        <v>11</v>
      </c>
      <c r="H13" s="14"/>
      <c r="I13" s="15">
        <v>1500</v>
      </c>
      <c r="J13" s="16">
        <v>0</v>
      </c>
      <c r="K13" s="17">
        <v>9.5</v>
      </c>
      <c r="L13" s="18">
        <f>PRODUCT(J13,1.095)</f>
        <v>0</v>
      </c>
      <c r="M13" s="19">
        <f>PRODUCT(I13,L13)</f>
        <v>0</v>
      </c>
    </row>
    <row r="14" spans="1:13" ht="15.75" x14ac:dyDescent="0.3">
      <c r="A14" s="37"/>
      <c r="B14" s="101"/>
      <c r="C14" s="122" t="s">
        <v>133</v>
      </c>
      <c r="D14" s="123"/>
      <c r="E14" s="123"/>
      <c r="F14" s="124"/>
      <c r="G14" s="38"/>
      <c r="H14" s="38"/>
      <c r="I14" s="38"/>
      <c r="J14" s="38"/>
      <c r="K14" s="38"/>
      <c r="L14" s="38"/>
      <c r="M14" s="39">
        <f>SUM(M13:M13)</f>
        <v>0</v>
      </c>
    </row>
    <row r="15" spans="1:13" ht="15.75" x14ac:dyDescent="0.3">
      <c r="A15" s="20"/>
      <c r="B15" s="20"/>
      <c r="C15" s="21"/>
      <c r="D15" s="21"/>
      <c r="E15" s="21"/>
      <c r="F15" s="21"/>
      <c r="G15" s="22"/>
      <c r="H15" s="22"/>
      <c r="I15" s="22"/>
      <c r="J15" s="22"/>
      <c r="K15" s="22"/>
      <c r="L15" s="22"/>
      <c r="M15" s="23"/>
    </row>
    <row r="16" spans="1:13" ht="15.75" x14ac:dyDescent="0.3">
      <c r="A16" s="4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ht="15.75" x14ac:dyDescent="0.3">
      <c r="A17" s="4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ht="15.75" x14ac:dyDescent="0.3">
      <c r="A18" s="4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ht="15.75" x14ac:dyDescent="0.3">
      <c r="A19" s="107" t="s">
        <v>746</v>
      </c>
      <c r="B19" s="107"/>
      <c r="C19" s="107"/>
      <c r="D19" s="107"/>
      <c r="E19" s="107"/>
      <c r="F19" s="107"/>
      <c r="G19" s="107"/>
      <c r="H19" s="107"/>
      <c r="I19" s="4"/>
      <c r="J19" s="4"/>
      <c r="K19" s="4"/>
      <c r="L19" s="4"/>
      <c r="M19" s="4"/>
    </row>
    <row r="20" spans="1:13" ht="15.75" x14ac:dyDescent="0.3">
      <c r="A20" s="2" t="s">
        <v>749</v>
      </c>
      <c r="B20" s="2"/>
      <c r="C20" s="2"/>
      <c r="D20" s="2"/>
      <c r="E20" s="2"/>
      <c r="F20" s="2"/>
      <c r="G20" s="2"/>
      <c r="H20" s="2"/>
      <c r="I20" s="4"/>
      <c r="J20" s="4"/>
      <c r="K20" s="4"/>
      <c r="L20" s="4"/>
      <c r="M20" s="4"/>
    </row>
    <row r="21" spans="1:13" ht="15.75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ht="15.75" x14ac:dyDescent="0.3">
      <c r="A22" s="8" t="s">
        <v>16</v>
      </c>
      <c r="B22" s="8"/>
      <c r="C22" s="8"/>
      <c r="D22" s="8"/>
      <c r="E22" s="8"/>
      <c r="F22" s="8"/>
      <c r="G22" s="8"/>
      <c r="H22" s="26" t="s">
        <v>17</v>
      </c>
      <c r="I22" s="8"/>
      <c r="J22" s="8"/>
      <c r="K22" s="8" t="s">
        <v>18</v>
      </c>
      <c r="L22" s="8"/>
      <c r="M22" s="8"/>
    </row>
    <row r="23" spans="1:13" ht="15.75" x14ac:dyDescent="0.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ht="15.7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ht="15.7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ht="15.7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ht="15.7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ht="15.7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ht="15.75" x14ac:dyDescent="0.3">
      <c r="A29" s="27"/>
      <c r="B29" s="27"/>
      <c r="C29" s="28"/>
      <c r="D29" s="29"/>
      <c r="E29" s="29"/>
      <c r="F29" s="29"/>
      <c r="G29" s="29"/>
      <c r="H29" s="30"/>
      <c r="I29" s="31"/>
      <c r="J29" s="31"/>
      <c r="K29" s="31"/>
      <c r="L29" s="31"/>
      <c r="M29" s="31"/>
    </row>
    <row r="36" ht="27" customHeight="1" x14ac:dyDescent="0.25"/>
    <row r="37" ht="15.75" customHeight="1" x14ac:dyDescent="0.25"/>
    <row r="38" ht="27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27" customHeight="1" x14ac:dyDescent="0.25"/>
    <row r="44" ht="27" customHeight="1" x14ac:dyDescent="0.25"/>
    <row r="45" ht="27" customHeight="1" x14ac:dyDescent="0.25"/>
    <row r="46" ht="27" customHeight="1" x14ac:dyDescent="0.25"/>
    <row r="47" ht="27" customHeight="1" x14ac:dyDescent="0.25"/>
    <row r="48" ht="27" customHeight="1" x14ac:dyDescent="0.25"/>
    <row r="49" ht="27" customHeight="1" x14ac:dyDescent="0.25"/>
    <row r="50" ht="27" customHeight="1" x14ac:dyDescent="0.25"/>
    <row r="51" ht="27" customHeight="1" x14ac:dyDescent="0.25"/>
    <row r="52" ht="27" customHeight="1" x14ac:dyDescent="0.25"/>
    <row r="53" ht="27" customHeight="1" x14ac:dyDescent="0.25"/>
    <row r="54" ht="27" customHeight="1" x14ac:dyDescent="0.25"/>
    <row r="55" ht="15.75" customHeight="1" x14ac:dyDescent="0.25"/>
    <row r="56" ht="15.75" customHeight="1" x14ac:dyDescent="0.25"/>
    <row r="57" ht="27" customHeight="1" x14ac:dyDescent="0.25"/>
    <row r="58" ht="15.75" customHeight="1" x14ac:dyDescent="0.25"/>
    <row r="59" ht="15.75" customHeight="1" x14ac:dyDescent="0.25"/>
    <row r="60" ht="27" customHeight="1" x14ac:dyDescent="0.25"/>
    <row r="61" ht="15.75" customHeight="1" x14ac:dyDescent="0.25"/>
    <row r="62" ht="27" customHeight="1" x14ac:dyDescent="0.25"/>
    <row r="63" ht="15.75" customHeight="1" x14ac:dyDescent="0.25"/>
    <row r="64" ht="27" customHeight="1" x14ac:dyDescent="0.25"/>
    <row r="65" ht="27" customHeight="1" x14ac:dyDescent="0.25"/>
    <row r="66" ht="27" customHeight="1" x14ac:dyDescent="0.25"/>
    <row r="67" ht="15.75" customHeight="1" x14ac:dyDescent="0.25"/>
    <row r="68" ht="27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.75" customHeight="1" x14ac:dyDescent="0.25"/>
    <row r="85" ht="15" customHeight="1" x14ac:dyDescent="0.25"/>
    <row r="86" ht="1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.75" customHeight="1" x14ac:dyDescent="0.25"/>
    <row r="165" ht="15" customHeight="1" x14ac:dyDescent="0.25"/>
    <row r="166" ht="1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</sheetData>
  <sheetProtection algorithmName="SHA-512" hashValue="1BsXPDrs0EE7FAbRUHqMiM4j9JmXTjmCohNIJgRXOn1W2K3QDq+41ouhWptobuOXNqZT54djPAPzzAM38Spziw==" saltValue="kIxzaPIc0rPo+HtAkb5aow==" spinCount="100000" sheet="1" objects="1" scenarios="1"/>
  <protectedRanges>
    <protectedRange sqref="D22" name="Obseg4"/>
    <protectedRange sqref="J13" name="Obseg3"/>
    <protectedRange sqref="H13" name="Obseg2"/>
    <protectedRange sqref="D6:E7" name="Obseg1"/>
  </protectedRanges>
  <mergeCells count="3">
    <mergeCell ref="C12:F12"/>
    <mergeCell ref="C13:F13"/>
    <mergeCell ref="C14:F14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47BC2-4701-447C-A336-85FBD5F0CD72}">
  <dimension ref="A1:M232"/>
  <sheetViews>
    <sheetView topLeftCell="A34" zoomScaleNormal="100" workbookViewId="0">
      <selection activeCell="K9" sqref="K9"/>
    </sheetView>
  </sheetViews>
  <sheetFormatPr defaultRowHeight="15" x14ac:dyDescent="0.25"/>
  <cols>
    <col min="1" max="1" width="4.7109375" customWidth="1"/>
    <col min="2" max="2" width="13.7109375" customWidth="1"/>
    <col min="3" max="6" width="10.7109375" customWidth="1"/>
    <col min="7" max="7" width="4.7109375" customWidth="1"/>
    <col min="8" max="8" width="50.7109375" customWidth="1"/>
    <col min="9" max="9" width="8.7109375" customWidth="1"/>
    <col min="10" max="10" width="12.7109375" customWidth="1"/>
    <col min="12" max="13" width="12.7109375" customWidth="1"/>
  </cols>
  <sheetData>
    <row r="1" spans="1:13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x14ac:dyDescent="0.3">
      <c r="A2" s="2" t="s">
        <v>19</v>
      </c>
      <c r="B2" s="2"/>
      <c r="C2" s="1"/>
      <c r="D2" s="1"/>
      <c r="E2" s="1"/>
      <c r="F2" s="1"/>
      <c r="G2" s="1"/>
      <c r="H2" s="3"/>
      <c r="I2" s="3"/>
      <c r="J2" s="3"/>
      <c r="K2" s="3"/>
      <c r="L2" s="3"/>
      <c r="M2" s="3"/>
    </row>
    <row r="3" spans="1:13" ht="15.75" x14ac:dyDescent="0.3">
      <c r="A3" s="4" t="s">
        <v>20</v>
      </c>
      <c r="B3" s="4"/>
      <c r="C3" s="1"/>
      <c r="D3" s="1"/>
      <c r="E3" s="1"/>
      <c r="F3" s="1"/>
      <c r="G3" s="1"/>
      <c r="H3" s="3"/>
      <c r="I3" s="3"/>
      <c r="J3" s="3"/>
      <c r="K3" s="3"/>
      <c r="L3" s="3"/>
      <c r="M3" s="3"/>
    </row>
    <row r="4" spans="1:13" ht="15.75" x14ac:dyDescent="0.3">
      <c r="A4" s="4" t="s">
        <v>21</v>
      </c>
      <c r="B4" s="4"/>
      <c r="C4" s="32"/>
      <c r="D4" s="32"/>
      <c r="E4" s="32"/>
      <c r="F4" s="32"/>
      <c r="G4" s="1"/>
      <c r="H4" s="3"/>
      <c r="I4" s="3"/>
      <c r="J4" s="3"/>
      <c r="K4" s="3"/>
      <c r="L4" s="3"/>
      <c r="M4" s="3"/>
    </row>
    <row r="5" spans="1:13" ht="15.75" x14ac:dyDescent="0.3">
      <c r="A5" s="4"/>
      <c r="B5" s="4"/>
      <c r="C5" s="1"/>
      <c r="D5" s="1"/>
      <c r="E5" s="1"/>
      <c r="F5" s="1"/>
      <c r="G5" s="1"/>
      <c r="H5" s="3"/>
      <c r="I5" s="3"/>
      <c r="J5" s="3"/>
      <c r="K5" s="3"/>
      <c r="L5" s="3"/>
      <c r="M5" s="3"/>
    </row>
    <row r="6" spans="1:13" ht="15.75" x14ac:dyDescent="0.3">
      <c r="A6" s="5" t="s">
        <v>0</v>
      </c>
      <c r="B6" s="5"/>
      <c r="C6" s="6"/>
      <c r="D6" s="6"/>
      <c r="E6" s="6"/>
      <c r="F6" s="6"/>
      <c r="G6" s="6"/>
      <c r="H6" s="7"/>
      <c r="I6" s="7"/>
      <c r="J6" s="7"/>
      <c r="K6" s="7"/>
      <c r="L6" s="7"/>
      <c r="M6" s="7"/>
    </row>
    <row r="7" spans="1:13" ht="15.75" x14ac:dyDescent="0.3">
      <c r="A7" s="8"/>
      <c r="B7" s="8"/>
      <c r="C7" s="6"/>
      <c r="D7" s="6"/>
      <c r="E7" s="6"/>
      <c r="F7" s="6"/>
      <c r="G7" s="6"/>
      <c r="H7" s="7"/>
      <c r="I7" s="7"/>
      <c r="J7" s="7"/>
      <c r="K7" s="7"/>
      <c r="L7" s="7"/>
      <c r="M7" s="7"/>
    </row>
    <row r="8" spans="1:13" ht="15.75" x14ac:dyDescent="0.3">
      <c r="A8" s="8"/>
      <c r="B8" s="8"/>
      <c r="C8" s="6"/>
      <c r="D8" s="6"/>
      <c r="E8" s="6"/>
      <c r="F8" s="6"/>
      <c r="G8" s="6"/>
      <c r="H8" s="7"/>
      <c r="I8" s="7"/>
      <c r="J8" s="7"/>
      <c r="K8" s="6"/>
      <c r="L8" s="7"/>
      <c r="M8" s="7"/>
    </row>
    <row r="9" spans="1:13" ht="15.75" x14ac:dyDescent="0.3">
      <c r="A9" s="9"/>
      <c r="B9" s="9"/>
      <c r="C9" s="9"/>
      <c r="D9" s="9"/>
      <c r="E9" s="9"/>
      <c r="F9" s="9"/>
      <c r="G9" s="9"/>
      <c r="H9" s="10" t="s">
        <v>22</v>
      </c>
      <c r="I9" s="10"/>
      <c r="J9" s="10"/>
      <c r="K9" s="11"/>
      <c r="L9" s="11"/>
      <c r="M9" s="11"/>
    </row>
    <row r="10" spans="1:13" ht="15.75" x14ac:dyDescent="0.3">
      <c r="A10" s="9"/>
      <c r="B10" s="9"/>
      <c r="C10" s="9"/>
      <c r="D10" s="9"/>
      <c r="E10" s="9"/>
      <c r="F10" s="9"/>
      <c r="G10" s="9"/>
      <c r="H10" s="10" t="s">
        <v>248</v>
      </c>
      <c r="I10" s="10"/>
      <c r="J10" s="10"/>
      <c r="K10" s="10"/>
      <c r="L10" s="11"/>
      <c r="M10" s="11"/>
    </row>
    <row r="11" spans="1:13" ht="15.75" x14ac:dyDescent="0.3">
      <c r="A11" s="4"/>
      <c r="B11" s="4"/>
      <c r="C11" s="1"/>
      <c r="D11" s="1"/>
      <c r="E11" s="1"/>
      <c r="F11" s="1"/>
      <c r="G11" s="1"/>
      <c r="H11" s="3"/>
      <c r="I11" s="3"/>
      <c r="J11" s="3"/>
      <c r="K11" s="3"/>
      <c r="L11" s="3"/>
      <c r="M11" s="3"/>
    </row>
    <row r="12" spans="1:13" ht="15.75" x14ac:dyDescent="0.3">
      <c r="A12" s="33" t="s">
        <v>1</v>
      </c>
      <c r="B12" s="100" t="s">
        <v>657</v>
      </c>
      <c r="C12" s="131" t="s">
        <v>2</v>
      </c>
      <c r="D12" s="132"/>
      <c r="E12" s="132"/>
      <c r="F12" s="133"/>
      <c r="G12" s="34" t="s">
        <v>3</v>
      </c>
      <c r="H12" s="35" t="s">
        <v>4</v>
      </c>
      <c r="I12" s="36" t="s">
        <v>5</v>
      </c>
      <c r="J12" s="36" t="s">
        <v>6</v>
      </c>
      <c r="K12" s="36" t="s">
        <v>7</v>
      </c>
      <c r="L12" s="36" t="s">
        <v>8</v>
      </c>
      <c r="M12" s="36" t="s">
        <v>9</v>
      </c>
    </row>
    <row r="13" spans="1:13" x14ac:dyDescent="0.25">
      <c r="A13" s="12">
        <v>1</v>
      </c>
      <c r="B13" s="113">
        <v>20071</v>
      </c>
      <c r="C13" s="125" t="s">
        <v>130</v>
      </c>
      <c r="D13" s="126" t="s">
        <v>130</v>
      </c>
      <c r="E13" s="126" t="s">
        <v>130</v>
      </c>
      <c r="F13" s="127" t="s">
        <v>130</v>
      </c>
      <c r="G13" s="41" t="s">
        <v>11</v>
      </c>
      <c r="H13" s="14"/>
      <c r="I13" s="15">
        <v>1800</v>
      </c>
      <c r="J13" s="16">
        <v>0</v>
      </c>
      <c r="K13" s="17">
        <v>9.5</v>
      </c>
      <c r="L13" s="18">
        <f>PRODUCT(J13,1.095)</f>
        <v>0</v>
      </c>
      <c r="M13" s="19">
        <f>PRODUCT(I13,L13)</f>
        <v>0</v>
      </c>
    </row>
    <row r="14" spans="1:13" x14ac:dyDescent="0.25">
      <c r="A14" s="12">
        <f>A13+1</f>
        <v>2</v>
      </c>
      <c r="B14" s="113">
        <v>20072</v>
      </c>
      <c r="C14" s="125" t="s">
        <v>84</v>
      </c>
      <c r="D14" s="126" t="s">
        <v>84</v>
      </c>
      <c r="E14" s="126" t="s">
        <v>84</v>
      </c>
      <c r="F14" s="127" t="s">
        <v>84</v>
      </c>
      <c r="G14" s="42" t="s">
        <v>131</v>
      </c>
      <c r="H14" s="14"/>
      <c r="I14" s="15">
        <v>600</v>
      </c>
      <c r="J14" s="16">
        <v>0</v>
      </c>
      <c r="K14" s="17">
        <v>9.5</v>
      </c>
      <c r="L14" s="18">
        <f t="shared" ref="L14:L55" si="0">PRODUCT(J14,1.095)</f>
        <v>0</v>
      </c>
      <c r="M14" s="19">
        <f t="shared" ref="M14:M55" si="1">PRODUCT(I14,L14)</f>
        <v>0</v>
      </c>
    </row>
    <row r="15" spans="1:13" x14ac:dyDescent="0.25">
      <c r="A15" s="12">
        <f t="shared" ref="A15:A55" si="2">A14+1</f>
        <v>3</v>
      </c>
      <c r="B15" s="113">
        <v>20073</v>
      </c>
      <c r="C15" s="125" t="s">
        <v>85</v>
      </c>
      <c r="D15" s="126" t="s">
        <v>85</v>
      </c>
      <c r="E15" s="126" t="s">
        <v>85</v>
      </c>
      <c r="F15" s="127" t="s">
        <v>85</v>
      </c>
      <c r="G15" s="41" t="s">
        <v>131</v>
      </c>
      <c r="H15" s="14"/>
      <c r="I15" s="15">
        <v>150</v>
      </c>
      <c r="J15" s="16">
        <v>0</v>
      </c>
      <c r="K15" s="17">
        <v>9.5</v>
      </c>
      <c r="L15" s="18">
        <f t="shared" si="0"/>
        <v>0</v>
      </c>
      <c r="M15" s="19">
        <f t="shared" si="1"/>
        <v>0</v>
      </c>
    </row>
    <row r="16" spans="1:13" x14ac:dyDescent="0.25">
      <c r="A16" s="12">
        <f t="shared" si="2"/>
        <v>4</v>
      </c>
      <c r="B16" s="113">
        <v>20074</v>
      </c>
      <c r="C16" s="125" t="s">
        <v>86</v>
      </c>
      <c r="D16" s="126" t="s">
        <v>86</v>
      </c>
      <c r="E16" s="126" t="s">
        <v>86</v>
      </c>
      <c r="F16" s="127" t="s">
        <v>86</v>
      </c>
      <c r="G16" s="41" t="s">
        <v>131</v>
      </c>
      <c r="H16" s="14"/>
      <c r="I16" s="15">
        <v>300</v>
      </c>
      <c r="J16" s="16">
        <v>0</v>
      </c>
      <c r="K16" s="17">
        <v>9.5</v>
      </c>
      <c r="L16" s="18">
        <f t="shared" si="0"/>
        <v>0</v>
      </c>
      <c r="M16" s="19">
        <f t="shared" si="1"/>
        <v>0</v>
      </c>
    </row>
    <row r="17" spans="1:13" x14ac:dyDescent="0.25">
      <c r="A17" s="12">
        <f t="shared" si="2"/>
        <v>5</v>
      </c>
      <c r="B17" s="113">
        <v>20075</v>
      </c>
      <c r="C17" s="125" t="s">
        <v>87</v>
      </c>
      <c r="D17" s="126" t="s">
        <v>87</v>
      </c>
      <c r="E17" s="126" t="s">
        <v>87</v>
      </c>
      <c r="F17" s="127" t="s">
        <v>87</v>
      </c>
      <c r="G17" s="41" t="s">
        <v>131</v>
      </c>
      <c r="H17" s="14"/>
      <c r="I17" s="15">
        <v>90</v>
      </c>
      <c r="J17" s="16">
        <v>0</v>
      </c>
      <c r="K17" s="17">
        <v>9.5</v>
      </c>
      <c r="L17" s="18">
        <f t="shared" si="0"/>
        <v>0</v>
      </c>
      <c r="M17" s="19">
        <f t="shared" si="1"/>
        <v>0</v>
      </c>
    </row>
    <row r="18" spans="1:13" x14ac:dyDescent="0.25">
      <c r="A18" s="12">
        <f t="shared" si="2"/>
        <v>6</v>
      </c>
      <c r="B18" s="113">
        <v>20076</v>
      </c>
      <c r="C18" s="125" t="s">
        <v>88</v>
      </c>
      <c r="D18" s="126" t="s">
        <v>88</v>
      </c>
      <c r="E18" s="126" t="s">
        <v>88</v>
      </c>
      <c r="F18" s="127" t="s">
        <v>88</v>
      </c>
      <c r="G18" s="41" t="s">
        <v>11</v>
      </c>
      <c r="H18" s="14"/>
      <c r="I18" s="15">
        <v>6000</v>
      </c>
      <c r="J18" s="16">
        <v>0</v>
      </c>
      <c r="K18" s="17">
        <v>9.5</v>
      </c>
      <c r="L18" s="18">
        <f t="shared" si="0"/>
        <v>0</v>
      </c>
      <c r="M18" s="19">
        <f t="shared" si="1"/>
        <v>0</v>
      </c>
    </row>
    <row r="19" spans="1:13" x14ac:dyDescent="0.25">
      <c r="A19" s="12">
        <f t="shared" si="2"/>
        <v>7</v>
      </c>
      <c r="B19" s="113">
        <v>20077</v>
      </c>
      <c r="C19" s="125" t="s">
        <v>89</v>
      </c>
      <c r="D19" s="126" t="s">
        <v>89</v>
      </c>
      <c r="E19" s="126" t="s">
        <v>89</v>
      </c>
      <c r="F19" s="127" t="s">
        <v>89</v>
      </c>
      <c r="G19" s="41" t="s">
        <v>11</v>
      </c>
      <c r="H19" s="14"/>
      <c r="I19" s="15">
        <v>6000</v>
      </c>
      <c r="J19" s="16">
        <v>0</v>
      </c>
      <c r="K19" s="17">
        <v>9.5</v>
      </c>
      <c r="L19" s="18">
        <f t="shared" si="0"/>
        <v>0</v>
      </c>
      <c r="M19" s="19">
        <f t="shared" si="1"/>
        <v>0</v>
      </c>
    </row>
    <row r="20" spans="1:13" x14ac:dyDescent="0.25">
      <c r="A20" s="12">
        <f t="shared" si="2"/>
        <v>8</v>
      </c>
      <c r="B20" s="113">
        <v>20078</v>
      </c>
      <c r="C20" s="125" t="s">
        <v>90</v>
      </c>
      <c r="D20" s="126" t="s">
        <v>90</v>
      </c>
      <c r="E20" s="126" t="s">
        <v>90</v>
      </c>
      <c r="F20" s="127" t="s">
        <v>90</v>
      </c>
      <c r="G20" s="41" t="s">
        <v>11</v>
      </c>
      <c r="H20" s="14"/>
      <c r="I20" s="15">
        <v>1500</v>
      </c>
      <c r="J20" s="16">
        <v>0</v>
      </c>
      <c r="K20" s="17">
        <v>9.5</v>
      </c>
      <c r="L20" s="18">
        <f t="shared" si="0"/>
        <v>0</v>
      </c>
      <c r="M20" s="19">
        <f t="shared" si="1"/>
        <v>0</v>
      </c>
    </row>
    <row r="21" spans="1:13" ht="15" customHeight="1" x14ac:dyDescent="0.25">
      <c r="A21" s="12">
        <f t="shared" si="2"/>
        <v>9</v>
      </c>
      <c r="B21" s="113">
        <v>20079</v>
      </c>
      <c r="C21" s="125" t="s">
        <v>91</v>
      </c>
      <c r="D21" s="126" t="s">
        <v>91</v>
      </c>
      <c r="E21" s="126" t="s">
        <v>91</v>
      </c>
      <c r="F21" s="127" t="s">
        <v>91</v>
      </c>
      <c r="G21" s="41" t="s">
        <v>11</v>
      </c>
      <c r="H21" s="14"/>
      <c r="I21" s="15">
        <v>1500</v>
      </c>
      <c r="J21" s="16">
        <v>0</v>
      </c>
      <c r="K21" s="17">
        <v>9.5</v>
      </c>
      <c r="L21" s="18">
        <f t="shared" si="0"/>
        <v>0</v>
      </c>
      <c r="M21" s="19">
        <f t="shared" si="1"/>
        <v>0</v>
      </c>
    </row>
    <row r="22" spans="1:13" ht="15" customHeight="1" x14ac:dyDescent="0.25">
      <c r="A22" s="12">
        <f t="shared" si="2"/>
        <v>10</v>
      </c>
      <c r="B22" s="113">
        <v>20080</v>
      </c>
      <c r="C22" s="125" t="s">
        <v>92</v>
      </c>
      <c r="D22" s="126" t="s">
        <v>92</v>
      </c>
      <c r="E22" s="126" t="s">
        <v>92</v>
      </c>
      <c r="F22" s="127" t="s">
        <v>92</v>
      </c>
      <c r="G22" s="41" t="s">
        <v>11</v>
      </c>
      <c r="H22" s="14"/>
      <c r="I22" s="15">
        <v>1500</v>
      </c>
      <c r="J22" s="16">
        <v>0</v>
      </c>
      <c r="K22" s="17">
        <v>9.5</v>
      </c>
      <c r="L22" s="18">
        <f t="shared" si="0"/>
        <v>0</v>
      </c>
      <c r="M22" s="19">
        <f t="shared" si="1"/>
        <v>0</v>
      </c>
    </row>
    <row r="23" spans="1:13" ht="15" customHeight="1" x14ac:dyDescent="0.25">
      <c r="A23" s="12">
        <f t="shared" si="2"/>
        <v>11</v>
      </c>
      <c r="B23" s="113">
        <v>20081</v>
      </c>
      <c r="C23" s="125" t="s">
        <v>93</v>
      </c>
      <c r="D23" s="126" t="s">
        <v>93</v>
      </c>
      <c r="E23" s="126" t="s">
        <v>93</v>
      </c>
      <c r="F23" s="127" t="s">
        <v>93</v>
      </c>
      <c r="G23" s="41" t="s">
        <v>11</v>
      </c>
      <c r="H23" s="14"/>
      <c r="I23" s="15">
        <v>1500</v>
      </c>
      <c r="J23" s="16">
        <v>0</v>
      </c>
      <c r="K23" s="17">
        <v>9.5</v>
      </c>
      <c r="L23" s="18">
        <f t="shared" si="0"/>
        <v>0</v>
      </c>
      <c r="M23" s="19">
        <f t="shared" si="1"/>
        <v>0</v>
      </c>
    </row>
    <row r="24" spans="1:13" ht="15" customHeight="1" x14ac:dyDescent="0.25">
      <c r="A24" s="12">
        <f t="shared" si="2"/>
        <v>12</v>
      </c>
      <c r="B24" s="113">
        <v>20082</v>
      </c>
      <c r="C24" s="125" t="s">
        <v>94</v>
      </c>
      <c r="D24" s="126" t="s">
        <v>94</v>
      </c>
      <c r="E24" s="126" t="s">
        <v>94</v>
      </c>
      <c r="F24" s="127" t="s">
        <v>94</v>
      </c>
      <c r="G24" s="41" t="s">
        <v>11</v>
      </c>
      <c r="H24" s="14"/>
      <c r="I24" s="15">
        <v>600</v>
      </c>
      <c r="J24" s="16">
        <v>0</v>
      </c>
      <c r="K24" s="17">
        <v>9.5</v>
      </c>
      <c r="L24" s="18">
        <f t="shared" si="0"/>
        <v>0</v>
      </c>
      <c r="M24" s="19">
        <f t="shared" si="1"/>
        <v>0</v>
      </c>
    </row>
    <row r="25" spans="1:13" x14ac:dyDescent="0.25">
      <c r="A25" s="12">
        <f t="shared" si="2"/>
        <v>13</v>
      </c>
      <c r="B25" s="113">
        <v>20083</v>
      </c>
      <c r="C25" s="125" t="s">
        <v>95</v>
      </c>
      <c r="D25" s="126" t="s">
        <v>95</v>
      </c>
      <c r="E25" s="126" t="s">
        <v>95</v>
      </c>
      <c r="F25" s="127" t="s">
        <v>95</v>
      </c>
      <c r="G25" s="41" t="s">
        <v>11</v>
      </c>
      <c r="H25" s="14"/>
      <c r="I25" s="15">
        <v>1500</v>
      </c>
      <c r="J25" s="16">
        <v>0</v>
      </c>
      <c r="K25" s="17">
        <v>9.5</v>
      </c>
      <c r="L25" s="18">
        <f t="shared" si="0"/>
        <v>0</v>
      </c>
      <c r="M25" s="19">
        <f t="shared" si="1"/>
        <v>0</v>
      </c>
    </row>
    <row r="26" spans="1:13" x14ac:dyDescent="0.25">
      <c r="A26" s="12">
        <f t="shared" si="2"/>
        <v>14</v>
      </c>
      <c r="B26" s="113">
        <v>20084</v>
      </c>
      <c r="C26" s="125" t="s">
        <v>96</v>
      </c>
      <c r="D26" s="126" t="s">
        <v>96</v>
      </c>
      <c r="E26" s="126" t="s">
        <v>96</v>
      </c>
      <c r="F26" s="127" t="s">
        <v>96</v>
      </c>
      <c r="G26" s="41" t="s">
        <v>11</v>
      </c>
      <c r="H26" s="14"/>
      <c r="I26" s="15">
        <v>1500</v>
      </c>
      <c r="J26" s="16">
        <v>0</v>
      </c>
      <c r="K26" s="17">
        <v>9.5</v>
      </c>
      <c r="L26" s="18">
        <f t="shared" si="0"/>
        <v>0</v>
      </c>
      <c r="M26" s="19">
        <f t="shared" si="1"/>
        <v>0</v>
      </c>
    </row>
    <row r="27" spans="1:13" ht="15" customHeight="1" x14ac:dyDescent="0.25">
      <c r="A27" s="12">
        <f t="shared" si="2"/>
        <v>15</v>
      </c>
      <c r="B27" s="113">
        <v>20085</v>
      </c>
      <c r="C27" s="125" t="s">
        <v>97</v>
      </c>
      <c r="D27" s="126" t="s">
        <v>97</v>
      </c>
      <c r="E27" s="126" t="s">
        <v>97</v>
      </c>
      <c r="F27" s="127" t="s">
        <v>97</v>
      </c>
      <c r="G27" s="41" t="s">
        <v>11</v>
      </c>
      <c r="H27" s="14"/>
      <c r="I27" s="15">
        <v>1500</v>
      </c>
      <c r="J27" s="16">
        <v>0</v>
      </c>
      <c r="K27" s="17">
        <v>9.5</v>
      </c>
      <c r="L27" s="18">
        <f t="shared" si="0"/>
        <v>0</v>
      </c>
      <c r="M27" s="19">
        <f t="shared" si="1"/>
        <v>0</v>
      </c>
    </row>
    <row r="28" spans="1:13" ht="15" customHeight="1" x14ac:dyDescent="0.25">
      <c r="A28" s="12">
        <f t="shared" si="2"/>
        <v>16</v>
      </c>
      <c r="B28" s="113">
        <v>20086</v>
      </c>
      <c r="C28" s="125" t="s">
        <v>98</v>
      </c>
      <c r="D28" s="126" t="s">
        <v>98</v>
      </c>
      <c r="E28" s="126" t="s">
        <v>98</v>
      </c>
      <c r="F28" s="127" t="s">
        <v>98</v>
      </c>
      <c r="G28" s="41" t="s">
        <v>11</v>
      </c>
      <c r="H28" s="14"/>
      <c r="I28" s="15">
        <v>1500</v>
      </c>
      <c r="J28" s="16">
        <v>0</v>
      </c>
      <c r="K28" s="17">
        <v>9.5</v>
      </c>
      <c r="L28" s="18">
        <f t="shared" si="0"/>
        <v>0</v>
      </c>
      <c r="M28" s="19">
        <f t="shared" si="1"/>
        <v>0</v>
      </c>
    </row>
    <row r="29" spans="1:13" ht="15" customHeight="1" x14ac:dyDescent="0.25">
      <c r="A29" s="12">
        <f t="shared" si="2"/>
        <v>17</v>
      </c>
      <c r="B29" s="113">
        <v>20087</v>
      </c>
      <c r="C29" s="125" t="s">
        <v>99</v>
      </c>
      <c r="D29" s="126" t="s">
        <v>99</v>
      </c>
      <c r="E29" s="126" t="s">
        <v>99</v>
      </c>
      <c r="F29" s="127" t="s">
        <v>99</v>
      </c>
      <c r="G29" s="41" t="s">
        <v>11</v>
      </c>
      <c r="H29" s="14"/>
      <c r="I29" s="15">
        <v>1500</v>
      </c>
      <c r="J29" s="16">
        <v>0</v>
      </c>
      <c r="K29" s="17">
        <v>9.5</v>
      </c>
      <c r="L29" s="18">
        <f t="shared" si="0"/>
        <v>0</v>
      </c>
      <c r="M29" s="19">
        <f t="shared" si="1"/>
        <v>0</v>
      </c>
    </row>
    <row r="30" spans="1:13" ht="15" customHeight="1" x14ac:dyDescent="0.25">
      <c r="A30" s="12">
        <f t="shared" si="2"/>
        <v>18</v>
      </c>
      <c r="B30" s="113">
        <v>20088</v>
      </c>
      <c r="C30" s="125" t="s">
        <v>100</v>
      </c>
      <c r="D30" s="126" t="s">
        <v>100</v>
      </c>
      <c r="E30" s="126" t="s">
        <v>100</v>
      </c>
      <c r="F30" s="127" t="s">
        <v>100</v>
      </c>
      <c r="G30" s="41" t="s">
        <v>11</v>
      </c>
      <c r="H30" s="14"/>
      <c r="I30" s="15">
        <v>1500</v>
      </c>
      <c r="J30" s="16">
        <v>0</v>
      </c>
      <c r="K30" s="17">
        <v>9.5</v>
      </c>
      <c r="L30" s="18">
        <f t="shared" si="0"/>
        <v>0</v>
      </c>
      <c r="M30" s="19">
        <f t="shared" si="1"/>
        <v>0</v>
      </c>
    </row>
    <row r="31" spans="1:13" ht="15" customHeight="1" x14ac:dyDescent="0.25">
      <c r="A31" s="12">
        <f t="shared" si="2"/>
        <v>19</v>
      </c>
      <c r="B31" s="113">
        <v>20089</v>
      </c>
      <c r="C31" s="125" t="s">
        <v>101</v>
      </c>
      <c r="D31" s="126" t="s">
        <v>101</v>
      </c>
      <c r="E31" s="126" t="s">
        <v>101</v>
      </c>
      <c r="F31" s="127" t="s">
        <v>101</v>
      </c>
      <c r="G31" s="41" t="s">
        <v>11</v>
      </c>
      <c r="H31" s="14"/>
      <c r="I31" s="15">
        <v>1200</v>
      </c>
      <c r="J31" s="16">
        <v>0</v>
      </c>
      <c r="K31" s="17">
        <v>9.5</v>
      </c>
      <c r="L31" s="18">
        <f t="shared" si="0"/>
        <v>0</v>
      </c>
      <c r="M31" s="19">
        <f t="shared" si="1"/>
        <v>0</v>
      </c>
    </row>
    <row r="32" spans="1:13" ht="15" customHeight="1" x14ac:dyDescent="0.25">
      <c r="A32" s="12">
        <f t="shared" si="2"/>
        <v>20</v>
      </c>
      <c r="B32" s="113">
        <v>20090</v>
      </c>
      <c r="C32" s="125" t="s">
        <v>102</v>
      </c>
      <c r="D32" s="126" t="s">
        <v>102</v>
      </c>
      <c r="E32" s="126" t="s">
        <v>102</v>
      </c>
      <c r="F32" s="127" t="s">
        <v>102</v>
      </c>
      <c r="G32" s="41" t="s">
        <v>11</v>
      </c>
      <c r="H32" s="14"/>
      <c r="I32" s="15">
        <v>1200</v>
      </c>
      <c r="J32" s="16">
        <v>0</v>
      </c>
      <c r="K32" s="17">
        <v>9.5</v>
      </c>
      <c r="L32" s="18">
        <f t="shared" si="0"/>
        <v>0</v>
      </c>
      <c r="M32" s="19">
        <f t="shared" si="1"/>
        <v>0</v>
      </c>
    </row>
    <row r="33" spans="1:13" ht="15" customHeight="1" x14ac:dyDescent="0.25">
      <c r="A33" s="12">
        <f t="shared" si="2"/>
        <v>21</v>
      </c>
      <c r="B33" s="113">
        <v>20091</v>
      </c>
      <c r="C33" s="125" t="s">
        <v>103</v>
      </c>
      <c r="D33" s="126" t="s">
        <v>103</v>
      </c>
      <c r="E33" s="126" t="s">
        <v>103</v>
      </c>
      <c r="F33" s="127" t="s">
        <v>103</v>
      </c>
      <c r="G33" s="41" t="s">
        <v>11</v>
      </c>
      <c r="H33" s="14"/>
      <c r="I33" s="15">
        <v>3000</v>
      </c>
      <c r="J33" s="16">
        <v>0</v>
      </c>
      <c r="K33" s="17">
        <v>9.5</v>
      </c>
      <c r="L33" s="18">
        <f t="shared" si="0"/>
        <v>0</v>
      </c>
      <c r="M33" s="19">
        <f t="shared" si="1"/>
        <v>0</v>
      </c>
    </row>
    <row r="34" spans="1:13" x14ac:dyDescent="0.25">
      <c r="A34" s="12">
        <f t="shared" si="2"/>
        <v>22</v>
      </c>
      <c r="B34" s="113">
        <v>20092</v>
      </c>
      <c r="C34" s="125" t="s">
        <v>104</v>
      </c>
      <c r="D34" s="126" t="s">
        <v>104</v>
      </c>
      <c r="E34" s="126" t="s">
        <v>104</v>
      </c>
      <c r="F34" s="127" t="s">
        <v>104</v>
      </c>
      <c r="G34" s="41" t="s">
        <v>11</v>
      </c>
      <c r="H34" s="14"/>
      <c r="I34" s="15">
        <v>3000</v>
      </c>
      <c r="J34" s="16">
        <v>0</v>
      </c>
      <c r="K34" s="17">
        <v>9.5</v>
      </c>
      <c r="L34" s="18">
        <f t="shared" si="0"/>
        <v>0</v>
      </c>
      <c r="M34" s="19">
        <f t="shared" si="1"/>
        <v>0</v>
      </c>
    </row>
    <row r="35" spans="1:13" x14ac:dyDescent="0.25">
      <c r="A35" s="12">
        <f t="shared" si="2"/>
        <v>23</v>
      </c>
      <c r="B35" s="113">
        <v>20093</v>
      </c>
      <c r="C35" s="125" t="s">
        <v>105</v>
      </c>
      <c r="D35" s="126" t="s">
        <v>105</v>
      </c>
      <c r="E35" s="126" t="s">
        <v>105</v>
      </c>
      <c r="F35" s="127" t="s">
        <v>105</v>
      </c>
      <c r="G35" s="41" t="s">
        <v>132</v>
      </c>
      <c r="H35" s="14"/>
      <c r="I35" s="15">
        <v>120</v>
      </c>
      <c r="J35" s="16">
        <v>0</v>
      </c>
      <c r="K35" s="17">
        <v>9.5</v>
      </c>
      <c r="L35" s="18">
        <f t="shared" si="0"/>
        <v>0</v>
      </c>
      <c r="M35" s="19">
        <f t="shared" si="1"/>
        <v>0</v>
      </c>
    </row>
    <row r="36" spans="1:13" x14ac:dyDescent="0.25">
      <c r="A36" s="12">
        <f t="shared" si="2"/>
        <v>24</v>
      </c>
      <c r="B36" s="113">
        <v>20094</v>
      </c>
      <c r="C36" s="125" t="s">
        <v>106</v>
      </c>
      <c r="D36" s="126" t="s">
        <v>106</v>
      </c>
      <c r="E36" s="126" t="s">
        <v>106</v>
      </c>
      <c r="F36" s="127" t="s">
        <v>106</v>
      </c>
      <c r="G36" s="41" t="s">
        <v>11</v>
      </c>
      <c r="H36" s="14"/>
      <c r="I36" s="15">
        <v>120</v>
      </c>
      <c r="J36" s="16">
        <v>0</v>
      </c>
      <c r="K36" s="17">
        <v>9.5</v>
      </c>
      <c r="L36" s="18">
        <f t="shared" si="0"/>
        <v>0</v>
      </c>
      <c r="M36" s="19">
        <f t="shared" si="1"/>
        <v>0</v>
      </c>
    </row>
    <row r="37" spans="1:13" x14ac:dyDescent="0.25">
      <c r="A37" s="12">
        <f t="shared" si="2"/>
        <v>25</v>
      </c>
      <c r="B37" s="113">
        <v>20095</v>
      </c>
      <c r="C37" s="125" t="s">
        <v>107</v>
      </c>
      <c r="D37" s="126" t="s">
        <v>107</v>
      </c>
      <c r="E37" s="126" t="s">
        <v>107</v>
      </c>
      <c r="F37" s="127" t="s">
        <v>107</v>
      </c>
      <c r="G37" s="42" t="s">
        <v>11</v>
      </c>
      <c r="H37" s="14"/>
      <c r="I37" s="15">
        <v>300</v>
      </c>
      <c r="J37" s="16">
        <v>0</v>
      </c>
      <c r="K37" s="17">
        <v>9.5</v>
      </c>
      <c r="L37" s="18">
        <f t="shared" si="0"/>
        <v>0</v>
      </c>
      <c r="M37" s="19">
        <f t="shared" si="1"/>
        <v>0</v>
      </c>
    </row>
    <row r="38" spans="1:13" x14ac:dyDescent="0.25">
      <c r="A38" s="12">
        <f t="shared" si="2"/>
        <v>26</v>
      </c>
      <c r="B38" s="113">
        <v>20096</v>
      </c>
      <c r="C38" s="125" t="s">
        <v>108</v>
      </c>
      <c r="D38" s="126" t="s">
        <v>108</v>
      </c>
      <c r="E38" s="126" t="s">
        <v>108</v>
      </c>
      <c r="F38" s="127" t="s">
        <v>108</v>
      </c>
      <c r="G38" s="41" t="s">
        <v>11</v>
      </c>
      <c r="H38" s="14"/>
      <c r="I38" s="15">
        <v>300</v>
      </c>
      <c r="J38" s="16">
        <v>0</v>
      </c>
      <c r="K38" s="17">
        <v>9.5</v>
      </c>
      <c r="L38" s="18">
        <f t="shared" si="0"/>
        <v>0</v>
      </c>
      <c r="M38" s="19">
        <f t="shared" si="1"/>
        <v>0</v>
      </c>
    </row>
    <row r="39" spans="1:13" x14ac:dyDescent="0.25">
      <c r="A39" s="12">
        <f t="shared" si="2"/>
        <v>27</v>
      </c>
      <c r="B39" s="113">
        <v>20097</v>
      </c>
      <c r="C39" s="125" t="s">
        <v>109</v>
      </c>
      <c r="D39" s="126" t="s">
        <v>109</v>
      </c>
      <c r="E39" s="126" t="s">
        <v>109</v>
      </c>
      <c r="F39" s="127" t="s">
        <v>109</v>
      </c>
      <c r="G39" s="41" t="s">
        <v>11</v>
      </c>
      <c r="H39" s="14"/>
      <c r="I39" s="15">
        <v>600</v>
      </c>
      <c r="J39" s="16">
        <v>0</v>
      </c>
      <c r="K39" s="17">
        <v>9.5</v>
      </c>
      <c r="L39" s="18">
        <f t="shared" si="0"/>
        <v>0</v>
      </c>
      <c r="M39" s="19">
        <f t="shared" si="1"/>
        <v>0</v>
      </c>
    </row>
    <row r="40" spans="1:13" x14ac:dyDescent="0.25">
      <c r="A40" s="12">
        <f t="shared" si="2"/>
        <v>28</v>
      </c>
      <c r="B40" s="113">
        <v>20098</v>
      </c>
      <c r="C40" s="125" t="s">
        <v>136</v>
      </c>
      <c r="D40" s="126" t="s">
        <v>110</v>
      </c>
      <c r="E40" s="126" t="s">
        <v>110</v>
      </c>
      <c r="F40" s="127" t="s">
        <v>110</v>
      </c>
      <c r="G40" s="41" t="s">
        <v>10</v>
      </c>
      <c r="H40" s="14"/>
      <c r="I40" s="15">
        <v>300</v>
      </c>
      <c r="J40" s="16">
        <v>0</v>
      </c>
      <c r="K40" s="17">
        <v>9.5</v>
      </c>
      <c r="L40" s="18">
        <f t="shared" si="0"/>
        <v>0</v>
      </c>
      <c r="M40" s="19">
        <f t="shared" si="1"/>
        <v>0</v>
      </c>
    </row>
    <row r="41" spans="1:13" x14ac:dyDescent="0.25">
      <c r="A41" s="12">
        <f t="shared" si="2"/>
        <v>29</v>
      </c>
      <c r="B41" s="113">
        <v>20099</v>
      </c>
      <c r="C41" s="125" t="s">
        <v>111</v>
      </c>
      <c r="D41" s="126" t="s">
        <v>111</v>
      </c>
      <c r="E41" s="126" t="s">
        <v>111</v>
      </c>
      <c r="F41" s="127" t="s">
        <v>111</v>
      </c>
      <c r="G41" s="41" t="s">
        <v>11</v>
      </c>
      <c r="H41" s="14"/>
      <c r="I41" s="15">
        <v>600</v>
      </c>
      <c r="J41" s="16">
        <v>0</v>
      </c>
      <c r="K41" s="17">
        <v>9.5</v>
      </c>
      <c r="L41" s="18">
        <f t="shared" si="0"/>
        <v>0</v>
      </c>
      <c r="M41" s="19">
        <f t="shared" si="1"/>
        <v>0</v>
      </c>
    </row>
    <row r="42" spans="1:13" x14ac:dyDescent="0.25">
      <c r="A42" s="12">
        <f t="shared" si="2"/>
        <v>30</v>
      </c>
      <c r="B42" s="113">
        <v>20100</v>
      </c>
      <c r="C42" s="125" t="s">
        <v>112</v>
      </c>
      <c r="D42" s="126" t="s">
        <v>112</v>
      </c>
      <c r="E42" s="126" t="s">
        <v>112</v>
      </c>
      <c r="F42" s="127" t="s">
        <v>112</v>
      </c>
      <c r="G42" s="41" t="s">
        <v>132</v>
      </c>
      <c r="H42" s="14"/>
      <c r="I42" s="15">
        <v>450</v>
      </c>
      <c r="J42" s="16">
        <v>0</v>
      </c>
      <c r="K42" s="17">
        <v>9.5</v>
      </c>
      <c r="L42" s="18">
        <f t="shared" si="0"/>
        <v>0</v>
      </c>
      <c r="M42" s="19">
        <f t="shared" si="1"/>
        <v>0</v>
      </c>
    </row>
    <row r="43" spans="1:13" x14ac:dyDescent="0.25">
      <c r="A43" s="12">
        <f t="shared" si="2"/>
        <v>31</v>
      </c>
      <c r="B43" s="113">
        <v>20101</v>
      </c>
      <c r="C43" s="125" t="s">
        <v>134</v>
      </c>
      <c r="D43" s="126" t="s">
        <v>113</v>
      </c>
      <c r="E43" s="126" t="s">
        <v>113</v>
      </c>
      <c r="F43" s="127" t="s">
        <v>113</v>
      </c>
      <c r="G43" s="40" t="s">
        <v>10</v>
      </c>
      <c r="H43" s="14"/>
      <c r="I43" s="15">
        <v>900</v>
      </c>
      <c r="J43" s="16">
        <v>0</v>
      </c>
      <c r="K43" s="17">
        <v>9.5</v>
      </c>
      <c r="L43" s="18">
        <f t="shared" si="0"/>
        <v>0</v>
      </c>
      <c r="M43" s="19">
        <f t="shared" si="1"/>
        <v>0</v>
      </c>
    </row>
    <row r="44" spans="1:13" x14ac:dyDescent="0.25">
      <c r="A44" s="12">
        <f t="shared" si="2"/>
        <v>32</v>
      </c>
      <c r="B44" s="113">
        <v>20102</v>
      </c>
      <c r="C44" s="125" t="s">
        <v>135</v>
      </c>
      <c r="D44" s="126" t="s">
        <v>114</v>
      </c>
      <c r="E44" s="126" t="s">
        <v>114</v>
      </c>
      <c r="F44" s="127" t="s">
        <v>114</v>
      </c>
      <c r="G44" s="40" t="s">
        <v>10</v>
      </c>
      <c r="H44" s="14"/>
      <c r="I44" s="15">
        <v>120</v>
      </c>
      <c r="J44" s="16">
        <v>0</v>
      </c>
      <c r="K44" s="17">
        <v>9.5</v>
      </c>
      <c r="L44" s="18">
        <f t="shared" si="0"/>
        <v>0</v>
      </c>
      <c r="M44" s="19">
        <f t="shared" si="1"/>
        <v>0</v>
      </c>
    </row>
    <row r="45" spans="1:13" x14ac:dyDescent="0.25">
      <c r="A45" s="12">
        <f t="shared" si="2"/>
        <v>33</v>
      </c>
      <c r="B45" s="113">
        <v>20103</v>
      </c>
      <c r="C45" s="125" t="s">
        <v>115</v>
      </c>
      <c r="D45" s="126" t="s">
        <v>115</v>
      </c>
      <c r="E45" s="126" t="s">
        <v>115</v>
      </c>
      <c r="F45" s="127" t="s">
        <v>115</v>
      </c>
      <c r="G45" s="40" t="s">
        <v>11</v>
      </c>
      <c r="H45" s="14"/>
      <c r="I45" s="15">
        <v>30</v>
      </c>
      <c r="J45" s="16">
        <v>0</v>
      </c>
      <c r="K45" s="17">
        <v>9.5</v>
      </c>
      <c r="L45" s="18">
        <f t="shared" si="0"/>
        <v>0</v>
      </c>
      <c r="M45" s="19">
        <f t="shared" si="1"/>
        <v>0</v>
      </c>
    </row>
    <row r="46" spans="1:13" x14ac:dyDescent="0.25">
      <c r="A46" s="12">
        <f t="shared" si="2"/>
        <v>34</v>
      </c>
      <c r="B46" s="113">
        <v>20104</v>
      </c>
      <c r="C46" s="125" t="s">
        <v>116</v>
      </c>
      <c r="D46" s="126" t="s">
        <v>116</v>
      </c>
      <c r="E46" s="126" t="s">
        <v>116</v>
      </c>
      <c r="F46" s="127" t="s">
        <v>116</v>
      </c>
      <c r="G46" s="40" t="s">
        <v>11</v>
      </c>
      <c r="H46" s="14"/>
      <c r="I46" s="15">
        <v>60</v>
      </c>
      <c r="J46" s="16">
        <v>0</v>
      </c>
      <c r="K46" s="17">
        <v>9.5</v>
      </c>
      <c r="L46" s="18">
        <f t="shared" si="0"/>
        <v>0</v>
      </c>
      <c r="M46" s="19">
        <f t="shared" si="1"/>
        <v>0</v>
      </c>
    </row>
    <row r="47" spans="1:13" x14ac:dyDescent="0.25">
      <c r="A47" s="12">
        <f t="shared" si="2"/>
        <v>35</v>
      </c>
      <c r="B47" s="113">
        <v>20105</v>
      </c>
      <c r="C47" s="125" t="s">
        <v>117</v>
      </c>
      <c r="D47" s="126" t="s">
        <v>117</v>
      </c>
      <c r="E47" s="126" t="s">
        <v>117</v>
      </c>
      <c r="F47" s="127" t="s">
        <v>117</v>
      </c>
      <c r="G47" s="40" t="s">
        <v>11</v>
      </c>
      <c r="H47" s="14"/>
      <c r="I47" s="15">
        <v>150</v>
      </c>
      <c r="J47" s="16">
        <v>0</v>
      </c>
      <c r="K47" s="17">
        <v>9.5</v>
      </c>
      <c r="L47" s="18">
        <f t="shared" si="0"/>
        <v>0</v>
      </c>
      <c r="M47" s="19">
        <f t="shared" si="1"/>
        <v>0</v>
      </c>
    </row>
    <row r="48" spans="1:13" ht="15.75" customHeight="1" x14ac:dyDescent="0.25">
      <c r="A48" s="12">
        <f t="shared" si="2"/>
        <v>36</v>
      </c>
      <c r="B48" s="113">
        <v>20106</v>
      </c>
      <c r="C48" s="125" t="s">
        <v>118</v>
      </c>
      <c r="D48" s="126" t="s">
        <v>118</v>
      </c>
      <c r="E48" s="126" t="s">
        <v>118</v>
      </c>
      <c r="F48" s="127" t="s">
        <v>118</v>
      </c>
      <c r="G48" s="40" t="s">
        <v>11</v>
      </c>
      <c r="H48" s="14"/>
      <c r="I48" s="15">
        <v>3000</v>
      </c>
      <c r="J48" s="16">
        <v>0</v>
      </c>
      <c r="K48" s="17">
        <v>9.5</v>
      </c>
      <c r="L48" s="18">
        <f t="shared" si="0"/>
        <v>0</v>
      </c>
      <c r="M48" s="19">
        <f t="shared" si="1"/>
        <v>0</v>
      </c>
    </row>
    <row r="49" spans="1:13" ht="15.75" customHeight="1" x14ac:dyDescent="0.25">
      <c r="A49" s="12">
        <f t="shared" si="2"/>
        <v>37</v>
      </c>
      <c r="B49" s="113">
        <v>20107</v>
      </c>
      <c r="C49" s="125" t="s">
        <v>119</v>
      </c>
      <c r="D49" s="126" t="s">
        <v>119</v>
      </c>
      <c r="E49" s="126" t="s">
        <v>119</v>
      </c>
      <c r="F49" s="127" t="s">
        <v>119</v>
      </c>
      <c r="G49" s="40" t="s">
        <v>11</v>
      </c>
      <c r="H49" s="14"/>
      <c r="I49" s="15">
        <v>1500</v>
      </c>
      <c r="J49" s="16">
        <v>0</v>
      </c>
      <c r="K49" s="17">
        <v>9.5</v>
      </c>
      <c r="L49" s="18">
        <f t="shared" si="0"/>
        <v>0</v>
      </c>
      <c r="M49" s="19">
        <f t="shared" si="1"/>
        <v>0</v>
      </c>
    </row>
    <row r="50" spans="1:13" ht="15.75" customHeight="1" x14ac:dyDescent="0.25">
      <c r="A50" s="12">
        <f t="shared" si="2"/>
        <v>38</v>
      </c>
      <c r="B50" s="113">
        <v>20108</v>
      </c>
      <c r="C50" s="125" t="s">
        <v>120</v>
      </c>
      <c r="D50" s="126" t="s">
        <v>120</v>
      </c>
      <c r="E50" s="126" t="s">
        <v>120</v>
      </c>
      <c r="F50" s="127" t="s">
        <v>120</v>
      </c>
      <c r="G50" s="40" t="s">
        <v>11</v>
      </c>
      <c r="H50" s="14"/>
      <c r="I50" s="15">
        <v>60</v>
      </c>
      <c r="J50" s="16">
        <v>0</v>
      </c>
      <c r="K50" s="17">
        <v>9.5</v>
      </c>
      <c r="L50" s="18">
        <f t="shared" si="0"/>
        <v>0</v>
      </c>
      <c r="M50" s="19">
        <f t="shared" si="1"/>
        <v>0</v>
      </c>
    </row>
    <row r="51" spans="1:13" x14ac:dyDescent="0.25">
      <c r="A51" s="12">
        <f t="shared" si="2"/>
        <v>39</v>
      </c>
      <c r="B51" s="113">
        <v>20109</v>
      </c>
      <c r="C51" s="125" t="s">
        <v>121</v>
      </c>
      <c r="D51" s="126" t="s">
        <v>121</v>
      </c>
      <c r="E51" s="126" t="s">
        <v>121</v>
      </c>
      <c r="F51" s="127" t="s">
        <v>121</v>
      </c>
      <c r="G51" s="40" t="s">
        <v>11</v>
      </c>
      <c r="H51" s="14"/>
      <c r="I51" s="15">
        <v>30</v>
      </c>
      <c r="J51" s="16">
        <v>0</v>
      </c>
      <c r="K51" s="17">
        <v>9.5</v>
      </c>
      <c r="L51" s="18">
        <f t="shared" si="0"/>
        <v>0</v>
      </c>
      <c r="M51" s="19">
        <f t="shared" si="1"/>
        <v>0</v>
      </c>
    </row>
    <row r="52" spans="1:13" x14ac:dyDescent="0.25">
      <c r="A52" s="12">
        <f t="shared" si="2"/>
        <v>40</v>
      </c>
      <c r="B52" s="113">
        <v>20110</v>
      </c>
      <c r="C52" s="125" t="s">
        <v>122</v>
      </c>
      <c r="D52" s="126" t="s">
        <v>122</v>
      </c>
      <c r="E52" s="126" t="s">
        <v>122</v>
      </c>
      <c r="F52" s="127" t="s">
        <v>122</v>
      </c>
      <c r="G52" s="40" t="s">
        <v>11</v>
      </c>
      <c r="H52" s="14"/>
      <c r="I52" s="15">
        <v>60</v>
      </c>
      <c r="J52" s="16">
        <v>0</v>
      </c>
      <c r="K52" s="17">
        <v>9.5</v>
      </c>
      <c r="L52" s="18">
        <f t="shared" si="0"/>
        <v>0</v>
      </c>
      <c r="M52" s="19">
        <f t="shared" si="1"/>
        <v>0</v>
      </c>
    </row>
    <row r="53" spans="1:13" x14ac:dyDescent="0.25">
      <c r="A53" s="12">
        <f t="shared" si="2"/>
        <v>41</v>
      </c>
      <c r="B53" s="113">
        <v>20111</v>
      </c>
      <c r="C53" s="125" t="s">
        <v>123</v>
      </c>
      <c r="D53" s="126" t="s">
        <v>123</v>
      </c>
      <c r="E53" s="126" t="s">
        <v>123</v>
      </c>
      <c r="F53" s="127" t="s">
        <v>123</v>
      </c>
      <c r="G53" s="40" t="s">
        <v>131</v>
      </c>
      <c r="H53" s="14"/>
      <c r="I53" s="15">
        <v>150</v>
      </c>
      <c r="J53" s="16">
        <v>0</v>
      </c>
      <c r="K53" s="17">
        <v>9.5</v>
      </c>
      <c r="L53" s="18">
        <f t="shared" si="0"/>
        <v>0</v>
      </c>
      <c r="M53" s="19">
        <f t="shared" si="1"/>
        <v>0</v>
      </c>
    </row>
    <row r="54" spans="1:13" x14ac:dyDescent="0.25">
      <c r="A54" s="12">
        <f t="shared" si="2"/>
        <v>42</v>
      </c>
      <c r="B54" s="113">
        <v>20112</v>
      </c>
      <c r="C54" s="125" t="s">
        <v>124</v>
      </c>
      <c r="D54" s="126" t="s">
        <v>124</v>
      </c>
      <c r="E54" s="126" t="s">
        <v>124</v>
      </c>
      <c r="F54" s="127" t="s">
        <v>124</v>
      </c>
      <c r="G54" s="40" t="s">
        <v>131</v>
      </c>
      <c r="H54" s="14"/>
      <c r="I54" s="15">
        <v>450</v>
      </c>
      <c r="J54" s="16">
        <v>0</v>
      </c>
      <c r="K54" s="17">
        <v>9.5</v>
      </c>
      <c r="L54" s="18">
        <f t="shared" si="0"/>
        <v>0</v>
      </c>
      <c r="M54" s="19">
        <f t="shared" si="1"/>
        <v>0</v>
      </c>
    </row>
    <row r="55" spans="1:13" x14ac:dyDescent="0.25">
      <c r="A55" s="12">
        <f t="shared" si="2"/>
        <v>43</v>
      </c>
      <c r="B55" s="113">
        <v>20113</v>
      </c>
      <c r="C55" s="125" t="s">
        <v>125</v>
      </c>
      <c r="D55" s="126" t="s">
        <v>125</v>
      </c>
      <c r="E55" s="126" t="s">
        <v>125</v>
      </c>
      <c r="F55" s="127" t="s">
        <v>125</v>
      </c>
      <c r="G55" s="40" t="s">
        <v>11</v>
      </c>
      <c r="H55" s="14"/>
      <c r="I55" s="15">
        <v>2400</v>
      </c>
      <c r="J55" s="16">
        <v>0</v>
      </c>
      <c r="K55" s="17">
        <v>9.5</v>
      </c>
      <c r="L55" s="18">
        <f t="shared" si="0"/>
        <v>0</v>
      </c>
      <c r="M55" s="19">
        <f t="shared" si="1"/>
        <v>0</v>
      </c>
    </row>
    <row r="56" spans="1:13" ht="15.75" x14ac:dyDescent="0.3">
      <c r="A56" s="37"/>
      <c r="B56" s="101"/>
      <c r="C56" s="122" t="s">
        <v>155</v>
      </c>
      <c r="D56" s="123"/>
      <c r="E56" s="123"/>
      <c r="F56" s="124"/>
      <c r="G56" s="38"/>
      <c r="H56" s="38"/>
      <c r="I56" s="38"/>
      <c r="J56" s="38"/>
      <c r="K56" s="38"/>
      <c r="L56" s="38"/>
      <c r="M56" s="39">
        <f>SUM(M13:M55)</f>
        <v>0</v>
      </c>
    </row>
    <row r="57" spans="1:13" ht="15.75" x14ac:dyDescent="0.3">
      <c r="A57" s="20"/>
      <c r="B57" s="20"/>
      <c r="C57" s="21"/>
      <c r="D57" s="21"/>
      <c r="E57" s="21"/>
      <c r="F57" s="21"/>
      <c r="G57" s="22"/>
      <c r="H57" s="22"/>
      <c r="I57" s="22"/>
      <c r="J57" s="22"/>
      <c r="K57" s="22"/>
      <c r="L57" s="22"/>
      <c r="M57" s="23"/>
    </row>
    <row r="58" spans="1:13" ht="15.75" x14ac:dyDescent="0.3">
      <c r="A58" s="4" t="s">
        <v>13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ht="15.75" x14ac:dyDescent="0.3">
      <c r="A59" s="4" t="s">
        <v>14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ht="15.75" x14ac:dyDescent="0.3">
      <c r="A60" s="4" t="s">
        <v>15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ht="15.75" x14ac:dyDescent="0.3">
      <c r="A61" s="107" t="s">
        <v>745</v>
      </c>
      <c r="B61" s="107"/>
      <c r="C61" s="107"/>
      <c r="D61" s="107"/>
      <c r="E61" s="107"/>
      <c r="F61" s="107"/>
      <c r="G61" s="107"/>
      <c r="H61" s="107"/>
      <c r="I61" s="4"/>
      <c r="J61" s="4"/>
      <c r="K61" s="4"/>
      <c r="L61" s="4"/>
      <c r="M61" s="4"/>
    </row>
    <row r="62" spans="1:13" ht="15.75" x14ac:dyDescent="0.3">
      <c r="A62" s="4"/>
      <c r="B62" s="4"/>
      <c r="C62" s="24"/>
      <c r="D62" s="25"/>
      <c r="E62" s="2"/>
      <c r="F62" s="2"/>
      <c r="G62" s="4"/>
      <c r="H62" s="4"/>
      <c r="I62" s="4"/>
      <c r="J62" s="4"/>
      <c r="K62" s="4"/>
      <c r="L62" s="4"/>
      <c r="M62" s="4"/>
    </row>
    <row r="63" spans="1:13" ht="15.75" x14ac:dyDescent="0.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15.75" x14ac:dyDescent="0.3">
      <c r="A64" s="8" t="s">
        <v>16</v>
      </c>
      <c r="B64" s="8"/>
      <c r="C64" s="8"/>
      <c r="D64" s="8"/>
      <c r="E64" s="8"/>
      <c r="F64" s="8"/>
      <c r="G64" s="8"/>
      <c r="H64" s="26" t="s">
        <v>17</v>
      </c>
      <c r="I64" s="8"/>
      <c r="J64" s="8"/>
      <c r="K64" s="8" t="s">
        <v>18</v>
      </c>
      <c r="L64" s="8"/>
      <c r="M64" s="8"/>
    </row>
    <row r="65" spans="1:13" ht="15.75" x14ac:dyDescent="0.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  <row r="66" spans="1:13" ht="15.7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ht="15.7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ht="15.7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ht="15.7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ht="15.7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ht="15.75" x14ac:dyDescent="0.3">
      <c r="A71" s="27"/>
      <c r="B71" s="27"/>
      <c r="C71" s="28"/>
      <c r="D71" s="29"/>
      <c r="E71" s="29"/>
      <c r="F71" s="29"/>
      <c r="G71" s="29"/>
      <c r="H71" s="30"/>
      <c r="I71" s="31"/>
      <c r="J71" s="31"/>
      <c r="K71" s="31"/>
      <c r="L71" s="31"/>
      <c r="M71" s="31"/>
    </row>
    <row r="78" spans="1:13" ht="27" customHeight="1" x14ac:dyDescent="0.25"/>
    <row r="79" spans="1:13" ht="15.75" customHeight="1" x14ac:dyDescent="0.25"/>
    <row r="80" spans="1:13" ht="27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27" customHeight="1" x14ac:dyDescent="0.25"/>
    <row r="86" ht="27" customHeight="1" x14ac:dyDescent="0.25"/>
    <row r="87" ht="27" customHeight="1" x14ac:dyDescent="0.25"/>
    <row r="88" ht="27" customHeight="1" x14ac:dyDescent="0.25"/>
    <row r="89" ht="27" customHeight="1" x14ac:dyDescent="0.25"/>
    <row r="90" ht="27" customHeight="1" x14ac:dyDescent="0.25"/>
    <row r="91" ht="27" customHeight="1" x14ac:dyDescent="0.25"/>
    <row r="92" ht="27" customHeight="1" x14ac:dyDescent="0.25"/>
    <row r="93" ht="27" customHeight="1" x14ac:dyDescent="0.25"/>
    <row r="94" ht="27" customHeight="1" x14ac:dyDescent="0.25"/>
    <row r="95" ht="27" customHeight="1" x14ac:dyDescent="0.25"/>
    <row r="96" ht="27" customHeight="1" x14ac:dyDescent="0.25"/>
    <row r="97" ht="15.75" customHeight="1" x14ac:dyDescent="0.25"/>
    <row r="98" ht="15.75" customHeight="1" x14ac:dyDescent="0.25"/>
    <row r="99" ht="27" customHeight="1" x14ac:dyDescent="0.25"/>
    <row r="100" ht="15.75" customHeight="1" x14ac:dyDescent="0.25"/>
    <row r="101" ht="15.75" customHeight="1" x14ac:dyDescent="0.25"/>
    <row r="102" ht="27" customHeight="1" x14ac:dyDescent="0.25"/>
    <row r="103" ht="15.75" customHeight="1" x14ac:dyDescent="0.25"/>
    <row r="104" ht="27" customHeight="1" x14ac:dyDescent="0.25"/>
    <row r="105" ht="15.75" customHeight="1" x14ac:dyDescent="0.25"/>
    <row r="106" ht="27" customHeight="1" x14ac:dyDescent="0.25"/>
    <row r="107" ht="27" customHeight="1" x14ac:dyDescent="0.25"/>
    <row r="108" ht="27" customHeight="1" x14ac:dyDescent="0.25"/>
    <row r="109" ht="15.75" customHeight="1" x14ac:dyDescent="0.25"/>
    <row r="110" ht="27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.75" customHeight="1" x14ac:dyDescent="0.25"/>
    <row r="127" ht="15" customHeight="1" x14ac:dyDescent="0.25"/>
    <row r="128" ht="1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.75" customHeight="1" x14ac:dyDescent="0.25"/>
    <row r="207" ht="15" customHeight="1" x14ac:dyDescent="0.25"/>
    <row r="208" ht="1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</sheetData>
  <sheetProtection algorithmName="SHA-512" hashValue="xAPIo1KC/jgyS0rOmXVmEM9KxN/N5myb/+w6IQzKcU679RGwEvrpLbej5weRrB2koFCtqcA2/02DCa8sKHU35w==" saltValue="0x7r+Kus9qJauYqWqGAniw==" spinCount="100000" sheet="1" objects="1" scenarios="1"/>
  <protectedRanges>
    <protectedRange sqref="D64" name="Obseg4"/>
    <protectedRange sqref="J13:J55" name="Obseg3"/>
    <protectedRange sqref="H13:H55" name="Obseg2"/>
    <protectedRange sqref="D6:E7" name="Obseg1"/>
  </protectedRanges>
  <mergeCells count="45">
    <mergeCell ref="C12:F12"/>
    <mergeCell ref="C13:F13"/>
    <mergeCell ref="C14:F14"/>
    <mergeCell ref="C15:F15"/>
    <mergeCell ref="C16:F16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6:F56"/>
    <mergeCell ref="C51:F51"/>
    <mergeCell ref="C52:F52"/>
    <mergeCell ref="C53:F53"/>
    <mergeCell ref="C54:F54"/>
    <mergeCell ref="C55:F55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5269B-EFDC-40E2-B062-86244C69A766}">
  <dimension ref="A1:M197"/>
  <sheetViews>
    <sheetView topLeftCell="A9" zoomScaleNormal="100" workbookViewId="0">
      <selection activeCell="J14" sqref="J14:J20"/>
    </sheetView>
  </sheetViews>
  <sheetFormatPr defaultRowHeight="15" x14ac:dyDescent="0.25"/>
  <cols>
    <col min="1" max="1" width="4.7109375" customWidth="1"/>
    <col min="2" max="2" width="13.7109375" customWidth="1"/>
    <col min="3" max="6" width="10.7109375" customWidth="1"/>
    <col min="7" max="7" width="4.7109375" customWidth="1"/>
    <col min="8" max="8" width="50.7109375" customWidth="1"/>
    <col min="9" max="9" width="8.7109375" customWidth="1"/>
    <col min="10" max="10" width="12.7109375" customWidth="1"/>
    <col min="12" max="13" width="12.7109375" customWidth="1"/>
  </cols>
  <sheetData>
    <row r="1" spans="1:13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x14ac:dyDescent="0.3">
      <c r="A2" s="2" t="s">
        <v>19</v>
      </c>
      <c r="B2" s="2"/>
      <c r="C2" s="1"/>
      <c r="D2" s="1"/>
      <c r="E2" s="1"/>
      <c r="F2" s="1"/>
      <c r="G2" s="1"/>
      <c r="H2" s="3"/>
      <c r="I2" s="3"/>
      <c r="J2" s="3"/>
      <c r="K2" s="3"/>
      <c r="L2" s="3"/>
      <c r="M2" s="3"/>
    </row>
    <row r="3" spans="1:13" ht="15.75" x14ac:dyDescent="0.3">
      <c r="A3" s="4" t="s">
        <v>20</v>
      </c>
      <c r="B3" s="4"/>
      <c r="C3" s="1"/>
      <c r="D3" s="1"/>
      <c r="E3" s="1"/>
      <c r="F3" s="1"/>
      <c r="G3" s="1"/>
      <c r="H3" s="3"/>
      <c r="I3" s="3"/>
      <c r="J3" s="3"/>
      <c r="K3" s="3"/>
      <c r="L3" s="3"/>
      <c r="M3" s="3"/>
    </row>
    <row r="4" spans="1:13" ht="15.75" x14ac:dyDescent="0.3">
      <c r="A4" s="4" t="s">
        <v>21</v>
      </c>
      <c r="B4" s="4"/>
      <c r="C4" s="32"/>
      <c r="D4" s="32"/>
      <c r="E4" s="32"/>
      <c r="F4" s="32"/>
      <c r="G4" s="1"/>
      <c r="H4" s="3"/>
      <c r="I4" s="3"/>
      <c r="J4" s="3"/>
      <c r="K4" s="3"/>
      <c r="L4" s="3"/>
      <c r="M4" s="3"/>
    </row>
    <row r="5" spans="1:13" ht="15.75" x14ac:dyDescent="0.3">
      <c r="A5" s="4"/>
      <c r="B5" s="4"/>
      <c r="C5" s="1"/>
      <c r="D5" s="1"/>
      <c r="E5" s="1"/>
      <c r="F5" s="1"/>
      <c r="G5" s="1"/>
      <c r="H5" s="3"/>
      <c r="I5" s="3"/>
      <c r="J5" s="3"/>
      <c r="K5" s="3"/>
      <c r="L5" s="3"/>
      <c r="M5" s="3"/>
    </row>
    <row r="6" spans="1:13" ht="15.75" x14ac:dyDescent="0.3">
      <c r="A6" s="5" t="s">
        <v>0</v>
      </c>
      <c r="B6" s="5"/>
      <c r="C6" s="6"/>
      <c r="D6" s="6"/>
      <c r="E6" s="6"/>
      <c r="F6" s="6"/>
      <c r="G6" s="6"/>
      <c r="H6" s="7"/>
      <c r="I6" s="7"/>
      <c r="J6" s="7"/>
      <c r="K6" s="7"/>
      <c r="L6" s="7"/>
      <c r="M6" s="7"/>
    </row>
    <row r="7" spans="1:13" ht="15.75" x14ac:dyDescent="0.3">
      <c r="A7" s="8"/>
      <c r="B7" s="8"/>
      <c r="C7" s="6"/>
      <c r="D7" s="6"/>
      <c r="E7" s="6"/>
      <c r="F7" s="6"/>
      <c r="G7" s="6"/>
      <c r="H7" s="7"/>
      <c r="I7" s="7"/>
      <c r="J7" s="7"/>
      <c r="K7" s="7"/>
      <c r="L7" s="7"/>
      <c r="M7" s="7"/>
    </row>
    <row r="8" spans="1:13" ht="15.75" x14ac:dyDescent="0.3">
      <c r="A8" s="8"/>
      <c r="B8" s="8"/>
      <c r="C8" s="6"/>
      <c r="D8" s="6"/>
      <c r="E8" s="6"/>
      <c r="F8" s="6"/>
      <c r="G8" s="6"/>
      <c r="H8" s="7"/>
      <c r="I8" s="7"/>
      <c r="J8" s="7"/>
      <c r="K8" s="6"/>
      <c r="L8" s="7"/>
      <c r="M8" s="7"/>
    </row>
    <row r="9" spans="1:13" ht="15.75" x14ac:dyDescent="0.3">
      <c r="A9" s="9"/>
      <c r="B9" s="9"/>
      <c r="C9" s="9"/>
      <c r="D9" s="9"/>
      <c r="E9" s="9"/>
      <c r="F9" s="9"/>
      <c r="G9" s="9"/>
      <c r="H9" s="10" t="s">
        <v>22</v>
      </c>
      <c r="I9" s="10"/>
      <c r="J9" s="10"/>
      <c r="K9" s="11"/>
      <c r="L9" s="11"/>
      <c r="M9" s="11"/>
    </row>
    <row r="10" spans="1:13" ht="15.75" x14ac:dyDescent="0.3">
      <c r="A10" s="9"/>
      <c r="B10" s="9"/>
      <c r="C10" s="9"/>
      <c r="D10" s="9"/>
      <c r="E10" s="9"/>
      <c r="F10" s="9"/>
      <c r="G10" s="9"/>
      <c r="H10" s="10" t="s">
        <v>249</v>
      </c>
      <c r="I10" s="10"/>
      <c r="J10" s="10"/>
      <c r="K10" s="10"/>
      <c r="L10" s="11"/>
      <c r="M10" s="11"/>
    </row>
    <row r="11" spans="1:13" ht="15.75" x14ac:dyDescent="0.3">
      <c r="A11" s="4"/>
      <c r="B11" s="4"/>
      <c r="C11" s="1"/>
      <c r="D11" s="1"/>
      <c r="E11" s="1"/>
      <c r="F11" s="1"/>
      <c r="G11" s="1"/>
      <c r="H11" s="3"/>
      <c r="I11" s="3"/>
      <c r="J11" s="3"/>
      <c r="K11" s="3"/>
      <c r="L11" s="3"/>
      <c r="M11" s="3"/>
    </row>
    <row r="12" spans="1:13" ht="15.75" x14ac:dyDescent="0.3">
      <c r="A12" s="33" t="s">
        <v>1</v>
      </c>
      <c r="B12" s="100" t="s">
        <v>657</v>
      </c>
      <c r="C12" s="131" t="s">
        <v>2</v>
      </c>
      <c r="D12" s="132"/>
      <c r="E12" s="132"/>
      <c r="F12" s="133"/>
      <c r="G12" s="34" t="s">
        <v>3</v>
      </c>
      <c r="H12" s="35" t="s">
        <v>4</v>
      </c>
      <c r="I12" s="36" t="s">
        <v>5</v>
      </c>
      <c r="J12" s="36" t="s">
        <v>6</v>
      </c>
      <c r="K12" s="36" t="s">
        <v>7</v>
      </c>
      <c r="L12" s="36" t="s">
        <v>8</v>
      </c>
      <c r="M12" s="36" t="s">
        <v>9</v>
      </c>
    </row>
    <row r="13" spans="1:13" x14ac:dyDescent="0.25">
      <c r="A13" s="12">
        <v>1</v>
      </c>
      <c r="B13" s="113">
        <v>20114</v>
      </c>
      <c r="C13" s="125" t="s">
        <v>149</v>
      </c>
      <c r="D13" s="126" t="s">
        <v>137</v>
      </c>
      <c r="E13" s="126" t="s">
        <v>137</v>
      </c>
      <c r="F13" s="127" t="s">
        <v>137</v>
      </c>
      <c r="G13" s="41" t="s">
        <v>11</v>
      </c>
      <c r="H13" s="14"/>
      <c r="I13" s="15">
        <v>600</v>
      </c>
      <c r="J13" s="16">
        <v>0</v>
      </c>
      <c r="K13" s="17">
        <v>9.5</v>
      </c>
      <c r="L13" s="18">
        <f>PRODUCT(J13,1.095)</f>
        <v>0</v>
      </c>
      <c r="M13" s="19">
        <f>PRODUCT(I13,L13)</f>
        <v>0</v>
      </c>
    </row>
    <row r="14" spans="1:13" x14ac:dyDescent="0.25">
      <c r="A14" s="12">
        <f>A13+1</f>
        <v>2</v>
      </c>
      <c r="B14" s="113">
        <v>20115</v>
      </c>
      <c r="C14" s="125" t="s">
        <v>138</v>
      </c>
      <c r="D14" s="126" t="s">
        <v>138</v>
      </c>
      <c r="E14" s="126" t="s">
        <v>138</v>
      </c>
      <c r="F14" s="127" t="s">
        <v>138</v>
      </c>
      <c r="G14" s="41" t="s">
        <v>11</v>
      </c>
      <c r="H14" s="14"/>
      <c r="I14" s="15">
        <v>2700</v>
      </c>
      <c r="J14" s="16">
        <v>0</v>
      </c>
      <c r="K14" s="17">
        <v>9.5</v>
      </c>
      <c r="L14" s="18">
        <f t="shared" ref="L14:L20" si="0">PRODUCT(J14,1.095)</f>
        <v>0</v>
      </c>
      <c r="M14" s="19">
        <f t="shared" ref="M14:M20" si="1">PRODUCT(I14,L14)</f>
        <v>0</v>
      </c>
    </row>
    <row r="15" spans="1:13" x14ac:dyDescent="0.25">
      <c r="A15" s="12">
        <f t="shared" ref="A15:A20" si="2">A14+1</f>
        <v>3</v>
      </c>
      <c r="B15" s="113">
        <v>20116</v>
      </c>
      <c r="C15" s="125" t="s">
        <v>146</v>
      </c>
      <c r="D15" s="126" t="s">
        <v>139</v>
      </c>
      <c r="E15" s="126" t="s">
        <v>139</v>
      </c>
      <c r="F15" s="127" t="s">
        <v>139</v>
      </c>
      <c r="G15" s="41" t="s">
        <v>11</v>
      </c>
      <c r="H15" s="14"/>
      <c r="I15" s="15">
        <v>2700</v>
      </c>
      <c r="J15" s="16">
        <v>0</v>
      </c>
      <c r="K15" s="17">
        <v>9.5</v>
      </c>
      <c r="L15" s="18">
        <f t="shared" si="0"/>
        <v>0</v>
      </c>
      <c r="M15" s="19">
        <f t="shared" si="1"/>
        <v>0</v>
      </c>
    </row>
    <row r="16" spans="1:13" x14ac:dyDescent="0.25">
      <c r="A16" s="12">
        <f t="shared" si="2"/>
        <v>4</v>
      </c>
      <c r="B16" s="113">
        <v>20117</v>
      </c>
      <c r="C16" s="125" t="s">
        <v>148</v>
      </c>
      <c r="D16" s="126" t="s">
        <v>140</v>
      </c>
      <c r="E16" s="126" t="s">
        <v>140</v>
      </c>
      <c r="F16" s="127" t="s">
        <v>140</v>
      </c>
      <c r="G16" s="41" t="s">
        <v>11</v>
      </c>
      <c r="H16" s="14"/>
      <c r="I16" s="15">
        <v>1500</v>
      </c>
      <c r="J16" s="16">
        <v>0</v>
      </c>
      <c r="K16" s="17">
        <v>9.5</v>
      </c>
      <c r="L16" s="18">
        <f t="shared" si="0"/>
        <v>0</v>
      </c>
      <c r="M16" s="19">
        <f t="shared" si="1"/>
        <v>0</v>
      </c>
    </row>
    <row r="17" spans="1:13" x14ac:dyDescent="0.25">
      <c r="A17" s="12">
        <f t="shared" si="2"/>
        <v>5</v>
      </c>
      <c r="B17" s="113">
        <v>20118</v>
      </c>
      <c r="C17" s="125" t="s">
        <v>147</v>
      </c>
      <c r="D17" s="126" t="s">
        <v>141</v>
      </c>
      <c r="E17" s="126" t="s">
        <v>141</v>
      </c>
      <c r="F17" s="127" t="s">
        <v>141</v>
      </c>
      <c r="G17" s="41" t="s">
        <v>11</v>
      </c>
      <c r="H17" s="14"/>
      <c r="I17" s="15">
        <v>1500</v>
      </c>
      <c r="J17" s="16">
        <v>0</v>
      </c>
      <c r="K17" s="17">
        <v>9.5</v>
      </c>
      <c r="L17" s="18">
        <f t="shared" si="0"/>
        <v>0</v>
      </c>
      <c r="M17" s="19">
        <f t="shared" si="1"/>
        <v>0</v>
      </c>
    </row>
    <row r="18" spans="1:13" x14ac:dyDescent="0.25">
      <c r="A18" s="12">
        <f t="shared" si="2"/>
        <v>6</v>
      </c>
      <c r="B18" s="113">
        <v>20119</v>
      </c>
      <c r="C18" s="125" t="s">
        <v>142</v>
      </c>
      <c r="D18" s="126" t="s">
        <v>142</v>
      </c>
      <c r="E18" s="126" t="s">
        <v>142</v>
      </c>
      <c r="F18" s="127" t="s">
        <v>142</v>
      </c>
      <c r="G18" s="41" t="s">
        <v>10</v>
      </c>
      <c r="H18" s="14"/>
      <c r="I18" s="15">
        <v>30</v>
      </c>
      <c r="J18" s="16">
        <v>0</v>
      </c>
      <c r="K18" s="17">
        <v>9.5</v>
      </c>
      <c r="L18" s="18">
        <f t="shared" si="0"/>
        <v>0</v>
      </c>
      <c r="M18" s="19">
        <f t="shared" si="1"/>
        <v>0</v>
      </c>
    </row>
    <row r="19" spans="1:13" ht="15" customHeight="1" x14ac:dyDescent="0.25">
      <c r="A19" s="12">
        <f t="shared" si="2"/>
        <v>7</v>
      </c>
      <c r="B19" s="113">
        <v>20120</v>
      </c>
      <c r="C19" s="125" t="s">
        <v>143</v>
      </c>
      <c r="D19" s="126" t="s">
        <v>143</v>
      </c>
      <c r="E19" s="126" t="s">
        <v>143</v>
      </c>
      <c r="F19" s="127" t="s">
        <v>143</v>
      </c>
      <c r="G19" s="41" t="s">
        <v>10</v>
      </c>
      <c r="H19" s="14"/>
      <c r="I19" s="15">
        <v>150</v>
      </c>
      <c r="J19" s="16">
        <v>0</v>
      </c>
      <c r="K19" s="17">
        <v>9.5</v>
      </c>
      <c r="L19" s="18">
        <f t="shared" si="0"/>
        <v>0</v>
      </c>
      <c r="M19" s="19">
        <f t="shared" si="1"/>
        <v>0</v>
      </c>
    </row>
    <row r="20" spans="1:13" ht="15" customHeight="1" x14ac:dyDescent="0.25">
      <c r="A20" s="12">
        <f t="shared" si="2"/>
        <v>8</v>
      </c>
      <c r="B20" s="113">
        <v>20121</v>
      </c>
      <c r="C20" s="125" t="s">
        <v>145</v>
      </c>
      <c r="D20" s="126" t="s">
        <v>144</v>
      </c>
      <c r="E20" s="126" t="s">
        <v>144</v>
      </c>
      <c r="F20" s="127" t="s">
        <v>144</v>
      </c>
      <c r="G20" s="41" t="s">
        <v>10</v>
      </c>
      <c r="H20" s="14"/>
      <c r="I20" s="15">
        <v>120</v>
      </c>
      <c r="J20" s="16">
        <v>0</v>
      </c>
      <c r="K20" s="17">
        <v>9.5</v>
      </c>
      <c r="L20" s="18">
        <f t="shared" si="0"/>
        <v>0</v>
      </c>
      <c r="M20" s="19">
        <f t="shared" si="1"/>
        <v>0</v>
      </c>
    </row>
    <row r="21" spans="1:13" ht="15.75" x14ac:dyDescent="0.3">
      <c r="A21" s="37"/>
      <c r="B21" s="101"/>
      <c r="C21" s="122" t="s">
        <v>170</v>
      </c>
      <c r="D21" s="123"/>
      <c r="E21" s="123"/>
      <c r="F21" s="124"/>
      <c r="G21" s="38"/>
      <c r="H21" s="38"/>
      <c r="I21" s="38"/>
      <c r="J21" s="38"/>
      <c r="K21" s="38"/>
      <c r="L21" s="38"/>
      <c r="M21" s="39">
        <f>SUM(M13:M20)</f>
        <v>0</v>
      </c>
    </row>
    <row r="22" spans="1:13" ht="15.75" x14ac:dyDescent="0.3">
      <c r="A22" s="20"/>
      <c r="B22" s="20"/>
      <c r="C22" s="21"/>
      <c r="D22" s="21"/>
      <c r="E22" s="21"/>
      <c r="F22" s="21"/>
      <c r="G22" s="22"/>
      <c r="H22" s="22"/>
      <c r="I22" s="22"/>
      <c r="J22" s="22"/>
      <c r="K22" s="22"/>
      <c r="L22" s="22"/>
      <c r="M22" s="23"/>
    </row>
    <row r="23" spans="1:13" ht="15.75" x14ac:dyDescent="0.3">
      <c r="A23" s="4" t="s">
        <v>13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15.75" x14ac:dyDescent="0.3">
      <c r="A24" s="4" t="s">
        <v>14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15.75" x14ac:dyDescent="0.3">
      <c r="A25" s="107" t="s">
        <v>15</v>
      </c>
      <c r="B25" s="107"/>
      <c r="C25" s="107"/>
      <c r="D25" s="107"/>
      <c r="E25" s="107"/>
      <c r="F25" s="107"/>
      <c r="G25" s="107"/>
      <c r="H25" s="107"/>
      <c r="I25" s="4"/>
      <c r="J25" s="4"/>
      <c r="K25" s="4"/>
      <c r="L25" s="4"/>
      <c r="M25" s="4"/>
    </row>
    <row r="26" spans="1:13" ht="15.75" x14ac:dyDescent="0.3">
      <c r="A26" s="107" t="s">
        <v>745</v>
      </c>
      <c r="B26" s="107"/>
      <c r="C26" s="107"/>
      <c r="D26" s="107"/>
      <c r="E26" s="107"/>
      <c r="F26" s="107"/>
      <c r="G26" s="107"/>
      <c r="H26" s="107"/>
      <c r="I26" s="4"/>
      <c r="J26" s="4"/>
      <c r="K26" s="4"/>
      <c r="L26" s="4"/>
      <c r="M26" s="4"/>
    </row>
    <row r="27" spans="1:13" ht="15.75" x14ac:dyDescent="0.3">
      <c r="A27" s="2" t="s">
        <v>337</v>
      </c>
      <c r="B27" s="2"/>
      <c r="C27" s="2"/>
      <c r="D27" s="2"/>
      <c r="E27" s="2"/>
      <c r="F27" s="2"/>
      <c r="G27" s="2"/>
      <c r="H27" s="2"/>
      <c r="I27" s="2"/>
      <c r="J27" s="4"/>
      <c r="K27" s="4"/>
      <c r="L27" s="4"/>
      <c r="M27" s="4"/>
    </row>
    <row r="28" spans="1:13" ht="15.75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15.75" x14ac:dyDescent="0.3">
      <c r="A29" s="8" t="s">
        <v>16</v>
      </c>
      <c r="B29" s="8"/>
      <c r="C29" s="8"/>
      <c r="D29" s="8"/>
      <c r="E29" s="8"/>
      <c r="F29" s="8"/>
      <c r="G29" s="8"/>
      <c r="H29" s="26" t="s">
        <v>17</v>
      </c>
      <c r="I29" s="8"/>
      <c r="J29" s="8"/>
      <c r="K29" s="8" t="s">
        <v>18</v>
      </c>
      <c r="L29" s="8"/>
      <c r="M29" s="8"/>
    </row>
    <row r="30" spans="1:13" ht="15.75" x14ac:dyDescent="0.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ht="15.7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ht="15.7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ht="15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ht="15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ht="15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ht="15.75" x14ac:dyDescent="0.3">
      <c r="A36" s="27"/>
      <c r="B36" s="27"/>
      <c r="C36" s="28"/>
      <c r="D36" s="29"/>
      <c r="E36" s="29"/>
      <c r="F36" s="29"/>
      <c r="G36" s="29"/>
      <c r="H36" s="30"/>
      <c r="I36" s="31"/>
      <c r="J36" s="31"/>
      <c r="K36" s="31"/>
      <c r="L36" s="31"/>
      <c r="M36" s="31"/>
    </row>
    <row r="43" spans="1:13" ht="27" customHeight="1" x14ac:dyDescent="0.25"/>
    <row r="44" spans="1:13" ht="15.75" customHeight="1" x14ac:dyDescent="0.25"/>
    <row r="45" spans="1:13" ht="27" customHeight="1" x14ac:dyDescent="0.25"/>
    <row r="46" spans="1:13" ht="15.75" customHeight="1" x14ac:dyDescent="0.25"/>
    <row r="47" spans="1:13" ht="15.75" customHeight="1" x14ac:dyDescent="0.25"/>
    <row r="48" spans="1:13" ht="15.75" customHeight="1" x14ac:dyDescent="0.25"/>
    <row r="49" ht="15.75" customHeight="1" x14ac:dyDescent="0.25"/>
    <row r="50" ht="27" customHeight="1" x14ac:dyDescent="0.25"/>
    <row r="51" ht="27" customHeight="1" x14ac:dyDescent="0.25"/>
    <row r="52" ht="27" customHeight="1" x14ac:dyDescent="0.25"/>
    <row r="53" ht="27" customHeight="1" x14ac:dyDescent="0.25"/>
    <row r="54" ht="27" customHeight="1" x14ac:dyDescent="0.25"/>
    <row r="55" ht="27" customHeight="1" x14ac:dyDescent="0.25"/>
    <row r="56" ht="27" customHeight="1" x14ac:dyDescent="0.25"/>
    <row r="57" ht="27" customHeight="1" x14ac:dyDescent="0.25"/>
    <row r="58" ht="27" customHeight="1" x14ac:dyDescent="0.25"/>
    <row r="59" ht="27" customHeight="1" x14ac:dyDescent="0.25"/>
    <row r="60" ht="27" customHeight="1" x14ac:dyDescent="0.25"/>
    <row r="61" ht="27" customHeight="1" x14ac:dyDescent="0.25"/>
    <row r="62" ht="15.75" customHeight="1" x14ac:dyDescent="0.25"/>
    <row r="63" ht="15.75" customHeight="1" x14ac:dyDescent="0.25"/>
    <row r="64" ht="27" customHeight="1" x14ac:dyDescent="0.25"/>
    <row r="65" ht="15.75" customHeight="1" x14ac:dyDescent="0.25"/>
    <row r="66" ht="15.75" customHeight="1" x14ac:dyDescent="0.25"/>
    <row r="67" ht="27" customHeight="1" x14ac:dyDescent="0.25"/>
    <row r="68" ht="15.75" customHeight="1" x14ac:dyDescent="0.25"/>
    <row r="69" ht="27" customHeight="1" x14ac:dyDescent="0.25"/>
    <row r="70" ht="15.75" customHeight="1" x14ac:dyDescent="0.25"/>
    <row r="71" ht="27" customHeight="1" x14ac:dyDescent="0.25"/>
    <row r="72" ht="27" customHeight="1" x14ac:dyDescent="0.25"/>
    <row r="73" ht="27" customHeight="1" x14ac:dyDescent="0.25"/>
    <row r="74" ht="15.75" customHeight="1" x14ac:dyDescent="0.25"/>
    <row r="75" ht="27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.75" customHeight="1" x14ac:dyDescent="0.25"/>
    <row r="92" ht="15" customHeight="1" x14ac:dyDescent="0.25"/>
    <row r="93" ht="1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.75" customHeight="1" x14ac:dyDescent="0.25"/>
    <row r="172" ht="15" customHeight="1" x14ac:dyDescent="0.25"/>
    <row r="173" ht="1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</sheetData>
  <sheetProtection algorithmName="SHA-512" hashValue="qoirgL+HqMk4X1b+ZL9KaLSwpqzyCjhtxiF1pX1jvowixi79C5b7mRx4l//Nd5Ele8CuZO9uh9LKrjJmhr+UCA==" saltValue="tfnkLi21XlnU+DTXiHT6Yw==" spinCount="100000" sheet="1" objects="1" scenarios="1"/>
  <protectedRanges>
    <protectedRange sqref="D29" name="Obseg4"/>
    <protectedRange sqref="J13:J20" name="Obseg3"/>
    <protectedRange sqref="H13:H20" name="Obseg2"/>
    <protectedRange sqref="D6:E7" name="Obseg1"/>
  </protectedRanges>
  <mergeCells count="10">
    <mergeCell ref="C12:F12"/>
    <mergeCell ref="C13:F13"/>
    <mergeCell ref="C14:F14"/>
    <mergeCell ref="C15:F15"/>
    <mergeCell ref="C16:F16"/>
    <mergeCell ref="C21:F21"/>
    <mergeCell ref="C20:F20"/>
    <mergeCell ref="C17:F17"/>
    <mergeCell ref="C18:F18"/>
    <mergeCell ref="C19:F19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D3A99-D843-4944-931B-297D21E67DA1}">
  <dimension ref="A1:M247"/>
  <sheetViews>
    <sheetView topLeftCell="A66" zoomScaleNormal="100" workbookViewId="0">
      <selection activeCell="J10" sqref="J10"/>
    </sheetView>
  </sheetViews>
  <sheetFormatPr defaultRowHeight="15" x14ac:dyDescent="0.25"/>
  <cols>
    <col min="1" max="1" width="4.7109375" customWidth="1"/>
    <col min="2" max="2" width="13.7109375" customWidth="1"/>
    <col min="3" max="6" width="10.7109375" customWidth="1"/>
    <col min="7" max="7" width="4.7109375" customWidth="1"/>
    <col min="8" max="8" width="50.7109375" customWidth="1"/>
    <col min="9" max="9" width="8.7109375" customWidth="1"/>
    <col min="10" max="10" width="12.7109375" customWidth="1"/>
    <col min="12" max="13" width="12.7109375" customWidth="1"/>
  </cols>
  <sheetData>
    <row r="1" spans="1:13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x14ac:dyDescent="0.3">
      <c r="A2" s="2" t="s">
        <v>19</v>
      </c>
      <c r="B2" s="2"/>
      <c r="C2" s="1"/>
      <c r="D2" s="1"/>
      <c r="E2" s="1"/>
      <c r="F2" s="1"/>
      <c r="G2" s="1"/>
      <c r="H2" s="3"/>
      <c r="I2" s="3"/>
      <c r="J2" s="3"/>
      <c r="K2" s="3"/>
      <c r="L2" s="3"/>
      <c r="M2" s="3"/>
    </row>
    <row r="3" spans="1:13" ht="15.75" x14ac:dyDescent="0.3">
      <c r="A3" s="4" t="s">
        <v>20</v>
      </c>
      <c r="B3" s="4"/>
      <c r="C3" s="1"/>
      <c r="D3" s="1"/>
      <c r="E3" s="1"/>
      <c r="F3" s="1"/>
      <c r="G3" s="1"/>
      <c r="H3" s="3"/>
      <c r="I3" s="3"/>
      <c r="J3" s="3"/>
      <c r="K3" s="3"/>
      <c r="L3" s="3"/>
      <c r="M3" s="3"/>
    </row>
    <row r="4" spans="1:13" ht="15.75" x14ac:dyDescent="0.3">
      <c r="A4" s="4" t="s">
        <v>21</v>
      </c>
      <c r="B4" s="4"/>
      <c r="C4" s="32"/>
      <c r="D4" s="32"/>
      <c r="E4" s="32"/>
      <c r="F4" s="32"/>
      <c r="G4" s="1"/>
      <c r="H4" s="3"/>
      <c r="I4" s="3"/>
      <c r="J4" s="3"/>
      <c r="K4" s="3"/>
      <c r="L4" s="3"/>
      <c r="M4" s="3"/>
    </row>
    <row r="5" spans="1:13" ht="15.75" x14ac:dyDescent="0.3">
      <c r="A5" s="4"/>
      <c r="B5" s="4"/>
      <c r="C5" s="1"/>
      <c r="D5" s="1"/>
      <c r="E5" s="1"/>
      <c r="F5" s="1"/>
      <c r="G5" s="1"/>
      <c r="H5" s="3"/>
      <c r="I5" s="3"/>
      <c r="J5" s="3"/>
      <c r="K5" s="3"/>
      <c r="L5" s="3"/>
      <c r="M5" s="3"/>
    </row>
    <row r="6" spans="1:13" ht="15.75" x14ac:dyDescent="0.3">
      <c r="A6" s="5" t="s">
        <v>0</v>
      </c>
      <c r="B6" s="5"/>
      <c r="C6" s="6"/>
      <c r="D6" s="6"/>
      <c r="E6" s="6"/>
      <c r="F6" s="6"/>
      <c r="G6" s="6"/>
      <c r="H6" s="7"/>
      <c r="I6" s="7"/>
      <c r="J6" s="7"/>
      <c r="K6" s="7"/>
      <c r="L6" s="7"/>
      <c r="M6" s="7"/>
    </row>
    <row r="7" spans="1:13" ht="15.75" x14ac:dyDescent="0.3">
      <c r="A7" s="8"/>
      <c r="B7" s="8"/>
      <c r="C7" s="6"/>
      <c r="D7" s="6"/>
      <c r="E7" s="6"/>
      <c r="F7" s="6"/>
      <c r="G7" s="6"/>
      <c r="H7" s="7"/>
      <c r="I7" s="7"/>
      <c r="J7" s="7"/>
      <c r="K7" s="7"/>
      <c r="L7" s="7"/>
      <c r="M7" s="7"/>
    </row>
    <row r="8" spans="1:13" ht="15.75" x14ac:dyDescent="0.3">
      <c r="A8" s="8"/>
      <c r="B8" s="8"/>
      <c r="C8" s="6"/>
      <c r="D8" s="6"/>
      <c r="E8" s="6"/>
      <c r="F8" s="6"/>
      <c r="G8" s="6"/>
      <c r="H8" s="7"/>
      <c r="I8" s="7"/>
      <c r="J8" s="7"/>
      <c r="K8" s="6"/>
      <c r="L8" s="7"/>
      <c r="M8" s="7"/>
    </row>
    <row r="9" spans="1:13" ht="15.75" x14ac:dyDescent="0.3">
      <c r="A9" s="9"/>
      <c r="B9" s="9"/>
      <c r="C9" s="9"/>
      <c r="D9" s="9"/>
      <c r="E9" s="9"/>
      <c r="F9" s="9"/>
      <c r="G9" s="9"/>
      <c r="H9" s="10" t="s">
        <v>22</v>
      </c>
      <c r="I9" s="10"/>
      <c r="J9" s="10"/>
      <c r="K9" s="11"/>
      <c r="L9" s="11"/>
      <c r="M9" s="11"/>
    </row>
    <row r="10" spans="1:13" ht="15.75" x14ac:dyDescent="0.3">
      <c r="A10" s="9"/>
      <c r="B10" s="9"/>
      <c r="C10" s="9"/>
      <c r="D10" s="9"/>
      <c r="E10" s="9"/>
      <c r="F10" s="9"/>
      <c r="G10" s="9"/>
      <c r="H10" s="10" t="s">
        <v>250</v>
      </c>
      <c r="I10" s="10"/>
      <c r="J10" s="10"/>
      <c r="K10" s="10"/>
      <c r="L10" s="11"/>
      <c r="M10" s="11"/>
    </row>
    <row r="11" spans="1:13" ht="15.75" x14ac:dyDescent="0.3">
      <c r="A11" s="4"/>
      <c r="B11" s="4"/>
      <c r="C11" s="1"/>
      <c r="D11" s="1"/>
      <c r="E11" s="1"/>
      <c r="F11" s="1"/>
      <c r="G11" s="1"/>
      <c r="H11" s="3"/>
      <c r="I11" s="3"/>
      <c r="J11" s="3"/>
      <c r="K11" s="3"/>
      <c r="L11" s="3"/>
      <c r="M11" s="3"/>
    </row>
    <row r="12" spans="1:13" ht="15.75" x14ac:dyDescent="0.3">
      <c r="A12" s="33" t="s">
        <v>1</v>
      </c>
      <c r="B12" s="100" t="s">
        <v>657</v>
      </c>
      <c r="C12" s="131" t="s">
        <v>2</v>
      </c>
      <c r="D12" s="132"/>
      <c r="E12" s="132"/>
      <c r="F12" s="133"/>
      <c r="G12" s="34" t="s">
        <v>3</v>
      </c>
      <c r="H12" s="35" t="s">
        <v>4</v>
      </c>
      <c r="I12" s="36" t="s">
        <v>5</v>
      </c>
      <c r="J12" s="36" t="s">
        <v>6</v>
      </c>
      <c r="K12" s="36" t="s">
        <v>7</v>
      </c>
      <c r="L12" s="36" t="s">
        <v>8</v>
      </c>
      <c r="M12" s="36" t="s">
        <v>9</v>
      </c>
    </row>
    <row r="13" spans="1:13" x14ac:dyDescent="0.25">
      <c r="A13" s="12">
        <v>1</v>
      </c>
      <c r="B13" s="113">
        <v>20122</v>
      </c>
      <c r="C13" s="125" t="s">
        <v>230</v>
      </c>
      <c r="D13" s="126" t="s">
        <v>171</v>
      </c>
      <c r="E13" s="126" t="s">
        <v>171</v>
      </c>
      <c r="F13" s="127" t="s">
        <v>171</v>
      </c>
      <c r="G13" s="41" t="s">
        <v>10</v>
      </c>
      <c r="H13" s="14"/>
      <c r="I13" s="15">
        <v>1500</v>
      </c>
      <c r="J13" s="16">
        <v>0</v>
      </c>
      <c r="K13" s="17">
        <v>9.5</v>
      </c>
      <c r="L13" s="18">
        <f>PRODUCT(J13,1.095)</f>
        <v>0</v>
      </c>
      <c r="M13" s="19">
        <f>PRODUCT(I13,L13)</f>
        <v>0</v>
      </c>
    </row>
    <row r="14" spans="1:13" x14ac:dyDescent="0.25">
      <c r="A14" s="12">
        <f>A13+1</f>
        <v>2</v>
      </c>
      <c r="B14" s="113">
        <v>20123</v>
      </c>
      <c r="C14" s="125" t="s">
        <v>231</v>
      </c>
      <c r="D14" s="126" t="s">
        <v>172</v>
      </c>
      <c r="E14" s="126" t="s">
        <v>172</v>
      </c>
      <c r="F14" s="127" t="s">
        <v>172</v>
      </c>
      <c r="G14" s="41" t="s">
        <v>10</v>
      </c>
      <c r="H14" s="14"/>
      <c r="I14" s="15">
        <v>1500</v>
      </c>
      <c r="J14" s="16">
        <v>0</v>
      </c>
      <c r="K14" s="17">
        <v>9.5</v>
      </c>
      <c r="L14" s="18">
        <f t="shared" ref="L14:L70" si="0">PRODUCT(J14,1.095)</f>
        <v>0</v>
      </c>
      <c r="M14" s="19">
        <f t="shared" ref="M14:M70" si="1">PRODUCT(I14,L14)</f>
        <v>0</v>
      </c>
    </row>
    <row r="15" spans="1:13" x14ac:dyDescent="0.25">
      <c r="A15" s="12">
        <f t="shared" ref="A15:A70" si="2">A14+1</f>
        <v>3</v>
      </c>
      <c r="B15" s="113">
        <v>20124</v>
      </c>
      <c r="C15" s="125" t="s">
        <v>232</v>
      </c>
      <c r="D15" s="126" t="s">
        <v>173</v>
      </c>
      <c r="E15" s="126" t="s">
        <v>173</v>
      </c>
      <c r="F15" s="127" t="s">
        <v>173</v>
      </c>
      <c r="G15" s="41" t="s">
        <v>10</v>
      </c>
      <c r="H15" s="14"/>
      <c r="I15" s="15">
        <v>900</v>
      </c>
      <c r="J15" s="16">
        <v>0</v>
      </c>
      <c r="K15" s="17">
        <v>9.5</v>
      </c>
      <c r="L15" s="18">
        <f t="shared" si="0"/>
        <v>0</v>
      </c>
      <c r="M15" s="19">
        <f t="shared" si="1"/>
        <v>0</v>
      </c>
    </row>
    <row r="16" spans="1:13" x14ac:dyDescent="0.25">
      <c r="A16" s="12">
        <f t="shared" si="2"/>
        <v>4</v>
      </c>
      <c r="B16" s="113">
        <v>20125</v>
      </c>
      <c r="C16" s="125" t="s">
        <v>234</v>
      </c>
      <c r="D16" s="126" t="s">
        <v>174</v>
      </c>
      <c r="E16" s="126" t="s">
        <v>174</v>
      </c>
      <c r="F16" s="127" t="s">
        <v>174</v>
      </c>
      <c r="G16" s="41" t="s">
        <v>10</v>
      </c>
      <c r="H16" s="14"/>
      <c r="I16" s="15">
        <v>900</v>
      </c>
      <c r="J16" s="16">
        <v>0</v>
      </c>
      <c r="K16" s="17">
        <v>9.5</v>
      </c>
      <c r="L16" s="18">
        <f t="shared" si="0"/>
        <v>0</v>
      </c>
      <c r="M16" s="19">
        <f t="shared" si="1"/>
        <v>0</v>
      </c>
    </row>
    <row r="17" spans="1:13" x14ac:dyDescent="0.25">
      <c r="A17" s="12">
        <f t="shared" si="2"/>
        <v>5</v>
      </c>
      <c r="B17" s="113">
        <v>20126</v>
      </c>
      <c r="C17" s="125" t="s">
        <v>233</v>
      </c>
      <c r="D17" s="126" t="s">
        <v>175</v>
      </c>
      <c r="E17" s="126" t="s">
        <v>175</v>
      </c>
      <c r="F17" s="127" t="s">
        <v>175</v>
      </c>
      <c r="G17" s="41" t="s">
        <v>10</v>
      </c>
      <c r="H17" s="14"/>
      <c r="I17" s="15">
        <v>1200</v>
      </c>
      <c r="J17" s="16">
        <v>0</v>
      </c>
      <c r="K17" s="17">
        <v>9.5</v>
      </c>
      <c r="L17" s="18">
        <f t="shared" si="0"/>
        <v>0</v>
      </c>
      <c r="M17" s="19">
        <f t="shared" si="1"/>
        <v>0</v>
      </c>
    </row>
    <row r="18" spans="1:13" x14ac:dyDescent="0.25">
      <c r="A18" s="12">
        <f t="shared" si="2"/>
        <v>6</v>
      </c>
      <c r="B18" s="113">
        <v>20127</v>
      </c>
      <c r="C18" s="125" t="s">
        <v>235</v>
      </c>
      <c r="D18" s="126" t="s">
        <v>176</v>
      </c>
      <c r="E18" s="126" t="s">
        <v>176</v>
      </c>
      <c r="F18" s="127" t="s">
        <v>176</v>
      </c>
      <c r="G18" s="41" t="s">
        <v>10</v>
      </c>
      <c r="H18" s="14"/>
      <c r="I18" s="15">
        <v>1200</v>
      </c>
      <c r="J18" s="16">
        <v>0</v>
      </c>
      <c r="K18" s="17">
        <v>9.5</v>
      </c>
      <c r="L18" s="18">
        <f t="shared" si="0"/>
        <v>0</v>
      </c>
      <c r="M18" s="19">
        <f t="shared" si="1"/>
        <v>0</v>
      </c>
    </row>
    <row r="19" spans="1:13" x14ac:dyDescent="0.25">
      <c r="A19" s="12">
        <f t="shared" si="2"/>
        <v>7</v>
      </c>
      <c r="B19" s="113">
        <v>20128</v>
      </c>
      <c r="C19" s="125" t="s">
        <v>236</v>
      </c>
      <c r="D19" s="126" t="s">
        <v>177</v>
      </c>
      <c r="E19" s="126" t="s">
        <v>177</v>
      </c>
      <c r="F19" s="127" t="s">
        <v>177</v>
      </c>
      <c r="G19" s="41" t="s">
        <v>10</v>
      </c>
      <c r="H19" s="14"/>
      <c r="I19" s="15">
        <v>1200</v>
      </c>
      <c r="J19" s="16">
        <v>0</v>
      </c>
      <c r="K19" s="17">
        <v>9.5</v>
      </c>
      <c r="L19" s="18">
        <f t="shared" si="0"/>
        <v>0</v>
      </c>
      <c r="M19" s="19">
        <f t="shared" si="1"/>
        <v>0</v>
      </c>
    </row>
    <row r="20" spans="1:13" x14ac:dyDescent="0.25">
      <c r="A20" s="12">
        <f t="shared" si="2"/>
        <v>8</v>
      </c>
      <c r="B20" s="113">
        <v>20129</v>
      </c>
      <c r="C20" s="125" t="s">
        <v>237</v>
      </c>
      <c r="D20" s="126" t="s">
        <v>178</v>
      </c>
      <c r="E20" s="126" t="s">
        <v>178</v>
      </c>
      <c r="F20" s="127" t="s">
        <v>178</v>
      </c>
      <c r="G20" s="41" t="s">
        <v>10</v>
      </c>
      <c r="H20" s="14"/>
      <c r="I20" s="15">
        <v>900</v>
      </c>
      <c r="J20" s="16">
        <v>0</v>
      </c>
      <c r="K20" s="17">
        <v>9.5</v>
      </c>
      <c r="L20" s="18">
        <f t="shared" si="0"/>
        <v>0</v>
      </c>
      <c r="M20" s="19">
        <f t="shared" si="1"/>
        <v>0</v>
      </c>
    </row>
    <row r="21" spans="1:13" x14ac:dyDescent="0.25">
      <c r="A21" s="12">
        <f t="shared" si="2"/>
        <v>9</v>
      </c>
      <c r="B21" s="113">
        <v>20130</v>
      </c>
      <c r="C21" s="125" t="s">
        <v>238</v>
      </c>
      <c r="D21" s="126" t="s">
        <v>179</v>
      </c>
      <c r="E21" s="126" t="s">
        <v>179</v>
      </c>
      <c r="F21" s="127" t="s">
        <v>179</v>
      </c>
      <c r="G21" s="41" t="s">
        <v>10</v>
      </c>
      <c r="H21" s="14"/>
      <c r="I21" s="15">
        <v>600</v>
      </c>
      <c r="J21" s="16">
        <v>0</v>
      </c>
      <c r="K21" s="17">
        <v>9.5</v>
      </c>
      <c r="L21" s="18">
        <f t="shared" si="0"/>
        <v>0</v>
      </c>
      <c r="M21" s="19">
        <f t="shared" si="1"/>
        <v>0</v>
      </c>
    </row>
    <row r="22" spans="1:13" ht="15" customHeight="1" x14ac:dyDescent="0.25">
      <c r="A22" s="12">
        <f t="shared" si="2"/>
        <v>10</v>
      </c>
      <c r="B22" s="113">
        <v>20131</v>
      </c>
      <c r="C22" s="125" t="s">
        <v>239</v>
      </c>
      <c r="D22" s="126" t="s">
        <v>180</v>
      </c>
      <c r="E22" s="126" t="s">
        <v>180</v>
      </c>
      <c r="F22" s="127" t="s">
        <v>180</v>
      </c>
      <c r="G22" s="41" t="s">
        <v>10</v>
      </c>
      <c r="H22" s="14"/>
      <c r="I22" s="15">
        <v>900</v>
      </c>
      <c r="J22" s="16">
        <v>0</v>
      </c>
      <c r="K22" s="17">
        <v>9.5</v>
      </c>
      <c r="L22" s="18">
        <f t="shared" si="0"/>
        <v>0</v>
      </c>
      <c r="M22" s="19">
        <f t="shared" si="1"/>
        <v>0</v>
      </c>
    </row>
    <row r="23" spans="1:13" ht="15" customHeight="1" x14ac:dyDescent="0.25">
      <c r="A23" s="12">
        <f t="shared" si="2"/>
        <v>11</v>
      </c>
      <c r="B23" s="113">
        <v>20132</v>
      </c>
      <c r="C23" s="125" t="s">
        <v>181</v>
      </c>
      <c r="D23" s="126" t="s">
        <v>181</v>
      </c>
      <c r="E23" s="126" t="s">
        <v>181</v>
      </c>
      <c r="F23" s="127" t="s">
        <v>181</v>
      </c>
      <c r="G23" s="41" t="s">
        <v>11</v>
      </c>
      <c r="H23" s="14"/>
      <c r="I23" s="15">
        <v>300</v>
      </c>
      <c r="J23" s="16">
        <v>0</v>
      </c>
      <c r="K23" s="17">
        <v>9.5</v>
      </c>
      <c r="L23" s="18">
        <f t="shared" si="0"/>
        <v>0</v>
      </c>
      <c r="M23" s="19">
        <f t="shared" si="1"/>
        <v>0</v>
      </c>
    </row>
    <row r="24" spans="1:13" ht="15" customHeight="1" x14ac:dyDescent="0.25">
      <c r="A24" s="12">
        <f t="shared" si="2"/>
        <v>12</v>
      </c>
      <c r="B24" s="113">
        <v>20133</v>
      </c>
      <c r="C24" s="125" t="s">
        <v>182</v>
      </c>
      <c r="D24" s="126" t="s">
        <v>182</v>
      </c>
      <c r="E24" s="126" t="s">
        <v>182</v>
      </c>
      <c r="F24" s="127" t="s">
        <v>182</v>
      </c>
      <c r="G24" s="41" t="s">
        <v>11</v>
      </c>
      <c r="H24" s="14"/>
      <c r="I24" s="15">
        <v>300</v>
      </c>
      <c r="J24" s="16">
        <v>0</v>
      </c>
      <c r="K24" s="17">
        <v>9.5</v>
      </c>
      <c r="L24" s="18">
        <f t="shared" si="0"/>
        <v>0</v>
      </c>
      <c r="M24" s="19">
        <f t="shared" si="1"/>
        <v>0</v>
      </c>
    </row>
    <row r="25" spans="1:13" ht="15" customHeight="1" x14ac:dyDescent="0.25">
      <c r="A25" s="12">
        <f t="shared" si="2"/>
        <v>13</v>
      </c>
      <c r="B25" s="113">
        <v>20134</v>
      </c>
      <c r="C25" s="125" t="s">
        <v>229</v>
      </c>
      <c r="D25" s="126" t="s">
        <v>183</v>
      </c>
      <c r="E25" s="126" t="s">
        <v>183</v>
      </c>
      <c r="F25" s="127" t="s">
        <v>183</v>
      </c>
      <c r="G25" s="41" t="s">
        <v>11</v>
      </c>
      <c r="H25" s="14"/>
      <c r="I25" s="15">
        <v>300</v>
      </c>
      <c r="J25" s="16">
        <v>0</v>
      </c>
      <c r="K25" s="17">
        <v>9.5</v>
      </c>
      <c r="L25" s="18">
        <f t="shared" si="0"/>
        <v>0</v>
      </c>
      <c r="M25" s="19">
        <f t="shared" si="1"/>
        <v>0</v>
      </c>
    </row>
    <row r="26" spans="1:13" ht="15" customHeight="1" x14ac:dyDescent="0.25">
      <c r="A26" s="12">
        <f t="shared" si="2"/>
        <v>14</v>
      </c>
      <c r="B26" s="113">
        <v>20135</v>
      </c>
      <c r="C26" s="125" t="s">
        <v>184</v>
      </c>
      <c r="D26" s="126" t="s">
        <v>184</v>
      </c>
      <c r="E26" s="126" t="s">
        <v>184</v>
      </c>
      <c r="F26" s="127" t="s">
        <v>184</v>
      </c>
      <c r="G26" s="41" t="s">
        <v>11</v>
      </c>
      <c r="H26" s="14"/>
      <c r="I26" s="15">
        <v>3000</v>
      </c>
      <c r="J26" s="16">
        <v>0</v>
      </c>
      <c r="K26" s="17">
        <v>9.5</v>
      </c>
      <c r="L26" s="18">
        <f t="shared" si="0"/>
        <v>0</v>
      </c>
      <c r="M26" s="19">
        <f t="shared" si="1"/>
        <v>0</v>
      </c>
    </row>
    <row r="27" spans="1:13" ht="15" customHeight="1" x14ac:dyDescent="0.25">
      <c r="A27" s="12">
        <f t="shared" si="2"/>
        <v>15</v>
      </c>
      <c r="B27" s="113">
        <v>20136</v>
      </c>
      <c r="C27" s="125" t="s">
        <v>185</v>
      </c>
      <c r="D27" s="126" t="s">
        <v>185</v>
      </c>
      <c r="E27" s="126" t="s">
        <v>185</v>
      </c>
      <c r="F27" s="127" t="s">
        <v>185</v>
      </c>
      <c r="G27" s="41" t="s">
        <v>11</v>
      </c>
      <c r="H27" s="14"/>
      <c r="I27" s="15">
        <v>3000</v>
      </c>
      <c r="J27" s="16">
        <v>0</v>
      </c>
      <c r="K27" s="17">
        <v>9.5</v>
      </c>
      <c r="L27" s="18">
        <f t="shared" si="0"/>
        <v>0</v>
      </c>
      <c r="M27" s="19">
        <f t="shared" si="1"/>
        <v>0</v>
      </c>
    </row>
    <row r="28" spans="1:13" ht="15" customHeight="1" x14ac:dyDescent="0.25">
      <c r="A28" s="12">
        <f t="shared" si="2"/>
        <v>16</v>
      </c>
      <c r="B28" s="113">
        <v>20137</v>
      </c>
      <c r="C28" s="125" t="s">
        <v>186</v>
      </c>
      <c r="D28" s="126" t="s">
        <v>186</v>
      </c>
      <c r="E28" s="126" t="s">
        <v>186</v>
      </c>
      <c r="F28" s="127" t="s">
        <v>186</v>
      </c>
      <c r="G28" s="41" t="s">
        <v>11</v>
      </c>
      <c r="H28" s="14"/>
      <c r="I28" s="15">
        <v>2700</v>
      </c>
      <c r="J28" s="16">
        <v>0</v>
      </c>
      <c r="K28" s="17">
        <v>9.5</v>
      </c>
      <c r="L28" s="18">
        <f t="shared" si="0"/>
        <v>0</v>
      </c>
      <c r="M28" s="19">
        <f t="shared" si="1"/>
        <v>0</v>
      </c>
    </row>
    <row r="29" spans="1:13" ht="15" customHeight="1" x14ac:dyDescent="0.25">
      <c r="A29" s="12">
        <f t="shared" si="2"/>
        <v>17</v>
      </c>
      <c r="B29" s="113">
        <v>20138</v>
      </c>
      <c r="C29" s="125" t="s">
        <v>187</v>
      </c>
      <c r="D29" s="126" t="s">
        <v>187</v>
      </c>
      <c r="E29" s="126" t="s">
        <v>187</v>
      </c>
      <c r="F29" s="127" t="s">
        <v>187</v>
      </c>
      <c r="G29" s="41" t="s">
        <v>11</v>
      </c>
      <c r="H29" s="14"/>
      <c r="I29" s="15">
        <v>2700</v>
      </c>
      <c r="J29" s="16">
        <v>0</v>
      </c>
      <c r="K29" s="17">
        <v>9.5</v>
      </c>
      <c r="L29" s="18">
        <f t="shared" si="0"/>
        <v>0</v>
      </c>
      <c r="M29" s="19">
        <f t="shared" si="1"/>
        <v>0</v>
      </c>
    </row>
    <row r="30" spans="1:13" ht="15" customHeight="1" x14ac:dyDescent="0.25">
      <c r="A30" s="12">
        <f t="shared" si="2"/>
        <v>18</v>
      </c>
      <c r="B30" s="113">
        <v>20139</v>
      </c>
      <c r="C30" s="125" t="s">
        <v>188</v>
      </c>
      <c r="D30" s="126" t="s">
        <v>188</v>
      </c>
      <c r="E30" s="126" t="s">
        <v>188</v>
      </c>
      <c r="F30" s="127" t="s">
        <v>188</v>
      </c>
      <c r="G30" s="41" t="s">
        <v>11</v>
      </c>
      <c r="H30" s="14"/>
      <c r="I30" s="15">
        <v>3000</v>
      </c>
      <c r="J30" s="16">
        <v>0</v>
      </c>
      <c r="K30" s="17">
        <v>9.5</v>
      </c>
      <c r="L30" s="18">
        <f t="shared" si="0"/>
        <v>0</v>
      </c>
      <c r="M30" s="19">
        <f t="shared" si="1"/>
        <v>0</v>
      </c>
    </row>
    <row r="31" spans="1:13" ht="15" customHeight="1" x14ac:dyDescent="0.25">
      <c r="A31" s="12">
        <f t="shared" si="2"/>
        <v>19</v>
      </c>
      <c r="B31" s="113">
        <v>20140</v>
      </c>
      <c r="C31" s="125" t="s">
        <v>189</v>
      </c>
      <c r="D31" s="126" t="s">
        <v>189</v>
      </c>
      <c r="E31" s="126" t="s">
        <v>189</v>
      </c>
      <c r="F31" s="127" t="s">
        <v>189</v>
      </c>
      <c r="G31" s="41" t="s">
        <v>11</v>
      </c>
      <c r="H31" s="14"/>
      <c r="I31" s="15">
        <v>3000</v>
      </c>
      <c r="J31" s="16">
        <v>0</v>
      </c>
      <c r="K31" s="17">
        <v>9.5</v>
      </c>
      <c r="L31" s="18">
        <f t="shared" si="0"/>
        <v>0</v>
      </c>
      <c r="M31" s="19">
        <f t="shared" si="1"/>
        <v>0</v>
      </c>
    </row>
    <row r="32" spans="1:13" ht="15" customHeight="1" x14ac:dyDescent="0.25">
      <c r="A32" s="12">
        <f t="shared" si="2"/>
        <v>20</v>
      </c>
      <c r="B32" s="113">
        <v>20141</v>
      </c>
      <c r="C32" s="125" t="s">
        <v>190</v>
      </c>
      <c r="D32" s="126" t="s">
        <v>190</v>
      </c>
      <c r="E32" s="126" t="s">
        <v>190</v>
      </c>
      <c r="F32" s="127" t="s">
        <v>190</v>
      </c>
      <c r="G32" s="41" t="s">
        <v>11</v>
      </c>
      <c r="H32" s="14"/>
      <c r="I32" s="15">
        <v>3000</v>
      </c>
      <c r="J32" s="16">
        <v>0</v>
      </c>
      <c r="K32" s="17">
        <v>9.5</v>
      </c>
      <c r="L32" s="18">
        <f t="shared" si="0"/>
        <v>0</v>
      </c>
      <c r="M32" s="19">
        <f t="shared" si="1"/>
        <v>0</v>
      </c>
    </row>
    <row r="33" spans="1:13" ht="15" customHeight="1" x14ac:dyDescent="0.25">
      <c r="A33" s="12">
        <f t="shared" si="2"/>
        <v>21</v>
      </c>
      <c r="B33" s="113">
        <v>20142</v>
      </c>
      <c r="C33" s="125" t="s">
        <v>191</v>
      </c>
      <c r="D33" s="126" t="s">
        <v>191</v>
      </c>
      <c r="E33" s="126" t="s">
        <v>191</v>
      </c>
      <c r="F33" s="127" t="s">
        <v>191</v>
      </c>
      <c r="G33" s="41" t="s">
        <v>11</v>
      </c>
      <c r="H33" s="14"/>
      <c r="I33" s="15">
        <v>3000</v>
      </c>
      <c r="J33" s="16">
        <v>0</v>
      </c>
      <c r="K33" s="17">
        <v>9.5</v>
      </c>
      <c r="L33" s="18">
        <f t="shared" si="0"/>
        <v>0</v>
      </c>
      <c r="M33" s="19">
        <f t="shared" si="1"/>
        <v>0</v>
      </c>
    </row>
    <row r="34" spans="1:13" ht="15" customHeight="1" x14ac:dyDescent="0.25">
      <c r="A34" s="12">
        <f t="shared" si="2"/>
        <v>22</v>
      </c>
      <c r="B34" s="113">
        <v>20143</v>
      </c>
      <c r="C34" s="125" t="s">
        <v>192</v>
      </c>
      <c r="D34" s="126" t="s">
        <v>192</v>
      </c>
      <c r="E34" s="126" t="s">
        <v>192</v>
      </c>
      <c r="F34" s="127" t="s">
        <v>192</v>
      </c>
      <c r="G34" s="41" t="s">
        <v>11</v>
      </c>
      <c r="H34" s="14"/>
      <c r="I34" s="15">
        <v>3600</v>
      </c>
      <c r="J34" s="16">
        <v>0</v>
      </c>
      <c r="K34" s="17">
        <v>9.5</v>
      </c>
      <c r="L34" s="18">
        <f t="shared" si="0"/>
        <v>0</v>
      </c>
      <c r="M34" s="19">
        <f t="shared" si="1"/>
        <v>0</v>
      </c>
    </row>
    <row r="35" spans="1:13" ht="15" customHeight="1" x14ac:dyDescent="0.25">
      <c r="A35" s="12">
        <f t="shared" si="2"/>
        <v>23</v>
      </c>
      <c r="B35" s="113">
        <v>20144</v>
      </c>
      <c r="C35" s="125" t="s">
        <v>193</v>
      </c>
      <c r="D35" s="126" t="s">
        <v>193</v>
      </c>
      <c r="E35" s="126" t="s">
        <v>193</v>
      </c>
      <c r="F35" s="127" t="s">
        <v>193</v>
      </c>
      <c r="G35" s="41" t="s">
        <v>11</v>
      </c>
      <c r="H35" s="14"/>
      <c r="I35" s="15">
        <v>1500</v>
      </c>
      <c r="J35" s="16">
        <v>0</v>
      </c>
      <c r="K35" s="17">
        <v>9.5</v>
      </c>
      <c r="L35" s="18">
        <f t="shared" si="0"/>
        <v>0</v>
      </c>
      <c r="M35" s="19">
        <f t="shared" si="1"/>
        <v>0</v>
      </c>
    </row>
    <row r="36" spans="1:13" ht="15" customHeight="1" x14ac:dyDescent="0.25">
      <c r="A36" s="12">
        <f t="shared" si="2"/>
        <v>24</v>
      </c>
      <c r="B36" s="113">
        <v>20145</v>
      </c>
      <c r="C36" s="125" t="s">
        <v>194</v>
      </c>
      <c r="D36" s="126" t="s">
        <v>194</v>
      </c>
      <c r="E36" s="126" t="s">
        <v>194</v>
      </c>
      <c r="F36" s="127" t="s">
        <v>194</v>
      </c>
      <c r="G36" s="41" t="s">
        <v>11</v>
      </c>
      <c r="H36" s="14"/>
      <c r="I36" s="15">
        <v>1500</v>
      </c>
      <c r="J36" s="16">
        <v>0</v>
      </c>
      <c r="K36" s="17">
        <v>9.5</v>
      </c>
      <c r="L36" s="18">
        <f t="shared" si="0"/>
        <v>0</v>
      </c>
      <c r="M36" s="19">
        <f t="shared" si="1"/>
        <v>0</v>
      </c>
    </row>
    <row r="37" spans="1:13" ht="15" customHeight="1" x14ac:dyDescent="0.25">
      <c r="A37" s="12">
        <f t="shared" si="2"/>
        <v>25</v>
      </c>
      <c r="B37" s="113">
        <v>20146</v>
      </c>
      <c r="C37" s="125" t="s">
        <v>195</v>
      </c>
      <c r="D37" s="126" t="s">
        <v>195</v>
      </c>
      <c r="E37" s="126" t="s">
        <v>195</v>
      </c>
      <c r="F37" s="127" t="s">
        <v>195</v>
      </c>
      <c r="G37" s="41" t="s">
        <v>11</v>
      </c>
      <c r="H37" s="14"/>
      <c r="I37" s="15">
        <v>2400</v>
      </c>
      <c r="J37" s="16">
        <v>0</v>
      </c>
      <c r="K37" s="17">
        <v>9.5</v>
      </c>
      <c r="L37" s="18">
        <f t="shared" si="0"/>
        <v>0</v>
      </c>
      <c r="M37" s="19">
        <f t="shared" si="1"/>
        <v>0</v>
      </c>
    </row>
    <row r="38" spans="1:13" ht="15" customHeight="1" x14ac:dyDescent="0.25">
      <c r="A38" s="12">
        <f t="shared" si="2"/>
        <v>26</v>
      </c>
      <c r="B38" s="113">
        <v>20147</v>
      </c>
      <c r="C38" s="125" t="s">
        <v>196</v>
      </c>
      <c r="D38" s="126" t="s">
        <v>196</v>
      </c>
      <c r="E38" s="126" t="s">
        <v>196</v>
      </c>
      <c r="F38" s="127" t="s">
        <v>196</v>
      </c>
      <c r="G38" s="42" t="s">
        <v>11</v>
      </c>
      <c r="H38" s="14"/>
      <c r="I38" s="15">
        <v>1800</v>
      </c>
      <c r="J38" s="16">
        <v>0</v>
      </c>
      <c r="K38" s="17">
        <v>9.5</v>
      </c>
      <c r="L38" s="18">
        <f t="shared" si="0"/>
        <v>0</v>
      </c>
      <c r="M38" s="19">
        <f t="shared" si="1"/>
        <v>0</v>
      </c>
    </row>
    <row r="39" spans="1:13" ht="15" customHeight="1" x14ac:dyDescent="0.25">
      <c r="A39" s="12">
        <f t="shared" si="2"/>
        <v>27</v>
      </c>
      <c r="B39" s="113">
        <v>20148</v>
      </c>
      <c r="C39" s="125" t="s">
        <v>197</v>
      </c>
      <c r="D39" s="126" t="s">
        <v>197</v>
      </c>
      <c r="E39" s="126" t="s">
        <v>197</v>
      </c>
      <c r="F39" s="127" t="s">
        <v>197</v>
      </c>
      <c r="G39" s="41" t="s">
        <v>11</v>
      </c>
      <c r="H39" s="14"/>
      <c r="I39" s="15">
        <v>3600</v>
      </c>
      <c r="J39" s="16">
        <v>0</v>
      </c>
      <c r="K39" s="17">
        <v>9.5</v>
      </c>
      <c r="L39" s="18">
        <f t="shared" si="0"/>
        <v>0</v>
      </c>
      <c r="M39" s="19">
        <f t="shared" si="1"/>
        <v>0</v>
      </c>
    </row>
    <row r="40" spans="1:13" ht="15" customHeight="1" x14ac:dyDescent="0.25">
      <c r="A40" s="12">
        <f t="shared" si="2"/>
        <v>28</v>
      </c>
      <c r="B40" s="113">
        <v>20149</v>
      </c>
      <c r="C40" s="125" t="s">
        <v>198</v>
      </c>
      <c r="D40" s="126" t="s">
        <v>198</v>
      </c>
      <c r="E40" s="126" t="s">
        <v>198</v>
      </c>
      <c r="F40" s="127" t="s">
        <v>198</v>
      </c>
      <c r="G40" s="41" t="s">
        <v>11</v>
      </c>
      <c r="H40" s="14"/>
      <c r="I40" s="15">
        <v>1500</v>
      </c>
      <c r="J40" s="16">
        <v>0</v>
      </c>
      <c r="K40" s="17">
        <v>9.5</v>
      </c>
      <c r="L40" s="18">
        <f t="shared" si="0"/>
        <v>0</v>
      </c>
      <c r="M40" s="19">
        <f t="shared" si="1"/>
        <v>0</v>
      </c>
    </row>
    <row r="41" spans="1:13" ht="15" customHeight="1" x14ac:dyDescent="0.25">
      <c r="A41" s="12">
        <f t="shared" si="2"/>
        <v>29</v>
      </c>
      <c r="B41" s="113">
        <v>20150</v>
      </c>
      <c r="C41" s="125" t="s">
        <v>199</v>
      </c>
      <c r="D41" s="126" t="s">
        <v>199</v>
      </c>
      <c r="E41" s="126" t="s">
        <v>199</v>
      </c>
      <c r="F41" s="127" t="s">
        <v>199</v>
      </c>
      <c r="G41" s="41" t="s">
        <v>11</v>
      </c>
      <c r="H41" s="14"/>
      <c r="I41" s="15">
        <v>3900</v>
      </c>
      <c r="J41" s="16">
        <v>0</v>
      </c>
      <c r="K41" s="17">
        <v>9.5</v>
      </c>
      <c r="L41" s="18">
        <f t="shared" si="0"/>
        <v>0</v>
      </c>
      <c r="M41" s="19">
        <f t="shared" si="1"/>
        <v>0</v>
      </c>
    </row>
    <row r="42" spans="1:13" ht="15" customHeight="1" x14ac:dyDescent="0.25">
      <c r="A42" s="12">
        <f t="shared" si="2"/>
        <v>30</v>
      </c>
      <c r="B42" s="113">
        <v>20151</v>
      </c>
      <c r="C42" s="125" t="s">
        <v>200</v>
      </c>
      <c r="D42" s="126" t="s">
        <v>200</v>
      </c>
      <c r="E42" s="126" t="s">
        <v>200</v>
      </c>
      <c r="F42" s="127" t="s">
        <v>200</v>
      </c>
      <c r="G42" s="41" t="s">
        <v>11</v>
      </c>
      <c r="H42" s="14"/>
      <c r="I42" s="15">
        <v>1500</v>
      </c>
      <c r="J42" s="16">
        <v>0</v>
      </c>
      <c r="K42" s="17">
        <v>9.5</v>
      </c>
      <c r="L42" s="18">
        <f t="shared" si="0"/>
        <v>0</v>
      </c>
      <c r="M42" s="19">
        <f t="shared" si="1"/>
        <v>0</v>
      </c>
    </row>
    <row r="43" spans="1:13" ht="15" customHeight="1" x14ac:dyDescent="0.25">
      <c r="A43" s="12">
        <f t="shared" si="2"/>
        <v>31</v>
      </c>
      <c r="B43" s="113">
        <v>20152</v>
      </c>
      <c r="C43" s="125" t="s">
        <v>201</v>
      </c>
      <c r="D43" s="126" t="s">
        <v>201</v>
      </c>
      <c r="E43" s="126" t="s">
        <v>201</v>
      </c>
      <c r="F43" s="127" t="s">
        <v>201</v>
      </c>
      <c r="G43" s="41" t="s">
        <v>11</v>
      </c>
      <c r="H43" s="14"/>
      <c r="I43" s="15">
        <v>3600</v>
      </c>
      <c r="J43" s="16">
        <v>0</v>
      </c>
      <c r="K43" s="17">
        <v>9.5</v>
      </c>
      <c r="L43" s="18">
        <f t="shared" si="0"/>
        <v>0</v>
      </c>
      <c r="M43" s="19">
        <f t="shared" si="1"/>
        <v>0</v>
      </c>
    </row>
    <row r="44" spans="1:13" ht="15" customHeight="1" x14ac:dyDescent="0.25">
      <c r="A44" s="12">
        <f t="shared" si="2"/>
        <v>32</v>
      </c>
      <c r="B44" s="113">
        <v>20153</v>
      </c>
      <c r="C44" s="125" t="s">
        <v>202</v>
      </c>
      <c r="D44" s="126" t="s">
        <v>202</v>
      </c>
      <c r="E44" s="126" t="s">
        <v>202</v>
      </c>
      <c r="F44" s="127" t="s">
        <v>202</v>
      </c>
      <c r="G44" s="40" t="s">
        <v>11</v>
      </c>
      <c r="H44" s="14"/>
      <c r="I44" s="15">
        <v>3000</v>
      </c>
      <c r="J44" s="16">
        <v>0</v>
      </c>
      <c r="K44" s="17">
        <v>9.5</v>
      </c>
      <c r="L44" s="18">
        <f t="shared" si="0"/>
        <v>0</v>
      </c>
      <c r="M44" s="19">
        <f t="shared" si="1"/>
        <v>0</v>
      </c>
    </row>
    <row r="45" spans="1:13" ht="15" customHeight="1" x14ac:dyDescent="0.25">
      <c r="A45" s="12">
        <f t="shared" si="2"/>
        <v>33</v>
      </c>
      <c r="B45" s="113">
        <v>20154</v>
      </c>
      <c r="C45" s="125" t="s">
        <v>203</v>
      </c>
      <c r="D45" s="126" t="s">
        <v>203</v>
      </c>
      <c r="E45" s="126" t="s">
        <v>203</v>
      </c>
      <c r="F45" s="127" t="s">
        <v>203</v>
      </c>
      <c r="G45" s="40" t="s">
        <v>11</v>
      </c>
      <c r="H45" s="14"/>
      <c r="I45" s="15">
        <v>3000</v>
      </c>
      <c r="J45" s="16">
        <v>0</v>
      </c>
      <c r="K45" s="17">
        <v>9.5</v>
      </c>
      <c r="L45" s="18">
        <f t="shared" si="0"/>
        <v>0</v>
      </c>
      <c r="M45" s="19">
        <f t="shared" si="1"/>
        <v>0</v>
      </c>
    </row>
    <row r="46" spans="1:13" ht="15" customHeight="1" x14ac:dyDescent="0.25">
      <c r="A46" s="12">
        <f t="shared" si="2"/>
        <v>34</v>
      </c>
      <c r="B46" s="113">
        <v>20155</v>
      </c>
      <c r="C46" s="125" t="s">
        <v>204</v>
      </c>
      <c r="D46" s="126" t="s">
        <v>204</v>
      </c>
      <c r="E46" s="126" t="s">
        <v>204</v>
      </c>
      <c r="F46" s="127" t="s">
        <v>204</v>
      </c>
      <c r="G46" s="40" t="s">
        <v>11</v>
      </c>
      <c r="H46" s="14"/>
      <c r="I46" s="15">
        <v>3000</v>
      </c>
      <c r="J46" s="16">
        <v>0</v>
      </c>
      <c r="K46" s="17">
        <v>9.5</v>
      </c>
      <c r="L46" s="18">
        <f t="shared" si="0"/>
        <v>0</v>
      </c>
      <c r="M46" s="19">
        <f t="shared" si="1"/>
        <v>0</v>
      </c>
    </row>
    <row r="47" spans="1:13" ht="15" customHeight="1" x14ac:dyDescent="0.25">
      <c r="A47" s="12">
        <f t="shared" si="2"/>
        <v>35</v>
      </c>
      <c r="B47" s="113">
        <v>20156</v>
      </c>
      <c r="C47" s="125" t="s">
        <v>205</v>
      </c>
      <c r="D47" s="126" t="s">
        <v>205</v>
      </c>
      <c r="E47" s="126" t="s">
        <v>205</v>
      </c>
      <c r="F47" s="127" t="s">
        <v>205</v>
      </c>
      <c r="G47" s="40" t="s">
        <v>11</v>
      </c>
      <c r="H47" s="14"/>
      <c r="I47" s="15">
        <v>1500</v>
      </c>
      <c r="J47" s="16">
        <v>0</v>
      </c>
      <c r="K47" s="17">
        <v>9.5</v>
      </c>
      <c r="L47" s="18">
        <f t="shared" si="0"/>
        <v>0</v>
      </c>
      <c r="M47" s="19">
        <f t="shared" si="1"/>
        <v>0</v>
      </c>
    </row>
    <row r="48" spans="1:13" ht="15" customHeight="1" x14ac:dyDescent="0.25">
      <c r="A48" s="12">
        <f t="shared" si="2"/>
        <v>36</v>
      </c>
      <c r="B48" s="113">
        <v>20157</v>
      </c>
      <c r="C48" s="125" t="s">
        <v>206</v>
      </c>
      <c r="D48" s="126" t="s">
        <v>206</v>
      </c>
      <c r="E48" s="126" t="s">
        <v>206</v>
      </c>
      <c r="F48" s="127" t="s">
        <v>206</v>
      </c>
      <c r="G48" s="40" t="s">
        <v>11</v>
      </c>
      <c r="H48" s="14"/>
      <c r="I48" s="15">
        <v>1500</v>
      </c>
      <c r="J48" s="16">
        <v>0</v>
      </c>
      <c r="K48" s="17">
        <v>9.5</v>
      </c>
      <c r="L48" s="18">
        <f t="shared" si="0"/>
        <v>0</v>
      </c>
      <c r="M48" s="19">
        <f t="shared" si="1"/>
        <v>0</v>
      </c>
    </row>
    <row r="49" spans="1:13" ht="15" customHeight="1" x14ac:dyDescent="0.25">
      <c r="A49" s="12">
        <f t="shared" si="2"/>
        <v>37</v>
      </c>
      <c r="B49" s="113">
        <v>20158</v>
      </c>
      <c r="C49" s="125" t="s">
        <v>207</v>
      </c>
      <c r="D49" s="126" t="s">
        <v>207</v>
      </c>
      <c r="E49" s="126" t="s">
        <v>207</v>
      </c>
      <c r="F49" s="127" t="s">
        <v>207</v>
      </c>
      <c r="G49" s="40" t="s">
        <v>11</v>
      </c>
      <c r="H49" s="14"/>
      <c r="I49" s="15">
        <v>6000</v>
      </c>
      <c r="J49" s="16">
        <v>0</v>
      </c>
      <c r="K49" s="17">
        <v>9.5</v>
      </c>
      <c r="L49" s="18">
        <f t="shared" si="0"/>
        <v>0</v>
      </c>
      <c r="M49" s="19">
        <f t="shared" si="1"/>
        <v>0</v>
      </c>
    </row>
    <row r="50" spans="1:13" ht="15" customHeight="1" x14ac:dyDescent="0.25">
      <c r="A50" s="12">
        <f t="shared" si="2"/>
        <v>38</v>
      </c>
      <c r="B50" s="113">
        <v>20159</v>
      </c>
      <c r="C50" s="125" t="s">
        <v>208</v>
      </c>
      <c r="D50" s="126" t="s">
        <v>208</v>
      </c>
      <c r="E50" s="126" t="s">
        <v>208</v>
      </c>
      <c r="F50" s="127" t="s">
        <v>208</v>
      </c>
      <c r="G50" s="40" t="s">
        <v>11</v>
      </c>
      <c r="H50" s="14"/>
      <c r="I50" s="15">
        <v>300</v>
      </c>
      <c r="J50" s="16">
        <v>0</v>
      </c>
      <c r="K50" s="17">
        <v>9.5</v>
      </c>
      <c r="L50" s="18">
        <f t="shared" si="0"/>
        <v>0</v>
      </c>
      <c r="M50" s="19">
        <f t="shared" si="1"/>
        <v>0</v>
      </c>
    </row>
    <row r="51" spans="1:13" ht="15" customHeight="1" x14ac:dyDescent="0.25">
      <c r="A51" s="12">
        <f t="shared" si="2"/>
        <v>39</v>
      </c>
      <c r="B51" s="113">
        <v>20160</v>
      </c>
      <c r="C51" s="125" t="s">
        <v>209</v>
      </c>
      <c r="D51" s="126" t="s">
        <v>209</v>
      </c>
      <c r="E51" s="126" t="s">
        <v>209</v>
      </c>
      <c r="F51" s="127" t="s">
        <v>209</v>
      </c>
      <c r="G51" s="40" t="s">
        <v>11</v>
      </c>
      <c r="H51" s="14"/>
      <c r="I51" s="15">
        <v>60</v>
      </c>
      <c r="J51" s="16">
        <v>0</v>
      </c>
      <c r="K51" s="17">
        <v>9.5</v>
      </c>
      <c r="L51" s="18">
        <f t="shared" si="0"/>
        <v>0</v>
      </c>
      <c r="M51" s="19">
        <f t="shared" si="1"/>
        <v>0</v>
      </c>
    </row>
    <row r="52" spans="1:13" ht="15" customHeight="1" x14ac:dyDescent="0.25">
      <c r="A52" s="12">
        <f t="shared" si="2"/>
        <v>40</v>
      </c>
      <c r="B52" s="113">
        <v>20161</v>
      </c>
      <c r="C52" s="125" t="s">
        <v>210</v>
      </c>
      <c r="D52" s="126" t="s">
        <v>210</v>
      </c>
      <c r="E52" s="126" t="s">
        <v>210</v>
      </c>
      <c r="F52" s="127" t="s">
        <v>210</v>
      </c>
      <c r="G52" s="40" t="s">
        <v>11</v>
      </c>
      <c r="H52" s="14"/>
      <c r="I52" s="15">
        <v>300</v>
      </c>
      <c r="J52" s="16">
        <v>0</v>
      </c>
      <c r="K52" s="17">
        <v>9.5</v>
      </c>
      <c r="L52" s="18">
        <f t="shared" si="0"/>
        <v>0</v>
      </c>
      <c r="M52" s="19">
        <f t="shared" si="1"/>
        <v>0</v>
      </c>
    </row>
    <row r="53" spans="1:13" x14ac:dyDescent="0.25">
      <c r="A53" s="12">
        <f t="shared" si="2"/>
        <v>41</v>
      </c>
      <c r="B53" s="113">
        <v>20162</v>
      </c>
      <c r="C53" s="125" t="s">
        <v>211</v>
      </c>
      <c r="D53" s="126" t="s">
        <v>211</v>
      </c>
      <c r="E53" s="126" t="s">
        <v>211</v>
      </c>
      <c r="F53" s="127" t="s">
        <v>211</v>
      </c>
      <c r="G53" s="40" t="s">
        <v>11</v>
      </c>
      <c r="H53" s="14"/>
      <c r="I53" s="15">
        <v>150</v>
      </c>
      <c r="J53" s="16">
        <v>0</v>
      </c>
      <c r="K53" s="17">
        <v>9.5</v>
      </c>
      <c r="L53" s="18">
        <f t="shared" si="0"/>
        <v>0</v>
      </c>
      <c r="M53" s="19">
        <f t="shared" si="1"/>
        <v>0</v>
      </c>
    </row>
    <row r="54" spans="1:13" x14ac:dyDescent="0.25">
      <c r="A54" s="12">
        <f t="shared" si="2"/>
        <v>42</v>
      </c>
      <c r="B54" s="113">
        <v>20163</v>
      </c>
      <c r="C54" s="125" t="s">
        <v>212</v>
      </c>
      <c r="D54" s="126" t="s">
        <v>212</v>
      </c>
      <c r="E54" s="126" t="s">
        <v>212</v>
      </c>
      <c r="F54" s="127" t="s">
        <v>212</v>
      </c>
      <c r="G54" s="40" t="s">
        <v>11</v>
      </c>
      <c r="H54" s="14"/>
      <c r="I54" s="15">
        <v>1500</v>
      </c>
      <c r="J54" s="16">
        <v>0</v>
      </c>
      <c r="K54" s="17">
        <v>9.5</v>
      </c>
      <c r="L54" s="18">
        <f t="shared" si="0"/>
        <v>0</v>
      </c>
      <c r="M54" s="19">
        <f t="shared" si="1"/>
        <v>0</v>
      </c>
    </row>
    <row r="55" spans="1:13" x14ac:dyDescent="0.25">
      <c r="A55" s="12">
        <f t="shared" si="2"/>
        <v>43</v>
      </c>
      <c r="B55" s="113">
        <v>20164</v>
      </c>
      <c r="C55" s="125" t="s">
        <v>213</v>
      </c>
      <c r="D55" s="126" t="s">
        <v>213</v>
      </c>
      <c r="E55" s="126" t="s">
        <v>213</v>
      </c>
      <c r="F55" s="127" t="s">
        <v>213</v>
      </c>
      <c r="G55" s="40" t="s">
        <v>11</v>
      </c>
      <c r="H55" s="14"/>
      <c r="I55" s="15">
        <v>3000</v>
      </c>
      <c r="J55" s="16">
        <v>0</v>
      </c>
      <c r="K55" s="17">
        <v>9.5</v>
      </c>
      <c r="L55" s="18">
        <f t="shared" si="0"/>
        <v>0</v>
      </c>
      <c r="M55" s="19">
        <f t="shared" si="1"/>
        <v>0</v>
      </c>
    </row>
    <row r="56" spans="1:13" x14ac:dyDescent="0.25">
      <c r="A56" s="12">
        <f t="shared" si="2"/>
        <v>44</v>
      </c>
      <c r="B56" s="113">
        <v>20165</v>
      </c>
      <c r="C56" s="125" t="s">
        <v>214</v>
      </c>
      <c r="D56" s="126" t="s">
        <v>214</v>
      </c>
      <c r="E56" s="126" t="s">
        <v>214</v>
      </c>
      <c r="F56" s="127" t="s">
        <v>214</v>
      </c>
      <c r="G56" s="13" t="s">
        <v>11</v>
      </c>
      <c r="H56" s="14"/>
      <c r="I56" s="15">
        <v>1500</v>
      </c>
      <c r="J56" s="16">
        <v>0</v>
      </c>
      <c r="K56" s="17">
        <v>9.5</v>
      </c>
      <c r="L56" s="18">
        <f t="shared" si="0"/>
        <v>0</v>
      </c>
      <c r="M56" s="19">
        <f t="shared" si="1"/>
        <v>0</v>
      </c>
    </row>
    <row r="57" spans="1:13" ht="15" customHeight="1" x14ac:dyDescent="0.25">
      <c r="A57" s="12">
        <f t="shared" si="2"/>
        <v>45</v>
      </c>
      <c r="B57" s="113">
        <v>20166</v>
      </c>
      <c r="C57" s="125" t="s">
        <v>215</v>
      </c>
      <c r="D57" s="126" t="s">
        <v>215</v>
      </c>
      <c r="E57" s="126" t="s">
        <v>215</v>
      </c>
      <c r="F57" s="127" t="s">
        <v>215</v>
      </c>
      <c r="G57" s="13" t="s">
        <v>11</v>
      </c>
      <c r="H57" s="14"/>
      <c r="I57" s="15">
        <v>1500</v>
      </c>
      <c r="J57" s="16">
        <v>0</v>
      </c>
      <c r="K57" s="17">
        <v>9.5</v>
      </c>
      <c r="L57" s="18">
        <f t="shared" si="0"/>
        <v>0</v>
      </c>
      <c r="M57" s="19">
        <f t="shared" si="1"/>
        <v>0</v>
      </c>
    </row>
    <row r="58" spans="1:13" ht="15.75" customHeight="1" x14ac:dyDescent="0.25">
      <c r="A58" s="12">
        <f t="shared" si="2"/>
        <v>46</v>
      </c>
      <c r="B58" s="113">
        <v>20167</v>
      </c>
      <c r="C58" s="125" t="s">
        <v>216</v>
      </c>
      <c r="D58" s="126" t="s">
        <v>216</v>
      </c>
      <c r="E58" s="126" t="s">
        <v>216</v>
      </c>
      <c r="F58" s="127" t="s">
        <v>216</v>
      </c>
      <c r="G58" s="13" t="s">
        <v>11</v>
      </c>
      <c r="H58" s="14"/>
      <c r="I58" s="15">
        <v>3000</v>
      </c>
      <c r="J58" s="16">
        <v>0</v>
      </c>
      <c r="K58" s="17">
        <v>9.5</v>
      </c>
      <c r="L58" s="18">
        <f t="shared" si="0"/>
        <v>0</v>
      </c>
      <c r="M58" s="19">
        <f t="shared" si="1"/>
        <v>0</v>
      </c>
    </row>
    <row r="59" spans="1:13" ht="15.75" customHeight="1" x14ac:dyDescent="0.25">
      <c r="A59" s="12">
        <f t="shared" si="2"/>
        <v>47</v>
      </c>
      <c r="B59" s="113">
        <v>20168</v>
      </c>
      <c r="C59" s="125" t="s">
        <v>217</v>
      </c>
      <c r="D59" s="126" t="s">
        <v>217</v>
      </c>
      <c r="E59" s="126" t="s">
        <v>217</v>
      </c>
      <c r="F59" s="127" t="s">
        <v>217</v>
      </c>
      <c r="G59" s="13" t="s">
        <v>11</v>
      </c>
      <c r="H59" s="14"/>
      <c r="I59" s="15">
        <v>3000</v>
      </c>
      <c r="J59" s="16">
        <v>0</v>
      </c>
      <c r="K59" s="17">
        <v>9.5</v>
      </c>
      <c r="L59" s="18">
        <f t="shared" si="0"/>
        <v>0</v>
      </c>
      <c r="M59" s="19">
        <f t="shared" si="1"/>
        <v>0</v>
      </c>
    </row>
    <row r="60" spans="1:13" x14ac:dyDescent="0.25">
      <c r="A60" s="12">
        <f t="shared" si="2"/>
        <v>48</v>
      </c>
      <c r="B60" s="113">
        <v>20169</v>
      </c>
      <c r="C60" s="125" t="s">
        <v>218</v>
      </c>
      <c r="D60" s="126" t="s">
        <v>218</v>
      </c>
      <c r="E60" s="126" t="s">
        <v>218</v>
      </c>
      <c r="F60" s="127" t="s">
        <v>218</v>
      </c>
      <c r="G60" s="13" t="s">
        <v>11</v>
      </c>
      <c r="H60" s="14"/>
      <c r="I60" s="15">
        <v>1500</v>
      </c>
      <c r="J60" s="16">
        <v>0</v>
      </c>
      <c r="K60" s="17">
        <v>9.5</v>
      </c>
      <c r="L60" s="18">
        <f t="shared" si="0"/>
        <v>0</v>
      </c>
      <c r="M60" s="19">
        <f t="shared" si="1"/>
        <v>0</v>
      </c>
    </row>
    <row r="61" spans="1:13" x14ac:dyDescent="0.25">
      <c r="A61" s="12">
        <f t="shared" si="2"/>
        <v>49</v>
      </c>
      <c r="B61" s="113">
        <v>20170</v>
      </c>
      <c r="C61" s="125" t="s">
        <v>219</v>
      </c>
      <c r="D61" s="126" t="s">
        <v>219</v>
      </c>
      <c r="E61" s="126" t="s">
        <v>219</v>
      </c>
      <c r="F61" s="127" t="s">
        <v>219</v>
      </c>
      <c r="G61" s="13" t="s">
        <v>11</v>
      </c>
      <c r="H61" s="14"/>
      <c r="I61" s="15">
        <v>3600</v>
      </c>
      <c r="J61" s="16">
        <v>0</v>
      </c>
      <c r="K61" s="17">
        <v>9.5</v>
      </c>
      <c r="L61" s="18">
        <f t="shared" si="0"/>
        <v>0</v>
      </c>
      <c r="M61" s="19">
        <f t="shared" si="1"/>
        <v>0</v>
      </c>
    </row>
    <row r="62" spans="1:13" x14ac:dyDescent="0.25">
      <c r="A62" s="12">
        <f t="shared" si="2"/>
        <v>50</v>
      </c>
      <c r="B62" s="113">
        <v>20171</v>
      </c>
      <c r="C62" s="125" t="s">
        <v>220</v>
      </c>
      <c r="D62" s="126" t="s">
        <v>220</v>
      </c>
      <c r="E62" s="126" t="s">
        <v>220</v>
      </c>
      <c r="F62" s="127" t="s">
        <v>220</v>
      </c>
      <c r="G62" s="13" t="s">
        <v>11</v>
      </c>
      <c r="H62" s="14"/>
      <c r="I62" s="15">
        <v>600</v>
      </c>
      <c r="J62" s="16">
        <v>0</v>
      </c>
      <c r="K62" s="17">
        <v>9.5</v>
      </c>
      <c r="L62" s="18">
        <f t="shared" si="0"/>
        <v>0</v>
      </c>
      <c r="M62" s="19">
        <f t="shared" si="1"/>
        <v>0</v>
      </c>
    </row>
    <row r="63" spans="1:13" x14ac:dyDescent="0.25">
      <c r="A63" s="12">
        <f t="shared" si="2"/>
        <v>51</v>
      </c>
      <c r="B63" s="113">
        <v>20172</v>
      </c>
      <c r="C63" s="125" t="s">
        <v>221</v>
      </c>
      <c r="D63" s="126" t="s">
        <v>221</v>
      </c>
      <c r="E63" s="126" t="s">
        <v>221</v>
      </c>
      <c r="F63" s="127" t="s">
        <v>221</v>
      </c>
      <c r="G63" s="13" t="s">
        <v>11</v>
      </c>
      <c r="H63" s="14"/>
      <c r="I63" s="15">
        <v>3600</v>
      </c>
      <c r="J63" s="16">
        <v>0</v>
      </c>
      <c r="K63" s="17">
        <v>9.5</v>
      </c>
      <c r="L63" s="18">
        <f t="shared" si="0"/>
        <v>0</v>
      </c>
      <c r="M63" s="19">
        <f t="shared" si="1"/>
        <v>0</v>
      </c>
    </row>
    <row r="64" spans="1:13" x14ac:dyDescent="0.25">
      <c r="A64" s="12">
        <f t="shared" si="2"/>
        <v>52</v>
      </c>
      <c r="B64" s="113">
        <v>20173</v>
      </c>
      <c r="C64" s="125" t="s">
        <v>222</v>
      </c>
      <c r="D64" s="126" t="s">
        <v>222</v>
      </c>
      <c r="E64" s="126" t="s">
        <v>222</v>
      </c>
      <c r="F64" s="127" t="s">
        <v>222</v>
      </c>
      <c r="G64" s="13" t="s">
        <v>11</v>
      </c>
      <c r="H64" s="14"/>
      <c r="I64" s="15">
        <v>3600</v>
      </c>
      <c r="J64" s="16">
        <v>0</v>
      </c>
      <c r="K64" s="17">
        <v>9.5</v>
      </c>
      <c r="L64" s="18">
        <f t="shared" si="0"/>
        <v>0</v>
      </c>
      <c r="M64" s="19">
        <f t="shared" si="1"/>
        <v>0</v>
      </c>
    </row>
    <row r="65" spans="1:13" x14ac:dyDescent="0.25">
      <c r="A65" s="12">
        <f t="shared" si="2"/>
        <v>53</v>
      </c>
      <c r="B65" s="113">
        <v>20174</v>
      </c>
      <c r="C65" s="125" t="s">
        <v>223</v>
      </c>
      <c r="D65" s="126" t="s">
        <v>223</v>
      </c>
      <c r="E65" s="126" t="s">
        <v>223</v>
      </c>
      <c r="F65" s="127" t="s">
        <v>223</v>
      </c>
      <c r="G65" s="13" t="s">
        <v>11</v>
      </c>
      <c r="H65" s="14"/>
      <c r="I65" s="15">
        <v>1500</v>
      </c>
      <c r="J65" s="16">
        <v>0</v>
      </c>
      <c r="K65" s="17">
        <v>9.5</v>
      </c>
      <c r="L65" s="18">
        <f t="shared" si="0"/>
        <v>0</v>
      </c>
      <c r="M65" s="19">
        <f t="shared" si="1"/>
        <v>0</v>
      </c>
    </row>
    <row r="66" spans="1:13" x14ac:dyDescent="0.25">
      <c r="A66" s="12">
        <f t="shared" si="2"/>
        <v>54</v>
      </c>
      <c r="B66" s="113">
        <v>20175</v>
      </c>
      <c r="C66" s="125" t="s">
        <v>224</v>
      </c>
      <c r="D66" s="126" t="s">
        <v>224</v>
      </c>
      <c r="E66" s="126" t="s">
        <v>224</v>
      </c>
      <c r="F66" s="127" t="s">
        <v>224</v>
      </c>
      <c r="G66" s="13" t="s">
        <v>11</v>
      </c>
      <c r="H66" s="14"/>
      <c r="I66" s="15">
        <v>1500</v>
      </c>
      <c r="J66" s="16">
        <v>0</v>
      </c>
      <c r="K66" s="17">
        <v>9.5</v>
      </c>
      <c r="L66" s="18">
        <f t="shared" si="0"/>
        <v>0</v>
      </c>
      <c r="M66" s="19">
        <f t="shared" si="1"/>
        <v>0</v>
      </c>
    </row>
    <row r="67" spans="1:13" x14ac:dyDescent="0.25">
      <c r="A67" s="12">
        <f t="shared" si="2"/>
        <v>55</v>
      </c>
      <c r="B67" s="113">
        <v>20176</v>
      </c>
      <c r="C67" s="125" t="s">
        <v>225</v>
      </c>
      <c r="D67" s="126" t="s">
        <v>225</v>
      </c>
      <c r="E67" s="126" t="s">
        <v>225</v>
      </c>
      <c r="F67" s="127" t="s">
        <v>225</v>
      </c>
      <c r="G67" s="13" t="s">
        <v>11</v>
      </c>
      <c r="H67" s="14"/>
      <c r="I67" s="15">
        <v>1500</v>
      </c>
      <c r="J67" s="16">
        <v>0</v>
      </c>
      <c r="K67" s="17">
        <v>9.5</v>
      </c>
      <c r="L67" s="18">
        <f t="shared" si="0"/>
        <v>0</v>
      </c>
      <c r="M67" s="19">
        <f t="shared" si="1"/>
        <v>0</v>
      </c>
    </row>
    <row r="68" spans="1:13" x14ac:dyDescent="0.25">
      <c r="A68" s="12">
        <f t="shared" si="2"/>
        <v>56</v>
      </c>
      <c r="B68" s="113">
        <v>20177</v>
      </c>
      <c r="C68" s="125" t="s">
        <v>226</v>
      </c>
      <c r="D68" s="126" t="s">
        <v>226</v>
      </c>
      <c r="E68" s="126" t="s">
        <v>226</v>
      </c>
      <c r="F68" s="127" t="s">
        <v>226</v>
      </c>
      <c r="G68" s="13" t="s">
        <v>11</v>
      </c>
      <c r="H68" s="14"/>
      <c r="I68" s="15">
        <v>1500</v>
      </c>
      <c r="J68" s="16">
        <v>0</v>
      </c>
      <c r="K68" s="17">
        <v>9.5</v>
      </c>
      <c r="L68" s="18">
        <f t="shared" si="0"/>
        <v>0</v>
      </c>
      <c r="M68" s="19">
        <f t="shared" si="1"/>
        <v>0</v>
      </c>
    </row>
    <row r="69" spans="1:13" x14ac:dyDescent="0.25">
      <c r="A69" s="12">
        <f t="shared" si="2"/>
        <v>57</v>
      </c>
      <c r="B69" s="113">
        <v>20178</v>
      </c>
      <c r="C69" s="125" t="s">
        <v>227</v>
      </c>
      <c r="D69" s="126" t="s">
        <v>227</v>
      </c>
      <c r="E69" s="126" t="s">
        <v>227</v>
      </c>
      <c r="F69" s="127" t="s">
        <v>227</v>
      </c>
      <c r="G69" s="13" t="s">
        <v>11</v>
      </c>
      <c r="H69" s="14"/>
      <c r="I69" s="15">
        <v>30</v>
      </c>
      <c r="J69" s="16">
        <v>0</v>
      </c>
      <c r="K69" s="17">
        <v>9.5</v>
      </c>
      <c r="L69" s="18">
        <f t="shared" si="0"/>
        <v>0</v>
      </c>
      <c r="M69" s="19">
        <f t="shared" si="1"/>
        <v>0</v>
      </c>
    </row>
    <row r="70" spans="1:13" x14ac:dyDescent="0.25">
      <c r="A70" s="12">
        <f t="shared" si="2"/>
        <v>58</v>
      </c>
      <c r="B70" s="113">
        <v>20179</v>
      </c>
      <c r="C70" s="125" t="s">
        <v>228</v>
      </c>
      <c r="D70" s="126" t="s">
        <v>228</v>
      </c>
      <c r="E70" s="126" t="s">
        <v>228</v>
      </c>
      <c r="F70" s="127" t="s">
        <v>228</v>
      </c>
      <c r="G70" s="13" t="s">
        <v>11</v>
      </c>
      <c r="H70" s="14"/>
      <c r="I70" s="15">
        <v>90</v>
      </c>
      <c r="J70" s="16">
        <v>0</v>
      </c>
      <c r="K70" s="17">
        <v>9.5</v>
      </c>
      <c r="L70" s="18">
        <f t="shared" si="0"/>
        <v>0</v>
      </c>
      <c r="M70" s="19">
        <f t="shared" si="1"/>
        <v>0</v>
      </c>
    </row>
    <row r="71" spans="1:13" ht="15.75" x14ac:dyDescent="0.3">
      <c r="A71" s="37"/>
      <c r="B71" s="101"/>
      <c r="C71" s="122" t="s">
        <v>245</v>
      </c>
      <c r="D71" s="123"/>
      <c r="E71" s="123"/>
      <c r="F71" s="124"/>
      <c r="G71" s="38"/>
      <c r="H71" s="38"/>
      <c r="I71" s="38"/>
      <c r="J71" s="38"/>
      <c r="K71" s="38"/>
      <c r="L71" s="38"/>
      <c r="M71" s="39">
        <f>SUM(M13:M70)</f>
        <v>0</v>
      </c>
    </row>
    <row r="72" spans="1:13" ht="15.75" x14ac:dyDescent="0.3">
      <c r="A72" s="20"/>
      <c r="B72" s="20"/>
      <c r="C72" s="21"/>
      <c r="D72" s="21"/>
      <c r="E72" s="21"/>
      <c r="F72" s="21"/>
      <c r="G72" s="22"/>
      <c r="H72" s="22"/>
      <c r="I72" s="22"/>
      <c r="J72" s="22"/>
      <c r="K72" s="22"/>
      <c r="L72" s="22"/>
      <c r="M72" s="23"/>
    </row>
    <row r="73" spans="1:13" ht="15.75" x14ac:dyDescent="0.3">
      <c r="A73" s="4" t="s">
        <v>13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1:13" ht="15.75" x14ac:dyDescent="0.3">
      <c r="A74" s="4" t="s">
        <v>14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1:13" ht="15.75" x14ac:dyDescent="0.3">
      <c r="A75" s="107" t="s">
        <v>15</v>
      </c>
      <c r="B75" s="107"/>
      <c r="C75" s="107"/>
      <c r="D75" s="107"/>
      <c r="E75" s="107"/>
      <c r="F75" s="107"/>
      <c r="G75" s="107"/>
      <c r="H75" s="107"/>
      <c r="I75" s="4"/>
      <c r="J75" s="4"/>
      <c r="K75" s="4"/>
      <c r="L75" s="4"/>
      <c r="M75" s="4"/>
    </row>
    <row r="76" spans="1:13" ht="15.75" x14ac:dyDescent="0.3">
      <c r="A76" s="107" t="s">
        <v>745</v>
      </c>
      <c r="B76" s="107"/>
      <c r="C76" s="107"/>
      <c r="D76" s="107"/>
      <c r="E76" s="107"/>
      <c r="F76" s="107"/>
      <c r="G76" s="107"/>
      <c r="H76" s="107"/>
      <c r="I76" s="4"/>
      <c r="J76" s="4"/>
      <c r="K76" s="4"/>
      <c r="L76" s="4"/>
      <c r="M76" s="4"/>
    </row>
    <row r="77" spans="1:13" ht="15.75" x14ac:dyDescent="0.3">
      <c r="A77" s="4"/>
      <c r="B77" s="4"/>
      <c r="C77" s="24"/>
      <c r="D77" s="25"/>
      <c r="E77" s="2"/>
      <c r="F77" s="2"/>
      <c r="G77" s="4"/>
      <c r="H77" s="4"/>
      <c r="I77" s="4"/>
      <c r="J77" s="4"/>
      <c r="K77" s="4"/>
      <c r="L77" s="4"/>
      <c r="M77" s="4"/>
    </row>
    <row r="78" spans="1:13" ht="15.75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1:13" ht="15.75" x14ac:dyDescent="0.3">
      <c r="A79" s="8" t="s">
        <v>16</v>
      </c>
      <c r="B79" s="8"/>
      <c r="C79" s="8"/>
      <c r="D79" s="8"/>
      <c r="E79" s="8"/>
      <c r="F79" s="8"/>
      <c r="G79" s="8"/>
      <c r="H79" s="26" t="s">
        <v>17</v>
      </c>
      <c r="I79" s="8"/>
      <c r="J79" s="8"/>
      <c r="K79" s="8" t="s">
        <v>18</v>
      </c>
      <c r="L79" s="8"/>
      <c r="M79" s="8"/>
    </row>
    <row r="80" spans="1:13" ht="15.75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1:13" ht="15.7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ht="15.7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ht="15.7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ht="15.7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ht="15.7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ht="15.75" x14ac:dyDescent="0.3">
      <c r="A86" s="27"/>
      <c r="B86" s="27"/>
      <c r="C86" s="28"/>
      <c r="D86" s="29"/>
      <c r="E86" s="29"/>
      <c r="F86" s="29"/>
      <c r="G86" s="29"/>
      <c r="H86" s="30"/>
      <c r="I86" s="31"/>
      <c r="J86" s="31"/>
      <c r="K86" s="31"/>
      <c r="L86" s="31"/>
      <c r="M86" s="31"/>
    </row>
    <row r="93" spans="1:13" ht="27" customHeight="1" x14ac:dyDescent="0.25"/>
    <row r="94" spans="1:13" ht="15.75" customHeight="1" x14ac:dyDescent="0.25"/>
    <row r="95" spans="1:13" ht="27" customHeight="1" x14ac:dyDescent="0.25"/>
    <row r="96" spans="1:13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27" customHeight="1" x14ac:dyDescent="0.25"/>
    <row r="101" ht="27" customHeight="1" x14ac:dyDescent="0.25"/>
    <row r="102" ht="27" customHeight="1" x14ac:dyDescent="0.25"/>
    <row r="103" ht="27" customHeight="1" x14ac:dyDescent="0.25"/>
    <row r="104" ht="27" customHeight="1" x14ac:dyDescent="0.25"/>
    <row r="105" ht="27" customHeight="1" x14ac:dyDescent="0.25"/>
    <row r="106" ht="27" customHeight="1" x14ac:dyDescent="0.25"/>
    <row r="107" ht="27" customHeight="1" x14ac:dyDescent="0.25"/>
    <row r="108" ht="27" customHeight="1" x14ac:dyDescent="0.25"/>
    <row r="109" ht="27" customHeight="1" x14ac:dyDescent="0.25"/>
    <row r="110" ht="27" customHeight="1" x14ac:dyDescent="0.25"/>
    <row r="111" ht="27" customHeight="1" x14ac:dyDescent="0.25"/>
    <row r="112" ht="15.75" customHeight="1" x14ac:dyDescent="0.25"/>
    <row r="113" ht="15.75" customHeight="1" x14ac:dyDescent="0.25"/>
    <row r="114" ht="27" customHeight="1" x14ac:dyDescent="0.25"/>
    <row r="115" ht="15.75" customHeight="1" x14ac:dyDescent="0.25"/>
    <row r="116" ht="15.75" customHeight="1" x14ac:dyDescent="0.25"/>
    <row r="117" ht="27" customHeight="1" x14ac:dyDescent="0.25"/>
    <row r="118" ht="15.75" customHeight="1" x14ac:dyDescent="0.25"/>
    <row r="119" ht="27" customHeight="1" x14ac:dyDescent="0.25"/>
    <row r="120" ht="15.75" customHeight="1" x14ac:dyDescent="0.25"/>
    <row r="121" ht="27" customHeight="1" x14ac:dyDescent="0.25"/>
    <row r="122" ht="27" customHeight="1" x14ac:dyDescent="0.25"/>
    <row r="123" ht="27" customHeight="1" x14ac:dyDescent="0.25"/>
    <row r="124" ht="15.75" customHeight="1" x14ac:dyDescent="0.25"/>
    <row r="125" ht="27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.75" customHeight="1" x14ac:dyDescent="0.25"/>
    <row r="142" ht="15" customHeight="1" x14ac:dyDescent="0.25"/>
    <row r="143" ht="1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.75" customHeight="1" x14ac:dyDescent="0.25"/>
    <row r="222" ht="15" customHeight="1" x14ac:dyDescent="0.25"/>
    <row r="223" ht="1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</sheetData>
  <sheetProtection algorithmName="SHA-512" hashValue="al457dGcuNLhy5Pzc6fVSua9o6xVY9t0E75kqEz8ViIbNVkzuNGfZXMokQQBmf1YH1hnHcA1TxYNxZVLMgy4BA==" saltValue="dgZn5zwzSXdBVkwaLdpTMg==" spinCount="100000" sheet="1" objects="1" scenarios="1"/>
  <protectedRanges>
    <protectedRange sqref="D79" name="Obseg4"/>
    <protectedRange sqref="J13:J70" name="Obseg3"/>
    <protectedRange sqref="H13:H70" name="Obseg2"/>
    <protectedRange sqref="D6:E7" name="Obseg1"/>
  </protectedRanges>
  <mergeCells count="60">
    <mergeCell ref="C23:F23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35:F35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47:F47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53:F53"/>
    <mergeCell ref="C54:F54"/>
    <mergeCell ref="C55:F55"/>
    <mergeCell ref="C56:F56"/>
    <mergeCell ref="C48:F48"/>
    <mergeCell ref="C49:F49"/>
    <mergeCell ref="C50:F50"/>
    <mergeCell ref="C51:F51"/>
    <mergeCell ref="C52:F52"/>
    <mergeCell ref="C57:F57"/>
    <mergeCell ref="C58:F58"/>
    <mergeCell ref="C59:F59"/>
    <mergeCell ref="C60:F60"/>
    <mergeCell ref="C61:F61"/>
    <mergeCell ref="C62:F62"/>
    <mergeCell ref="C63:F63"/>
    <mergeCell ref="C64:F64"/>
    <mergeCell ref="C65:F65"/>
    <mergeCell ref="C66:F66"/>
    <mergeCell ref="C71:F71"/>
    <mergeCell ref="C67:F67"/>
    <mergeCell ref="C68:F68"/>
    <mergeCell ref="C69:F69"/>
    <mergeCell ref="C70:F70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EEBC5-4C53-4BBE-B338-8498E0387B8F}">
  <dimension ref="A1:M194"/>
  <sheetViews>
    <sheetView topLeftCell="A3" zoomScaleNormal="100" workbookViewId="0">
      <selection activeCell="C17" sqref="C17:F17"/>
    </sheetView>
  </sheetViews>
  <sheetFormatPr defaultRowHeight="15" x14ac:dyDescent="0.25"/>
  <cols>
    <col min="1" max="1" width="4.7109375" customWidth="1"/>
    <col min="2" max="2" width="13.7109375" customWidth="1"/>
    <col min="3" max="6" width="10.7109375" customWidth="1"/>
    <col min="7" max="7" width="4.7109375" customWidth="1"/>
    <col min="8" max="8" width="50.7109375" customWidth="1"/>
    <col min="9" max="9" width="8.7109375" customWidth="1"/>
    <col min="10" max="10" width="12.7109375" customWidth="1"/>
    <col min="12" max="13" width="12.7109375" customWidth="1"/>
  </cols>
  <sheetData>
    <row r="1" spans="1:13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x14ac:dyDescent="0.3">
      <c r="A2" s="2" t="s">
        <v>19</v>
      </c>
      <c r="B2" s="2"/>
      <c r="C2" s="1"/>
      <c r="D2" s="1"/>
      <c r="E2" s="1"/>
      <c r="F2" s="1"/>
      <c r="G2" s="1"/>
      <c r="H2" s="3"/>
      <c r="I2" s="3"/>
      <c r="J2" s="3"/>
      <c r="K2" s="3"/>
      <c r="L2" s="3"/>
      <c r="M2" s="3"/>
    </row>
    <row r="3" spans="1:13" ht="15.75" x14ac:dyDescent="0.3">
      <c r="A3" s="4" t="s">
        <v>20</v>
      </c>
      <c r="B3" s="4"/>
      <c r="C3" s="1"/>
      <c r="D3" s="1"/>
      <c r="E3" s="1"/>
      <c r="F3" s="1"/>
      <c r="G3" s="1"/>
      <c r="H3" s="3"/>
      <c r="I3" s="3"/>
      <c r="J3" s="3"/>
      <c r="K3" s="3"/>
      <c r="L3" s="3"/>
      <c r="M3" s="3"/>
    </row>
    <row r="4" spans="1:13" ht="15.75" x14ac:dyDescent="0.3">
      <c r="A4" s="4" t="s">
        <v>21</v>
      </c>
      <c r="B4" s="4"/>
      <c r="C4" s="32"/>
      <c r="D4" s="32"/>
      <c r="E4" s="32"/>
      <c r="F4" s="32"/>
      <c r="G4" s="1"/>
      <c r="H4" s="3"/>
      <c r="I4" s="3"/>
      <c r="J4" s="3"/>
      <c r="K4" s="3"/>
      <c r="L4" s="3"/>
      <c r="M4" s="3"/>
    </row>
    <row r="5" spans="1:13" ht="15.75" x14ac:dyDescent="0.3">
      <c r="A5" s="4"/>
      <c r="B5" s="4"/>
      <c r="C5" s="1"/>
      <c r="D5" s="1"/>
      <c r="E5" s="1"/>
      <c r="F5" s="1"/>
      <c r="G5" s="1"/>
      <c r="H5" s="3"/>
      <c r="I5" s="3"/>
      <c r="J5" s="3"/>
      <c r="K5" s="3"/>
      <c r="L5" s="3"/>
      <c r="M5" s="3"/>
    </row>
    <row r="6" spans="1:13" ht="15.75" x14ac:dyDescent="0.3">
      <c r="A6" s="5" t="s">
        <v>0</v>
      </c>
      <c r="B6" s="5"/>
      <c r="C6" s="6"/>
      <c r="D6" s="6"/>
      <c r="E6" s="6"/>
      <c r="F6" s="6"/>
      <c r="G6" s="6"/>
      <c r="H6" s="7"/>
      <c r="I6" s="7"/>
      <c r="J6" s="7"/>
      <c r="K6" s="7"/>
      <c r="L6" s="7"/>
      <c r="M6" s="7"/>
    </row>
    <row r="7" spans="1:13" ht="15.75" x14ac:dyDescent="0.3">
      <c r="A7" s="8"/>
      <c r="B7" s="8"/>
      <c r="C7" s="6"/>
      <c r="D7" s="6"/>
      <c r="E7" s="6"/>
      <c r="F7" s="6"/>
      <c r="G7" s="6"/>
      <c r="H7" s="7"/>
      <c r="I7" s="7"/>
      <c r="J7" s="7"/>
      <c r="K7" s="7"/>
      <c r="L7" s="7"/>
      <c r="M7" s="7"/>
    </row>
    <row r="8" spans="1:13" ht="15.75" x14ac:dyDescent="0.3">
      <c r="A8" s="8"/>
      <c r="B8" s="8"/>
      <c r="C8" s="6"/>
      <c r="D8" s="6"/>
      <c r="E8" s="6"/>
      <c r="F8" s="6"/>
      <c r="G8" s="6"/>
      <c r="H8" s="7"/>
      <c r="I8" s="7"/>
      <c r="J8" s="7"/>
      <c r="K8" s="6"/>
      <c r="L8" s="7"/>
      <c r="M8" s="7"/>
    </row>
    <row r="9" spans="1:13" ht="15.75" x14ac:dyDescent="0.3">
      <c r="A9" s="9"/>
      <c r="B9" s="9"/>
      <c r="C9" s="9"/>
      <c r="D9" s="9"/>
      <c r="E9" s="9"/>
      <c r="F9" s="9"/>
      <c r="G9" s="9"/>
      <c r="H9" s="10" t="s">
        <v>22</v>
      </c>
      <c r="I9" s="10"/>
      <c r="J9" s="10"/>
      <c r="K9" s="11"/>
      <c r="L9" s="11"/>
      <c r="M9" s="11"/>
    </row>
    <row r="10" spans="1:13" ht="15.75" x14ac:dyDescent="0.3">
      <c r="A10" s="9"/>
      <c r="B10" s="9"/>
      <c r="C10" s="9"/>
      <c r="D10" s="9"/>
      <c r="E10" s="9"/>
      <c r="F10" s="9"/>
      <c r="G10" s="9"/>
      <c r="H10" s="10" t="s">
        <v>251</v>
      </c>
      <c r="I10" s="10"/>
      <c r="J10" s="10"/>
      <c r="K10" s="10"/>
      <c r="L10" s="11"/>
      <c r="M10" s="11"/>
    </row>
    <row r="11" spans="1:13" ht="15.75" x14ac:dyDescent="0.3">
      <c r="A11" s="4"/>
      <c r="B11" s="4"/>
      <c r="C11" s="1"/>
      <c r="D11" s="1"/>
      <c r="E11" s="1"/>
      <c r="F11" s="1"/>
      <c r="G11" s="1"/>
      <c r="H11" s="3"/>
      <c r="I11" s="3"/>
      <c r="J11" s="3"/>
      <c r="K11" s="3"/>
      <c r="L11" s="3"/>
      <c r="M11" s="3"/>
    </row>
    <row r="12" spans="1:13" ht="15.75" x14ac:dyDescent="0.3">
      <c r="A12" s="33" t="s">
        <v>1</v>
      </c>
      <c r="B12" s="100" t="s">
        <v>657</v>
      </c>
      <c r="C12" s="131" t="s">
        <v>2</v>
      </c>
      <c r="D12" s="132"/>
      <c r="E12" s="132"/>
      <c r="F12" s="133"/>
      <c r="G12" s="34" t="s">
        <v>3</v>
      </c>
      <c r="H12" s="35" t="s">
        <v>4</v>
      </c>
      <c r="I12" s="36" t="s">
        <v>5</v>
      </c>
      <c r="J12" s="36" t="s">
        <v>6</v>
      </c>
      <c r="K12" s="36" t="s">
        <v>7</v>
      </c>
      <c r="L12" s="36" t="s">
        <v>8</v>
      </c>
      <c r="M12" s="36" t="s">
        <v>9</v>
      </c>
    </row>
    <row r="13" spans="1:13" x14ac:dyDescent="0.25">
      <c r="A13" s="12">
        <v>1</v>
      </c>
      <c r="B13" s="113">
        <v>20180</v>
      </c>
      <c r="C13" s="125" t="s">
        <v>339</v>
      </c>
      <c r="D13" s="126" t="s">
        <v>240</v>
      </c>
      <c r="E13" s="126" t="s">
        <v>240</v>
      </c>
      <c r="F13" s="127" t="s">
        <v>240</v>
      </c>
      <c r="G13" s="41" t="s">
        <v>11</v>
      </c>
      <c r="H13" s="14"/>
      <c r="I13" s="15">
        <v>300</v>
      </c>
      <c r="J13" s="16">
        <v>0</v>
      </c>
      <c r="K13" s="17">
        <v>9.5</v>
      </c>
      <c r="L13" s="18">
        <f>PRODUCT(J13,1.095)</f>
        <v>0</v>
      </c>
      <c r="M13" s="19">
        <f>PRODUCT(I13,L13)</f>
        <v>0</v>
      </c>
    </row>
    <row r="14" spans="1:13" x14ac:dyDescent="0.25">
      <c r="A14" s="12">
        <f>A13+1</f>
        <v>2</v>
      </c>
      <c r="B14" s="113">
        <v>20181</v>
      </c>
      <c r="C14" s="125" t="s">
        <v>340</v>
      </c>
      <c r="D14" s="126" t="s">
        <v>241</v>
      </c>
      <c r="E14" s="126" t="s">
        <v>241</v>
      </c>
      <c r="F14" s="127" t="s">
        <v>241</v>
      </c>
      <c r="G14" s="41" t="s">
        <v>11</v>
      </c>
      <c r="H14" s="14"/>
      <c r="I14" s="15">
        <v>300</v>
      </c>
      <c r="J14" s="16">
        <v>0</v>
      </c>
      <c r="K14" s="17">
        <v>9.5</v>
      </c>
      <c r="L14" s="18">
        <f t="shared" ref="L14:L17" si="0">PRODUCT(J14,1.095)</f>
        <v>0</v>
      </c>
      <c r="M14" s="19">
        <f t="shared" ref="M14:M17" si="1">PRODUCT(I14,L14)</f>
        <v>0</v>
      </c>
    </row>
    <row r="15" spans="1:13" x14ac:dyDescent="0.25">
      <c r="A15" s="12">
        <f t="shared" ref="A15:A17" si="2">A14+1</f>
        <v>3</v>
      </c>
      <c r="B15" s="113">
        <v>20182</v>
      </c>
      <c r="C15" s="125" t="s">
        <v>341</v>
      </c>
      <c r="D15" s="126" t="s">
        <v>242</v>
      </c>
      <c r="E15" s="126" t="s">
        <v>242</v>
      </c>
      <c r="F15" s="127" t="s">
        <v>242</v>
      </c>
      <c r="G15" s="41" t="s">
        <v>11</v>
      </c>
      <c r="H15" s="14"/>
      <c r="I15" s="15">
        <v>300</v>
      </c>
      <c r="J15" s="16">
        <v>0</v>
      </c>
      <c r="K15" s="17">
        <v>9.5</v>
      </c>
      <c r="L15" s="18">
        <f t="shared" si="0"/>
        <v>0</v>
      </c>
      <c r="M15" s="19">
        <f t="shared" si="1"/>
        <v>0</v>
      </c>
    </row>
    <row r="16" spans="1:13" x14ac:dyDescent="0.25">
      <c r="A16" s="12">
        <f t="shared" si="2"/>
        <v>4</v>
      </c>
      <c r="B16" s="113">
        <v>20183</v>
      </c>
      <c r="C16" s="125" t="s">
        <v>342</v>
      </c>
      <c r="D16" s="126" t="s">
        <v>243</v>
      </c>
      <c r="E16" s="126" t="s">
        <v>243</v>
      </c>
      <c r="F16" s="127" t="s">
        <v>243</v>
      </c>
      <c r="G16" s="41" t="s">
        <v>11</v>
      </c>
      <c r="H16" s="14"/>
      <c r="I16" s="15">
        <v>2400</v>
      </c>
      <c r="J16" s="16">
        <v>0</v>
      </c>
      <c r="K16" s="17">
        <v>9.5</v>
      </c>
      <c r="L16" s="18">
        <f t="shared" si="0"/>
        <v>0</v>
      </c>
      <c r="M16" s="19">
        <f t="shared" si="1"/>
        <v>0</v>
      </c>
    </row>
    <row r="17" spans="1:13" x14ac:dyDescent="0.25">
      <c r="A17" s="12">
        <f t="shared" si="2"/>
        <v>5</v>
      </c>
      <c r="B17" s="113">
        <v>20184</v>
      </c>
      <c r="C17" s="125" t="s">
        <v>343</v>
      </c>
      <c r="D17" s="126" t="s">
        <v>244</v>
      </c>
      <c r="E17" s="126" t="s">
        <v>244</v>
      </c>
      <c r="F17" s="127" t="s">
        <v>244</v>
      </c>
      <c r="G17" s="41" t="s">
        <v>11</v>
      </c>
      <c r="H17" s="14"/>
      <c r="I17" s="15">
        <v>1200</v>
      </c>
      <c r="J17" s="16">
        <v>0</v>
      </c>
      <c r="K17" s="17">
        <v>9.5</v>
      </c>
      <c r="L17" s="18">
        <f t="shared" si="0"/>
        <v>0</v>
      </c>
      <c r="M17" s="19">
        <f t="shared" si="1"/>
        <v>0</v>
      </c>
    </row>
    <row r="18" spans="1:13" ht="15.75" x14ac:dyDescent="0.3">
      <c r="A18" s="37"/>
      <c r="B18" s="101"/>
      <c r="C18" s="122" t="s">
        <v>12</v>
      </c>
      <c r="D18" s="123"/>
      <c r="E18" s="123"/>
      <c r="F18" s="124"/>
      <c r="G18" s="38"/>
      <c r="H18" s="38"/>
      <c r="I18" s="38"/>
      <c r="J18" s="38"/>
      <c r="K18" s="38"/>
      <c r="L18" s="38"/>
      <c r="M18" s="39">
        <f>SUM(M13:M17)</f>
        <v>0</v>
      </c>
    </row>
    <row r="19" spans="1:13" ht="15.75" x14ac:dyDescent="0.3">
      <c r="A19" s="20"/>
      <c r="B19" s="20"/>
      <c r="C19" s="21"/>
      <c r="D19" s="21"/>
      <c r="E19" s="21"/>
      <c r="F19" s="21"/>
      <c r="G19" s="22"/>
      <c r="H19" s="22"/>
      <c r="I19" s="22"/>
      <c r="J19" s="22"/>
      <c r="K19" s="22"/>
      <c r="L19" s="22"/>
      <c r="M19" s="23"/>
    </row>
    <row r="20" spans="1:13" ht="15.75" x14ac:dyDescent="0.3">
      <c r="A20" s="4" t="s">
        <v>13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15.75" x14ac:dyDescent="0.3">
      <c r="A21" s="4" t="s">
        <v>14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ht="15.75" x14ac:dyDescent="0.3">
      <c r="A22" s="4" t="s">
        <v>15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15.75" x14ac:dyDescent="0.3">
      <c r="A23" s="107" t="s">
        <v>745</v>
      </c>
      <c r="B23" s="107"/>
      <c r="C23" s="107"/>
      <c r="D23" s="107"/>
      <c r="E23" s="107"/>
      <c r="F23" s="107"/>
      <c r="G23" s="107"/>
      <c r="H23" s="107"/>
      <c r="I23" s="4"/>
      <c r="J23" s="4"/>
      <c r="K23" s="4"/>
      <c r="L23" s="4"/>
      <c r="M23" s="4"/>
    </row>
    <row r="24" spans="1:13" ht="15.75" x14ac:dyDescent="0.3">
      <c r="A24" s="2" t="s">
        <v>338</v>
      </c>
      <c r="B24" s="2"/>
      <c r="C24" s="2"/>
      <c r="D24" s="2"/>
      <c r="E24" s="2"/>
      <c r="F24" s="2"/>
      <c r="G24" s="2"/>
      <c r="H24" s="2"/>
      <c r="I24" s="2"/>
      <c r="J24" s="4"/>
      <c r="K24" s="4"/>
      <c r="L24" s="4"/>
      <c r="M24" s="4"/>
    </row>
    <row r="25" spans="1:13" ht="15.75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15.75" x14ac:dyDescent="0.3">
      <c r="A26" s="8" t="s">
        <v>16</v>
      </c>
      <c r="B26" s="8"/>
      <c r="C26" s="8"/>
      <c r="D26" s="8"/>
      <c r="E26" s="8"/>
      <c r="F26" s="8"/>
      <c r="G26" s="8"/>
      <c r="H26" s="26" t="s">
        <v>17</v>
      </c>
      <c r="I26" s="8"/>
      <c r="J26" s="8"/>
      <c r="K26" s="8" t="s">
        <v>18</v>
      </c>
      <c r="L26" s="8"/>
      <c r="M26" s="8"/>
    </row>
    <row r="27" spans="1:13" ht="15.75" x14ac:dyDescent="0.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ht="15.7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ht="15.7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ht="15.7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ht="15.7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ht="15.7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ht="15.75" x14ac:dyDescent="0.3">
      <c r="A33" s="27"/>
      <c r="B33" s="27"/>
      <c r="C33" s="28"/>
      <c r="D33" s="29"/>
      <c r="E33" s="29"/>
      <c r="F33" s="29"/>
      <c r="G33" s="29"/>
      <c r="H33" s="30"/>
      <c r="I33" s="31"/>
      <c r="J33" s="31"/>
      <c r="K33" s="31"/>
      <c r="L33" s="31"/>
      <c r="M33" s="31"/>
    </row>
    <row r="40" spans="1:13" ht="27" customHeight="1" x14ac:dyDescent="0.25"/>
    <row r="41" spans="1:13" ht="15.75" customHeight="1" x14ac:dyDescent="0.25"/>
    <row r="42" spans="1:13" ht="27" customHeight="1" x14ac:dyDescent="0.25"/>
    <row r="43" spans="1:13" ht="15.75" customHeight="1" x14ac:dyDescent="0.25"/>
    <row r="44" spans="1:13" ht="15.75" customHeight="1" x14ac:dyDescent="0.25"/>
    <row r="45" spans="1:13" ht="15.75" customHeight="1" x14ac:dyDescent="0.25"/>
    <row r="46" spans="1:13" ht="15.75" customHeight="1" x14ac:dyDescent="0.25"/>
    <row r="47" spans="1:13" ht="27" customHeight="1" x14ac:dyDescent="0.25"/>
    <row r="48" spans="1:13" ht="27" customHeight="1" x14ac:dyDescent="0.25"/>
    <row r="49" ht="27" customHeight="1" x14ac:dyDescent="0.25"/>
    <row r="50" ht="27" customHeight="1" x14ac:dyDescent="0.25"/>
    <row r="51" ht="27" customHeight="1" x14ac:dyDescent="0.25"/>
    <row r="52" ht="27" customHeight="1" x14ac:dyDescent="0.25"/>
    <row r="53" ht="27" customHeight="1" x14ac:dyDescent="0.25"/>
    <row r="54" ht="27" customHeight="1" x14ac:dyDescent="0.25"/>
    <row r="55" ht="27" customHeight="1" x14ac:dyDescent="0.25"/>
    <row r="56" ht="27" customHeight="1" x14ac:dyDescent="0.25"/>
    <row r="57" ht="27" customHeight="1" x14ac:dyDescent="0.25"/>
    <row r="58" ht="27" customHeight="1" x14ac:dyDescent="0.25"/>
    <row r="59" ht="15.75" customHeight="1" x14ac:dyDescent="0.25"/>
    <row r="60" ht="15.75" customHeight="1" x14ac:dyDescent="0.25"/>
    <row r="61" ht="27" customHeight="1" x14ac:dyDescent="0.25"/>
    <row r="62" ht="15.75" customHeight="1" x14ac:dyDescent="0.25"/>
    <row r="63" ht="15.75" customHeight="1" x14ac:dyDescent="0.25"/>
    <row r="64" ht="27" customHeight="1" x14ac:dyDescent="0.25"/>
    <row r="65" ht="15.75" customHeight="1" x14ac:dyDescent="0.25"/>
    <row r="66" ht="27" customHeight="1" x14ac:dyDescent="0.25"/>
    <row r="67" ht="15.75" customHeight="1" x14ac:dyDescent="0.25"/>
    <row r="68" ht="27" customHeight="1" x14ac:dyDescent="0.25"/>
    <row r="69" ht="27" customHeight="1" x14ac:dyDescent="0.25"/>
    <row r="70" ht="27" customHeight="1" x14ac:dyDescent="0.25"/>
    <row r="71" ht="15.75" customHeight="1" x14ac:dyDescent="0.25"/>
    <row r="72" ht="27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.75" customHeight="1" x14ac:dyDescent="0.25"/>
    <row r="89" ht="15" customHeight="1" x14ac:dyDescent="0.25"/>
    <row r="90" ht="1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.75" customHeight="1" x14ac:dyDescent="0.25"/>
    <row r="169" ht="15" customHeight="1" x14ac:dyDescent="0.25"/>
    <row r="170" ht="1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</sheetData>
  <sheetProtection algorithmName="SHA-512" hashValue="FOwCU2IdmlnI5Dy7pYk1zv1UM7n6Y22u9sQ1CkwcewH+Py/CY5hZjtM2U33oNjLMEntbLYDR/VcqYi4sPnYZ0Q==" saltValue="MUJur/Agi8sLMrN2xwFuAQ==" spinCount="100000" sheet="1" objects="1" scenarios="1"/>
  <protectedRanges>
    <protectedRange sqref="D26" name="Obseg4"/>
    <protectedRange sqref="J13:J17" name="Obseg3"/>
    <protectedRange sqref="H13:H17" name="Obseg2"/>
    <protectedRange sqref="D6:E7" name="Obseg1"/>
  </protectedRanges>
  <mergeCells count="7">
    <mergeCell ref="C18:F18"/>
    <mergeCell ref="C12:F12"/>
    <mergeCell ref="C13:F13"/>
    <mergeCell ref="C14:F14"/>
    <mergeCell ref="C15:F15"/>
    <mergeCell ref="C16:F16"/>
    <mergeCell ref="C17:F17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B218F-5875-485C-8F9E-0C50EEBDC589}">
  <dimension ref="A1:M228"/>
  <sheetViews>
    <sheetView topLeftCell="D3" zoomScaleNormal="100" workbookViewId="0">
      <selection activeCell="K18" sqref="K18"/>
    </sheetView>
  </sheetViews>
  <sheetFormatPr defaultRowHeight="15" x14ac:dyDescent="0.25"/>
  <cols>
    <col min="1" max="1" width="4.7109375" customWidth="1"/>
    <col min="2" max="2" width="13.7109375" customWidth="1"/>
    <col min="3" max="6" width="10.7109375" customWidth="1"/>
    <col min="7" max="7" width="4.7109375" customWidth="1"/>
    <col min="8" max="8" width="50.7109375" customWidth="1"/>
    <col min="9" max="9" width="8.7109375" customWidth="1"/>
    <col min="10" max="10" width="12.7109375" customWidth="1"/>
    <col min="12" max="13" width="12.7109375" customWidth="1"/>
  </cols>
  <sheetData>
    <row r="1" spans="1:13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x14ac:dyDescent="0.3">
      <c r="A2" s="2" t="s">
        <v>19</v>
      </c>
      <c r="B2" s="2"/>
      <c r="C2" s="1"/>
      <c r="D2" s="1"/>
      <c r="E2" s="1"/>
      <c r="F2" s="1"/>
      <c r="G2" s="1"/>
      <c r="H2" s="3"/>
      <c r="I2" s="3"/>
      <c r="J2" s="3"/>
      <c r="K2" s="3"/>
      <c r="L2" s="3"/>
      <c r="M2" s="3"/>
    </row>
    <row r="3" spans="1:13" ht="15.75" x14ac:dyDescent="0.3">
      <c r="A3" s="4" t="s">
        <v>20</v>
      </c>
      <c r="B3" s="4"/>
      <c r="C3" s="1"/>
      <c r="D3" s="1"/>
      <c r="E3" s="1"/>
      <c r="F3" s="1"/>
      <c r="G3" s="1"/>
      <c r="H3" s="3"/>
      <c r="I3" s="3"/>
      <c r="J3" s="3"/>
      <c r="K3" s="3"/>
      <c r="L3" s="3"/>
      <c r="M3" s="3"/>
    </row>
    <row r="4" spans="1:13" ht="15.75" x14ac:dyDescent="0.3">
      <c r="A4" s="4" t="s">
        <v>21</v>
      </c>
      <c r="B4" s="4"/>
      <c r="C4" s="32"/>
      <c r="D4" s="32"/>
      <c r="E4" s="32"/>
      <c r="F4" s="32"/>
      <c r="G4" s="1"/>
      <c r="H4" s="3"/>
      <c r="I4" s="3"/>
      <c r="J4" s="3"/>
      <c r="K4" s="3"/>
      <c r="L4" s="3"/>
      <c r="M4" s="3"/>
    </row>
    <row r="5" spans="1:13" ht="15.75" x14ac:dyDescent="0.3">
      <c r="A5" s="4"/>
      <c r="B5" s="4"/>
      <c r="C5" s="1"/>
      <c r="D5" s="1"/>
      <c r="E5" s="1"/>
      <c r="F5" s="1"/>
      <c r="G5" s="1"/>
      <c r="H5" s="3"/>
      <c r="I5" s="3"/>
      <c r="J5" s="3"/>
      <c r="K5" s="3"/>
      <c r="L5" s="3"/>
      <c r="M5" s="3"/>
    </row>
    <row r="6" spans="1:13" ht="15.75" x14ac:dyDescent="0.3">
      <c r="A6" s="5" t="s">
        <v>0</v>
      </c>
      <c r="B6" s="5"/>
      <c r="C6" s="6"/>
      <c r="D6" s="6"/>
      <c r="E6" s="6"/>
      <c r="F6" s="6"/>
      <c r="G6" s="6"/>
      <c r="H6" s="7"/>
      <c r="I6" s="7"/>
      <c r="J6" s="7"/>
      <c r="K6" s="7"/>
      <c r="L6" s="7"/>
      <c r="M6" s="7"/>
    </row>
    <row r="7" spans="1:13" ht="15.75" x14ac:dyDescent="0.3">
      <c r="A7" s="8"/>
      <c r="B7" s="8"/>
      <c r="C7" s="6"/>
      <c r="D7" s="6"/>
      <c r="E7" s="6"/>
      <c r="F7" s="6"/>
      <c r="G7" s="6"/>
      <c r="H7" s="7"/>
      <c r="I7" s="7"/>
      <c r="J7" s="7"/>
      <c r="K7" s="7"/>
      <c r="L7" s="7"/>
      <c r="M7" s="7"/>
    </row>
    <row r="8" spans="1:13" ht="15.75" x14ac:dyDescent="0.3">
      <c r="A8" s="8"/>
      <c r="B8" s="8"/>
      <c r="C8" s="6"/>
      <c r="D8" s="6"/>
      <c r="E8" s="6"/>
      <c r="F8" s="6"/>
      <c r="G8" s="6"/>
      <c r="H8" s="7"/>
      <c r="I8" s="7"/>
      <c r="J8" s="7"/>
      <c r="K8" s="6"/>
      <c r="L8" s="7"/>
      <c r="M8" s="7"/>
    </row>
    <row r="9" spans="1:13" ht="15.75" x14ac:dyDescent="0.3">
      <c r="A9" s="9"/>
      <c r="B9" s="9"/>
      <c r="C9" s="9"/>
      <c r="D9" s="9"/>
      <c r="E9" s="9"/>
      <c r="F9" s="9"/>
      <c r="G9" s="9"/>
      <c r="H9" s="10" t="s">
        <v>22</v>
      </c>
      <c r="I9" s="10"/>
      <c r="J9" s="10"/>
      <c r="K9" s="11"/>
      <c r="L9" s="11"/>
      <c r="M9" s="11"/>
    </row>
    <row r="10" spans="1:13" ht="15.75" x14ac:dyDescent="0.3">
      <c r="A10" s="9"/>
      <c r="B10" s="9"/>
      <c r="C10" s="9"/>
      <c r="D10" s="9"/>
      <c r="E10" s="9"/>
      <c r="F10" s="9"/>
      <c r="G10" s="9"/>
      <c r="H10" s="10" t="s">
        <v>252</v>
      </c>
      <c r="I10" s="10"/>
      <c r="J10" s="10"/>
      <c r="K10" s="10"/>
      <c r="L10" s="11"/>
      <c r="M10" s="11"/>
    </row>
    <row r="11" spans="1:13" ht="15.75" x14ac:dyDescent="0.3">
      <c r="A11" s="4"/>
      <c r="B11" s="4"/>
      <c r="C11" s="1"/>
      <c r="D11" s="1"/>
      <c r="E11" s="1"/>
      <c r="F11" s="1"/>
      <c r="G11" s="1"/>
      <c r="H11" s="3"/>
      <c r="I11" s="3"/>
      <c r="J11" s="3"/>
      <c r="K11" s="3"/>
      <c r="L11" s="3"/>
      <c r="M11" s="3"/>
    </row>
    <row r="12" spans="1:13" ht="15.75" x14ac:dyDescent="0.3">
      <c r="A12" s="33" t="s">
        <v>1</v>
      </c>
      <c r="B12" s="100" t="s">
        <v>657</v>
      </c>
      <c r="C12" s="131" t="s">
        <v>2</v>
      </c>
      <c r="D12" s="132"/>
      <c r="E12" s="132"/>
      <c r="F12" s="133"/>
      <c r="G12" s="34" t="s">
        <v>3</v>
      </c>
      <c r="H12" s="35" t="s">
        <v>4</v>
      </c>
      <c r="I12" s="36" t="s">
        <v>5</v>
      </c>
      <c r="J12" s="36" t="s">
        <v>6</v>
      </c>
      <c r="K12" s="36" t="s">
        <v>7</v>
      </c>
      <c r="L12" s="36" t="s">
        <v>8</v>
      </c>
      <c r="M12" s="36" t="s">
        <v>9</v>
      </c>
    </row>
    <row r="13" spans="1:13" x14ac:dyDescent="0.25">
      <c r="A13" s="12">
        <v>1</v>
      </c>
      <c r="B13" s="113">
        <v>20185</v>
      </c>
      <c r="C13" s="125" t="s">
        <v>253</v>
      </c>
      <c r="D13" s="126" t="s">
        <v>253</v>
      </c>
      <c r="E13" s="126" t="s">
        <v>253</v>
      </c>
      <c r="F13" s="127" t="s">
        <v>253</v>
      </c>
      <c r="G13" s="99" t="s">
        <v>10</v>
      </c>
      <c r="H13" s="14"/>
      <c r="I13" s="15">
        <v>750</v>
      </c>
      <c r="J13" s="16">
        <v>0</v>
      </c>
      <c r="K13" s="17">
        <v>9.5</v>
      </c>
      <c r="L13" s="18">
        <f>PRODUCT(J13,1.095)</f>
        <v>0</v>
      </c>
      <c r="M13" s="19">
        <f>PRODUCT(I13,L13)</f>
        <v>0</v>
      </c>
    </row>
    <row r="14" spans="1:13" x14ac:dyDescent="0.25">
      <c r="A14" s="12">
        <f>A13+1</f>
        <v>2</v>
      </c>
      <c r="B14" s="113">
        <v>20186</v>
      </c>
      <c r="C14" s="125" t="s">
        <v>254</v>
      </c>
      <c r="D14" s="126" t="s">
        <v>254</v>
      </c>
      <c r="E14" s="126" t="s">
        <v>254</v>
      </c>
      <c r="F14" s="127" t="s">
        <v>254</v>
      </c>
      <c r="G14" s="99" t="s">
        <v>10</v>
      </c>
      <c r="H14" s="14"/>
      <c r="I14" s="15">
        <v>750</v>
      </c>
      <c r="J14" s="16">
        <v>0</v>
      </c>
      <c r="K14" s="17">
        <v>9.5</v>
      </c>
      <c r="L14" s="18">
        <f t="shared" ref="L14:L51" si="0">PRODUCT(J14,1.095)</f>
        <v>0</v>
      </c>
      <c r="M14" s="19">
        <f t="shared" ref="M14:M51" si="1">PRODUCT(I14,L14)</f>
        <v>0</v>
      </c>
    </row>
    <row r="15" spans="1:13" x14ac:dyDescent="0.25">
      <c r="A15" s="12">
        <f t="shared" ref="A15:B51" si="2">A14+1</f>
        <v>3</v>
      </c>
      <c r="B15" s="113">
        <v>20187</v>
      </c>
      <c r="C15" s="125" t="s">
        <v>255</v>
      </c>
      <c r="D15" s="126" t="s">
        <v>255</v>
      </c>
      <c r="E15" s="126" t="s">
        <v>255</v>
      </c>
      <c r="F15" s="127" t="s">
        <v>255</v>
      </c>
      <c r="G15" s="99" t="s">
        <v>10</v>
      </c>
      <c r="H15" s="14"/>
      <c r="I15" s="15">
        <v>750</v>
      </c>
      <c r="J15" s="16">
        <v>0</v>
      </c>
      <c r="K15" s="17">
        <v>9.5</v>
      </c>
      <c r="L15" s="18">
        <f t="shared" si="0"/>
        <v>0</v>
      </c>
      <c r="M15" s="19">
        <f t="shared" si="1"/>
        <v>0</v>
      </c>
    </row>
    <row r="16" spans="1:13" x14ac:dyDescent="0.25">
      <c r="A16" s="12">
        <f t="shared" si="2"/>
        <v>4</v>
      </c>
      <c r="B16" s="113">
        <v>20188</v>
      </c>
      <c r="C16" s="125" t="s">
        <v>256</v>
      </c>
      <c r="D16" s="126" t="s">
        <v>256</v>
      </c>
      <c r="E16" s="126" t="s">
        <v>256</v>
      </c>
      <c r="F16" s="127" t="s">
        <v>256</v>
      </c>
      <c r="G16" s="99" t="s">
        <v>10</v>
      </c>
      <c r="H16" s="14"/>
      <c r="I16" s="15">
        <v>1200</v>
      </c>
      <c r="J16" s="16">
        <v>0</v>
      </c>
      <c r="K16" s="17">
        <v>9.5</v>
      </c>
      <c r="L16" s="18">
        <f t="shared" si="0"/>
        <v>0</v>
      </c>
      <c r="M16" s="19">
        <f t="shared" si="1"/>
        <v>0</v>
      </c>
    </row>
    <row r="17" spans="1:13" x14ac:dyDescent="0.25">
      <c r="A17" s="12">
        <f t="shared" si="2"/>
        <v>5</v>
      </c>
      <c r="B17" s="113">
        <v>20189</v>
      </c>
      <c r="C17" s="125" t="s">
        <v>257</v>
      </c>
      <c r="D17" s="126" t="s">
        <v>257</v>
      </c>
      <c r="E17" s="126" t="s">
        <v>257</v>
      </c>
      <c r="F17" s="127" t="s">
        <v>257</v>
      </c>
      <c r="G17" s="99" t="s">
        <v>10</v>
      </c>
      <c r="H17" s="14"/>
      <c r="I17" s="15">
        <v>600</v>
      </c>
      <c r="J17" s="16">
        <v>0</v>
      </c>
      <c r="K17" s="17">
        <v>9.5</v>
      </c>
      <c r="L17" s="18">
        <f t="shared" si="0"/>
        <v>0</v>
      </c>
      <c r="M17" s="19">
        <f t="shared" si="1"/>
        <v>0</v>
      </c>
    </row>
    <row r="18" spans="1:13" x14ac:dyDescent="0.25">
      <c r="A18" s="12">
        <f t="shared" si="2"/>
        <v>6</v>
      </c>
      <c r="B18" s="113">
        <v>20190</v>
      </c>
      <c r="C18" s="125" t="s">
        <v>258</v>
      </c>
      <c r="D18" s="126" t="s">
        <v>258</v>
      </c>
      <c r="E18" s="126" t="s">
        <v>258</v>
      </c>
      <c r="F18" s="127" t="s">
        <v>258</v>
      </c>
      <c r="G18" s="99" t="s">
        <v>10</v>
      </c>
      <c r="H18" s="14"/>
      <c r="I18" s="15">
        <v>360</v>
      </c>
      <c r="J18" s="16">
        <v>0</v>
      </c>
      <c r="K18" s="17">
        <v>9.5</v>
      </c>
      <c r="L18" s="18">
        <f t="shared" si="0"/>
        <v>0</v>
      </c>
      <c r="M18" s="19">
        <f t="shared" si="1"/>
        <v>0</v>
      </c>
    </row>
    <row r="19" spans="1:13" x14ac:dyDescent="0.25">
      <c r="A19" s="12">
        <f t="shared" si="2"/>
        <v>7</v>
      </c>
      <c r="B19" s="113">
        <v>20191</v>
      </c>
      <c r="C19" s="125" t="s">
        <v>259</v>
      </c>
      <c r="D19" s="126" t="s">
        <v>259</v>
      </c>
      <c r="E19" s="126" t="s">
        <v>259</v>
      </c>
      <c r="F19" s="127" t="s">
        <v>259</v>
      </c>
      <c r="G19" s="99" t="s">
        <v>10</v>
      </c>
      <c r="H19" s="14"/>
      <c r="I19" s="15">
        <v>360</v>
      </c>
      <c r="J19" s="16">
        <v>0</v>
      </c>
      <c r="K19" s="17">
        <v>9.5</v>
      </c>
      <c r="L19" s="18">
        <f t="shared" si="0"/>
        <v>0</v>
      </c>
      <c r="M19" s="19">
        <f t="shared" si="1"/>
        <v>0</v>
      </c>
    </row>
    <row r="20" spans="1:13" x14ac:dyDescent="0.25">
      <c r="A20" s="12">
        <f t="shared" si="2"/>
        <v>8</v>
      </c>
      <c r="B20" s="113">
        <v>20192</v>
      </c>
      <c r="C20" s="125" t="s">
        <v>260</v>
      </c>
      <c r="D20" s="126" t="s">
        <v>260</v>
      </c>
      <c r="E20" s="126" t="s">
        <v>260</v>
      </c>
      <c r="F20" s="127" t="s">
        <v>260</v>
      </c>
      <c r="G20" s="99" t="s">
        <v>10</v>
      </c>
      <c r="H20" s="14"/>
      <c r="I20" s="15">
        <v>360</v>
      </c>
      <c r="J20" s="16">
        <v>0</v>
      </c>
      <c r="K20" s="17">
        <v>9.5</v>
      </c>
      <c r="L20" s="18">
        <f t="shared" si="0"/>
        <v>0</v>
      </c>
      <c r="M20" s="19">
        <f t="shared" si="1"/>
        <v>0</v>
      </c>
    </row>
    <row r="21" spans="1:13" x14ac:dyDescent="0.25">
      <c r="A21" s="12">
        <f t="shared" si="2"/>
        <v>9</v>
      </c>
      <c r="B21" s="113">
        <v>20193</v>
      </c>
      <c r="C21" s="125" t="s">
        <v>261</v>
      </c>
      <c r="D21" s="126" t="s">
        <v>261</v>
      </c>
      <c r="E21" s="126" t="s">
        <v>261</v>
      </c>
      <c r="F21" s="127" t="s">
        <v>261</v>
      </c>
      <c r="G21" s="99" t="s">
        <v>10</v>
      </c>
      <c r="H21" s="14"/>
      <c r="I21" s="15">
        <v>300</v>
      </c>
      <c r="J21" s="16">
        <v>0</v>
      </c>
      <c r="K21" s="17">
        <v>9.5</v>
      </c>
      <c r="L21" s="18">
        <f t="shared" si="0"/>
        <v>0</v>
      </c>
      <c r="M21" s="19">
        <f t="shared" si="1"/>
        <v>0</v>
      </c>
    </row>
    <row r="22" spans="1:13" ht="15" customHeight="1" x14ac:dyDescent="0.25">
      <c r="A22" s="12">
        <f t="shared" si="2"/>
        <v>10</v>
      </c>
      <c r="B22" s="113">
        <v>20194</v>
      </c>
      <c r="C22" s="125" t="s">
        <v>262</v>
      </c>
      <c r="D22" s="126" t="s">
        <v>262</v>
      </c>
      <c r="E22" s="126" t="s">
        <v>262</v>
      </c>
      <c r="F22" s="127" t="s">
        <v>262</v>
      </c>
      <c r="G22" s="99" t="s">
        <v>10</v>
      </c>
      <c r="H22" s="14"/>
      <c r="I22" s="15">
        <v>360</v>
      </c>
      <c r="J22" s="16">
        <v>0</v>
      </c>
      <c r="K22" s="17">
        <v>9.5</v>
      </c>
      <c r="L22" s="18">
        <f t="shared" si="0"/>
        <v>0</v>
      </c>
      <c r="M22" s="19">
        <f t="shared" si="1"/>
        <v>0</v>
      </c>
    </row>
    <row r="23" spans="1:13" ht="15" customHeight="1" x14ac:dyDescent="0.25">
      <c r="A23" s="12">
        <f t="shared" si="2"/>
        <v>11</v>
      </c>
      <c r="B23" s="113">
        <v>20195</v>
      </c>
      <c r="C23" s="125" t="s">
        <v>263</v>
      </c>
      <c r="D23" s="126" t="s">
        <v>263</v>
      </c>
      <c r="E23" s="126" t="s">
        <v>263</v>
      </c>
      <c r="F23" s="127" t="s">
        <v>263</v>
      </c>
      <c r="G23" s="99" t="s">
        <v>10</v>
      </c>
      <c r="H23" s="14"/>
      <c r="I23" s="15">
        <v>300</v>
      </c>
      <c r="J23" s="16">
        <v>0</v>
      </c>
      <c r="K23" s="17">
        <v>9.5</v>
      </c>
      <c r="L23" s="18">
        <f t="shared" si="0"/>
        <v>0</v>
      </c>
      <c r="M23" s="19">
        <f t="shared" si="1"/>
        <v>0</v>
      </c>
    </row>
    <row r="24" spans="1:13" ht="15" customHeight="1" x14ac:dyDescent="0.25">
      <c r="A24" s="12">
        <f t="shared" si="2"/>
        <v>12</v>
      </c>
      <c r="B24" s="113">
        <v>20196</v>
      </c>
      <c r="C24" s="125" t="s">
        <v>264</v>
      </c>
      <c r="D24" s="126" t="s">
        <v>264</v>
      </c>
      <c r="E24" s="126" t="s">
        <v>264</v>
      </c>
      <c r="F24" s="127" t="s">
        <v>264</v>
      </c>
      <c r="G24" s="99" t="s">
        <v>10</v>
      </c>
      <c r="H24" s="14"/>
      <c r="I24" s="15">
        <v>450</v>
      </c>
      <c r="J24" s="16">
        <v>0</v>
      </c>
      <c r="K24" s="17">
        <v>9.5</v>
      </c>
      <c r="L24" s="18">
        <f t="shared" si="0"/>
        <v>0</v>
      </c>
      <c r="M24" s="19">
        <f t="shared" si="1"/>
        <v>0</v>
      </c>
    </row>
    <row r="25" spans="1:13" ht="15" customHeight="1" x14ac:dyDescent="0.25">
      <c r="A25" s="12">
        <f t="shared" si="2"/>
        <v>13</v>
      </c>
      <c r="B25" s="113">
        <v>20197</v>
      </c>
      <c r="C25" s="125" t="s">
        <v>265</v>
      </c>
      <c r="D25" s="126" t="s">
        <v>265</v>
      </c>
      <c r="E25" s="126" t="s">
        <v>265</v>
      </c>
      <c r="F25" s="127" t="s">
        <v>265</v>
      </c>
      <c r="G25" s="99" t="s">
        <v>10</v>
      </c>
      <c r="H25" s="14"/>
      <c r="I25" s="15">
        <v>450</v>
      </c>
      <c r="J25" s="16">
        <v>0</v>
      </c>
      <c r="K25" s="17">
        <v>9.5</v>
      </c>
      <c r="L25" s="18">
        <f t="shared" si="0"/>
        <v>0</v>
      </c>
      <c r="M25" s="19">
        <f t="shared" si="1"/>
        <v>0</v>
      </c>
    </row>
    <row r="26" spans="1:13" ht="15" customHeight="1" x14ac:dyDescent="0.25">
      <c r="A26" s="12">
        <f t="shared" si="2"/>
        <v>14</v>
      </c>
      <c r="B26" s="113">
        <v>20198</v>
      </c>
      <c r="C26" s="125" t="s">
        <v>266</v>
      </c>
      <c r="D26" s="126" t="s">
        <v>266</v>
      </c>
      <c r="E26" s="126" t="s">
        <v>266</v>
      </c>
      <c r="F26" s="127" t="s">
        <v>266</v>
      </c>
      <c r="G26" s="99" t="s">
        <v>10</v>
      </c>
      <c r="H26" s="14"/>
      <c r="I26" s="15">
        <v>450</v>
      </c>
      <c r="J26" s="16">
        <v>0</v>
      </c>
      <c r="K26" s="17">
        <v>9.5</v>
      </c>
      <c r="L26" s="18">
        <f t="shared" si="0"/>
        <v>0</v>
      </c>
      <c r="M26" s="19">
        <f t="shared" si="1"/>
        <v>0</v>
      </c>
    </row>
    <row r="27" spans="1:13" ht="15" customHeight="1" x14ac:dyDescent="0.25">
      <c r="A27" s="12">
        <f t="shared" si="2"/>
        <v>15</v>
      </c>
      <c r="B27" s="113">
        <v>20199</v>
      </c>
      <c r="C27" s="125" t="s">
        <v>267</v>
      </c>
      <c r="D27" s="126" t="s">
        <v>267</v>
      </c>
      <c r="E27" s="126" t="s">
        <v>267</v>
      </c>
      <c r="F27" s="127" t="s">
        <v>267</v>
      </c>
      <c r="G27" s="99" t="s">
        <v>10</v>
      </c>
      <c r="H27" s="14"/>
      <c r="I27" s="15">
        <v>300</v>
      </c>
      <c r="J27" s="16">
        <v>0</v>
      </c>
      <c r="K27" s="17">
        <v>9.5</v>
      </c>
      <c r="L27" s="18">
        <f t="shared" si="0"/>
        <v>0</v>
      </c>
      <c r="M27" s="19">
        <f t="shared" si="1"/>
        <v>0</v>
      </c>
    </row>
    <row r="28" spans="1:13" ht="15" customHeight="1" x14ac:dyDescent="0.25">
      <c r="A28" s="12">
        <f t="shared" si="2"/>
        <v>16</v>
      </c>
      <c r="B28" s="113">
        <v>20200</v>
      </c>
      <c r="C28" s="125" t="s">
        <v>268</v>
      </c>
      <c r="D28" s="126" t="s">
        <v>268</v>
      </c>
      <c r="E28" s="126" t="s">
        <v>268</v>
      </c>
      <c r="F28" s="127" t="s">
        <v>268</v>
      </c>
      <c r="G28" s="99" t="s">
        <v>10</v>
      </c>
      <c r="H28" s="14"/>
      <c r="I28" s="15">
        <v>300</v>
      </c>
      <c r="J28" s="16">
        <v>0</v>
      </c>
      <c r="K28" s="17">
        <v>9.5</v>
      </c>
      <c r="L28" s="18">
        <f t="shared" si="0"/>
        <v>0</v>
      </c>
      <c r="M28" s="19">
        <f t="shared" si="1"/>
        <v>0</v>
      </c>
    </row>
    <row r="29" spans="1:13" ht="15" customHeight="1" x14ac:dyDescent="0.25">
      <c r="A29" s="12">
        <f t="shared" si="2"/>
        <v>17</v>
      </c>
      <c r="B29" s="113">
        <v>20201</v>
      </c>
      <c r="C29" s="125" t="s">
        <v>269</v>
      </c>
      <c r="D29" s="126" t="s">
        <v>269</v>
      </c>
      <c r="E29" s="126" t="s">
        <v>269</v>
      </c>
      <c r="F29" s="127" t="s">
        <v>269</v>
      </c>
      <c r="G29" s="99" t="s">
        <v>10</v>
      </c>
      <c r="H29" s="14"/>
      <c r="I29" s="15">
        <v>300</v>
      </c>
      <c r="J29" s="16">
        <v>0</v>
      </c>
      <c r="K29" s="17">
        <v>9.5</v>
      </c>
      <c r="L29" s="18">
        <f t="shared" si="0"/>
        <v>0</v>
      </c>
      <c r="M29" s="19">
        <f t="shared" si="1"/>
        <v>0</v>
      </c>
    </row>
    <row r="30" spans="1:13" ht="15" customHeight="1" x14ac:dyDescent="0.25">
      <c r="A30" s="12">
        <f t="shared" si="2"/>
        <v>18</v>
      </c>
      <c r="B30" s="113">
        <v>20202</v>
      </c>
      <c r="C30" s="125" t="s">
        <v>270</v>
      </c>
      <c r="D30" s="126" t="s">
        <v>270</v>
      </c>
      <c r="E30" s="126" t="s">
        <v>270</v>
      </c>
      <c r="F30" s="127" t="s">
        <v>270</v>
      </c>
      <c r="G30" s="99" t="s">
        <v>10</v>
      </c>
      <c r="H30" s="14"/>
      <c r="I30" s="15">
        <v>300</v>
      </c>
      <c r="J30" s="16">
        <v>0</v>
      </c>
      <c r="K30" s="17">
        <v>9.5</v>
      </c>
      <c r="L30" s="18">
        <f t="shared" si="0"/>
        <v>0</v>
      </c>
      <c r="M30" s="19">
        <f t="shared" si="1"/>
        <v>0</v>
      </c>
    </row>
    <row r="31" spans="1:13" ht="15" customHeight="1" x14ac:dyDescent="0.25">
      <c r="A31" s="12">
        <f t="shared" si="2"/>
        <v>19</v>
      </c>
      <c r="B31" s="113">
        <v>20203</v>
      </c>
      <c r="C31" s="125" t="s">
        <v>271</v>
      </c>
      <c r="D31" s="126" t="s">
        <v>271</v>
      </c>
      <c r="E31" s="126" t="s">
        <v>271</v>
      </c>
      <c r="F31" s="127" t="s">
        <v>271</v>
      </c>
      <c r="G31" s="99" t="s">
        <v>10</v>
      </c>
      <c r="H31" s="14"/>
      <c r="I31" s="15">
        <v>600</v>
      </c>
      <c r="J31" s="16">
        <v>0</v>
      </c>
      <c r="K31" s="17">
        <v>9.5</v>
      </c>
      <c r="L31" s="18">
        <f t="shared" si="0"/>
        <v>0</v>
      </c>
      <c r="M31" s="19">
        <f t="shared" si="1"/>
        <v>0</v>
      </c>
    </row>
    <row r="32" spans="1:13" ht="15" customHeight="1" x14ac:dyDescent="0.25">
      <c r="A32" s="12">
        <f t="shared" si="2"/>
        <v>20</v>
      </c>
      <c r="B32" s="113">
        <v>20204</v>
      </c>
      <c r="C32" s="125" t="s">
        <v>272</v>
      </c>
      <c r="D32" s="126" t="s">
        <v>272</v>
      </c>
      <c r="E32" s="126" t="s">
        <v>272</v>
      </c>
      <c r="F32" s="127" t="s">
        <v>272</v>
      </c>
      <c r="G32" s="99" t="s">
        <v>10</v>
      </c>
      <c r="H32" s="14"/>
      <c r="I32" s="15">
        <v>300</v>
      </c>
      <c r="J32" s="16">
        <v>0</v>
      </c>
      <c r="K32" s="17">
        <v>9.5</v>
      </c>
      <c r="L32" s="18">
        <f t="shared" si="0"/>
        <v>0</v>
      </c>
      <c r="M32" s="19">
        <f t="shared" si="1"/>
        <v>0</v>
      </c>
    </row>
    <row r="33" spans="1:13" ht="15" customHeight="1" x14ac:dyDescent="0.25">
      <c r="A33" s="12">
        <f t="shared" si="2"/>
        <v>21</v>
      </c>
      <c r="B33" s="113">
        <v>20205</v>
      </c>
      <c r="C33" s="125" t="s">
        <v>273</v>
      </c>
      <c r="D33" s="126" t="s">
        <v>273</v>
      </c>
      <c r="E33" s="126" t="s">
        <v>273</v>
      </c>
      <c r="F33" s="127" t="s">
        <v>273</v>
      </c>
      <c r="G33" s="99" t="s">
        <v>10</v>
      </c>
      <c r="H33" s="14"/>
      <c r="I33" s="15">
        <v>120</v>
      </c>
      <c r="J33" s="16">
        <v>0</v>
      </c>
      <c r="K33" s="17">
        <v>9.5</v>
      </c>
      <c r="L33" s="18">
        <f t="shared" si="0"/>
        <v>0</v>
      </c>
      <c r="M33" s="19">
        <f t="shared" si="1"/>
        <v>0</v>
      </c>
    </row>
    <row r="34" spans="1:13" ht="15" customHeight="1" x14ac:dyDescent="0.25">
      <c r="A34" s="12">
        <f t="shared" si="2"/>
        <v>22</v>
      </c>
      <c r="B34" s="113">
        <v>20206</v>
      </c>
      <c r="C34" s="125" t="s">
        <v>275</v>
      </c>
      <c r="D34" s="126" t="s">
        <v>275</v>
      </c>
      <c r="E34" s="126" t="s">
        <v>275</v>
      </c>
      <c r="F34" s="127" t="s">
        <v>275</v>
      </c>
      <c r="G34" s="99" t="s">
        <v>10</v>
      </c>
      <c r="H34" s="14"/>
      <c r="I34" s="15">
        <v>300</v>
      </c>
      <c r="J34" s="16">
        <v>0</v>
      </c>
      <c r="K34" s="17">
        <v>9.5</v>
      </c>
      <c r="L34" s="18">
        <f t="shared" si="0"/>
        <v>0</v>
      </c>
      <c r="M34" s="19">
        <f t="shared" si="1"/>
        <v>0</v>
      </c>
    </row>
    <row r="35" spans="1:13" ht="15" customHeight="1" x14ac:dyDescent="0.25">
      <c r="A35" s="12">
        <f t="shared" si="2"/>
        <v>23</v>
      </c>
      <c r="B35" s="113">
        <v>20207</v>
      </c>
      <c r="C35" s="125" t="s">
        <v>276</v>
      </c>
      <c r="D35" s="126" t="s">
        <v>276</v>
      </c>
      <c r="E35" s="126" t="s">
        <v>276</v>
      </c>
      <c r="F35" s="127" t="s">
        <v>276</v>
      </c>
      <c r="G35" s="99" t="s">
        <v>10</v>
      </c>
      <c r="H35" s="14"/>
      <c r="I35" s="15">
        <v>600</v>
      </c>
      <c r="J35" s="16">
        <v>0</v>
      </c>
      <c r="K35" s="17">
        <v>9.5</v>
      </c>
      <c r="L35" s="18">
        <f t="shared" si="0"/>
        <v>0</v>
      </c>
      <c r="M35" s="19">
        <f t="shared" si="1"/>
        <v>0</v>
      </c>
    </row>
    <row r="36" spans="1:13" ht="15" customHeight="1" x14ac:dyDescent="0.25">
      <c r="A36" s="12">
        <f t="shared" si="2"/>
        <v>24</v>
      </c>
      <c r="B36" s="113">
        <v>20208</v>
      </c>
      <c r="C36" s="125" t="s">
        <v>277</v>
      </c>
      <c r="D36" s="126" t="s">
        <v>277</v>
      </c>
      <c r="E36" s="126" t="s">
        <v>277</v>
      </c>
      <c r="F36" s="127" t="s">
        <v>277</v>
      </c>
      <c r="G36" s="99" t="s">
        <v>10</v>
      </c>
      <c r="H36" s="14"/>
      <c r="I36" s="15">
        <v>240</v>
      </c>
      <c r="J36" s="16">
        <v>0</v>
      </c>
      <c r="K36" s="17">
        <v>9.5</v>
      </c>
      <c r="L36" s="18">
        <f t="shared" si="0"/>
        <v>0</v>
      </c>
      <c r="M36" s="19">
        <f t="shared" si="1"/>
        <v>0</v>
      </c>
    </row>
    <row r="37" spans="1:13" ht="15" customHeight="1" x14ac:dyDescent="0.25">
      <c r="A37" s="12">
        <f t="shared" si="2"/>
        <v>25</v>
      </c>
      <c r="B37" s="113">
        <v>20209</v>
      </c>
      <c r="C37" s="125" t="s">
        <v>278</v>
      </c>
      <c r="D37" s="126" t="s">
        <v>278</v>
      </c>
      <c r="E37" s="126" t="s">
        <v>278</v>
      </c>
      <c r="F37" s="127" t="s">
        <v>278</v>
      </c>
      <c r="G37" s="99" t="s">
        <v>10</v>
      </c>
      <c r="H37" s="14"/>
      <c r="I37" s="15">
        <v>240</v>
      </c>
      <c r="J37" s="16">
        <v>0</v>
      </c>
      <c r="K37" s="17">
        <v>9.5</v>
      </c>
      <c r="L37" s="18">
        <f t="shared" si="0"/>
        <v>0</v>
      </c>
      <c r="M37" s="19">
        <f t="shared" si="1"/>
        <v>0</v>
      </c>
    </row>
    <row r="38" spans="1:13" ht="15" customHeight="1" x14ac:dyDescent="0.25">
      <c r="A38" s="12">
        <f t="shared" si="2"/>
        <v>26</v>
      </c>
      <c r="B38" s="113">
        <v>20210</v>
      </c>
      <c r="C38" s="125" t="s">
        <v>279</v>
      </c>
      <c r="D38" s="126" t="s">
        <v>279</v>
      </c>
      <c r="E38" s="126" t="s">
        <v>279</v>
      </c>
      <c r="F38" s="127" t="s">
        <v>279</v>
      </c>
      <c r="G38" s="99" t="s">
        <v>10</v>
      </c>
      <c r="H38" s="14"/>
      <c r="I38" s="15">
        <v>240</v>
      </c>
      <c r="J38" s="16">
        <v>0</v>
      </c>
      <c r="K38" s="17">
        <v>9.5</v>
      </c>
      <c r="L38" s="18">
        <f t="shared" si="0"/>
        <v>0</v>
      </c>
      <c r="M38" s="19">
        <f t="shared" si="1"/>
        <v>0</v>
      </c>
    </row>
    <row r="39" spans="1:13" ht="15" customHeight="1" x14ac:dyDescent="0.25">
      <c r="A39" s="12">
        <f t="shared" si="2"/>
        <v>27</v>
      </c>
      <c r="B39" s="113">
        <v>20211</v>
      </c>
      <c r="C39" s="125" t="s">
        <v>280</v>
      </c>
      <c r="D39" s="126" t="s">
        <v>280</v>
      </c>
      <c r="E39" s="126" t="s">
        <v>280</v>
      </c>
      <c r="F39" s="127" t="s">
        <v>280</v>
      </c>
      <c r="G39" s="99" t="s">
        <v>10</v>
      </c>
      <c r="H39" s="14"/>
      <c r="I39" s="15">
        <v>450</v>
      </c>
      <c r="J39" s="16">
        <v>0</v>
      </c>
      <c r="K39" s="17">
        <v>9.5</v>
      </c>
      <c r="L39" s="18">
        <f t="shared" si="0"/>
        <v>0</v>
      </c>
      <c r="M39" s="19">
        <f t="shared" si="1"/>
        <v>0</v>
      </c>
    </row>
    <row r="40" spans="1:13" ht="15" customHeight="1" x14ac:dyDescent="0.25">
      <c r="A40" s="12">
        <f t="shared" si="2"/>
        <v>28</v>
      </c>
      <c r="B40" s="113">
        <v>20212</v>
      </c>
      <c r="C40" s="125" t="s">
        <v>281</v>
      </c>
      <c r="D40" s="126" t="s">
        <v>281</v>
      </c>
      <c r="E40" s="126" t="s">
        <v>281</v>
      </c>
      <c r="F40" s="127" t="s">
        <v>281</v>
      </c>
      <c r="G40" s="99" t="s">
        <v>10</v>
      </c>
      <c r="H40" s="14"/>
      <c r="I40" s="15">
        <v>450</v>
      </c>
      <c r="J40" s="16">
        <v>0</v>
      </c>
      <c r="K40" s="17">
        <v>9.5</v>
      </c>
      <c r="L40" s="18">
        <f t="shared" si="0"/>
        <v>0</v>
      </c>
      <c r="M40" s="19">
        <f t="shared" si="1"/>
        <v>0</v>
      </c>
    </row>
    <row r="41" spans="1:13" ht="15" customHeight="1" x14ac:dyDescent="0.25">
      <c r="A41" s="12">
        <f t="shared" si="2"/>
        <v>29</v>
      </c>
      <c r="B41" s="113">
        <v>20213</v>
      </c>
      <c r="C41" s="125" t="s">
        <v>282</v>
      </c>
      <c r="D41" s="126" t="s">
        <v>282</v>
      </c>
      <c r="E41" s="126" t="s">
        <v>282</v>
      </c>
      <c r="F41" s="127" t="s">
        <v>282</v>
      </c>
      <c r="G41" s="99" t="s">
        <v>10</v>
      </c>
      <c r="H41" s="14"/>
      <c r="I41" s="15">
        <v>450</v>
      </c>
      <c r="J41" s="16">
        <v>0</v>
      </c>
      <c r="K41" s="17">
        <v>9.5</v>
      </c>
      <c r="L41" s="18">
        <f t="shared" si="0"/>
        <v>0</v>
      </c>
      <c r="M41" s="19">
        <f t="shared" si="1"/>
        <v>0</v>
      </c>
    </row>
    <row r="42" spans="1:13" ht="15" customHeight="1" x14ac:dyDescent="0.25">
      <c r="A42" s="12">
        <f t="shared" si="2"/>
        <v>30</v>
      </c>
      <c r="B42" s="113">
        <v>20214</v>
      </c>
      <c r="C42" s="125" t="s">
        <v>283</v>
      </c>
      <c r="D42" s="126" t="s">
        <v>283</v>
      </c>
      <c r="E42" s="126" t="s">
        <v>283</v>
      </c>
      <c r="F42" s="127" t="s">
        <v>283</v>
      </c>
      <c r="G42" s="99" t="s">
        <v>10</v>
      </c>
      <c r="H42" s="14"/>
      <c r="I42" s="15">
        <v>450</v>
      </c>
      <c r="J42" s="16">
        <v>0</v>
      </c>
      <c r="K42" s="17">
        <v>9.5</v>
      </c>
      <c r="L42" s="18">
        <f t="shared" si="0"/>
        <v>0</v>
      </c>
      <c r="M42" s="19">
        <f t="shared" si="1"/>
        <v>0</v>
      </c>
    </row>
    <row r="43" spans="1:13" ht="15" customHeight="1" x14ac:dyDescent="0.25">
      <c r="A43" s="12">
        <f t="shared" si="2"/>
        <v>31</v>
      </c>
      <c r="B43" s="113">
        <v>20215</v>
      </c>
      <c r="C43" s="125" t="s">
        <v>284</v>
      </c>
      <c r="D43" s="126" t="s">
        <v>284</v>
      </c>
      <c r="E43" s="126" t="s">
        <v>284</v>
      </c>
      <c r="F43" s="127" t="s">
        <v>284</v>
      </c>
      <c r="G43" s="99" t="s">
        <v>10</v>
      </c>
      <c r="H43" s="14"/>
      <c r="I43" s="15">
        <v>360</v>
      </c>
      <c r="J43" s="16">
        <v>0</v>
      </c>
      <c r="K43" s="17">
        <v>9.5</v>
      </c>
      <c r="L43" s="18">
        <f t="shared" si="0"/>
        <v>0</v>
      </c>
      <c r="M43" s="19">
        <f t="shared" si="1"/>
        <v>0</v>
      </c>
    </row>
    <row r="44" spans="1:13" ht="15" customHeight="1" x14ac:dyDescent="0.25">
      <c r="A44" s="12">
        <f t="shared" si="2"/>
        <v>32</v>
      </c>
      <c r="B44" s="113">
        <v>20216</v>
      </c>
      <c r="C44" s="125" t="s">
        <v>285</v>
      </c>
      <c r="D44" s="126" t="s">
        <v>285</v>
      </c>
      <c r="E44" s="126" t="s">
        <v>285</v>
      </c>
      <c r="F44" s="127" t="s">
        <v>285</v>
      </c>
      <c r="G44" s="99" t="s">
        <v>10</v>
      </c>
      <c r="H44" s="14"/>
      <c r="I44" s="15">
        <v>360</v>
      </c>
      <c r="J44" s="16">
        <v>0</v>
      </c>
      <c r="K44" s="17">
        <v>9.5</v>
      </c>
      <c r="L44" s="18">
        <f t="shared" si="0"/>
        <v>0</v>
      </c>
      <c r="M44" s="19">
        <f t="shared" si="1"/>
        <v>0</v>
      </c>
    </row>
    <row r="45" spans="1:13" ht="15" customHeight="1" x14ac:dyDescent="0.25">
      <c r="A45" s="12">
        <f t="shared" si="2"/>
        <v>33</v>
      </c>
      <c r="B45" s="113">
        <v>20217</v>
      </c>
      <c r="C45" s="125" t="s">
        <v>286</v>
      </c>
      <c r="D45" s="126" t="s">
        <v>286</v>
      </c>
      <c r="E45" s="126" t="s">
        <v>286</v>
      </c>
      <c r="F45" s="127" t="s">
        <v>286</v>
      </c>
      <c r="G45" s="99" t="s">
        <v>10</v>
      </c>
      <c r="H45" s="14"/>
      <c r="I45" s="15">
        <v>360</v>
      </c>
      <c r="J45" s="16">
        <v>0</v>
      </c>
      <c r="K45" s="17">
        <v>9.5</v>
      </c>
      <c r="L45" s="18">
        <f t="shared" si="0"/>
        <v>0</v>
      </c>
      <c r="M45" s="19">
        <f t="shared" si="1"/>
        <v>0</v>
      </c>
    </row>
    <row r="46" spans="1:13" ht="15" customHeight="1" x14ac:dyDescent="0.25">
      <c r="A46" s="12">
        <f t="shared" si="2"/>
        <v>34</v>
      </c>
      <c r="B46" s="113">
        <v>20218</v>
      </c>
      <c r="C46" s="125" t="s">
        <v>287</v>
      </c>
      <c r="D46" s="126" t="s">
        <v>287</v>
      </c>
      <c r="E46" s="126" t="s">
        <v>287</v>
      </c>
      <c r="F46" s="127" t="s">
        <v>287</v>
      </c>
      <c r="G46" s="99" t="s">
        <v>10</v>
      </c>
      <c r="H46" s="14"/>
      <c r="I46" s="15">
        <v>390</v>
      </c>
      <c r="J46" s="16">
        <v>0</v>
      </c>
      <c r="K46" s="17">
        <v>9.5</v>
      </c>
      <c r="L46" s="18">
        <f t="shared" si="0"/>
        <v>0</v>
      </c>
      <c r="M46" s="19">
        <f t="shared" si="1"/>
        <v>0</v>
      </c>
    </row>
    <row r="47" spans="1:13" ht="15" customHeight="1" x14ac:dyDescent="0.25">
      <c r="A47" s="12">
        <f t="shared" si="2"/>
        <v>35</v>
      </c>
      <c r="B47" s="113">
        <v>20219</v>
      </c>
      <c r="C47" s="125" t="s">
        <v>288</v>
      </c>
      <c r="D47" s="126" t="s">
        <v>288</v>
      </c>
      <c r="E47" s="126" t="s">
        <v>288</v>
      </c>
      <c r="F47" s="127" t="s">
        <v>288</v>
      </c>
      <c r="G47" s="99" t="s">
        <v>10</v>
      </c>
      <c r="H47" s="14"/>
      <c r="I47" s="15">
        <v>390</v>
      </c>
      <c r="J47" s="16">
        <v>0</v>
      </c>
      <c r="K47" s="17">
        <v>9.5</v>
      </c>
      <c r="L47" s="18">
        <f t="shared" si="0"/>
        <v>0</v>
      </c>
      <c r="M47" s="19">
        <f t="shared" si="1"/>
        <v>0</v>
      </c>
    </row>
    <row r="48" spans="1:13" x14ac:dyDescent="0.25">
      <c r="A48" s="12">
        <f t="shared" si="2"/>
        <v>36</v>
      </c>
      <c r="B48" s="113">
        <v>20220</v>
      </c>
      <c r="C48" s="125" t="s">
        <v>289</v>
      </c>
      <c r="D48" s="126" t="s">
        <v>289</v>
      </c>
      <c r="E48" s="126" t="s">
        <v>289</v>
      </c>
      <c r="F48" s="127" t="s">
        <v>289</v>
      </c>
      <c r="G48" s="99" t="s">
        <v>10</v>
      </c>
      <c r="H48" s="14"/>
      <c r="I48" s="15">
        <v>360</v>
      </c>
      <c r="J48" s="16">
        <v>0</v>
      </c>
      <c r="K48" s="17">
        <v>9.5</v>
      </c>
      <c r="L48" s="18">
        <f t="shared" si="0"/>
        <v>0</v>
      </c>
      <c r="M48" s="19">
        <f t="shared" si="1"/>
        <v>0</v>
      </c>
    </row>
    <row r="49" spans="1:13" x14ac:dyDescent="0.25">
      <c r="A49" s="12">
        <f t="shared" si="2"/>
        <v>37</v>
      </c>
      <c r="B49" s="113">
        <v>20221</v>
      </c>
      <c r="C49" s="125" t="s">
        <v>290</v>
      </c>
      <c r="D49" s="126" t="s">
        <v>290</v>
      </c>
      <c r="E49" s="126" t="s">
        <v>290</v>
      </c>
      <c r="F49" s="127" t="s">
        <v>290</v>
      </c>
      <c r="G49" s="99" t="s">
        <v>10</v>
      </c>
      <c r="H49" s="14"/>
      <c r="I49" s="15">
        <v>390</v>
      </c>
      <c r="J49" s="16">
        <v>0</v>
      </c>
      <c r="K49" s="17">
        <v>9.5</v>
      </c>
      <c r="L49" s="18">
        <f t="shared" si="0"/>
        <v>0</v>
      </c>
      <c r="M49" s="19">
        <f t="shared" si="1"/>
        <v>0</v>
      </c>
    </row>
    <row r="50" spans="1:13" x14ac:dyDescent="0.25">
      <c r="A50" s="12">
        <f t="shared" si="2"/>
        <v>38</v>
      </c>
      <c r="B50" s="113">
        <v>20222</v>
      </c>
      <c r="C50" s="125" t="s">
        <v>291</v>
      </c>
      <c r="D50" s="126" t="s">
        <v>291</v>
      </c>
      <c r="E50" s="126" t="s">
        <v>291</v>
      </c>
      <c r="F50" s="127" t="s">
        <v>291</v>
      </c>
      <c r="G50" s="99" t="s">
        <v>10</v>
      </c>
      <c r="H50" s="14"/>
      <c r="I50" s="15">
        <v>390</v>
      </c>
      <c r="J50" s="16">
        <v>0</v>
      </c>
      <c r="K50" s="17">
        <v>9.5</v>
      </c>
      <c r="L50" s="18">
        <f t="shared" si="0"/>
        <v>0</v>
      </c>
      <c r="M50" s="19">
        <f t="shared" si="1"/>
        <v>0</v>
      </c>
    </row>
    <row r="51" spans="1:13" x14ac:dyDescent="0.25">
      <c r="A51" s="12">
        <f t="shared" si="2"/>
        <v>39</v>
      </c>
      <c r="B51" s="113">
        <v>20223</v>
      </c>
      <c r="C51" s="125" t="s">
        <v>292</v>
      </c>
      <c r="D51" s="126" t="s">
        <v>292</v>
      </c>
      <c r="E51" s="126" t="s">
        <v>292</v>
      </c>
      <c r="F51" s="127" t="s">
        <v>292</v>
      </c>
      <c r="G51" s="99" t="s">
        <v>10</v>
      </c>
      <c r="H51" s="14"/>
      <c r="I51" s="15">
        <v>390</v>
      </c>
      <c r="J51" s="16">
        <v>1</v>
      </c>
      <c r="K51" s="17">
        <v>9.5</v>
      </c>
      <c r="L51" s="18">
        <f t="shared" si="0"/>
        <v>1.095</v>
      </c>
      <c r="M51" s="19">
        <f t="shared" si="1"/>
        <v>427.05</v>
      </c>
    </row>
    <row r="52" spans="1:13" ht="15.75" x14ac:dyDescent="0.3">
      <c r="A52" s="37"/>
      <c r="B52" s="101"/>
      <c r="C52" s="122" t="s">
        <v>293</v>
      </c>
      <c r="D52" s="123"/>
      <c r="E52" s="123"/>
      <c r="F52" s="124"/>
      <c r="G52" s="38"/>
      <c r="H52" s="38"/>
      <c r="I52" s="38"/>
      <c r="J52" s="38"/>
      <c r="K52" s="38"/>
      <c r="L52" s="38"/>
      <c r="M52" s="39">
        <f>SUM(M13:M51)</f>
        <v>427.05</v>
      </c>
    </row>
    <row r="53" spans="1:13" ht="15.75" x14ac:dyDescent="0.3">
      <c r="A53" s="20"/>
      <c r="B53" s="20"/>
      <c r="C53" s="21"/>
      <c r="D53" s="21"/>
      <c r="E53" s="21"/>
      <c r="F53" s="21"/>
      <c r="G53" s="22"/>
      <c r="H53" s="22"/>
      <c r="I53" s="22"/>
      <c r="J53" s="22"/>
      <c r="K53" s="22"/>
      <c r="L53" s="22"/>
      <c r="M53" s="23"/>
    </row>
    <row r="54" spans="1:13" ht="15.75" x14ac:dyDescent="0.3">
      <c r="A54" s="4" t="s">
        <v>13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ht="15.75" x14ac:dyDescent="0.3">
      <c r="A55" s="4" t="s">
        <v>14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 ht="15.75" x14ac:dyDescent="0.3">
      <c r="A56" s="4" t="s">
        <v>15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1:13" ht="15.75" x14ac:dyDescent="0.3">
      <c r="A57" s="107" t="s">
        <v>746</v>
      </c>
      <c r="B57" s="107"/>
      <c r="C57" s="107"/>
      <c r="D57" s="107"/>
      <c r="E57" s="107"/>
      <c r="F57" s="107"/>
      <c r="G57" s="107"/>
      <c r="H57" s="107"/>
      <c r="I57" s="4"/>
      <c r="J57" s="4"/>
      <c r="K57" s="4"/>
      <c r="L57" s="4"/>
      <c r="M57" s="4"/>
    </row>
    <row r="58" spans="1:13" ht="15.75" x14ac:dyDescent="0.3">
      <c r="A58" s="4"/>
      <c r="B58" s="4"/>
      <c r="C58" s="24"/>
      <c r="D58" s="25"/>
      <c r="E58" s="2"/>
      <c r="F58" s="2"/>
      <c r="G58" s="4"/>
      <c r="H58" s="4"/>
      <c r="I58" s="4"/>
      <c r="J58" s="4"/>
      <c r="K58" s="4"/>
      <c r="L58" s="4"/>
      <c r="M58" s="4"/>
    </row>
    <row r="59" spans="1:13" ht="15.75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ht="15.75" x14ac:dyDescent="0.3">
      <c r="A60" s="8" t="s">
        <v>16</v>
      </c>
      <c r="B60" s="8"/>
      <c r="C60" s="8"/>
      <c r="D60" s="8"/>
      <c r="E60" s="8"/>
      <c r="F60" s="8"/>
      <c r="G60" s="8"/>
      <c r="H60" s="26" t="s">
        <v>17</v>
      </c>
      <c r="I60" s="8"/>
      <c r="J60" s="8"/>
      <c r="K60" s="8" t="s">
        <v>18</v>
      </c>
      <c r="L60" s="8"/>
      <c r="M60" s="8"/>
    </row>
    <row r="61" spans="1:13" ht="15.75" x14ac:dyDescent="0.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3" ht="15.7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ht="15.7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ht="15.7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ht="15.7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ht="15.7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ht="15.75" x14ac:dyDescent="0.3">
      <c r="A67" s="27"/>
      <c r="B67" s="27"/>
      <c r="C67" s="28"/>
      <c r="D67" s="29"/>
      <c r="E67" s="29"/>
      <c r="F67" s="29"/>
      <c r="G67" s="29"/>
      <c r="H67" s="30"/>
      <c r="I67" s="31"/>
      <c r="J67" s="31"/>
      <c r="K67" s="31"/>
      <c r="L67" s="31"/>
      <c r="M67" s="31"/>
    </row>
    <row r="74" spans="1:13" ht="27" customHeight="1" x14ac:dyDescent="0.25"/>
    <row r="75" spans="1:13" ht="15.75" customHeight="1" x14ac:dyDescent="0.25"/>
    <row r="76" spans="1:13" ht="27" customHeight="1" x14ac:dyDescent="0.25"/>
    <row r="77" spans="1:13" ht="15.75" customHeight="1" x14ac:dyDescent="0.25"/>
    <row r="78" spans="1:13" ht="15.75" customHeight="1" x14ac:dyDescent="0.25"/>
    <row r="79" spans="1:13" ht="15.75" customHeight="1" x14ac:dyDescent="0.25"/>
    <row r="80" spans="1:13" ht="15.75" customHeight="1" x14ac:dyDescent="0.25"/>
    <row r="81" ht="27" customHeight="1" x14ac:dyDescent="0.25"/>
    <row r="82" ht="27" customHeight="1" x14ac:dyDescent="0.25"/>
    <row r="83" ht="27" customHeight="1" x14ac:dyDescent="0.25"/>
    <row r="84" ht="27" customHeight="1" x14ac:dyDescent="0.25"/>
    <row r="85" ht="27" customHeight="1" x14ac:dyDescent="0.25"/>
    <row r="86" ht="27" customHeight="1" x14ac:dyDescent="0.25"/>
    <row r="87" ht="27" customHeight="1" x14ac:dyDescent="0.25"/>
    <row r="88" ht="27" customHeight="1" x14ac:dyDescent="0.25"/>
    <row r="89" ht="27" customHeight="1" x14ac:dyDescent="0.25"/>
    <row r="90" ht="27" customHeight="1" x14ac:dyDescent="0.25"/>
    <row r="91" ht="27" customHeight="1" x14ac:dyDescent="0.25"/>
    <row r="92" ht="27" customHeight="1" x14ac:dyDescent="0.25"/>
    <row r="93" ht="15.75" customHeight="1" x14ac:dyDescent="0.25"/>
    <row r="94" ht="15.75" customHeight="1" x14ac:dyDescent="0.25"/>
    <row r="95" ht="27" customHeight="1" x14ac:dyDescent="0.25"/>
    <row r="96" ht="15.75" customHeight="1" x14ac:dyDescent="0.25"/>
    <row r="97" ht="15.75" customHeight="1" x14ac:dyDescent="0.25"/>
    <row r="98" ht="27" customHeight="1" x14ac:dyDescent="0.25"/>
    <row r="99" ht="15.75" customHeight="1" x14ac:dyDescent="0.25"/>
    <row r="100" ht="27" customHeight="1" x14ac:dyDescent="0.25"/>
    <row r="101" ht="15.75" customHeight="1" x14ac:dyDescent="0.25"/>
    <row r="102" ht="27" customHeight="1" x14ac:dyDescent="0.25"/>
    <row r="103" ht="27" customHeight="1" x14ac:dyDescent="0.25"/>
    <row r="104" ht="27" customHeight="1" x14ac:dyDescent="0.25"/>
    <row r="105" ht="15.75" customHeight="1" x14ac:dyDescent="0.25"/>
    <row r="106" ht="27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.75" customHeight="1" x14ac:dyDescent="0.25"/>
    <row r="123" ht="15" customHeight="1" x14ac:dyDescent="0.25"/>
    <row r="124" ht="1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.75" customHeight="1" x14ac:dyDescent="0.25"/>
    <row r="203" ht="15" customHeight="1" x14ac:dyDescent="0.25"/>
    <row r="204" ht="1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</sheetData>
  <sheetProtection algorithmName="SHA-512" hashValue="MA6HAhDAwzHYnu3RWKAn7ZEN9j3dQD6zsugGPj2+jco4rBlUlynMKcE0m7xacs3zKYr/xmcaahyquISgypdSTw==" saltValue="7wQxgDkl63JeJu3I4/40yA==" spinCount="100000" sheet="1" objects="1" scenarios="1"/>
  <protectedRanges>
    <protectedRange sqref="D60" name="Obseg4"/>
    <protectedRange sqref="J13:J51" name="Obseg3"/>
    <protectedRange sqref="H13:H51" name="Obseg2"/>
    <protectedRange sqref="D6:E7" name="Obseg1"/>
  </protectedRanges>
  <mergeCells count="41">
    <mergeCell ref="C23:F23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9:F29"/>
    <mergeCell ref="C30:F30"/>
    <mergeCell ref="C31:F31"/>
    <mergeCell ref="C32:F32"/>
    <mergeCell ref="C33:F33"/>
    <mergeCell ref="C24:F24"/>
    <mergeCell ref="C25:F25"/>
    <mergeCell ref="C26:F26"/>
    <mergeCell ref="C27:F27"/>
    <mergeCell ref="C28:F28"/>
    <mergeCell ref="C42:F42"/>
    <mergeCell ref="C34:F34"/>
    <mergeCell ref="C35:F35"/>
    <mergeCell ref="C36:F36"/>
    <mergeCell ref="C37:F37"/>
    <mergeCell ref="C38:F38"/>
    <mergeCell ref="C39:F39"/>
    <mergeCell ref="C40:F40"/>
    <mergeCell ref="C41:F41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6503C-5403-43F1-BAAC-C10E86D4D021}">
  <dimension ref="A1:M222"/>
  <sheetViews>
    <sheetView topLeftCell="A27" zoomScaleNormal="100" workbookViewId="0">
      <selection activeCell="K10" sqref="K10"/>
    </sheetView>
  </sheetViews>
  <sheetFormatPr defaultRowHeight="15" x14ac:dyDescent="0.25"/>
  <cols>
    <col min="1" max="1" width="4.7109375" customWidth="1"/>
    <col min="2" max="2" width="13.7109375" customWidth="1"/>
    <col min="3" max="6" width="10.7109375" customWidth="1"/>
    <col min="7" max="7" width="4.7109375" customWidth="1"/>
    <col min="8" max="8" width="50.7109375" customWidth="1"/>
    <col min="9" max="9" width="8.7109375" customWidth="1"/>
    <col min="10" max="10" width="12.7109375" customWidth="1"/>
    <col min="12" max="13" width="12.7109375" customWidth="1"/>
  </cols>
  <sheetData>
    <row r="1" spans="1:13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x14ac:dyDescent="0.3">
      <c r="A2" s="2" t="s">
        <v>19</v>
      </c>
      <c r="B2" s="2"/>
      <c r="C2" s="1"/>
      <c r="D2" s="1"/>
      <c r="E2" s="1"/>
      <c r="F2" s="1"/>
      <c r="G2" s="1"/>
      <c r="H2" s="3"/>
      <c r="I2" s="3"/>
      <c r="J2" s="3"/>
      <c r="K2" s="3"/>
      <c r="L2" s="3"/>
      <c r="M2" s="3"/>
    </row>
    <row r="3" spans="1:13" ht="15.75" x14ac:dyDescent="0.3">
      <c r="A3" s="4" t="s">
        <v>20</v>
      </c>
      <c r="B3" s="4"/>
      <c r="C3" s="1"/>
      <c r="D3" s="1"/>
      <c r="E3" s="1"/>
      <c r="F3" s="1"/>
      <c r="G3" s="1"/>
      <c r="H3" s="3"/>
      <c r="I3" s="3"/>
      <c r="J3" s="3"/>
      <c r="K3" s="3"/>
      <c r="L3" s="3"/>
      <c r="M3" s="3"/>
    </row>
    <row r="4" spans="1:13" ht="15.75" x14ac:dyDescent="0.3">
      <c r="A4" s="4" t="s">
        <v>21</v>
      </c>
      <c r="B4" s="4"/>
      <c r="C4" s="32"/>
      <c r="D4" s="32"/>
      <c r="E4" s="32"/>
      <c r="F4" s="32"/>
      <c r="G4" s="1"/>
      <c r="H4" s="3"/>
      <c r="I4" s="3"/>
      <c r="J4" s="3"/>
      <c r="K4" s="3"/>
      <c r="L4" s="3"/>
      <c r="M4" s="3"/>
    </row>
    <row r="5" spans="1:13" ht="15.75" x14ac:dyDescent="0.3">
      <c r="A5" s="4"/>
      <c r="B5" s="4"/>
      <c r="C5" s="1"/>
      <c r="D5" s="1"/>
      <c r="E5" s="1"/>
      <c r="F5" s="1"/>
      <c r="G5" s="1"/>
      <c r="H5" s="3"/>
      <c r="I5" s="3"/>
      <c r="J5" s="3"/>
      <c r="K5" s="3"/>
      <c r="L5" s="3"/>
      <c r="M5" s="3"/>
    </row>
    <row r="6" spans="1:13" ht="15.75" x14ac:dyDescent="0.3">
      <c r="A6" s="5" t="s">
        <v>0</v>
      </c>
      <c r="B6" s="5"/>
      <c r="C6" s="6"/>
      <c r="D6" s="6"/>
      <c r="E6" s="6"/>
      <c r="F6" s="6"/>
      <c r="G6" s="6"/>
      <c r="H6" s="7"/>
      <c r="I6" s="7"/>
      <c r="J6" s="7"/>
      <c r="K6" s="7"/>
      <c r="L6" s="7"/>
      <c r="M6" s="7"/>
    </row>
    <row r="7" spans="1:13" ht="15.75" x14ac:dyDescent="0.3">
      <c r="A7" s="8"/>
      <c r="B7" s="8"/>
      <c r="C7" s="6"/>
      <c r="D7" s="6"/>
      <c r="E7" s="6"/>
      <c r="F7" s="6"/>
      <c r="G7" s="6"/>
      <c r="H7" s="7"/>
      <c r="I7" s="7"/>
      <c r="J7" s="7"/>
      <c r="K7" s="7"/>
      <c r="L7" s="7"/>
      <c r="M7" s="7"/>
    </row>
    <row r="8" spans="1:13" ht="15.75" x14ac:dyDescent="0.3">
      <c r="A8" s="8"/>
      <c r="B8" s="8"/>
      <c r="C8" s="6"/>
      <c r="D8" s="6"/>
      <c r="E8" s="6"/>
      <c r="F8" s="6"/>
      <c r="G8" s="6"/>
      <c r="H8" s="7"/>
      <c r="I8" s="7"/>
      <c r="J8" s="7"/>
      <c r="K8" s="6"/>
      <c r="L8" s="7"/>
      <c r="M8" s="7"/>
    </row>
    <row r="9" spans="1:13" ht="15.75" x14ac:dyDescent="0.3">
      <c r="A9" s="9"/>
      <c r="B9" s="9"/>
      <c r="C9" s="9"/>
      <c r="D9" s="9"/>
      <c r="E9" s="9"/>
      <c r="F9" s="9"/>
      <c r="G9" s="9"/>
      <c r="H9" s="10" t="s">
        <v>22</v>
      </c>
      <c r="I9" s="10"/>
      <c r="J9" s="10"/>
      <c r="K9" s="11"/>
      <c r="L9" s="11"/>
      <c r="M9" s="11"/>
    </row>
    <row r="10" spans="1:13" ht="15.75" x14ac:dyDescent="0.3">
      <c r="A10" s="9"/>
      <c r="B10" s="9"/>
      <c r="C10" s="9"/>
      <c r="D10" s="9"/>
      <c r="E10" s="9"/>
      <c r="F10" s="9"/>
      <c r="G10" s="9"/>
      <c r="H10" s="10" t="s">
        <v>323</v>
      </c>
      <c r="I10" s="10"/>
      <c r="J10" s="10"/>
      <c r="K10" s="10"/>
      <c r="L10" s="11"/>
      <c r="M10" s="11"/>
    </row>
    <row r="11" spans="1:13" ht="15.75" x14ac:dyDescent="0.3">
      <c r="A11" s="4"/>
      <c r="B11" s="4"/>
      <c r="C11" s="1"/>
      <c r="D11" s="1"/>
      <c r="E11" s="1"/>
      <c r="F11" s="1"/>
      <c r="G11" s="1"/>
      <c r="H11" s="3"/>
      <c r="I11" s="3"/>
      <c r="J11" s="3"/>
      <c r="K11" s="3"/>
      <c r="L11" s="3"/>
      <c r="M11" s="3"/>
    </row>
    <row r="12" spans="1:13" ht="15.75" x14ac:dyDescent="0.3">
      <c r="A12" s="33" t="s">
        <v>1</v>
      </c>
      <c r="B12" s="100" t="s">
        <v>657</v>
      </c>
      <c r="C12" s="131" t="s">
        <v>2</v>
      </c>
      <c r="D12" s="132"/>
      <c r="E12" s="132"/>
      <c r="F12" s="133"/>
      <c r="G12" s="34" t="s">
        <v>3</v>
      </c>
      <c r="H12" s="35" t="s">
        <v>4</v>
      </c>
      <c r="I12" s="36" t="s">
        <v>5</v>
      </c>
      <c r="J12" s="36" t="s">
        <v>6</v>
      </c>
      <c r="K12" s="36" t="s">
        <v>7</v>
      </c>
      <c r="L12" s="36" t="s">
        <v>8</v>
      </c>
      <c r="M12" s="36" t="s">
        <v>9</v>
      </c>
    </row>
    <row r="13" spans="1:13" x14ac:dyDescent="0.25">
      <c r="A13" s="12">
        <v>1</v>
      </c>
      <c r="B13" s="113">
        <v>20224</v>
      </c>
      <c r="C13" s="128" t="s">
        <v>684</v>
      </c>
      <c r="D13" s="129" t="s">
        <v>294</v>
      </c>
      <c r="E13" s="129" t="s">
        <v>294</v>
      </c>
      <c r="F13" s="130" t="s">
        <v>294</v>
      </c>
      <c r="G13" s="41" t="s">
        <v>11</v>
      </c>
      <c r="H13" s="43"/>
      <c r="I13" s="45">
        <v>150</v>
      </c>
      <c r="J13" s="16">
        <v>0</v>
      </c>
      <c r="K13" s="17">
        <v>9.5</v>
      </c>
      <c r="L13" s="18">
        <f t="shared" ref="L13" si="0">PRODUCT(J13,1.095)</f>
        <v>0</v>
      </c>
      <c r="M13" s="19">
        <f t="shared" ref="M13" si="1">PRODUCT(I13,L13)</f>
        <v>0</v>
      </c>
    </row>
    <row r="14" spans="1:13" x14ac:dyDescent="0.25">
      <c r="A14" s="12">
        <f t="shared" ref="A14:B45" si="2">A13+1</f>
        <v>2</v>
      </c>
      <c r="B14" s="113">
        <v>20225</v>
      </c>
      <c r="C14" s="128" t="s">
        <v>658</v>
      </c>
      <c r="D14" s="129" t="s">
        <v>295</v>
      </c>
      <c r="E14" s="129" t="s">
        <v>295</v>
      </c>
      <c r="F14" s="130" t="s">
        <v>295</v>
      </c>
      <c r="G14" s="41" t="s">
        <v>11</v>
      </c>
      <c r="H14" s="43"/>
      <c r="I14" s="45">
        <v>900</v>
      </c>
      <c r="J14" s="16">
        <v>0</v>
      </c>
      <c r="K14" s="17">
        <v>9.5</v>
      </c>
      <c r="L14" s="18">
        <f t="shared" ref="L14:L45" si="3">PRODUCT(J14,1.095)</f>
        <v>0</v>
      </c>
      <c r="M14" s="19">
        <f t="shared" ref="M14:M45" si="4">PRODUCT(I14,L14)</f>
        <v>0</v>
      </c>
    </row>
    <row r="15" spans="1:13" x14ac:dyDescent="0.25">
      <c r="A15" s="12">
        <f t="shared" si="2"/>
        <v>3</v>
      </c>
      <c r="B15" s="113">
        <v>20226</v>
      </c>
      <c r="C15" s="128" t="s">
        <v>659</v>
      </c>
      <c r="D15" s="129" t="s">
        <v>296</v>
      </c>
      <c r="E15" s="129" t="s">
        <v>296</v>
      </c>
      <c r="F15" s="130" t="s">
        <v>296</v>
      </c>
      <c r="G15" s="41" t="s">
        <v>11</v>
      </c>
      <c r="H15" s="43"/>
      <c r="I15" s="45">
        <v>300</v>
      </c>
      <c r="J15" s="16">
        <v>0</v>
      </c>
      <c r="K15" s="17">
        <v>9.5</v>
      </c>
      <c r="L15" s="18">
        <f t="shared" si="3"/>
        <v>0</v>
      </c>
      <c r="M15" s="19">
        <f t="shared" si="4"/>
        <v>0</v>
      </c>
    </row>
    <row r="16" spans="1:13" x14ac:dyDescent="0.25">
      <c r="A16" s="12">
        <f t="shared" si="2"/>
        <v>4</v>
      </c>
      <c r="B16" s="113">
        <v>20227</v>
      </c>
      <c r="C16" s="128" t="s">
        <v>660</v>
      </c>
      <c r="D16" s="129" t="s">
        <v>297</v>
      </c>
      <c r="E16" s="129" t="s">
        <v>297</v>
      </c>
      <c r="F16" s="130" t="s">
        <v>297</v>
      </c>
      <c r="G16" s="41" t="s">
        <v>11</v>
      </c>
      <c r="H16" s="43"/>
      <c r="I16" s="45">
        <v>150</v>
      </c>
      <c r="J16" s="16">
        <v>0</v>
      </c>
      <c r="K16" s="17">
        <v>9.5</v>
      </c>
      <c r="L16" s="18">
        <f t="shared" si="3"/>
        <v>0</v>
      </c>
      <c r="M16" s="19">
        <f t="shared" si="4"/>
        <v>0</v>
      </c>
    </row>
    <row r="17" spans="1:13" x14ac:dyDescent="0.25">
      <c r="A17" s="12">
        <f t="shared" si="2"/>
        <v>5</v>
      </c>
      <c r="B17" s="113">
        <v>20228</v>
      </c>
      <c r="C17" s="128" t="s">
        <v>661</v>
      </c>
      <c r="D17" s="129" t="s">
        <v>298</v>
      </c>
      <c r="E17" s="129" t="s">
        <v>298</v>
      </c>
      <c r="F17" s="130" t="s">
        <v>298</v>
      </c>
      <c r="G17" s="41" t="s">
        <v>11</v>
      </c>
      <c r="H17" s="43"/>
      <c r="I17" s="45">
        <v>150</v>
      </c>
      <c r="J17" s="16">
        <v>0</v>
      </c>
      <c r="K17" s="17">
        <v>9.5</v>
      </c>
      <c r="L17" s="18">
        <f t="shared" si="3"/>
        <v>0</v>
      </c>
      <c r="M17" s="19">
        <f t="shared" si="4"/>
        <v>0</v>
      </c>
    </row>
    <row r="18" spans="1:13" x14ac:dyDescent="0.25">
      <c r="A18" s="12">
        <f t="shared" si="2"/>
        <v>6</v>
      </c>
      <c r="B18" s="113">
        <v>20229</v>
      </c>
      <c r="C18" s="128" t="s">
        <v>662</v>
      </c>
      <c r="D18" s="129" t="s">
        <v>299</v>
      </c>
      <c r="E18" s="129" t="s">
        <v>299</v>
      </c>
      <c r="F18" s="130" t="s">
        <v>299</v>
      </c>
      <c r="G18" s="41" t="s">
        <v>11</v>
      </c>
      <c r="H18" s="43"/>
      <c r="I18" s="45">
        <v>150</v>
      </c>
      <c r="J18" s="16">
        <v>0</v>
      </c>
      <c r="K18" s="17">
        <v>9.5</v>
      </c>
      <c r="L18" s="18">
        <f t="shared" si="3"/>
        <v>0</v>
      </c>
      <c r="M18" s="19">
        <f t="shared" si="4"/>
        <v>0</v>
      </c>
    </row>
    <row r="19" spans="1:13" x14ac:dyDescent="0.25">
      <c r="A19" s="12">
        <f t="shared" si="2"/>
        <v>7</v>
      </c>
      <c r="B19" s="113">
        <v>20230</v>
      </c>
      <c r="C19" s="128" t="s">
        <v>663</v>
      </c>
      <c r="D19" s="129" t="s">
        <v>300</v>
      </c>
      <c r="E19" s="129" t="s">
        <v>300</v>
      </c>
      <c r="F19" s="130" t="s">
        <v>300</v>
      </c>
      <c r="G19" s="41" t="s">
        <v>11</v>
      </c>
      <c r="H19" s="43"/>
      <c r="I19" s="45">
        <v>30</v>
      </c>
      <c r="J19" s="16">
        <v>0</v>
      </c>
      <c r="K19" s="17">
        <v>9.5</v>
      </c>
      <c r="L19" s="18">
        <f t="shared" si="3"/>
        <v>0</v>
      </c>
      <c r="M19" s="19">
        <f t="shared" si="4"/>
        <v>0</v>
      </c>
    </row>
    <row r="20" spans="1:13" ht="15" customHeight="1" x14ac:dyDescent="0.25">
      <c r="A20" s="12">
        <f t="shared" si="2"/>
        <v>8</v>
      </c>
      <c r="B20" s="113">
        <v>20231</v>
      </c>
      <c r="C20" s="128" t="s">
        <v>664</v>
      </c>
      <c r="D20" s="129" t="s">
        <v>301</v>
      </c>
      <c r="E20" s="129" t="s">
        <v>301</v>
      </c>
      <c r="F20" s="130" t="s">
        <v>301</v>
      </c>
      <c r="G20" s="41" t="s">
        <v>11</v>
      </c>
      <c r="H20" s="43"/>
      <c r="I20" s="45">
        <v>600</v>
      </c>
      <c r="J20" s="16">
        <v>0</v>
      </c>
      <c r="K20" s="17">
        <v>9.5</v>
      </c>
      <c r="L20" s="18">
        <f t="shared" si="3"/>
        <v>0</v>
      </c>
      <c r="M20" s="19">
        <f t="shared" si="4"/>
        <v>0</v>
      </c>
    </row>
    <row r="21" spans="1:13" ht="15" customHeight="1" x14ac:dyDescent="0.25">
      <c r="A21" s="12">
        <f t="shared" si="2"/>
        <v>9</v>
      </c>
      <c r="B21" s="113">
        <v>20232</v>
      </c>
      <c r="C21" s="128" t="s">
        <v>665</v>
      </c>
      <c r="D21" s="129" t="s">
        <v>302</v>
      </c>
      <c r="E21" s="129" t="s">
        <v>302</v>
      </c>
      <c r="F21" s="130" t="s">
        <v>302</v>
      </c>
      <c r="G21" s="41" t="s">
        <v>11</v>
      </c>
      <c r="H21" s="43"/>
      <c r="I21" s="45">
        <v>60</v>
      </c>
      <c r="J21" s="16">
        <v>0</v>
      </c>
      <c r="K21" s="17">
        <v>9.5</v>
      </c>
      <c r="L21" s="18">
        <f t="shared" si="3"/>
        <v>0</v>
      </c>
      <c r="M21" s="19">
        <f t="shared" si="4"/>
        <v>0</v>
      </c>
    </row>
    <row r="22" spans="1:13" ht="15" customHeight="1" x14ac:dyDescent="0.25">
      <c r="A22" s="12">
        <f t="shared" si="2"/>
        <v>10</v>
      </c>
      <c r="B22" s="113">
        <v>20233</v>
      </c>
      <c r="C22" s="128" t="s">
        <v>666</v>
      </c>
      <c r="D22" s="129" t="s">
        <v>303</v>
      </c>
      <c r="E22" s="129" t="s">
        <v>303</v>
      </c>
      <c r="F22" s="130" t="s">
        <v>303</v>
      </c>
      <c r="G22" s="41" t="s">
        <v>11</v>
      </c>
      <c r="H22" s="43"/>
      <c r="I22" s="45">
        <v>240</v>
      </c>
      <c r="J22" s="16">
        <v>0</v>
      </c>
      <c r="K22" s="17">
        <v>9.5</v>
      </c>
      <c r="L22" s="18">
        <f t="shared" si="3"/>
        <v>0</v>
      </c>
      <c r="M22" s="19">
        <f t="shared" si="4"/>
        <v>0</v>
      </c>
    </row>
    <row r="23" spans="1:13" ht="15" customHeight="1" x14ac:dyDescent="0.25">
      <c r="A23" s="12">
        <f t="shared" si="2"/>
        <v>11</v>
      </c>
      <c r="B23" s="113">
        <v>20234</v>
      </c>
      <c r="C23" s="128" t="s">
        <v>667</v>
      </c>
      <c r="D23" s="129" t="s">
        <v>304</v>
      </c>
      <c r="E23" s="129" t="s">
        <v>304</v>
      </c>
      <c r="F23" s="130" t="s">
        <v>304</v>
      </c>
      <c r="G23" s="41" t="s">
        <v>11</v>
      </c>
      <c r="H23" s="43"/>
      <c r="I23" s="45">
        <v>60</v>
      </c>
      <c r="J23" s="16">
        <v>0</v>
      </c>
      <c r="K23" s="17">
        <v>9.5</v>
      </c>
      <c r="L23" s="18">
        <f t="shared" si="3"/>
        <v>0</v>
      </c>
      <c r="M23" s="19">
        <f t="shared" si="4"/>
        <v>0</v>
      </c>
    </row>
    <row r="24" spans="1:13" ht="15" customHeight="1" x14ac:dyDescent="0.25">
      <c r="A24" s="12">
        <f t="shared" si="2"/>
        <v>12</v>
      </c>
      <c r="B24" s="113">
        <v>20235</v>
      </c>
      <c r="C24" s="128" t="s">
        <v>668</v>
      </c>
      <c r="D24" s="129" t="s">
        <v>305</v>
      </c>
      <c r="E24" s="129" t="s">
        <v>305</v>
      </c>
      <c r="F24" s="130" t="s">
        <v>305</v>
      </c>
      <c r="G24" s="41" t="s">
        <v>11</v>
      </c>
      <c r="H24" s="43"/>
      <c r="I24" s="45">
        <v>120</v>
      </c>
      <c r="J24" s="16">
        <v>0</v>
      </c>
      <c r="K24" s="17">
        <v>9.5</v>
      </c>
      <c r="L24" s="18">
        <f t="shared" si="3"/>
        <v>0</v>
      </c>
      <c r="M24" s="19">
        <f t="shared" si="4"/>
        <v>0</v>
      </c>
    </row>
    <row r="25" spans="1:13" ht="15" customHeight="1" x14ac:dyDescent="0.25">
      <c r="A25" s="12">
        <f t="shared" si="2"/>
        <v>13</v>
      </c>
      <c r="B25" s="113">
        <v>20236</v>
      </c>
      <c r="C25" s="128" t="s">
        <v>306</v>
      </c>
      <c r="D25" s="129" t="s">
        <v>306</v>
      </c>
      <c r="E25" s="129" t="s">
        <v>306</v>
      </c>
      <c r="F25" s="130" t="s">
        <v>306</v>
      </c>
      <c r="G25" s="41" t="s">
        <v>11</v>
      </c>
      <c r="H25" s="43"/>
      <c r="I25" s="45">
        <v>90</v>
      </c>
      <c r="J25" s="16">
        <v>0</v>
      </c>
      <c r="K25" s="17">
        <v>9.5</v>
      </c>
      <c r="L25" s="18">
        <f t="shared" si="3"/>
        <v>0</v>
      </c>
      <c r="M25" s="19">
        <f t="shared" si="4"/>
        <v>0</v>
      </c>
    </row>
    <row r="26" spans="1:13" ht="15" customHeight="1" x14ac:dyDescent="0.25">
      <c r="A26" s="12">
        <f t="shared" si="2"/>
        <v>14</v>
      </c>
      <c r="B26" s="113">
        <v>20237</v>
      </c>
      <c r="C26" s="128" t="s">
        <v>669</v>
      </c>
      <c r="D26" s="129" t="s">
        <v>307</v>
      </c>
      <c r="E26" s="129" t="s">
        <v>307</v>
      </c>
      <c r="F26" s="130" t="s">
        <v>307</v>
      </c>
      <c r="G26" s="41" t="s">
        <v>11</v>
      </c>
      <c r="H26" s="43"/>
      <c r="I26" s="45">
        <v>600</v>
      </c>
      <c r="J26" s="16">
        <v>0</v>
      </c>
      <c r="K26" s="17">
        <v>9.5</v>
      </c>
      <c r="L26" s="18">
        <f t="shared" si="3"/>
        <v>0</v>
      </c>
      <c r="M26" s="19">
        <f t="shared" si="4"/>
        <v>0</v>
      </c>
    </row>
    <row r="27" spans="1:13" ht="15" customHeight="1" x14ac:dyDescent="0.25">
      <c r="A27" s="12">
        <f t="shared" si="2"/>
        <v>15</v>
      </c>
      <c r="B27" s="113">
        <v>20238</v>
      </c>
      <c r="C27" s="128" t="s">
        <v>670</v>
      </c>
      <c r="D27" s="129" t="s">
        <v>308</v>
      </c>
      <c r="E27" s="129" t="s">
        <v>308</v>
      </c>
      <c r="F27" s="130" t="s">
        <v>308</v>
      </c>
      <c r="G27" s="41" t="s">
        <v>11</v>
      </c>
      <c r="H27" s="43"/>
      <c r="I27" s="45">
        <v>300</v>
      </c>
      <c r="J27" s="16">
        <v>0</v>
      </c>
      <c r="K27" s="17">
        <v>9.5</v>
      </c>
      <c r="L27" s="18">
        <f t="shared" si="3"/>
        <v>0</v>
      </c>
      <c r="M27" s="19">
        <f t="shared" si="4"/>
        <v>0</v>
      </c>
    </row>
    <row r="28" spans="1:13" ht="15" customHeight="1" x14ac:dyDescent="0.25">
      <c r="A28" s="12">
        <f t="shared" si="2"/>
        <v>16</v>
      </c>
      <c r="B28" s="113">
        <v>20239</v>
      </c>
      <c r="C28" s="128" t="s">
        <v>322</v>
      </c>
      <c r="D28" s="129" t="s">
        <v>309</v>
      </c>
      <c r="E28" s="129" t="s">
        <v>309</v>
      </c>
      <c r="F28" s="130" t="s">
        <v>309</v>
      </c>
      <c r="G28" s="41" t="s">
        <v>11</v>
      </c>
      <c r="H28" s="43"/>
      <c r="I28" s="45">
        <v>150</v>
      </c>
      <c r="J28" s="16">
        <v>0</v>
      </c>
      <c r="K28" s="17">
        <v>9.5</v>
      </c>
      <c r="L28" s="18">
        <f t="shared" si="3"/>
        <v>0</v>
      </c>
      <c r="M28" s="19">
        <f t="shared" si="4"/>
        <v>0</v>
      </c>
    </row>
    <row r="29" spans="1:13" ht="15" customHeight="1" x14ac:dyDescent="0.25">
      <c r="A29" s="12">
        <f t="shared" si="2"/>
        <v>17</v>
      </c>
      <c r="B29" s="113">
        <v>20240</v>
      </c>
      <c r="C29" s="128" t="s">
        <v>671</v>
      </c>
      <c r="D29" s="129" t="s">
        <v>310</v>
      </c>
      <c r="E29" s="129" t="s">
        <v>310</v>
      </c>
      <c r="F29" s="130" t="s">
        <v>310</v>
      </c>
      <c r="G29" s="41" t="s">
        <v>11</v>
      </c>
      <c r="H29" s="43"/>
      <c r="I29" s="45">
        <v>30</v>
      </c>
      <c r="J29" s="16">
        <v>0</v>
      </c>
      <c r="K29" s="17">
        <v>9.5</v>
      </c>
      <c r="L29" s="18">
        <f t="shared" si="3"/>
        <v>0</v>
      </c>
      <c r="M29" s="19">
        <f t="shared" si="4"/>
        <v>0</v>
      </c>
    </row>
    <row r="30" spans="1:13" ht="15" customHeight="1" x14ac:dyDescent="0.25">
      <c r="A30" s="12">
        <f t="shared" si="2"/>
        <v>18</v>
      </c>
      <c r="B30" s="113">
        <v>20241</v>
      </c>
      <c r="C30" s="128" t="s">
        <v>311</v>
      </c>
      <c r="D30" s="129" t="s">
        <v>311</v>
      </c>
      <c r="E30" s="129" t="s">
        <v>311</v>
      </c>
      <c r="F30" s="130" t="s">
        <v>311</v>
      </c>
      <c r="G30" s="41" t="s">
        <v>11</v>
      </c>
      <c r="H30" s="43"/>
      <c r="I30" s="45">
        <v>240</v>
      </c>
      <c r="J30" s="16">
        <v>0</v>
      </c>
      <c r="K30" s="17">
        <v>9.5</v>
      </c>
      <c r="L30" s="18">
        <f t="shared" si="3"/>
        <v>0</v>
      </c>
      <c r="M30" s="19">
        <f t="shared" si="4"/>
        <v>0</v>
      </c>
    </row>
    <row r="31" spans="1:13" ht="15" customHeight="1" x14ac:dyDescent="0.25">
      <c r="A31" s="12">
        <f t="shared" si="2"/>
        <v>19</v>
      </c>
      <c r="B31" s="113">
        <v>20242</v>
      </c>
      <c r="C31" s="128" t="s">
        <v>682</v>
      </c>
      <c r="D31" s="129" t="s">
        <v>603</v>
      </c>
      <c r="E31" s="129" t="s">
        <v>603</v>
      </c>
      <c r="F31" s="130" t="s">
        <v>603</v>
      </c>
      <c r="G31" s="41" t="s">
        <v>11</v>
      </c>
      <c r="H31" s="43"/>
      <c r="I31" s="93">
        <v>120</v>
      </c>
      <c r="J31" s="16">
        <v>0</v>
      </c>
      <c r="K31" s="17">
        <v>9.5</v>
      </c>
      <c r="L31" s="18">
        <f t="shared" si="3"/>
        <v>0</v>
      </c>
      <c r="M31" s="19">
        <f t="shared" si="4"/>
        <v>0</v>
      </c>
    </row>
    <row r="32" spans="1:13" ht="15" customHeight="1" x14ac:dyDescent="0.25">
      <c r="A32" s="12">
        <f t="shared" si="2"/>
        <v>20</v>
      </c>
      <c r="B32" s="113">
        <v>20243</v>
      </c>
      <c r="C32" s="128" t="s">
        <v>672</v>
      </c>
      <c r="D32" s="129" t="s">
        <v>312</v>
      </c>
      <c r="E32" s="129" t="s">
        <v>312</v>
      </c>
      <c r="F32" s="130" t="s">
        <v>312</v>
      </c>
      <c r="G32" s="41" t="s">
        <v>11</v>
      </c>
      <c r="H32" s="43"/>
      <c r="I32" s="45">
        <v>360</v>
      </c>
      <c r="J32" s="16">
        <v>0</v>
      </c>
      <c r="K32" s="17">
        <v>9.5</v>
      </c>
      <c r="L32" s="18">
        <f t="shared" si="3"/>
        <v>0</v>
      </c>
      <c r="M32" s="19">
        <f t="shared" si="4"/>
        <v>0</v>
      </c>
    </row>
    <row r="33" spans="1:13" ht="15" customHeight="1" x14ac:dyDescent="0.25">
      <c r="A33" s="12">
        <f t="shared" si="2"/>
        <v>21</v>
      </c>
      <c r="B33" s="113">
        <v>20244</v>
      </c>
      <c r="C33" s="128" t="s">
        <v>673</v>
      </c>
      <c r="D33" s="129" t="s">
        <v>313</v>
      </c>
      <c r="E33" s="129" t="s">
        <v>313</v>
      </c>
      <c r="F33" s="130" t="s">
        <v>313</v>
      </c>
      <c r="G33" s="41" t="s">
        <v>11</v>
      </c>
      <c r="H33" s="43"/>
      <c r="I33" s="45">
        <v>30</v>
      </c>
      <c r="J33" s="16">
        <v>0</v>
      </c>
      <c r="K33" s="17">
        <v>9.5</v>
      </c>
      <c r="L33" s="18">
        <f t="shared" si="3"/>
        <v>0</v>
      </c>
      <c r="M33" s="19">
        <f t="shared" si="4"/>
        <v>0</v>
      </c>
    </row>
    <row r="34" spans="1:13" ht="15" customHeight="1" x14ac:dyDescent="0.25">
      <c r="A34" s="12">
        <f t="shared" si="2"/>
        <v>22</v>
      </c>
      <c r="B34" s="113">
        <v>20245</v>
      </c>
      <c r="C34" s="128" t="s">
        <v>674</v>
      </c>
      <c r="D34" s="129" t="s">
        <v>314</v>
      </c>
      <c r="E34" s="129" t="s">
        <v>314</v>
      </c>
      <c r="F34" s="130" t="s">
        <v>314</v>
      </c>
      <c r="G34" s="41" t="s">
        <v>11</v>
      </c>
      <c r="H34" s="43"/>
      <c r="I34" s="45">
        <v>30</v>
      </c>
      <c r="J34" s="16">
        <v>0</v>
      </c>
      <c r="K34" s="17">
        <v>9.5</v>
      </c>
      <c r="L34" s="18">
        <f t="shared" si="3"/>
        <v>0</v>
      </c>
      <c r="M34" s="19">
        <f t="shared" si="4"/>
        <v>0</v>
      </c>
    </row>
    <row r="35" spans="1:13" ht="15" customHeight="1" x14ac:dyDescent="0.25">
      <c r="A35" s="12">
        <f t="shared" si="2"/>
        <v>23</v>
      </c>
      <c r="B35" s="113">
        <v>20246</v>
      </c>
      <c r="C35" s="128" t="s">
        <v>675</v>
      </c>
      <c r="D35" s="129" t="s">
        <v>315</v>
      </c>
      <c r="E35" s="129" t="s">
        <v>315</v>
      </c>
      <c r="F35" s="130" t="s">
        <v>315</v>
      </c>
      <c r="G35" s="41" t="s">
        <v>11</v>
      </c>
      <c r="H35" s="43"/>
      <c r="I35" s="45">
        <v>150</v>
      </c>
      <c r="J35" s="16">
        <v>0</v>
      </c>
      <c r="K35" s="17">
        <v>9.5</v>
      </c>
      <c r="L35" s="18">
        <f t="shared" si="3"/>
        <v>0</v>
      </c>
      <c r="M35" s="19">
        <f t="shared" si="4"/>
        <v>0</v>
      </c>
    </row>
    <row r="36" spans="1:13" ht="15" customHeight="1" x14ac:dyDescent="0.25">
      <c r="A36" s="12">
        <f t="shared" si="2"/>
        <v>24</v>
      </c>
      <c r="B36" s="113">
        <v>20247</v>
      </c>
      <c r="C36" s="128" t="s">
        <v>676</v>
      </c>
      <c r="D36" s="129" t="s">
        <v>316</v>
      </c>
      <c r="E36" s="129" t="s">
        <v>316</v>
      </c>
      <c r="F36" s="130" t="s">
        <v>316</v>
      </c>
      <c r="G36" s="41" t="s">
        <v>11</v>
      </c>
      <c r="H36" s="43"/>
      <c r="I36" s="45">
        <v>150</v>
      </c>
      <c r="J36" s="16">
        <v>0</v>
      </c>
      <c r="K36" s="17">
        <v>9.5</v>
      </c>
      <c r="L36" s="18">
        <f t="shared" si="3"/>
        <v>0</v>
      </c>
      <c r="M36" s="19">
        <f t="shared" si="4"/>
        <v>0</v>
      </c>
    </row>
    <row r="37" spans="1:13" ht="15" customHeight="1" x14ac:dyDescent="0.25">
      <c r="A37" s="12">
        <f t="shared" si="2"/>
        <v>25</v>
      </c>
      <c r="B37" s="113">
        <v>20248</v>
      </c>
      <c r="C37" s="128" t="s">
        <v>677</v>
      </c>
      <c r="D37" s="129" t="s">
        <v>317</v>
      </c>
      <c r="E37" s="129" t="s">
        <v>317</v>
      </c>
      <c r="F37" s="130" t="s">
        <v>317</v>
      </c>
      <c r="G37" s="41" t="s">
        <v>11</v>
      </c>
      <c r="H37" s="43"/>
      <c r="I37" s="45">
        <v>300</v>
      </c>
      <c r="J37" s="16">
        <v>0</v>
      </c>
      <c r="K37" s="17">
        <v>9.5</v>
      </c>
      <c r="L37" s="18">
        <f t="shared" si="3"/>
        <v>0</v>
      </c>
      <c r="M37" s="19">
        <f t="shared" si="4"/>
        <v>0</v>
      </c>
    </row>
    <row r="38" spans="1:13" ht="15" customHeight="1" x14ac:dyDescent="0.25">
      <c r="A38" s="12">
        <f t="shared" si="2"/>
        <v>26</v>
      </c>
      <c r="B38" s="113">
        <v>20249</v>
      </c>
      <c r="C38" s="128" t="s">
        <v>678</v>
      </c>
      <c r="D38" s="129" t="s">
        <v>318</v>
      </c>
      <c r="E38" s="129" t="s">
        <v>318</v>
      </c>
      <c r="F38" s="130" t="s">
        <v>318</v>
      </c>
      <c r="G38" s="41" t="s">
        <v>11</v>
      </c>
      <c r="H38" s="43"/>
      <c r="I38" s="45">
        <v>30</v>
      </c>
      <c r="J38" s="16">
        <v>0</v>
      </c>
      <c r="K38" s="17">
        <v>9.5</v>
      </c>
      <c r="L38" s="18">
        <f t="shared" si="3"/>
        <v>0</v>
      </c>
      <c r="M38" s="19">
        <f t="shared" si="4"/>
        <v>0</v>
      </c>
    </row>
    <row r="39" spans="1:13" ht="15" customHeight="1" x14ac:dyDescent="0.3">
      <c r="A39" s="12">
        <f t="shared" si="2"/>
        <v>27</v>
      </c>
      <c r="B39" s="113">
        <v>20250</v>
      </c>
      <c r="C39" s="128" t="s">
        <v>679</v>
      </c>
      <c r="D39" s="129" t="s">
        <v>319</v>
      </c>
      <c r="E39" s="129" t="s">
        <v>319</v>
      </c>
      <c r="F39" s="130" t="s">
        <v>319</v>
      </c>
      <c r="G39" s="41" t="s">
        <v>11</v>
      </c>
      <c r="H39" s="43"/>
      <c r="I39" s="46">
        <v>60</v>
      </c>
      <c r="J39" s="16">
        <v>0</v>
      </c>
      <c r="K39" s="17">
        <v>9.5</v>
      </c>
      <c r="L39" s="18">
        <f t="shared" si="3"/>
        <v>0</v>
      </c>
      <c r="M39" s="19">
        <f t="shared" si="4"/>
        <v>0</v>
      </c>
    </row>
    <row r="40" spans="1:13" ht="15" customHeight="1" x14ac:dyDescent="0.3">
      <c r="A40" s="12">
        <f t="shared" si="2"/>
        <v>28</v>
      </c>
      <c r="B40" s="113">
        <v>20251</v>
      </c>
      <c r="C40" s="128" t="s">
        <v>680</v>
      </c>
      <c r="D40" s="129" t="s">
        <v>320</v>
      </c>
      <c r="E40" s="129" t="s">
        <v>320</v>
      </c>
      <c r="F40" s="130" t="s">
        <v>320</v>
      </c>
      <c r="G40" s="41" t="s">
        <v>11</v>
      </c>
      <c r="H40" s="43"/>
      <c r="I40" s="46">
        <v>30</v>
      </c>
      <c r="J40" s="16">
        <v>0</v>
      </c>
      <c r="K40" s="17">
        <v>9.5</v>
      </c>
      <c r="L40" s="18">
        <f t="shared" si="3"/>
        <v>0</v>
      </c>
      <c r="M40" s="19">
        <f t="shared" si="4"/>
        <v>0</v>
      </c>
    </row>
    <row r="41" spans="1:13" ht="15" customHeight="1" x14ac:dyDescent="0.25">
      <c r="A41" s="12">
        <f t="shared" si="2"/>
        <v>29</v>
      </c>
      <c r="B41" s="113">
        <v>20252</v>
      </c>
      <c r="C41" s="128" t="s">
        <v>632</v>
      </c>
      <c r="D41" s="129" t="s">
        <v>581</v>
      </c>
      <c r="E41" s="129" t="s">
        <v>581</v>
      </c>
      <c r="F41" s="130" t="s">
        <v>581</v>
      </c>
      <c r="G41" s="41" t="s">
        <v>11</v>
      </c>
      <c r="H41" s="43"/>
      <c r="I41" s="93">
        <v>150</v>
      </c>
      <c r="J41" s="16">
        <v>0</v>
      </c>
      <c r="K41" s="17">
        <v>9.5</v>
      </c>
      <c r="L41" s="18">
        <f t="shared" si="3"/>
        <v>0</v>
      </c>
      <c r="M41" s="19">
        <f t="shared" si="4"/>
        <v>0</v>
      </c>
    </row>
    <row r="42" spans="1:13" ht="15" customHeight="1" x14ac:dyDescent="0.25">
      <c r="A42" s="12">
        <f t="shared" si="2"/>
        <v>30</v>
      </c>
      <c r="B42" s="113">
        <v>20253</v>
      </c>
      <c r="C42" s="128" t="s">
        <v>633</v>
      </c>
      <c r="D42" s="129" t="s">
        <v>582</v>
      </c>
      <c r="E42" s="129" t="s">
        <v>582</v>
      </c>
      <c r="F42" s="130" t="s">
        <v>582</v>
      </c>
      <c r="G42" s="41" t="s">
        <v>11</v>
      </c>
      <c r="H42" s="43"/>
      <c r="I42" s="93">
        <v>150</v>
      </c>
      <c r="J42" s="16">
        <v>0</v>
      </c>
      <c r="K42" s="17">
        <v>9.5</v>
      </c>
      <c r="L42" s="18">
        <f t="shared" si="3"/>
        <v>0</v>
      </c>
      <c r="M42" s="19">
        <f t="shared" si="4"/>
        <v>0</v>
      </c>
    </row>
    <row r="43" spans="1:13" ht="15" customHeight="1" x14ac:dyDescent="0.25">
      <c r="A43" s="12">
        <f t="shared" si="2"/>
        <v>31</v>
      </c>
      <c r="B43" s="113">
        <v>20254</v>
      </c>
      <c r="C43" s="128" t="s">
        <v>681</v>
      </c>
      <c r="D43" s="129" t="s">
        <v>583</v>
      </c>
      <c r="E43" s="129" t="s">
        <v>583</v>
      </c>
      <c r="F43" s="130" t="s">
        <v>583</v>
      </c>
      <c r="G43" s="41" t="s">
        <v>11</v>
      </c>
      <c r="H43" s="43"/>
      <c r="I43" s="93">
        <v>150</v>
      </c>
      <c r="J43" s="16">
        <v>0</v>
      </c>
      <c r="K43" s="17">
        <v>9.5</v>
      </c>
      <c r="L43" s="18">
        <f t="shared" si="3"/>
        <v>0</v>
      </c>
      <c r="M43" s="19">
        <f t="shared" si="4"/>
        <v>0</v>
      </c>
    </row>
    <row r="44" spans="1:13" ht="24.95" customHeight="1" x14ac:dyDescent="0.25">
      <c r="A44" s="12">
        <f t="shared" si="2"/>
        <v>32</v>
      </c>
      <c r="B44" s="113">
        <v>20255</v>
      </c>
      <c r="C44" s="128" t="s">
        <v>683</v>
      </c>
      <c r="D44" s="129" t="s">
        <v>607</v>
      </c>
      <c r="E44" s="129" t="s">
        <v>607</v>
      </c>
      <c r="F44" s="130" t="s">
        <v>607</v>
      </c>
      <c r="G44" s="41" t="s">
        <v>11</v>
      </c>
      <c r="H44" s="43"/>
      <c r="I44" s="93">
        <v>1500</v>
      </c>
      <c r="J44" s="16">
        <v>0</v>
      </c>
      <c r="K44" s="17">
        <v>9.5</v>
      </c>
      <c r="L44" s="18">
        <f t="shared" si="3"/>
        <v>0</v>
      </c>
      <c r="M44" s="19">
        <f t="shared" si="4"/>
        <v>0</v>
      </c>
    </row>
    <row r="45" spans="1:13" ht="15" customHeight="1" x14ac:dyDescent="0.25">
      <c r="A45" s="12">
        <f t="shared" si="2"/>
        <v>33</v>
      </c>
      <c r="B45" s="113">
        <v>20256</v>
      </c>
      <c r="C45" s="128" t="s">
        <v>642</v>
      </c>
      <c r="D45" s="129" t="s">
        <v>274</v>
      </c>
      <c r="E45" s="129" t="s">
        <v>274</v>
      </c>
      <c r="F45" s="130" t="s">
        <v>274</v>
      </c>
      <c r="G45" s="99" t="s">
        <v>10</v>
      </c>
      <c r="H45" s="43"/>
      <c r="I45" s="15">
        <v>60</v>
      </c>
      <c r="J45" s="16">
        <v>1</v>
      </c>
      <c r="K45" s="17">
        <v>9.5</v>
      </c>
      <c r="L45" s="18">
        <f t="shared" si="3"/>
        <v>1.095</v>
      </c>
      <c r="M45" s="19">
        <f t="shared" si="4"/>
        <v>65.7</v>
      </c>
    </row>
    <row r="46" spans="1:13" ht="15.75" x14ac:dyDescent="0.3">
      <c r="A46" s="37"/>
      <c r="B46" s="101"/>
      <c r="C46" s="122" t="s">
        <v>321</v>
      </c>
      <c r="D46" s="123"/>
      <c r="E46" s="123"/>
      <c r="F46" s="124"/>
      <c r="G46" s="38"/>
      <c r="H46" s="38"/>
      <c r="I46" s="38"/>
      <c r="J46" s="38"/>
      <c r="K46" s="38"/>
      <c r="L46" s="38"/>
      <c r="M46" s="39">
        <f>SUM(M13:M45)</f>
        <v>65.7</v>
      </c>
    </row>
    <row r="47" spans="1:13" ht="15.75" x14ac:dyDescent="0.3">
      <c r="A47" s="20"/>
      <c r="B47" s="20"/>
      <c r="C47" s="21"/>
      <c r="D47" s="21"/>
      <c r="E47" s="21"/>
      <c r="F47" s="21"/>
      <c r="G47" s="22"/>
      <c r="H47" s="22"/>
      <c r="I47" s="22"/>
      <c r="J47" s="22"/>
      <c r="K47" s="22"/>
      <c r="L47" s="22"/>
      <c r="M47" s="23"/>
    </row>
    <row r="48" spans="1:13" ht="15.75" x14ac:dyDescent="0.3">
      <c r="A48" s="4" t="s">
        <v>13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 ht="15.75" x14ac:dyDescent="0.3">
      <c r="A49" s="4" t="s">
        <v>14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ht="15.75" x14ac:dyDescent="0.3">
      <c r="A50" s="4" t="s">
        <v>15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ht="15.75" x14ac:dyDescent="0.3">
      <c r="A51" s="4" t="s">
        <v>747</v>
      </c>
      <c r="B51" s="4"/>
      <c r="C51" s="4"/>
      <c r="D51" s="4"/>
      <c r="E51" s="4"/>
      <c r="F51" s="4"/>
      <c r="G51" s="4"/>
      <c r="H51" s="107"/>
      <c r="I51" s="4"/>
      <c r="J51" s="4"/>
      <c r="K51" s="4"/>
      <c r="L51" s="4"/>
      <c r="M51" s="4"/>
    </row>
    <row r="52" spans="1:13" ht="15.75" x14ac:dyDescent="0.3">
      <c r="A52" s="4"/>
      <c r="B52" s="4"/>
      <c r="C52" s="24"/>
      <c r="D52" s="25"/>
      <c r="E52" s="2"/>
      <c r="F52" s="2"/>
      <c r="G52" s="4"/>
      <c r="H52" s="4"/>
      <c r="I52" s="4"/>
      <c r="J52" s="4"/>
      <c r="K52" s="4"/>
      <c r="L52" s="4"/>
      <c r="M52" s="4"/>
    </row>
    <row r="53" spans="1:13" ht="15.75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ht="15.75" x14ac:dyDescent="0.3">
      <c r="A54" s="8" t="s">
        <v>16</v>
      </c>
      <c r="B54" s="8"/>
      <c r="C54" s="8"/>
      <c r="D54" s="8"/>
      <c r="E54" s="8"/>
      <c r="F54" s="8"/>
      <c r="G54" s="8"/>
      <c r="H54" s="26" t="s">
        <v>17</v>
      </c>
      <c r="I54" s="8"/>
      <c r="J54" s="8"/>
      <c r="K54" s="8" t="s">
        <v>18</v>
      </c>
      <c r="L54" s="8"/>
      <c r="M54" s="8"/>
    </row>
    <row r="55" spans="1:13" ht="15.75" x14ac:dyDescent="0.3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 ht="15.7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ht="15.7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ht="15.7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ht="15.7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ht="15.7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ht="15.75" x14ac:dyDescent="0.3">
      <c r="A61" s="27"/>
      <c r="B61" s="27"/>
      <c r="C61" s="28"/>
      <c r="D61" s="29"/>
      <c r="E61" s="29"/>
      <c r="F61" s="29"/>
      <c r="G61" s="29"/>
      <c r="H61" s="30"/>
      <c r="I61" s="31"/>
      <c r="J61" s="31"/>
      <c r="K61" s="31"/>
      <c r="L61" s="31"/>
      <c r="M61" s="31"/>
    </row>
    <row r="68" ht="27" customHeight="1" x14ac:dyDescent="0.25"/>
    <row r="69" ht="15.75" customHeight="1" x14ac:dyDescent="0.25"/>
    <row r="70" ht="27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27" customHeight="1" x14ac:dyDescent="0.25"/>
    <row r="76" ht="27" customHeight="1" x14ac:dyDescent="0.25"/>
    <row r="77" ht="27" customHeight="1" x14ac:dyDescent="0.25"/>
    <row r="78" ht="27" customHeight="1" x14ac:dyDescent="0.25"/>
    <row r="79" ht="27" customHeight="1" x14ac:dyDescent="0.25"/>
    <row r="80" ht="27" customHeight="1" x14ac:dyDescent="0.25"/>
    <row r="81" ht="27" customHeight="1" x14ac:dyDescent="0.25"/>
    <row r="82" ht="27" customHeight="1" x14ac:dyDescent="0.25"/>
    <row r="83" ht="27" customHeight="1" x14ac:dyDescent="0.25"/>
    <row r="84" ht="27" customHeight="1" x14ac:dyDescent="0.25"/>
    <row r="85" ht="27" customHeight="1" x14ac:dyDescent="0.25"/>
    <row r="86" ht="27" customHeight="1" x14ac:dyDescent="0.25"/>
    <row r="87" ht="15.75" customHeight="1" x14ac:dyDescent="0.25"/>
    <row r="88" ht="15.75" customHeight="1" x14ac:dyDescent="0.25"/>
    <row r="89" ht="27" customHeight="1" x14ac:dyDescent="0.25"/>
    <row r="90" ht="15.75" customHeight="1" x14ac:dyDescent="0.25"/>
    <row r="91" ht="15.75" customHeight="1" x14ac:dyDescent="0.25"/>
    <row r="92" ht="27" customHeight="1" x14ac:dyDescent="0.25"/>
    <row r="93" ht="15.75" customHeight="1" x14ac:dyDescent="0.25"/>
    <row r="94" ht="27" customHeight="1" x14ac:dyDescent="0.25"/>
    <row r="95" ht="15.75" customHeight="1" x14ac:dyDescent="0.25"/>
    <row r="96" ht="27" customHeight="1" x14ac:dyDescent="0.25"/>
    <row r="97" ht="27" customHeight="1" x14ac:dyDescent="0.25"/>
    <row r="98" ht="27" customHeight="1" x14ac:dyDescent="0.25"/>
    <row r="99" ht="15.75" customHeight="1" x14ac:dyDescent="0.25"/>
    <row r="100" ht="27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.75" customHeight="1" x14ac:dyDescent="0.25"/>
    <row r="117" ht="15" customHeight="1" x14ac:dyDescent="0.25"/>
    <row r="118" ht="1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.75" customHeight="1" x14ac:dyDescent="0.25"/>
    <row r="197" ht="15" customHeight="1" x14ac:dyDescent="0.25"/>
    <row r="198" ht="1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</sheetData>
  <sheetProtection algorithmName="SHA-512" hashValue="CP8YOryCLkbcICTaMiNc3WHunLSMEgZatzGDRxziLHxHDV5wBR6lXurc5T7i7irBmaDhsaqWGz7odDhIZeF7fQ==" saltValue="qqW7jOAhfRWPG7xSL2/2sQ==" spinCount="100000" sheet="1" objects="1" scenarios="1"/>
  <protectedRanges>
    <protectedRange sqref="D54" name="Obseg4"/>
    <protectedRange sqref="J13:J45" name="Obseg3"/>
    <protectedRange sqref="H32:H40 H13:H30" name="Obseg2"/>
    <protectedRange sqref="D6:E7" name="Obseg1"/>
    <protectedRange sqref="H41:H43" name="Obseg2_1"/>
    <protectedRange sqref="H31" name="Obseg2_2"/>
    <protectedRange sqref="H44" name="Obseg2_3"/>
    <protectedRange sqref="H45" name="Obseg2_4"/>
  </protectedRanges>
  <mergeCells count="35">
    <mergeCell ref="C20:F20"/>
    <mergeCell ref="C12:F12"/>
    <mergeCell ref="C13:F13"/>
    <mergeCell ref="C14:F14"/>
    <mergeCell ref="C15:F15"/>
    <mergeCell ref="C16:F16"/>
    <mergeCell ref="C17:F17"/>
    <mergeCell ref="C18:F18"/>
    <mergeCell ref="C19:F19"/>
    <mergeCell ref="C33:F33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2:F32"/>
    <mergeCell ref="C31:F31"/>
    <mergeCell ref="C34:F34"/>
    <mergeCell ref="C35:F35"/>
    <mergeCell ref="C36:F36"/>
    <mergeCell ref="C37:F37"/>
    <mergeCell ref="C38:F38"/>
    <mergeCell ref="C39:F39"/>
    <mergeCell ref="C40:F40"/>
    <mergeCell ref="C46:F46"/>
    <mergeCell ref="C41:F41"/>
    <mergeCell ref="C42:F42"/>
    <mergeCell ref="C43:F43"/>
    <mergeCell ref="C44:F44"/>
    <mergeCell ref="C45:F45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E0A15-0A23-4BE9-91A1-D8936D23024D}">
  <dimension ref="A1:M201"/>
  <sheetViews>
    <sheetView topLeftCell="A16" zoomScaleNormal="100" workbookViewId="0">
      <selection activeCell="H18" sqref="H18"/>
    </sheetView>
  </sheetViews>
  <sheetFormatPr defaultRowHeight="15" x14ac:dyDescent="0.25"/>
  <cols>
    <col min="1" max="1" width="4.7109375" customWidth="1"/>
    <col min="2" max="2" width="13.7109375" customWidth="1"/>
    <col min="3" max="6" width="10.7109375" customWidth="1"/>
    <col min="7" max="7" width="4.7109375" customWidth="1"/>
    <col min="8" max="8" width="50.7109375" customWidth="1"/>
    <col min="9" max="9" width="8.7109375" customWidth="1"/>
    <col min="10" max="10" width="12.7109375" customWidth="1"/>
    <col min="12" max="13" width="12.7109375" customWidth="1"/>
  </cols>
  <sheetData>
    <row r="1" spans="1:13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x14ac:dyDescent="0.3">
      <c r="A2" s="2" t="s">
        <v>19</v>
      </c>
      <c r="B2" s="2"/>
      <c r="C2" s="1"/>
      <c r="D2" s="1"/>
      <c r="E2" s="1"/>
      <c r="F2" s="1"/>
      <c r="G2" s="1"/>
      <c r="H2" s="3"/>
      <c r="I2" s="3"/>
      <c r="J2" s="3"/>
      <c r="K2" s="3"/>
      <c r="L2" s="3"/>
      <c r="M2" s="3"/>
    </row>
    <row r="3" spans="1:13" ht="15.75" x14ac:dyDescent="0.3">
      <c r="A3" s="4" t="s">
        <v>20</v>
      </c>
      <c r="B3" s="4"/>
      <c r="C3" s="1"/>
      <c r="D3" s="1"/>
      <c r="E3" s="1"/>
      <c r="F3" s="1"/>
      <c r="G3" s="1"/>
      <c r="H3" s="3"/>
      <c r="I3" s="3"/>
      <c r="J3" s="3"/>
      <c r="K3" s="3"/>
      <c r="L3" s="3"/>
      <c r="M3" s="3"/>
    </row>
    <row r="4" spans="1:13" ht="15.75" x14ac:dyDescent="0.3">
      <c r="A4" s="4" t="s">
        <v>21</v>
      </c>
      <c r="B4" s="4"/>
      <c r="C4" s="32"/>
      <c r="D4" s="32"/>
      <c r="E4" s="32"/>
      <c r="F4" s="32"/>
      <c r="G4" s="1"/>
      <c r="H4" s="3"/>
      <c r="I4" s="3"/>
      <c r="J4" s="3"/>
      <c r="K4" s="3"/>
      <c r="L4" s="3"/>
      <c r="M4" s="3"/>
    </row>
    <row r="5" spans="1:13" ht="15.75" x14ac:dyDescent="0.3">
      <c r="A5" s="4"/>
      <c r="B5" s="4"/>
      <c r="C5" s="1"/>
      <c r="D5" s="1"/>
      <c r="E5" s="1"/>
      <c r="F5" s="1"/>
      <c r="G5" s="1"/>
      <c r="H5" s="3"/>
      <c r="I5" s="3"/>
      <c r="J5" s="3"/>
      <c r="K5" s="3"/>
      <c r="L5" s="3"/>
      <c r="M5" s="3"/>
    </row>
    <row r="6" spans="1:13" ht="15.75" x14ac:dyDescent="0.3">
      <c r="A6" s="5" t="s">
        <v>0</v>
      </c>
      <c r="B6" s="5"/>
      <c r="C6" s="6"/>
      <c r="D6" s="6"/>
      <c r="E6" s="6"/>
      <c r="F6" s="6"/>
      <c r="G6" s="6"/>
      <c r="H6" s="7"/>
      <c r="I6" s="7"/>
      <c r="J6" s="7"/>
      <c r="K6" s="7"/>
      <c r="L6" s="7"/>
      <c r="M6" s="7"/>
    </row>
    <row r="7" spans="1:13" ht="15.75" x14ac:dyDescent="0.3">
      <c r="A7" s="8"/>
      <c r="B7" s="8"/>
      <c r="C7" s="6"/>
      <c r="D7" s="6"/>
      <c r="E7" s="6"/>
      <c r="F7" s="6"/>
      <c r="G7" s="6"/>
      <c r="H7" s="7"/>
      <c r="I7" s="7"/>
      <c r="J7" s="7"/>
      <c r="K7" s="7"/>
      <c r="L7" s="7"/>
      <c r="M7" s="7"/>
    </row>
    <row r="8" spans="1:13" ht="15.75" x14ac:dyDescent="0.3">
      <c r="A8" s="8"/>
      <c r="B8" s="8"/>
      <c r="C8" s="6"/>
      <c r="D8" s="6"/>
      <c r="E8" s="6"/>
      <c r="F8" s="6"/>
      <c r="G8" s="6"/>
      <c r="H8" s="7"/>
      <c r="I8" s="7"/>
      <c r="J8" s="7"/>
      <c r="K8" s="6"/>
      <c r="L8" s="7"/>
      <c r="M8" s="7"/>
    </row>
    <row r="9" spans="1:13" ht="15.75" x14ac:dyDescent="0.3">
      <c r="A9" s="9"/>
      <c r="B9" s="9"/>
      <c r="C9" s="9"/>
      <c r="D9" s="9"/>
      <c r="E9" s="9"/>
      <c r="F9" s="9"/>
      <c r="G9" s="9"/>
      <c r="H9" s="10" t="s">
        <v>22</v>
      </c>
      <c r="I9" s="10"/>
      <c r="J9" s="10"/>
      <c r="K9" s="11"/>
      <c r="L9" s="11"/>
      <c r="M9" s="11"/>
    </row>
    <row r="10" spans="1:13" ht="15.75" x14ac:dyDescent="0.3">
      <c r="A10" s="9"/>
      <c r="B10" s="9"/>
      <c r="C10" s="9"/>
      <c r="D10" s="9"/>
      <c r="E10" s="9"/>
      <c r="F10" s="9"/>
      <c r="G10" s="9"/>
      <c r="H10" s="10" t="s">
        <v>734</v>
      </c>
      <c r="I10" s="10"/>
      <c r="J10" s="10"/>
      <c r="K10" s="10"/>
      <c r="L10" s="11"/>
      <c r="M10" s="11"/>
    </row>
    <row r="11" spans="1:13" ht="15.75" x14ac:dyDescent="0.3">
      <c r="A11" s="4"/>
      <c r="B11" s="4"/>
      <c r="C11" s="1"/>
      <c r="D11" s="1"/>
      <c r="E11" s="1"/>
      <c r="F11" s="1"/>
      <c r="G11" s="1"/>
      <c r="H11" s="3"/>
      <c r="I11" s="3"/>
      <c r="J11" s="3"/>
      <c r="K11" s="3"/>
      <c r="L11" s="3"/>
      <c r="M11" s="3"/>
    </row>
    <row r="12" spans="1:13" ht="15.75" x14ac:dyDescent="0.3">
      <c r="A12" s="33" t="s">
        <v>1</v>
      </c>
      <c r="B12" s="100" t="s">
        <v>657</v>
      </c>
      <c r="C12" s="131" t="s">
        <v>2</v>
      </c>
      <c r="D12" s="132"/>
      <c r="E12" s="132"/>
      <c r="F12" s="133"/>
      <c r="G12" s="34" t="s">
        <v>3</v>
      </c>
      <c r="H12" s="35" t="s">
        <v>4</v>
      </c>
      <c r="I12" s="36" t="s">
        <v>5</v>
      </c>
      <c r="J12" s="36" t="s">
        <v>6</v>
      </c>
      <c r="K12" s="36" t="s">
        <v>7</v>
      </c>
      <c r="L12" s="36" t="s">
        <v>8</v>
      </c>
      <c r="M12" s="36" t="s">
        <v>9</v>
      </c>
    </row>
    <row r="13" spans="1:13" x14ac:dyDescent="0.25">
      <c r="A13" s="12">
        <v>1</v>
      </c>
      <c r="B13" s="113">
        <v>20257</v>
      </c>
      <c r="C13" s="125" t="s">
        <v>325</v>
      </c>
      <c r="D13" s="126" t="s">
        <v>325</v>
      </c>
      <c r="E13" s="126" t="s">
        <v>325</v>
      </c>
      <c r="F13" s="127" t="s">
        <v>325</v>
      </c>
      <c r="G13" s="41" t="s">
        <v>11</v>
      </c>
      <c r="H13" s="14"/>
      <c r="I13" s="15">
        <v>240</v>
      </c>
      <c r="J13" s="16">
        <v>0</v>
      </c>
      <c r="K13" s="17">
        <v>9.5</v>
      </c>
      <c r="L13" s="18">
        <f>PRODUCT(J13,1.095)</f>
        <v>0</v>
      </c>
      <c r="M13" s="19">
        <f>PRODUCT(I13,L13)</f>
        <v>0</v>
      </c>
    </row>
    <row r="14" spans="1:13" x14ac:dyDescent="0.25">
      <c r="A14" s="12">
        <f>A13+1</f>
        <v>2</v>
      </c>
      <c r="B14" s="113">
        <v>20258</v>
      </c>
      <c r="C14" s="125" t="s">
        <v>326</v>
      </c>
      <c r="D14" s="126" t="s">
        <v>326</v>
      </c>
      <c r="E14" s="126" t="s">
        <v>326</v>
      </c>
      <c r="F14" s="127" t="s">
        <v>326</v>
      </c>
      <c r="G14" s="41" t="s">
        <v>11</v>
      </c>
      <c r="H14" s="14"/>
      <c r="I14" s="15">
        <v>240</v>
      </c>
      <c r="J14" s="16">
        <v>0</v>
      </c>
      <c r="K14" s="17">
        <v>9.5</v>
      </c>
      <c r="L14" s="18">
        <f t="shared" ref="L14:L24" si="0">PRODUCT(J14,1.095)</f>
        <v>0</v>
      </c>
      <c r="M14" s="19">
        <f t="shared" ref="M14:M24" si="1">PRODUCT(I14,L14)</f>
        <v>0</v>
      </c>
    </row>
    <row r="15" spans="1:13" x14ac:dyDescent="0.25">
      <c r="A15" s="12">
        <f t="shared" ref="A15:B24" si="2">A14+1</f>
        <v>3</v>
      </c>
      <c r="B15" s="113">
        <v>20259</v>
      </c>
      <c r="C15" s="125" t="s">
        <v>327</v>
      </c>
      <c r="D15" s="126" t="s">
        <v>327</v>
      </c>
      <c r="E15" s="126" t="s">
        <v>327</v>
      </c>
      <c r="F15" s="127" t="s">
        <v>327</v>
      </c>
      <c r="G15" s="41" t="s">
        <v>11</v>
      </c>
      <c r="H15" s="14"/>
      <c r="I15" s="15">
        <v>240</v>
      </c>
      <c r="J15" s="16">
        <v>0</v>
      </c>
      <c r="K15" s="17">
        <v>9.5</v>
      </c>
      <c r="L15" s="18">
        <f t="shared" si="0"/>
        <v>0</v>
      </c>
      <c r="M15" s="19">
        <f t="shared" si="1"/>
        <v>0</v>
      </c>
    </row>
    <row r="16" spans="1:13" x14ac:dyDescent="0.25">
      <c r="A16" s="12">
        <f t="shared" si="2"/>
        <v>4</v>
      </c>
      <c r="B16" s="113">
        <v>20260</v>
      </c>
      <c r="C16" s="125" t="s">
        <v>328</v>
      </c>
      <c r="D16" s="126" t="s">
        <v>328</v>
      </c>
      <c r="E16" s="126" t="s">
        <v>328</v>
      </c>
      <c r="F16" s="127" t="s">
        <v>328</v>
      </c>
      <c r="G16" s="41" t="s">
        <v>11</v>
      </c>
      <c r="H16" s="14"/>
      <c r="I16" s="15">
        <v>240</v>
      </c>
      <c r="J16" s="16">
        <v>0</v>
      </c>
      <c r="K16" s="17">
        <v>9.5</v>
      </c>
      <c r="L16" s="18">
        <f t="shared" si="0"/>
        <v>0</v>
      </c>
      <c r="M16" s="19">
        <f t="shared" si="1"/>
        <v>0</v>
      </c>
    </row>
    <row r="17" spans="1:13" x14ac:dyDescent="0.25">
      <c r="A17" s="12">
        <f t="shared" si="2"/>
        <v>5</v>
      </c>
      <c r="B17" s="113">
        <v>20261</v>
      </c>
      <c r="C17" s="125" t="s">
        <v>329</v>
      </c>
      <c r="D17" s="126" t="s">
        <v>329</v>
      </c>
      <c r="E17" s="126" t="s">
        <v>329</v>
      </c>
      <c r="F17" s="127" t="s">
        <v>329</v>
      </c>
      <c r="G17" s="41" t="s">
        <v>11</v>
      </c>
      <c r="H17" s="14"/>
      <c r="I17" s="15">
        <v>240</v>
      </c>
      <c r="J17" s="16">
        <v>0</v>
      </c>
      <c r="K17" s="17">
        <v>9.5</v>
      </c>
      <c r="L17" s="18">
        <f t="shared" si="0"/>
        <v>0</v>
      </c>
      <c r="M17" s="19">
        <f t="shared" si="1"/>
        <v>0</v>
      </c>
    </row>
    <row r="18" spans="1:13" x14ac:dyDescent="0.25">
      <c r="A18" s="12">
        <f t="shared" si="2"/>
        <v>6</v>
      </c>
      <c r="B18" s="113">
        <v>20262</v>
      </c>
      <c r="C18" s="125" t="s">
        <v>330</v>
      </c>
      <c r="D18" s="126" t="s">
        <v>330</v>
      </c>
      <c r="E18" s="126" t="s">
        <v>330</v>
      </c>
      <c r="F18" s="127" t="s">
        <v>330</v>
      </c>
      <c r="G18" s="41" t="s">
        <v>11</v>
      </c>
      <c r="H18" s="14"/>
      <c r="I18" s="15">
        <v>240</v>
      </c>
      <c r="J18" s="16">
        <v>0</v>
      </c>
      <c r="K18" s="17">
        <v>9.5</v>
      </c>
      <c r="L18" s="18">
        <f t="shared" si="0"/>
        <v>0</v>
      </c>
      <c r="M18" s="19">
        <f t="shared" si="1"/>
        <v>0</v>
      </c>
    </row>
    <row r="19" spans="1:13" x14ac:dyDescent="0.25">
      <c r="A19" s="12">
        <f t="shared" si="2"/>
        <v>7</v>
      </c>
      <c r="B19" s="113">
        <v>20263</v>
      </c>
      <c r="C19" s="125" t="s">
        <v>331</v>
      </c>
      <c r="D19" s="126" t="s">
        <v>331</v>
      </c>
      <c r="E19" s="126" t="s">
        <v>331</v>
      </c>
      <c r="F19" s="127" t="s">
        <v>331</v>
      </c>
      <c r="G19" s="41" t="s">
        <v>11</v>
      </c>
      <c r="H19" s="14"/>
      <c r="I19" s="15">
        <v>240</v>
      </c>
      <c r="J19" s="16">
        <v>0</v>
      </c>
      <c r="K19" s="17">
        <v>9.5</v>
      </c>
      <c r="L19" s="18">
        <f t="shared" si="0"/>
        <v>0</v>
      </c>
      <c r="M19" s="19">
        <f t="shared" si="1"/>
        <v>0</v>
      </c>
    </row>
    <row r="20" spans="1:13" x14ac:dyDescent="0.25">
      <c r="A20" s="12">
        <f t="shared" si="2"/>
        <v>8</v>
      </c>
      <c r="B20" s="113">
        <v>20264</v>
      </c>
      <c r="C20" s="125" t="s">
        <v>332</v>
      </c>
      <c r="D20" s="126" t="s">
        <v>332</v>
      </c>
      <c r="E20" s="126" t="s">
        <v>332</v>
      </c>
      <c r="F20" s="127" t="s">
        <v>332</v>
      </c>
      <c r="G20" s="41" t="s">
        <v>11</v>
      </c>
      <c r="H20" s="14"/>
      <c r="I20" s="15">
        <v>240</v>
      </c>
      <c r="J20" s="16">
        <v>0</v>
      </c>
      <c r="K20" s="17">
        <v>9.5</v>
      </c>
      <c r="L20" s="18">
        <f t="shared" si="0"/>
        <v>0</v>
      </c>
      <c r="M20" s="19">
        <f t="shared" si="1"/>
        <v>0</v>
      </c>
    </row>
    <row r="21" spans="1:13" x14ac:dyDescent="0.25">
      <c r="A21" s="12">
        <f t="shared" si="2"/>
        <v>9</v>
      </c>
      <c r="B21" s="113">
        <v>20265</v>
      </c>
      <c r="C21" s="125" t="s">
        <v>333</v>
      </c>
      <c r="D21" s="126" t="s">
        <v>333</v>
      </c>
      <c r="E21" s="126" t="s">
        <v>333</v>
      </c>
      <c r="F21" s="127" t="s">
        <v>333</v>
      </c>
      <c r="G21" s="41" t="s">
        <v>11</v>
      </c>
      <c r="H21" s="14"/>
      <c r="I21" s="15">
        <v>240</v>
      </c>
      <c r="J21" s="16">
        <v>0</v>
      </c>
      <c r="K21" s="17">
        <v>9.5</v>
      </c>
      <c r="L21" s="18">
        <f t="shared" si="0"/>
        <v>0</v>
      </c>
      <c r="M21" s="19">
        <f t="shared" si="1"/>
        <v>0</v>
      </c>
    </row>
    <row r="22" spans="1:13" ht="15" customHeight="1" x14ac:dyDescent="0.25">
      <c r="A22" s="12">
        <f t="shared" si="2"/>
        <v>10</v>
      </c>
      <c r="B22" s="113">
        <v>20266</v>
      </c>
      <c r="C22" s="125" t="s">
        <v>334</v>
      </c>
      <c r="D22" s="126" t="s">
        <v>334</v>
      </c>
      <c r="E22" s="126" t="s">
        <v>334</v>
      </c>
      <c r="F22" s="127" t="s">
        <v>334</v>
      </c>
      <c r="G22" s="41" t="s">
        <v>11</v>
      </c>
      <c r="H22" s="14"/>
      <c r="I22" s="15">
        <v>240</v>
      </c>
      <c r="J22" s="16">
        <v>0</v>
      </c>
      <c r="K22" s="17">
        <v>9.5</v>
      </c>
      <c r="L22" s="18">
        <f t="shared" si="0"/>
        <v>0</v>
      </c>
      <c r="M22" s="19">
        <f t="shared" si="1"/>
        <v>0</v>
      </c>
    </row>
    <row r="23" spans="1:13" ht="15" customHeight="1" x14ac:dyDescent="0.25">
      <c r="A23" s="12">
        <f t="shared" si="2"/>
        <v>11</v>
      </c>
      <c r="B23" s="113">
        <v>20267</v>
      </c>
      <c r="C23" s="125" t="s">
        <v>335</v>
      </c>
      <c r="D23" s="126" t="s">
        <v>335</v>
      </c>
      <c r="E23" s="126" t="s">
        <v>335</v>
      </c>
      <c r="F23" s="127" t="s">
        <v>335</v>
      </c>
      <c r="G23" s="41" t="s">
        <v>11</v>
      </c>
      <c r="H23" s="14"/>
      <c r="I23" s="15">
        <v>240</v>
      </c>
      <c r="J23" s="16">
        <v>0</v>
      </c>
      <c r="K23" s="17">
        <v>9.5</v>
      </c>
      <c r="L23" s="18">
        <f t="shared" si="0"/>
        <v>0</v>
      </c>
      <c r="M23" s="19">
        <f t="shared" si="1"/>
        <v>0</v>
      </c>
    </row>
    <row r="24" spans="1:13" ht="15" customHeight="1" x14ac:dyDescent="0.25">
      <c r="A24" s="12">
        <f t="shared" si="2"/>
        <v>12</v>
      </c>
      <c r="B24" s="113">
        <v>20268</v>
      </c>
      <c r="C24" s="125" t="s">
        <v>334</v>
      </c>
      <c r="D24" s="126" t="s">
        <v>334</v>
      </c>
      <c r="E24" s="126" t="s">
        <v>334</v>
      </c>
      <c r="F24" s="127" t="s">
        <v>334</v>
      </c>
      <c r="G24" s="41" t="s">
        <v>11</v>
      </c>
      <c r="H24" s="14"/>
      <c r="I24" s="15">
        <v>240</v>
      </c>
      <c r="J24" s="16">
        <v>0</v>
      </c>
      <c r="K24" s="17">
        <v>9.5</v>
      </c>
      <c r="L24" s="18">
        <f t="shared" si="0"/>
        <v>0</v>
      </c>
      <c r="M24" s="19">
        <f t="shared" si="1"/>
        <v>0</v>
      </c>
    </row>
    <row r="25" spans="1:13" ht="15.75" x14ac:dyDescent="0.3">
      <c r="A25" s="37"/>
      <c r="B25" s="101"/>
      <c r="C25" s="122" t="s">
        <v>324</v>
      </c>
      <c r="D25" s="123"/>
      <c r="E25" s="123"/>
      <c r="F25" s="124"/>
      <c r="G25" s="38"/>
      <c r="H25" s="38"/>
      <c r="I25" s="38"/>
      <c r="J25" s="38"/>
      <c r="K25" s="38"/>
      <c r="L25" s="38"/>
      <c r="M25" s="39">
        <f>SUM(M13:M24)</f>
        <v>0</v>
      </c>
    </row>
    <row r="26" spans="1:13" ht="15.75" x14ac:dyDescent="0.3">
      <c r="A26" s="20"/>
      <c r="B26" s="20"/>
      <c r="C26" s="21"/>
      <c r="D26" s="21"/>
      <c r="E26" s="21"/>
      <c r="F26" s="21"/>
      <c r="G26" s="22"/>
      <c r="H26" s="22"/>
      <c r="I26" s="22"/>
      <c r="J26" s="22"/>
      <c r="K26" s="22"/>
      <c r="L26" s="22"/>
      <c r="M26" s="23"/>
    </row>
    <row r="27" spans="1:13" ht="15.75" x14ac:dyDescent="0.3">
      <c r="A27" s="4" t="s">
        <v>13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ht="15.75" x14ac:dyDescent="0.3">
      <c r="A28" s="4" t="s">
        <v>14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15.75" x14ac:dyDescent="0.3">
      <c r="A29" s="4" t="s">
        <v>15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ht="15.75" x14ac:dyDescent="0.3">
      <c r="A30" s="4" t="s">
        <v>747</v>
      </c>
      <c r="B30" s="4"/>
      <c r="C30" s="4"/>
      <c r="D30" s="4"/>
      <c r="E30" s="4"/>
      <c r="F30" s="4"/>
      <c r="G30" s="107"/>
      <c r="H30" s="107"/>
      <c r="I30" s="4"/>
      <c r="J30" s="4"/>
      <c r="K30" s="4"/>
      <c r="L30" s="4"/>
      <c r="M30" s="4"/>
    </row>
    <row r="31" spans="1:13" ht="15.75" x14ac:dyDescent="0.3">
      <c r="A31" s="2" t="s">
        <v>476</v>
      </c>
      <c r="B31" s="2"/>
      <c r="C31" s="2"/>
      <c r="D31" s="2"/>
      <c r="E31" s="2"/>
      <c r="F31" s="2"/>
      <c r="G31" s="2"/>
      <c r="H31" s="2"/>
      <c r="I31" s="2"/>
      <c r="J31" s="4"/>
      <c r="K31" s="4"/>
      <c r="L31" s="4"/>
      <c r="M31" s="4"/>
    </row>
    <row r="32" spans="1:13" ht="15.75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ht="15.75" x14ac:dyDescent="0.3">
      <c r="A33" s="8" t="s">
        <v>16</v>
      </c>
      <c r="B33" s="8"/>
      <c r="C33" s="8"/>
      <c r="D33" s="8"/>
      <c r="E33" s="8"/>
      <c r="F33" s="8"/>
      <c r="G33" s="8"/>
      <c r="H33" s="26" t="s">
        <v>17</v>
      </c>
      <c r="I33" s="8"/>
      <c r="J33" s="8"/>
      <c r="K33" s="8" t="s">
        <v>18</v>
      </c>
      <c r="L33" s="8"/>
      <c r="M33" s="8"/>
    </row>
    <row r="34" spans="1:13" ht="15.75" x14ac:dyDescent="0.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ht="15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ht="15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ht="15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ht="15.7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ht="15.7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ht="15.75" x14ac:dyDescent="0.3">
      <c r="A40" s="27"/>
      <c r="B40" s="27"/>
      <c r="C40" s="28"/>
      <c r="D40" s="29"/>
      <c r="E40" s="29"/>
      <c r="F40" s="29"/>
      <c r="G40" s="29"/>
      <c r="H40" s="30"/>
      <c r="I40" s="31"/>
      <c r="J40" s="31"/>
      <c r="K40" s="31"/>
      <c r="L40" s="31"/>
      <c r="M40" s="31"/>
    </row>
    <row r="47" spans="1:13" ht="27" customHeight="1" x14ac:dyDescent="0.25"/>
    <row r="48" spans="1:13" ht="15.75" customHeight="1" x14ac:dyDescent="0.25"/>
    <row r="49" ht="27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27" customHeight="1" x14ac:dyDescent="0.25"/>
    <row r="55" ht="27" customHeight="1" x14ac:dyDescent="0.25"/>
    <row r="56" ht="27" customHeight="1" x14ac:dyDescent="0.25"/>
    <row r="57" ht="27" customHeight="1" x14ac:dyDescent="0.25"/>
    <row r="58" ht="27" customHeight="1" x14ac:dyDescent="0.25"/>
    <row r="59" ht="27" customHeight="1" x14ac:dyDescent="0.25"/>
    <row r="60" ht="27" customHeight="1" x14ac:dyDescent="0.25"/>
    <row r="61" ht="27" customHeight="1" x14ac:dyDescent="0.25"/>
    <row r="62" ht="27" customHeight="1" x14ac:dyDescent="0.25"/>
    <row r="63" ht="27" customHeight="1" x14ac:dyDescent="0.25"/>
    <row r="64" ht="27" customHeight="1" x14ac:dyDescent="0.25"/>
    <row r="65" ht="27" customHeight="1" x14ac:dyDescent="0.25"/>
    <row r="66" ht="15.75" customHeight="1" x14ac:dyDescent="0.25"/>
    <row r="67" ht="15.75" customHeight="1" x14ac:dyDescent="0.25"/>
    <row r="68" ht="27" customHeight="1" x14ac:dyDescent="0.25"/>
    <row r="69" ht="15.75" customHeight="1" x14ac:dyDescent="0.25"/>
    <row r="70" ht="15.75" customHeight="1" x14ac:dyDescent="0.25"/>
    <row r="71" ht="27" customHeight="1" x14ac:dyDescent="0.25"/>
    <row r="72" ht="15.75" customHeight="1" x14ac:dyDescent="0.25"/>
    <row r="73" ht="27" customHeight="1" x14ac:dyDescent="0.25"/>
    <row r="74" ht="15.75" customHeight="1" x14ac:dyDescent="0.25"/>
    <row r="75" ht="27" customHeight="1" x14ac:dyDescent="0.25"/>
    <row r="76" ht="27" customHeight="1" x14ac:dyDescent="0.25"/>
    <row r="77" ht="27" customHeight="1" x14ac:dyDescent="0.25"/>
    <row r="78" ht="15.75" customHeight="1" x14ac:dyDescent="0.25"/>
    <row r="79" ht="27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.75" customHeight="1" x14ac:dyDescent="0.25"/>
    <row r="96" ht="15" customHeight="1" x14ac:dyDescent="0.25"/>
    <row r="97" ht="1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.75" customHeight="1" x14ac:dyDescent="0.25"/>
    <row r="176" ht="15" customHeight="1" x14ac:dyDescent="0.25"/>
    <row r="177" ht="1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</sheetData>
  <sheetProtection algorithmName="SHA-512" hashValue="vL8Ijqky2W6ebns3JMUQJOxqOpT3iyFLJz8KOXAzv4Qstv58lODgPIzhAwP7k28xGc5Bjxw/Uf5aIgn9zMUYoQ==" saltValue="W07baGCAA0JKnfAH2zMUsg==" spinCount="100000" sheet="1" objects="1" scenarios="1"/>
  <protectedRanges>
    <protectedRange sqref="D33" name="Obseg4"/>
    <protectedRange sqref="J13:J24" name="Obseg3"/>
    <protectedRange sqref="H13:H24" name="Obseg2"/>
    <protectedRange sqref="D6:E7" name="Obseg1"/>
  </protectedRanges>
  <mergeCells count="14">
    <mergeCell ref="C24:F24"/>
    <mergeCell ref="C25:F25"/>
    <mergeCell ref="C23:F23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3C4BD-B092-4441-955D-122531304682}">
  <dimension ref="A2:R106"/>
  <sheetViews>
    <sheetView topLeftCell="A77" zoomScale="110" zoomScaleNormal="110" workbookViewId="0">
      <selection activeCell="I16" sqref="I16"/>
    </sheetView>
  </sheetViews>
  <sheetFormatPr defaultRowHeight="12.75" customHeight="1" x14ac:dyDescent="0.3"/>
  <cols>
    <col min="1" max="1" width="2.7109375" style="47" customWidth="1"/>
    <col min="2" max="2" width="5.28515625" style="47" customWidth="1"/>
    <col min="3" max="3" width="13.7109375" style="47" customWidth="1"/>
    <col min="4" max="6" width="9.140625" style="47"/>
    <col min="7" max="7" width="7.85546875" style="47" customWidth="1"/>
    <col min="8" max="8" width="4.5703125" style="47" customWidth="1"/>
    <col min="9" max="9" width="37.85546875" style="47" customWidth="1"/>
    <col min="10" max="11" width="9.140625" style="47"/>
    <col min="12" max="13" width="13.7109375" style="47" customWidth="1"/>
    <col min="14" max="14" width="7.5703125" style="47" customWidth="1"/>
    <col min="15" max="17" width="11.85546875" style="47" customWidth="1"/>
    <col min="18" max="18" width="12.7109375" style="47" customWidth="1"/>
    <col min="19" max="16384" width="9.140625" style="47"/>
  </cols>
  <sheetData>
    <row r="2" spans="1:18" ht="12.75" customHeight="1" x14ac:dyDescent="0.3">
      <c r="B2" s="48" t="s">
        <v>344</v>
      </c>
      <c r="C2" s="48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1:18" ht="12.75" customHeight="1" x14ac:dyDescent="0.3">
      <c r="B3" s="50"/>
      <c r="C3" s="50"/>
      <c r="I3" s="49"/>
      <c r="J3" s="49"/>
      <c r="K3" s="49"/>
      <c r="L3" s="49"/>
      <c r="M3" s="49"/>
      <c r="N3" s="49"/>
      <c r="O3" s="49"/>
      <c r="P3" s="49"/>
      <c r="Q3" s="49"/>
      <c r="R3" s="49"/>
    </row>
    <row r="4" spans="1:18" ht="12.75" customHeight="1" x14ac:dyDescent="0.3">
      <c r="B4" s="51"/>
      <c r="C4" s="51"/>
      <c r="I4" s="49"/>
      <c r="J4" s="49"/>
      <c r="K4" s="49"/>
      <c r="L4" s="49"/>
      <c r="M4" s="49"/>
      <c r="N4" s="49"/>
      <c r="O4" s="49"/>
      <c r="P4" s="49"/>
      <c r="Q4" s="49"/>
      <c r="R4" s="52"/>
    </row>
    <row r="5" spans="1:18" ht="12.75" customHeight="1" x14ac:dyDescent="0.3">
      <c r="B5" s="48" t="s">
        <v>0</v>
      </c>
      <c r="C5" s="48"/>
      <c r="I5" s="49"/>
      <c r="J5" s="49"/>
      <c r="K5" s="49"/>
      <c r="L5" s="49"/>
      <c r="M5" s="49"/>
      <c r="N5" s="49"/>
      <c r="O5" s="49"/>
      <c r="P5" s="49"/>
      <c r="Q5" s="49"/>
      <c r="R5" s="52"/>
    </row>
    <row r="6" spans="1:18" ht="12.75" customHeight="1" x14ac:dyDescent="0.3">
      <c r="B6" s="48"/>
      <c r="C6" s="48"/>
      <c r="I6" s="49"/>
      <c r="J6" s="49"/>
      <c r="K6" s="49"/>
      <c r="L6" s="49"/>
      <c r="M6" s="49"/>
      <c r="N6" s="49"/>
      <c r="O6" s="49"/>
      <c r="P6" s="49"/>
      <c r="Q6" s="49"/>
      <c r="R6" s="52"/>
    </row>
    <row r="7" spans="1:18" ht="12.75" customHeight="1" x14ac:dyDescent="0.3">
      <c r="B7" s="48"/>
      <c r="C7" s="48"/>
      <c r="I7" s="49"/>
      <c r="J7" s="49"/>
      <c r="K7" s="49"/>
      <c r="L7" s="49"/>
      <c r="M7" s="49"/>
      <c r="N7" s="49"/>
      <c r="O7" s="49"/>
      <c r="P7" s="49"/>
      <c r="Q7" s="49"/>
      <c r="R7" s="52"/>
    </row>
    <row r="8" spans="1:18" ht="12.75" customHeight="1" x14ac:dyDescent="0.3">
      <c r="A8" s="53"/>
      <c r="B8" s="53"/>
      <c r="C8" s="53"/>
      <c r="D8" s="53"/>
      <c r="E8" s="53"/>
      <c r="F8" s="53"/>
      <c r="G8" s="53"/>
      <c r="H8" s="53"/>
      <c r="I8" s="54" t="s">
        <v>22</v>
      </c>
      <c r="J8" s="55"/>
      <c r="K8" s="54"/>
      <c r="L8" s="54"/>
      <c r="M8" s="54"/>
      <c r="N8" s="52"/>
      <c r="O8" s="52"/>
      <c r="P8" s="52"/>
      <c r="Q8" s="52"/>
      <c r="R8" s="52"/>
    </row>
    <row r="9" spans="1:18" ht="12.75" customHeight="1" x14ac:dyDescent="0.3">
      <c r="A9" s="53"/>
      <c r="B9" s="53"/>
      <c r="C9" s="53"/>
      <c r="D9" s="53"/>
      <c r="E9" s="53"/>
      <c r="F9" s="53"/>
      <c r="G9" s="53"/>
      <c r="H9" s="53"/>
      <c r="I9" s="54" t="s">
        <v>735</v>
      </c>
      <c r="J9" s="54"/>
      <c r="K9" s="52"/>
      <c r="L9" s="52"/>
      <c r="M9" s="54"/>
      <c r="N9" s="56"/>
      <c r="O9" s="56"/>
      <c r="P9" s="52"/>
      <c r="Q9" s="52"/>
      <c r="R9" s="52"/>
    </row>
    <row r="10" spans="1:18" ht="12.75" customHeight="1" x14ac:dyDescent="0.3">
      <c r="B10" s="51"/>
      <c r="C10" s="51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ht="12.75" customHeight="1" x14ac:dyDescent="0.3">
      <c r="A11" s="48"/>
      <c r="B11" s="57"/>
      <c r="C11" s="102"/>
      <c r="D11" s="134"/>
      <c r="E11" s="134"/>
      <c r="F11" s="134"/>
      <c r="G11" s="134"/>
      <c r="H11" s="58"/>
      <c r="I11" s="59"/>
      <c r="J11" s="60" t="s">
        <v>345</v>
      </c>
      <c r="K11" s="61"/>
      <c r="L11" s="62"/>
      <c r="M11" s="63"/>
      <c r="N11" s="64" t="s">
        <v>346</v>
      </c>
      <c r="O11" s="63"/>
      <c r="P11" s="65"/>
      <c r="Q11" s="62" t="s">
        <v>347</v>
      </c>
      <c r="R11" s="66"/>
    </row>
    <row r="12" spans="1:18" ht="12.75" customHeight="1" x14ac:dyDescent="0.3">
      <c r="A12" s="48"/>
      <c r="B12" s="67" t="s">
        <v>1</v>
      </c>
      <c r="C12" s="105" t="s">
        <v>657</v>
      </c>
      <c r="D12" s="68"/>
      <c r="E12" s="135" t="s">
        <v>348</v>
      </c>
      <c r="F12" s="135"/>
      <c r="G12" s="135"/>
      <c r="H12" s="135"/>
      <c r="I12" s="69" t="s">
        <v>349</v>
      </c>
      <c r="J12" s="70" t="s">
        <v>350</v>
      </c>
      <c r="K12" s="65" t="s">
        <v>358</v>
      </c>
      <c r="L12" s="65" t="s">
        <v>6</v>
      </c>
      <c r="M12" s="65" t="s">
        <v>6</v>
      </c>
      <c r="N12" s="65" t="s">
        <v>7</v>
      </c>
      <c r="O12" s="65" t="s">
        <v>8</v>
      </c>
      <c r="P12" s="65" t="s">
        <v>8</v>
      </c>
      <c r="Q12" s="71" t="s">
        <v>9</v>
      </c>
      <c r="R12" s="71" t="s">
        <v>9</v>
      </c>
    </row>
    <row r="13" spans="1:18" ht="12.75" customHeight="1" x14ac:dyDescent="0.3">
      <c r="A13" s="48"/>
      <c r="B13" s="72"/>
      <c r="C13" s="103"/>
      <c r="D13" s="73"/>
      <c r="E13" s="73"/>
      <c r="F13" s="73"/>
      <c r="G13" s="73"/>
      <c r="H13" s="73"/>
      <c r="I13" s="74"/>
      <c r="J13" s="75" t="s">
        <v>351</v>
      </c>
      <c r="K13" s="65"/>
      <c r="L13" s="65" t="s">
        <v>352</v>
      </c>
      <c r="M13" s="65" t="s">
        <v>359</v>
      </c>
      <c r="N13" s="76"/>
      <c r="O13" s="65" t="s">
        <v>352</v>
      </c>
      <c r="P13" s="74" t="s">
        <v>359</v>
      </c>
      <c r="Q13" s="77" t="s">
        <v>353</v>
      </c>
      <c r="R13" s="74" t="s">
        <v>360</v>
      </c>
    </row>
    <row r="14" spans="1:18" ht="39.950000000000003" customHeight="1" x14ac:dyDescent="0.3">
      <c r="A14" s="48"/>
      <c r="B14" s="78">
        <v>1</v>
      </c>
      <c r="C14" s="113">
        <v>20269</v>
      </c>
      <c r="D14" s="136" t="s">
        <v>447</v>
      </c>
      <c r="E14" s="137" t="s">
        <v>361</v>
      </c>
      <c r="F14" s="137" t="s">
        <v>361</v>
      </c>
      <c r="G14" s="138" t="s">
        <v>361</v>
      </c>
      <c r="H14" s="79" t="s">
        <v>10</v>
      </c>
      <c r="I14" s="80"/>
      <c r="J14" s="111">
        <v>1200</v>
      </c>
      <c r="K14" s="80">
        <v>10200</v>
      </c>
      <c r="L14" s="81">
        <v>0</v>
      </c>
      <c r="M14" s="81">
        <v>0</v>
      </c>
      <c r="N14" s="82">
        <v>9.5</v>
      </c>
      <c r="O14" s="81">
        <f>PRODUCT(L14,1.095)</f>
        <v>0</v>
      </c>
      <c r="P14" s="81">
        <f>PRODUCT(M14,1.095)</f>
        <v>0</v>
      </c>
      <c r="Q14" s="83">
        <f>PRODUCT(J14,O14)</f>
        <v>0</v>
      </c>
      <c r="R14" s="83">
        <f>PRODUCT(K14,P14)</f>
        <v>0</v>
      </c>
    </row>
    <row r="15" spans="1:18" ht="12.75" customHeight="1" x14ac:dyDescent="0.3">
      <c r="B15" s="84">
        <f>B14+1</f>
        <v>2</v>
      </c>
      <c r="C15" s="118">
        <v>20270</v>
      </c>
      <c r="D15" s="145" t="s">
        <v>362</v>
      </c>
      <c r="E15" s="137" t="s">
        <v>362</v>
      </c>
      <c r="F15" s="137" t="s">
        <v>362</v>
      </c>
      <c r="G15" s="138" t="s">
        <v>362</v>
      </c>
      <c r="H15" s="85" t="s">
        <v>10</v>
      </c>
      <c r="I15" s="158"/>
      <c r="J15" s="112">
        <v>1000</v>
      </c>
      <c r="K15" s="86">
        <v>9000</v>
      </c>
      <c r="L15" s="81">
        <v>0</v>
      </c>
      <c r="M15" s="81">
        <v>0</v>
      </c>
      <c r="N15" s="82">
        <v>9.5</v>
      </c>
      <c r="O15" s="81">
        <f t="shared" ref="O15:P64" si="0">PRODUCT(L15,1.095)</f>
        <v>0</v>
      </c>
      <c r="P15" s="81">
        <f t="shared" si="0"/>
        <v>0</v>
      </c>
      <c r="Q15" s="83">
        <f t="shared" ref="Q15:R64" si="1">PRODUCT(J15,O15)</f>
        <v>0</v>
      </c>
      <c r="R15" s="83">
        <f t="shared" si="1"/>
        <v>0</v>
      </c>
    </row>
    <row r="16" spans="1:18" ht="30" customHeight="1" x14ac:dyDescent="0.3">
      <c r="B16" s="78">
        <f t="shared" ref="B16:C79" si="2">B15+1</f>
        <v>3</v>
      </c>
      <c r="C16" s="119">
        <v>20271</v>
      </c>
      <c r="D16" s="146" t="s">
        <v>448</v>
      </c>
      <c r="E16" s="143" t="s">
        <v>363</v>
      </c>
      <c r="F16" s="143" t="s">
        <v>363</v>
      </c>
      <c r="G16" s="144" t="s">
        <v>363</v>
      </c>
      <c r="H16" s="79" t="s">
        <v>10</v>
      </c>
      <c r="I16" s="158"/>
      <c r="J16" s="111">
        <v>200</v>
      </c>
      <c r="K16" s="80">
        <v>1800</v>
      </c>
      <c r="L16" s="81">
        <v>0</v>
      </c>
      <c r="M16" s="81">
        <v>0</v>
      </c>
      <c r="N16" s="82">
        <v>9.5</v>
      </c>
      <c r="O16" s="81">
        <f t="shared" si="0"/>
        <v>0</v>
      </c>
      <c r="P16" s="81">
        <f t="shared" si="0"/>
        <v>0</v>
      </c>
      <c r="Q16" s="83">
        <f t="shared" si="1"/>
        <v>0</v>
      </c>
      <c r="R16" s="83">
        <f t="shared" si="1"/>
        <v>0</v>
      </c>
    </row>
    <row r="17" spans="2:18" ht="12.75" customHeight="1" x14ac:dyDescent="0.3">
      <c r="B17" s="84">
        <f t="shared" si="2"/>
        <v>4</v>
      </c>
      <c r="C17" s="118">
        <v>20272</v>
      </c>
      <c r="D17" s="139" t="s">
        <v>442</v>
      </c>
      <c r="E17" s="140" t="s">
        <v>364</v>
      </c>
      <c r="F17" s="140" t="s">
        <v>364</v>
      </c>
      <c r="G17" s="141" t="s">
        <v>364</v>
      </c>
      <c r="H17" s="85" t="s">
        <v>10</v>
      </c>
      <c r="I17" s="158"/>
      <c r="J17" s="112">
        <v>500</v>
      </c>
      <c r="K17" s="86">
        <v>3900</v>
      </c>
      <c r="L17" s="81">
        <v>0</v>
      </c>
      <c r="M17" s="81">
        <v>0</v>
      </c>
      <c r="N17" s="82">
        <v>9.5</v>
      </c>
      <c r="O17" s="81">
        <f t="shared" si="0"/>
        <v>0</v>
      </c>
      <c r="P17" s="81">
        <f t="shared" si="0"/>
        <v>0</v>
      </c>
      <c r="Q17" s="83">
        <f t="shared" si="1"/>
        <v>0</v>
      </c>
      <c r="R17" s="83">
        <f t="shared" si="1"/>
        <v>0</v>
      </c>
    </row>
    <row r="18" spans="2:18" ht="12.75" customHeight="1" x14ac:dyDescent="0.3">
      <c r="B18" s="84">
        <f t="shared" si="2"/>
        <v>5</v>
      </c>
      <c r="C18" s="118">
        <v>20273</v>
      </c>
      <c r="D18" s="139" t="s">
        <v>365</v>
      </c>
      <c r="E18" s="140" t="s">
        <v>365</v>
      </c>
      <c r="F18" s="140" t="s">
        <v>365</v>
      </c>
      <c r="G18" s="141" t="s">
        <v>365</v>
      </c>
      <c r="H18" s="85" t="s">
        <v>10</v>
      </c>
      <c r="I18" s="158"/>
      <c r="J18" s="112">
        <v>6.666666666666667</v>
      </c>
      <c r="K18" s="86">
        <v>60</v>
      </c>
      <c r="L18" s="81">
        <v>0</v>
      </c>
      <c r="M18" s="81">
        <v>0</v>
      </c>
      <c r="N18" s="82">
        <v>9.5</v>
      </c>
      <c r="O18" s="81">
        <f t="shared" si="0"/>
        <v>0</v>
      </c>
      <c r="P18" s="81">
        <f t="shared" si="0"/>
        <v>0</v>
      </c>
      <c r="Q18" s="83">
        <f t="shared" si="1"/>
        <v>0</v>
      </c>
      <c r="R18" s="83">
        <f t="shared" si="1"/>
        <v>0</v>
      </c>
    </row>
    <row r="19" spans="2:18" ht="12.75" customHeight="1" x14ac:dyDescent="0.3">
      <c r="B19" s="84">
        <f t="shared" si="2"/>
        <v>6</v>
      </c>
      <c r="C19" s="118">
        <v>20274</v>
      </c>
      <c r="D19" s="139" t="s">
        <v>366</v>
      </c>
      <c r="E19" s="140" t="s">
        <v>366</v>
      </c>
      <c r="F19" s="140" t="s">
        <v>366</v>
      </c>
      <c r="G19" s="141" t="s">
        <v>366</v>
      </c>
      <c r="H19" s="85" t="s">
        <v>10</v>
      </c>
      <c r="I19" s="158"/>
      <c r="J19" s="112">
        <v>6.666666666666667</v>
      </c>
      <c r="K19" s="86">
        <v>60</v>
      </c>
      <c r="L19" s="81">
        <v>0</v>
      </c>
      <c r="M19" s="81">
        <v>0</v>
      </c>
      <c r="N19" s="82">
        <v>9.5</v>
      </c>
      <c r="O19" s="81">
        <f t="shared" si="0"/>
        <v>0</v>
      </c>
      <c r="P19" s="81">
        <f t="shared" si="0"/>
        <v>0</v>
      </c>
      <c r="Q19" s="83">
        <f t="shared" si="1"/>
        <v>0</v>
      </c>
      <c r="R19" s="83">
        <f t="shared" si="1"/>
        <v>0</v>
      </c>
    </row>
    <row r="20" spans="2:18" ht="15" customHeight="1" x14ac:dyDescent="0.3">
      <c r="B20" s="84">
        <f t="shared" si="2"/>
        <v>7</v>
      </c>
      <c r="C20" s="118">
        <v>20275</v>
      </c>
      <c r="D20" s="142" t="s">
        <v>367</v>
      </c>
      <c r="E20" s="143" t="s">
        <v>367</v>
      </c>
      <c r="F20" s="143" t="s">
        <v>367</v>
      </c>
      <c r="G20" s="144" t="s">
        <v>367</v>
      </c>
      <c r="H20" s="79" t="s">
        <v>10</v>
      </c>
      <c r="I20" s="158"/>
      <c r="J20" s="112">
        <v>6.666666666666667</v>
      </c>
      <c r="K20" s="86">
        <v>60</v>
      </c>
      <c r="L20" s="81">
        <v>0</v>
      </c>
      <c r="M20" s="81">
        <v>0</v>
      </c>
      <c r="N20" s="82">
        <v>9.5</v>
      </c>
      <c r="O20" s="81">
        <f t="shared" si="0"/>
        <v>0</v>
      </c>
      <c r="P20" s="81">
        <f t="shared" si="0"/>
        <v>0</v>
      </c>
      <c r="Q20" s="83">
        <f t="shared" si="1"/>
        <v>0</v>
      </c>
      <c r="R20" s="83">
        <f t="shared" si="1"/>
        <v>0</v>
      </c>
    </row>
    <row r="21" spans="2:18" ht="12.75" customHeight="1" x14ac:dyDescent="0.3">
      <c r="B21" s="84">
        <f t="shared" si="2"/>
        <v>8</v>
      </c>
      <c r="C21" s="118">
        <v>20276</v>
      </c>
      <c r="D21" s="139" t="s">
        <v>368</v>
      </c>
      <c r="E21" s="140" t="s">
        <v>368</v>
      </c>
      <c r="F21" s="140" t="s">
        <v>368</v>
      </c>
      <c r="G21" s="141" t="s">
        <v>368</v>
      </c>
      <c r="H21" s="85" t="s">
        <v>10</v>
      </c>
      <c r="I21" s="158"/>
      <c r="J21" s="112">
        <v>0</v>
      </c>
      <c r="K21" s="86">
        <v>1500</v>
      </c>
      <c r="L21" s="81">
        <v>0</v>
      </c>
      <c r="M21" s="81">
        <v>0</v>
      </c>
      <c r="N21" s="82">
        <v>9.5</v>
      </c>
      <c r="O21" s="81">
        <f t="shared" si="0"/>
        <v>0</v>
      </c>
      <c r="P21" s="81">
        <f t="shared" si="0"/>
        <v>0</v>
      </c>
      <c r="Q21" s="83">
        <f t="shared" si="1"/>
        <v>0</v>
      </c>
      <c r="R21" s="83">
        <f t="shared" si="1"/>
        <v>0</v>
      </c>
    </row>
    <row r="22" spans="2:18" ht="12.75" customHeight="1" x14ac:dyDescent="0.3">
      <c r="B22" s="84">
        <f t="shared" si="2"/>
        <v>9</v>
      </c>
      <c r="C22" s="118">
        <v>20277</v>
      </c>
      <c r="D22" s="139" t="s">
        <v>369</v>
      </c>
      <c r="E22" s="140" t="s">
        <v>369</v>
      </c>
      <c r="F22" s="140" t="s">
        <v>369</v>
      </c>
      <c r="G22" s="141" t="s">
        <v>369</v>
      </c>
      <c r="H22" s="85" t="s">
        <v>10</v>
      </c>
      <c r="I22" s="158"/>
      <c r="J22" s="112">
        <v>0</v>
      </c>
      <c r="K22" s="86">
        <v>1500</v>
      </c>
      <c r="L22" s="81">
        <v>0</v>
      </c>
      <c r="M22" s="81">
        <v>0</v>
      </c>
      <c r="N22" s="82">
        <v>9.5</v>
      </c>
      <c r="O22" s="81">
        <f t="shared" si="0"/>
        <v>0</v>
      </c>
      <c r="P22" s="81">
        <f t="shared" si="0"/>
        <v>0</v>
      </c>
      <c r="Q22" s="83">
        <f t="shared" si="1"/>
        <v>0</v>
      </c>
      <c r="R22" s="83">
        <f t="shared" si="1"/>
        <v>0</v>
      </c>
    </row>
    <row r="23" spans="2:18" ht="12.75" customHeight="1" x14ac:dyDescent="0.3">
      <c r="B23" s="84">
        <f t="shared" si="2"/>
        <v>10</v>
      </c>
      <c r="C23" s="118">
        <v>20278</v>
      </c>
      <c r="D23" s="139" t="s">
        <v>444</v>
      </c>
      <c r="E23" s="140" t="s">
        <v>370</v>
      </c>
      <c r="F23" s="140" t="s">
        <v>370</v>
      </c>
      <c r="G23" s="141" t="s">
        <v>370</v>
      </c>
      <c r="H23" s="85" t="s">
        <v>10</v>
      </c>
      <c r="I23" s="158"/>
      <c r="J23" s="112">
        <v>0</v>
      </c>
      <c r="K23" s="86">
        <v>4200</v>
      </c>
      <c r="L23" s="81">
        <v>0</v>
      </c>
      <c r="M23" s="81">
        <v>0</v>
      </c>
      <c r="N23" s="82">
        <v>9.5</v>
      </c>
      <c r="O23" s="81">
        <f t="shared" si="0"/>
        <v>0</v>
      </c>
      <c r="P23" s="81">
        <f t="shared" si="0"/>
        <v>0</v>
      </c>
      <c r="Q23" s="83">
        <f t="shared" si="1"/>
        <v>0</v>
      </c>
      <c r="R23" s="83">
        <f t="shared" si="1"/>
        <v>0</v>
      </c>
    </row>
    <row r="24" spans="2:18" ht="12.75" customHeight="1" x14ac:dyDescent="0.3">
      <c r="B24" s="84">
        <f t="shared" si="2"/>
        <v>11</v>
      </c>
      <c r="C24" s="118">
        <v>20279</v>
      </c>
      <c r="D24" s="139" t="s">
        <v>371</v>
      </c>
      <c r="E24" s="140" t="s">
        <v>371</v>
      </c>
      <c r="F24" s="140" t="s">
        <v>371</v>
      </c>
      <c r="G24" s="141" t="s">
        <v>371</v>
      </c>
      <c r="H24" s="85" t="s">
        <v>10</v>
      </c>
      <c r="I24" s="158"/>
      <c r="J24" s="112">
        <v>0</v>
      </c>
      <c r="K24" s="86">
        <v>1200</v>
      </c>
      <c r="L24" s="81">
        <v>0</v>
      </c>
      <c r="M24" s="81">
        <v>0</v>
      </c>
      <c r="N24" s="82">
        <v>9.5</v>
      </c>
      <c r="O24" s="81">
        <f t="shared" si="0"/>
        <v>0</v>
      </c>
      <c r="P24" s="81">
        <f t="shared" si="0"/>
        <v>0</v>
      </c>
      <c r="Q24" s="83">
        <f t="shared" si="1"/>
        <v>0</v>
      </c>
      <c r="R24" s="83">
        <f t="shared" si="1"/>
        <v>0</v>
      </c>
    </row>
    <row r="25" spans="2:18" ht="12.75" customHeight="1" x14ac:dyDescent="0.3">
      <c r="B25" s="84">
        <f t="shared" si="2"/>
        <v>12</v>
      </c>
      <c r="C25" s="118">
        <v>20280</v>
      </c>
      <c r="D25" s="139" t="s">
        <v>443</v>
      </c>
      <c r="E25" s="140" t="s">
        <v>372</v>
      </c>
      <c r="F25" s="140" t="s">
        <v>372</v>
      </c>
      <c r="G25" s="141" t="s">
        <v>372</v>
      </c>
      <c r="H25" s="85" t="s">
        <v>10</v>
      </c>
      <c r="I25" s="158"/>
      <c r="J25" s="112">
        <v>0</v>
      </c>
      <c r="K25" s="86">
        <v>300</v>
      </c>
      <c r="L25" s="81">
        <v>0</v>
      </c>
      <c r="M25" s="81">
        <v>0</v>
      </c>
      <c r="N25" s="82">
        <v>9.5</v>
      </c>
      <c r="O25" s="81">
        <f t="shared" si="0"/>
        <v>0</v>
      </c>
      <c r="P25" s="81">
        <f t="shared" si="0"/>
        <v>0</v>
      </c>
      <c r="Q25" s="83">
        <f t="shared" si="1"/>
        <v>0</v>
      </c>
      <c r="R25" s="83">
        <f t="shared" si="1"/>
        <v>0</v>
      </c>
    </row>
    <row r="26" spans="2:18" ht="12.75" customHeight="1" x14ac:dyDescent="0.3">
      <c r="B26" s="84">
        <f t="shared" si="2"/>
        <v>13</v>
      </c>
      <c r="C26" s="118">
        <v>20281</v>
      </c>
      <c r="D26" s="145" t="s">
        <v>373</v>
      </c>
      <c r="E26" s="137" t="s">
        <v>373</v>
      </c>
      <c r="F26" s="137" t="s">
        <v>373</v>
      </c>
      <c r="G26" s="138" t="s">
        <v>373</v>
      </c>
      <c r="H26" s="85" t="s">
        <v>10</v>
      </c>
      <c r="I26" s="158"/>
      <c r="J26" s="112">
        <v>0</v>
      </c>
      <c r="K26" s="86">
        <v>300</v>
      </c>
      <c r="L26" s="81">
        <v>0</v>
      </c>
      <c r="M26" s="81">
        <v>0</v>
      </c>
      <c r="N26" s="82">
        <v>9.5</v>
      </c>
      <c r="O26" s="81">
        <f t="shared" si="0"/>
        <v>0</v>
      </c>
      <c r="P26" s="81">
        <f t="shared" si="0"/>
        <v>0</v>
      </c>
      <c r="Q26" s="83">
        <f t="shared" si="1"/>
        <v>0</v>
      </c>
      <c r="R26" s="83">
        <f t="shared" si="1"/>
        <v>0</v>
      </c>
    </row>
    <row r="27" spans="2:18" ht="12.75" customHeight="1" x14ac:dyDescent="0.3">
      <c r="B27" s="84">
        <f t="shared" si="2"/>
        <v>14</v>
      </c>
      <c r="C27" s="118">
        <v>20282</v>
      </c>
      <c r="D27" s="145" t="s">
        <v>374</v>
      </c>
      <c r="E27" s="137" t="s">
        <v>374</v>
      </c>
      <c r="F27" s="137" t="s">
        <v>374</v>
      </c>
      <c r="G27" s="138" t="s">
        <v>374</v>
      </c>
      <c r="H27" s="85" t="s">
        <v>10</v>
      </c>
      <c r="I27" s="158"/>
      <c r="J27" s="112">
        <v>70</v>
      </c>
      <c r="K27" s="86">
        <v>600</v>
      </c>
      <c r="L27" s="81">
        <v>0</v>
      </c>
      <c r="M27" s="81">
        <v>0</v>
      </c>
      <c r="N27" s="82">
        <v>9.5</v>
      </c>
      <c r="O27" s="81">
        <f t="shared" si="0"/>
        <v>0</v>
      </c>
      <c r="P27" s="81">
        <f t="shared" si="0"/>
        <v>0</v>
      </c>
      <c r="Q27" s="83">
        <f t="shared" si="1"/>
        <v>0</v>
      </c>
      <c r="R27" s="83">
        <f t="shared" si="1"/>
        <v>0</v>
      </c>
    </row>
    <row r="28" spans="2:18" ht="12.75" customHeight="1" x14ac:dyDescent="0.3">
      <c r="B28" s="84">
        <f t="shared" si="2"/>
        <v>15</v>
      </c>
      <c r="C28" s="118">
        <v>20283</v>
      </c>
      <c r="D28" s="145" t="s">
        <v>375</v>
      </c>
      <c r="E28" s="137" t="s">
        <v>375</v>
      </c>
      <c r="F28" s="137" t="s">
        <v>375</v>
      </c>
      <c r="G28" s="138" t="s">
        <v>375</v>
      </c>
      <c r="H28" s="85" t="s">
        <v>10</v>
      </c>
      <c r="I28" s="158"/>
      <c r="J28" s="112">
        <v>100</v>
      </c>
      <c r="K28" s="86">
        <v>900</v>
      </c>
      <c r="L28" s="81">
        <v>0</v>
      </c>
      <c r="M28" s="81">
        <v>0</v>
      </c>
      <c r="N28" s="82">
        <v>9.5</v>
      </c>
      <c r="O28" s="81">
        <f t="shared" si="0"/>
        <v>0</v>
      </c>
      <c r="P28" s="81">
        <f t="shared" si="0"/>
        <v>0</v>
      </c>
      <c r="Q28" s="83">
        <f t="shared" si="1"/>
        <v>0</v>
      </c>
      <c r="R28" s="83">
        <f t="shared" si="1"/>
        <v>0</v>
      </c>
    </row>
    <row r="29" spans="2:18" ht="12.75" customHeight="1" x14ac:dyDescent="0.3">
      <c r="B29" s="84">
        <f t="shared" si="2"/>
        <v>16</v>
      </c>
      <c r="C29" s="118">
        <v>20284</v>
      </c>
      <c r="D29" s="145" t="s">
        <v>376</v>
      </c>
      <c r="E29" s="137" t="s">
        <v>376</v>
      </c>
      <c r="F29" s="137" t="s">
        <v>376</v>
      </c>
      <c r="G29" s="138" t="s">
        <v>376</v>
      </c>
      <c r="H29" s="85" t="s">
        <v>10</v>
      </c>
      <c r="I29" s="158"/>
      <c r="J29" s="112">
        <v>0</v>
      </c>
      <c r="K29" s="86">
        <v>900</v>
      </c>
      <c r="L29" s="81">
        <v>0</v>
      </c>
      <c r="M29" s="81">
        <v>0</v>
      </c>
      <c r="N29" s="82">
        <v>9.5</v>
      </c>
      <c r="O29" s="81">
        <f t="shared" si="0"/>
        <v>0</v>
      </c>
      <c r="P29" s="81">
        <f t="shared" si="0"/>
        <v>0</v>
      </c>
      <c r="Q29" s="83">
        <f t="shared" si="1"/>
        <v>0</v>
      </c>
      <c r="R29" s="83">
        <f t="shared" si="1"/>
        <v>0</v>
      </c>
    </row>
    <row r="30" spans="2:18" ht="12.75" customHeight="1" x14ac:dyDescent="0.3">
      <c r="B30" s="84">
        <f t="shared" si="2"/>
        <v>17</v>
      </c>
      <c r="C30" s="118">
        <v>20285</v>
      </c>
      <c r="D30" s="145" t="s">
        <v>377</v>
      </c>
      <c r="E30" s="137" t="s">
        <v>377</v>
      </c>
      <c r="F30" s="137" t="s">
        <v>377</v>
      </c>
      <c r="G30" s="138" t="s">
        <v>377</v>
      </c>
      <c r="H30" s="85" t="s">
        <v>10</v>
      </c>
      <c r="I30" s="158"/>
      <c r="J30" s="112">
        <v>0</v>
      </c>
      <c r="K30" s="86">
        <v>150</v>
      </c>
      <c r="L30" s="81">
        <v>0</v>
      </c>
      <c r="M30" s="81">
        <v>0</v>
      </c>
      <c r="N30" s="82">
        <v>9.5</v>
      </c>
      <c r="O30" s="81">
        <f t="shared" si="0"/>
        <v>0</v>
      </c>
      <c r="P30" s="81">
        <f t="shared" si="0"/>
        <v>0</v>
      </c>
      <c r="Q30" s="83">
        <f t="shared" si="1"/>
        <v>0</v>
      </c>
      <c r="R30" s="83">
        <f t="shared" si="1"/>
        <v>0</v>
      </c>
    </row>
    <row r="31" spans="2:18" ht="12.75" customHeight="1" x14ac:dyDescent="0.3">
      <c r="B31" s="84">
        <f t="shared" si="2"/>
        <v>18</v>
      </c>
      <c r="C31" s="118">
        <v>20286</v>
      </c>
      <c r="D31" s="145" t="s">
        <v>378</v>
      </c>
      <c r="E31" s="137" t="s">
        <v>378</v>
      </c>
      <c r="F31" s="137" t="s">
        <v>378</v>
      </c>
      <c r="G31" s="138" t="s">
        <v>378</v>
      </c>
      <c r="H31" s="85" t="s">
        <v>10</v>
      </c>
      <c r="I31" s="158"/>
      <c r="J31" s="112">
        <v>70</v>
      </c>
      <c r="K31" s="86">
        <v>600</v>
      </c>
      <c r="L31" s="81">
        <v>0</v>
      </c>
      <c r="M31" s="81">
        <v>0</v>
      </c>
      <c r="N31" s="82">
        <v>9.5</v>
      </c>
      <c r="O31" s="81">
        <f t="shared" si="0"/>
        <v>0</v>
      </c>
      <c r="P31" s="81">
        <f t="shared" si="0"/>
        <v>0</v>
      </c>
      <c r="Q31" s="83">
        <f t="shared" si="1"/>
        <v>0</v>
      </c>
      <c r="R31" s="83">
        <f t="shared" si="1"/>
        <v>0</v>
      </c>
    </row>
    <row r="32" spans="2:18" ht="12.75" customHeight="1" x14ac:dyDescent="0.3">
      <c r="B32" s="84">
        <f t="shared" si="2"/>
        <v>19</v>
      </c>
      <c r="C32" s="118">
        <v>20287</v>
      </c>
      <c r="D32" s="145" t="s">
        <v>379</v>
      </c>
      <c r="E32" s="137" t="s">
        <v>379</v>
      </c>
      <c r="F32" s="137" t="s">
        <v>379</v>
      </c>
      <c r="G32" s="138" t="s">
        <v>379</v>
      </c>
      <c r="H32" s="85" t="s">
        <v>10</v>
      </c>
      <c r="I32" s="158"/>
      <c r="J32" s="112">
        <v>150</v>
      </c>
      <c r="K32" s="86">
        <v>1200</v>
      </c>
      <c r="L32" s="81">
        <v>0</v>
      </c>
      <c r="M32" s="81">
        <v>0</v>
      </c>
      <c r="N32" s="82">
        <v>9.5</v>
      </c>
      <c r="O32" s="81">
        <f t="shared" si="0"/>
        <v>0</v>
      </c>
      <c r="P32" s="81">
        <f t="shared" si="0"/>
        <v>0</v>
      </c>
      <c r="Q32" s="83">
        <f t="shared" si="1"/>
        <v>0</v>
      </c>
      <c r="R32" s="83">
        <f t="shared" si="1"/>
        <v>0</v>
      </c>
    </row>
    <row r="33" spans="2:18" ht="12.75" customHeight="1" x14ac:dyDescent="0.3">
      <c r="B33" s="84">
        <f t="shared" si="2"/>
        <v>20</v>
      </c>
      <c r="C33" s="118">
        <v>20288</v>
      </c>
      <c r="D33" s="145" t="s">
        <v>380</v>
      </c>
      <c r="E33" s="137" t="s">
        <v>380</v>
      </c>
      <c r="F33" s="137" t="s">
        <v>380</v>
      </c>
      <c r="G33" s="138" t="s">
        <v>380</v>
      </c>
      <c r="H33" s="85" t="s">
        <v>10</v>
      </c>
      <c r="I33" s="158"/>
      <c r="J33" s="112">
        <v>100</v>
      </c>
      <c r="K33" s="86">
        <v>900</v>
      </c>
      <c r="L33" s="81">
        <v>0</v>
      </c>
      <c r="M33" s="81">
        <v>0</v>
      </c>
      <c r="N33" s="82">
        <v>9.5</v>
      </c>
      <c r="O33" s="81">
        <f t="shared" si="0"/>
        <v>0</v>
      </c>
      <c r="P33" s="81">
        <f t="shared" si="0"/>
        <v>0</v>
      </c>
      <c r="Q33" s="83">
        <f t="shared" si="1"/>
        <v>0</v>
      </c>
      <c r="R33" s="83">
        <f t="shared" si="1"/>
        <v>0</v>
      </c>
    </row>
    <row r="34" spans="2:18" ht="12.75" customHeight="1" x14ac:dyDescent="0.3">
      <c r="B34" s="84">
        <f t="shared" si="2"/>
        <v>21</v>
      </c>
      <c r="C34" s="118">
        <v>20289</v>
      </c>
      <c r="D34" s="145" t="s">
        <v>381</v>
      </c>
      <c r="E34" s="137" t="s">
        <v>381</v>
      </c>
      <c r="F34" s="137" t="s">
        <v>381</v>
      </c>
      <c r="G34" s="138" t="s">
        <v>381</v>
      </c>
      <c r="H34" s="85" t="s">
        <v>10</v>
      </c>
      <c r="I34" s="158"/>
      <c r="J34" s="112">
        <v>70</v>
      </c>
      <c r="K34" s="86">
        <v>600</v>
      </c>
      <c r="L34" s="81">
        <v>0</v>
      </c>
      <c r="M34" s="81">
        <v>0</v>
      </c>
      <c r="N34" s="82">
        <v>9.5</v>
      </c>
      <c r="O34" s="81">
        <f t="shared" si="0"/>
        <v>0</v>
      </c>
      <c r="P34" s="81">
        <f t="shared" si="0"/>
        <v>0</v>
      </c>
      <c r="Q34" s="83">
        <f t="shared" si="1"/>
        <v>0</v>
      </c>
      <c r="R34" s="83">
        <f t="shared" si="1"/>
        <v>0</v>
      </c>
    </row>
    <row r="35" spans="2:18" ht="12.75" customHeight="1" x14ac:dyDescent="0.3">
      <c r="B35" s="84">
        <f t="shared" si="2"/>
        <v>22</v>
      </c>
      <c r="C35" s="118">
        <v>20290</v>
      </c>
      <c r="D35" s="145" t="s">
        <v>382</v>
      </c>
      <c r="E35" s="137" t="s">
        <v>382</v>
      </c>
      <c r="F35" s="137" t="s">
        <v>382</v>
      </c>
      <c r="G35" s="138" t="s">
        <v>382</v>
      </c>
      <c r="H35" s="85" t="s">
        <v>10</v>
      </c>
      <c r="I35" s="158"/>
      <c r="J35" s="112">
        <v>70</v>
      </c>
      <c r="K35" s="86">
        <v>600</v>
      </c>
      <c r="L35" s="81">
        <v>0</v>
      </c>
      <c r="M35" s="81">
        <v>0</v>
      </c>
      <c r="N35" s="82">
        <v>9.5</v>
      </c>
      <c r="O35" s="81">
        <f t="shared" si="0"/>
        <v>0</v>
      </c>
      <c r="P35" s="81">
        <f t="shared" si="0"/>
        <v>0</v>
      </c>
      <c r="Q35" s="83">
        <f t="shared" si="1"/>
        <v>0</v>
      </c>
      <c r="R35" s="83">
        <f t="shared" si="1"/>
        <v>0</v>
      </c>
    </row>
    <row r="36" spans="2:18" ht="12.75" customHeight="1" x14ac:dyDescent="0.3">
      <c r="B36" s="84">
        <f t="shared" si="2"/>
        <v>23</v>
      </c>
      <c r="C36" s="118">
        <v>20291</v>
      </c>
      <c r="D36" s="145" t="s">
        <v>383</v>
      </c>
      <c r="E36" s="137" t="s">
        <v>383</v>
      </c>
      <c r="F36" s="137" t="s">
        <v>383</v>
      </c>
      <c r="G36" s="138" t="s">
        <v>383</v>
      </c>
      <c r="H36" s="85" t="s">
        <v>10</v>
      </c>
      <c r="I36" s="158"/>
      <c r="J36" s="112">
        <v>100</v>
      </c>
      <c r="K36" s="86">
        <v>600</v>
      </c>
      <c r="L36" s="81">
        <v>0</v>
      </c>
      <c r="M36" s="81">
        <v>0</v>
      </c>
      <c r="N36" s="82">
        <v>9.5</v>
      </c>
      <c r="O36" s="81">
        <f t="shared" si="0"/>
        <v>0</v>
      </c>
      <c r="P36" s="81">
        <f t="shared" si="0"/>
        <v>0</v>
      </c>
      <c r="Q36" s="83">
        <f t="shared" si="1"/>
        <v>0</v>
      </c>
      <c r="R36" s="83">
        <f t="shared" si="1"/>
        <v>0</v>
      </c>
    </row>
    <row r="37" spans="2:18" ht="12.75" customHeight="1" x14ac:dyDescent="0.3">
      <c r="B37" s="84">
        <f t="shared" si="2"/>
        <v>24</v>
      </c>
      <c r="C37" s="118">
        <v>20292</v>
      </c>
      <c r="D37" s="145" t="s">
        <v>384</v>
      </c>
      <c r="E37" s="137" t="s">
        <v>384</v>
      </c>
      <c r="F37" s="137" t="s">
        <v>384</v>
      </c>
      <c r="G37" s="138" t="s">
        <v>384</v>
      </c>
      <c r="H37" s="85" t="s">
        <v>10</v>
      </c>
      <c r="I37" s="158"/>
      <c r="J37" s="112">
        <v>70</v>
      </c>
      <c r="K37" s="86">
        <v>600</v>
      </c>
      <c r="L37" s="81">
        <v>0</v>
      </c>
      <c r="M37" s="81">
        <v>0</v>
      </c>
      <c r="N37" s="82">
        <v>9.5</v>
      </c>
      <c r="O37" s="81">
        <f t="shared" si="0"/>
        <v>0</v>
      </c>
      <c r="P37" s="81">
        <f t="shared" si="0"/>
        <v>0</v>
      </c>
      <c r="Q37" s="83">
        <f t="shared" si="1"/>
        <v>0</v>
      </c>
      <c r="R37" s="83">
        <f t="shared" si="1"/>
        <v>0</v>
      </c>
    </row>
    <row r="38" spans="2:18" ht="12.75" customHeight="1" x14ac:dyDescent="0.3">
      <c r="B38" s="84">
        <f t="shared" si="2"/>
        <v>25</v>
      </c>
      <c r="C38" s="118">
        <v>20293</v>
      </c>
      <c r="D38" s="145" t="s">
        <v>385</v>
      </c>
      <c r="E38" s="137" t="s">
        <v>385</v>
      </c>
      <c r="F38" s="137" t="s">
        <v>385</v>
      </c>
      <c r="G38" s="138" t="s">
        <v>385</v>
      </c>
      <c r="H38" s="85" t="s">
        <v>10</v>
      </c>
      <c r="I38" s="158"/>
      <c r="J38" s="112">
        <v>30</v>
      </c>
      <c r="K38" s="86">
        <v>300</v>
      </c>
      <c r="L38" s="81">
        <v>0</v>
      </c>
      <c r="M38" s="81">
        <v>0</v>
      </c>
      <c r="N38" s="82">
        <v>9.5</v>
      </c>
      <c r="O38" s="81">
        <f t="shared" si="0"/>
        <v>0</v>
      </c>
      <c r="P38" s="81">
        <f t="shared" si="0"/>
        <v>0</v>
      </c>
      <c r="Q38" s="83">
        <f t="shared" si="1"/>
        <v>0</v>
      </c>
      <c r="R38" s="83">
        <f t="shared" si="1"/>
        <v>0</v>
      </c>
    </row>
    <row r="39" spans="2:18" ht="12.75" customHeight="1" x14ac:dyDescent="0.3">
      <c r="B39" s="84">
        <f t="shared" si="2"/>
        <v>26</v>
      </c>
      <c r="C39" s="118">
        <v>20294</v>
      </c>
      <c r="D39" s="145" t="s">
        <v>386</v>
      </c>
      <c r="E39" s="137" t="s">
        <v>386</v>
      </c>
      <c r="F39" s="137" t="s">
        <v>386</v>
      </c>
      <c r="G39" s="138" t="s">
        <v>386</v>
      </c>
      <c r="H39" s="85" t="s">
        <v>10</v>
      </c>
      <c r="I39" s="158"/>
      <c r="J39" s="112">
        <v>30</v>
      </c>
      <c r="K39" s="86">
        <v>300</v>
      </c>
      <c r="L39" s="81">
        <v>0</v>
      </c>
      <c r="M39" s="81">
        <v>0</v>
      </c>
      <c r="N39" s="82">
        <v>9.5</v>
      </c>
      <c r="O39" s="81">
        <f t="shared" si="0"/>
        <v>0</v>
      </c>
      <c r="P39" s="81">
        <f t="shared" si="0"/>
        <v>0</v>
      </c>
      <c r="Q39" s="83">
        <f t="shared" si="1"/>
        <v>0</v>
      </c>
      <c r="R39" s="83">
        <f t="shared" si="1"/>
        <v>0</v>
      </c>
    </row>
    <row r="40" spans="2:18" ht="12.75" customHeight="1" x14ac:dyDescent="0.3">
      <c r="B40" s="84">
        <f t="shared" si="2"/>
        <v>27</v>
      </c>
      <c r="C40" s="118">
        <v>20295</v>
      </c>
      <c r="D40" s="145" t="s">
        <v>387</v>
      </c>
      <c r="E40" s="137" t="s">
        <v>387</v>
      </c>
      <c r="F40" s="137" t="s">
        <v>387</v>
      </c>
      <c r="G40" s="138" t="s">
        <v>387</v>
      </c>
      <c r="H40" s="85" t="s">
        <v>10</v>
      </c>
      <c r="I40" s="158"/>
      <c r="J40" s="112">
        <v>33.333333333333336</v>
      </c>
      <c r="K40" s="86">
        <v>300</v>
      </c>
      <c r="L40" s="81">
        <v>0</v>
      </c>
      <c r="M40" s="81">
        <v>0</v>
      </c>
      <c r="N40" s="82">
        <v>9.5</v>
      </c>
      <c r="O40" s="81">
        <f t="shared" si="0"/>
        <v>0</v>
      </c>
      <c r="P40" s="81">
        <f t="shared" si="0"/>
        <v>0</v>
      </c>
      <c r="Q40" s="83">
        <f t="shared" si="1"/>
        <v>0</v>
      </c>
      <c r="R40" s="83">
        <f t="shared" si="1"/>
        <v>0</v>
      </c>
    </row>
    <row r="41" spans="2:18" ht="12.75" customHeight="1" x14ac:dyDescent="0.3">
      <c r="B41" s="84">
        <f t="shared" si="2"/>
        <v>28</v>
      </c>
      <c r="C41" s="118">
        <v>20296</v>
      </c>
      <c r="D41" s="139" t="s">
        <v>446</v>
      </c>
      <c r="E41" s="140" t="s">
        <v>388</v>
      </c>
      <c r="F41" s="140" t="s">
        <v>388</v>
      </c>
      <c r="G41" s="141" t="s">
        <v>388</v>
      </c>
      <c r="H41" s="85" t="s">
        <v>10</v>
      </c>
      <c r="I41" s="158"/>
      <c r="J41" s="112">
        <v>100</v>
      </c>
      <c r="K41" s="86">
        <v>900</v>
      </c>
      <c r="L41" s="81">
        <v>0</v>
      </c>
      <c r="M41" s="81">
        <v>0</v>
      </c>
      <c r="N41" s="82">
        <v>9.5</v>
      </c>
      <c r="O41" s="81">
        <f t="shared" si="0"/>
        <v>0</v>
      </c>
      <c r="P41" s="81">
        <f t="shared" si="0"/>
        <v>0</v>
      </c>
      <c r="Q41" s="83">
        <f t="shared" si="1"/>
        <v>0</v>
      </c>
      <c r="R41" s="83">
        <f t="shared" si="1"/>
        <v>0</v>
      </c>
    </row>
    <row r="42" spans="2:18" ht="12.75" customHeight="1" x14ac:dyDescent="0.3">
      <c r="B42" s="84">
        <f t="shared" si="2"/>
        <v>29</v>
      </c>
      <c r="C42" s="118">
        <v>20297</v>
      </c>
      <c r="D42" s="139" t="s">
        <v>445</v>
      </c>
      <c r="E42" s="140" t="s">
        <v>389</v>
      </c>
      <c r="F42" s="140" t="s">
        <v>389</v>
      </c>
      <c r="G42" s="141" t="s">
        <v>389</v>
      </c>
      <c r="H42" s="85" t="s">
        <v>10</v>
      </c>
      <c r="I42" s="158"/>
      <c r="J42" s="112">
        <v>170</v>
      </c>
      <c r="K42" s="86">
        <v>1500</v>
      </c>
      <c r="L42" s="81">
        <v>0</v>
      </c>
      <c r="M42" s="81">
        <v>0</v>
      </c>
      <c r="N42" s="82">
        <v>9.5</v>
      </c>
      <c r="O42" s="81">
        <f t="shared" si="0"/>
        <v>0</v>
      </c>
      <c r="P42" s="81">
        <f t="shared" si="0"/>
        <v>0</v>
      </c>
      <c r="Q42" s="83">
        <f t="shared" si="1"/>
        <v>0</v>
      </c>
      <c r="R42" s="83">
        <f t="shared" si="1"/>
        <v>0</v>
      </c>
    </row>
    <row r="43" spans="2:18" ht="12.75" customHeight="1" x14ac:dyDescent="0.3">
      <c r="B43" s="84">
        <f t="shared" si="2"/>
        <v>30</v>
      </c>
      <c r="C43" s="118">
        <v>20298</v>
      </c>
      <c r="D43" s="139" t="s">
        <v>390</v>
      </c>
      <c r="E43" s="140" t="s">
        <v>390</v>
      </c>
      <c r="F43" s="140" t="s">
        <v>390</v>
      </c>
      <c r="G43" s="141" t="s">
        <v>390</v>
      </c>
      <c r="H43" s="85" t="s">
        <v>10</v>
      </c>
      <c r="I43" s="158"/>
      <c r="J43" s="112">
        <v>100</v>
      </c>
      <c r="K43" s="86">
        <v>900</v>
      </c>
      <c r="L43" s="81">
        <v>0</v>
      </c>
      <c r="M43" s="81">
        <v>0</v>
      </c>
      <c r="N43" s="82">
        <v>9.5</v>
      </c>
      <c r="O43" s="81">
        <f t="shared" si="0"/>
        <v>0</v>
      </c>
      <c r="P43" s="81">
        <f t="shared" si="0"/>
        <v>0</v>
      </c>
      <c r="Q43" s="83">
        <f t="shared" si="1"/>
        <v>0</v>
      </c>
      <c r="R43" s="83">
        <f t="shared" si="1"/>
        <v>0</v>
      </c>
    </row>
    <row r="44" spans="2:18" ht="12.75" customHeight="1" x14ac:dyDescent="0.3">
      <c r="B44" s="84">
        <f t="shared" si="2"/>
        <v>31</v>
      </c>
      <c r="C44" s="118">
        <v>20299</v>
      </c>
      <c r="D44" s="145" t="s">
        <v>391</v>
      </c>
      <c r="E44" s="137" t="s">
        <v>391</v>
      </c>
      <c r="F44" s="137" t="s">
        <v>391</v>
      </c>
      <c r="G44" s="138" t="s">
        <v>391</v>
      </c>
      <c r="H44" s="85" t="s">
        <v>10</v>
      </c>
      <c r="I44" s="158"/>
      <c r="J44" s="112">
        <v>50</v>
      </c>
      <c r="K44" s="86">
        <v>300</v>
      </c>
      <c r="L44" s="81">
        <v>0</v>
      </c>
      <c r="M44" s="81">
        <v>0</v>
      </c>
      <c r="N44" s="82">
        <v>9.5</v>
      </c>
      <c r="O44" s="81">
        <f t="shared" si="0"/>
        <v>0</v>
      </c>
      <c r="P44" s="81">
        <f t="shared" si="0"/>
        <v>0</v>
      </c>
      <c r="Q44" s="83">
        <f t="shared" si="1"/>
        <v>0</v>
      </c>
      <c r="R44" s="83">
        <f t="shared" si="1"/>
        <v>0</v>
      </c>
    </row>
    <row r="45" spans="2:18" ht="12.75" customHeight="1" x14ac:dyDescent="0.3">
      <c r="B45" s="84">
        <f t="shared" si="2"/>
        <v>32</v>
      </c>
      <c r="C45" s="118">
        <v>20300</v>
      </c>
      <c r="D45" s="145" t="s">
        <v>392</v>
      </c>
      <c r="E45" s="137" t="s">
        <v>392</v>
      </c>
      <c r="F45" s="137" t="s">
        <v>392</v>
      </c>
      <c r="G45" s="138" t="s">
        <v>392</v>
      </c>
      <c r="H45" s="85" t="s">
        <v>10</v>
      </c>
      <c r="I45" s="158"/>
      <c r="J45" s="112">
        <v>30</v>
      </c>
      <c r="K45" s="86">
        <v>300</v>
      </c>
      <c r="L45" s="81">
        <v>0</v>
      </c>
      <c r="M45" s="81">
        <v>0</v>
      </c>
      <c r="N45" s="82">
        <v>9.5</v>
      </c>
      <c r="O45" s="81">
        <f t="shared" si="0"/>
        <v>0</v>
      </c>
      <c r="P45" s="81">
        <f t="shared" si="0"/>
        <v>0</v>
      </c>
      <c r="Q45" s="83">
        <f t="shared" si="1"/>
        <v>0</v>
      </c>
      <c r="R45" s="83">
        <f t="shared" si="1"/>
        <v>0</v>
      </c>
    </row>
    <row r="46" spans="2:18" ht="12.75" customHeight="1" x14ac:dyDescent="0.3">
      <c r="B46" s="84">
        <f t="shared" si="2"/>
        <v>33</v>
      </c>
      <c r="C46" s="118">
        <v>20301</v>
      </c>
      <c r="D46" s="145" t="s">
        <v>393</v>
      </c>
      <c r="E46" s="137" t="s">
        <v>393</v>
      </c>
      <c r="F46" s="137" t="s">
        <v>393</v>
      </c>
      <c r="G46" s="138" t="s">
        <v>393</v>
      </c>
      <c r="H46" s="85" t="s">
        <v>10</v>
      </c>
      <c r="I46" s="158"/>
      <c r="J46" s="112">
        <v>30</v>
      </c>
      <c r="K46" s="86">
        <v>300</v>
      </c>
      <c r="L46" s="81">
        <v>0</v>
      </c>
      <c r="M46" s="81">
        <v>0</v>
      </c>
      <c r="N46" s="82">
        <v>9.5</v>
      </c>
      <c r="O46" s="81">
        <f t="shared" si="0"/>
        <v>0</v>
      </c>
      <c r="P46" s="81">
        <f t="shared" si="0"/>
        <v>0</v>
      </c>
      <c r="Q46" s="83">
        <f t="shared" si="1"/>
        <v>0</v>
      </c>
      <c r="R46" s="83">
        <f t="shared" si="1"/>
        <v>0</v>
      </c>
    </row>
    <row r="47" spans="2:18" ht="12.75" customHeight="1" x14ac:dyDescent="0.3">
      <c r="B47" s="84">
        <f t="shared" si="2"/>
        <v>34</v>
      </c>
      <c r="C47" s="118">
        <v>20302</v>
      </c>
      <c r="D47" s="145" t="s">
        <v>394</v>
      </c>
      <c r="E47" s="137" t="s">
        <v>394</v>
      </c>
      <c r="F47" s="137" t="s">
        <v>394</v>
      </c>
      <c r="G47" s="138" t="s">
        <v>394</v>
      </c>
      <c r="H47" s="85" t="s">
        <v>10</v>
      </c>
      <c r="I47" s="158"/>
      <c r="J47" s="112">
        <v>0</v>
      </c>
      <c r="K47" s="86">
        <v>120</v>
      </c>
      <c r="L47" s="81">
        <v>0</v>
      </c>
      <c r="M47" s="81">
        <v>0</v>
      </c>
      <c r="N47" s="82">
        <v>9.5</v>
      </c>
      <c r="O47" s="81">
        <f t="shared" si="0"/>
        <v>0</v>
      </c>
      <c r="P47" s="81">
        <f t="shared" si="0"/>
        <v>0</v>
      </c>
      <c r="Q47" s="83">
        <f t="shared" si="1"/>
        <v>0</v>
      </c>
      <c r="R47" s="83">
        <f t="shared" si="1"/>
        <v>0</v>
      </c>
    </row>
    <row r="48" spans="2:18" ht="12.75" customHeight="1" x14ac:dyDescent="0.3">
      <c r="B48" s="84">
        <f t="shared" si="2"/>
        <v>35</v>
      </c>
      <c r="C48" s="118">
        <v>20303</v>
      </c>
      <c r="D48" s="145" t="s">
        <v>395</v>
      </c>
      <c r="E48" s="137" t="s">
        <v>395</v>
      </c>
      <c r="F48" s="137" t="s">
        <v>395</v>
      </c>
      <c r="G48" s="138" t="s">
        <v>395</v>
      </c>
      <c r="H48" s="85" t="s">
        <v>10</v>
      </c>
      <c r="I48" s="158"/>
      <c r="J48" s="112">
        <v>0</v>
      </c>
      <c r="K48" s="86">
        <v>1200</v>
      </c>
      <c r="L48" s="81">
        <v>0</v>
      </c>
      <c r="M48" s="81">
        <v>0</v>
      </c>
      <c r="N48" s="82">
        <v>9.5</v>
      </c>
      <c r="O48" s="81">
        <f t="shared" si="0"/>
        <v>0</v>
      </c>
      <c r="P48" s="81">
        <f t="shared" si="0"/>
        <v>0</v>
      </c>
      <c r="Q48" s="83">
        <f t="shared" si="1"/>
        <v>0</v>
      </c>
      <c r="R48" s="83">
        <f t="shared" si="1"/>
        <v>0</v>
      </c>
    </row>
    <row r="49" spans="2:18" ht="12.75" customHeight="1" x14ac:dyDescent="0.3">
      <c r="B49" s="84">
        <f t="shared" si="2"/>
        <v>36</v>
      </c>
      <c r="C49" s="118">
        <v>20304</v>
      </c>
      <c r="D49" s="145" t="s">
        <v>396</v>
      </c>
      <c r="E49" s="137" t="s">
        <v>396</v>
      </c>
      <c r="F49" s="137" t="s">
        <v>396</v>
      </c>
      <c r="G49" s="138" t="s">
        <v>396</v>
      </c>
      <c r="H49" s="85" t="s">
        <v>10</v>
      </c>
      <c r="I49" s="158"/>
      <c r="J49" s="112">
        <v>30</v>
      </c>
      <c r="K49" s="86">
        <v>300</v>
      </c>
      <c r="L49" s="81">
        <v>0</v>
      </c>
      <c r="M49" s="81">
        <v>0</v>
      </c>
      <c r="N49" s="82">
        <v>9.5</v>
      </c>
      <c r="O49" s="81">
        <f t="shared" si="0"/>
        <v>0</v>
      </c>
      <c r="P49" s="81">
        <f t="shared" si="0"/>
        <v>0</v>
      </c>
      <c r="Q49" s="83">
        <f t="shared" si="1"/>
        <v>0</v>
      </c>
      <c r="R49" s="83">
        <f t="shared" si="1"/>
        <v>0</v>
      </c>
    </row>
    <row r="50" spans="2:18" ht="12.75" customHeight="1" x14ac:dyDescent="0.3">
      <c r="B50" s="84">
        <f t="shared" si="2"/>
        <v>37</v>
      </c>
      <c r="C50" s="118">
        <v>20305</v>
      </c>
      <c r="D50" s="145" t="s">
        <v>397</v>
      </c>
      <c r="E50" s="137" t="s">
        <v>397</v>
      </c>
      <c r="F50" s="137" t="s">
        <v>397</v>
      </c>
      <c r="G50" s="138" t="s">
        <v>397</v>
      </c>
      <c r="H50" s="85" t="s">
        <v>10</v>
      </c>
      <c r="I50" s="158"/>
      <c r="J50" s="112">
        <v>50</v>
      </c>
      <c r="K50" s="86">
        <v>300</v>
      </c>
      <c r="L50" s="81">
        <v>0</v>
      </c>
      <c r="M50" s="81">
        <v>0</v>
      </c>
      <c r="N50" s="82">
        <v>9.5</v>
      </c>
      <c r="O50" s="81">
        <f t="shared" si="0"/>
        <v>0</v>
      </c>
      <c r="P50" s="81">
        <f t="shared" si="0"/>
        <v>0</v>
      </c>
      <c r="Q50" s="83">
        <f t="shared" si="1"/>
        <v>0</v>
      </c>
      <c r="R50" s="83">
        <f t="shared" si="1"/>
        <v>0</v>
      </c>
    </row>
    <row r="51" spans="2:18" ht="12.75" customHeight="1" x14ac:dyDescent="0.3">
      <c r="B51" s="84">
        <f t="shared" si="2"/>
        <v>38</v>
      </c>
      <c r="C51" s="118">
        <v>20306</v>
      </c>
      <c r="D51" s="145" t="s">
        <v>398</v>
      </c>
      <c r="E51" s="137" t="s">
        <v>398</v>
      </c>
      <c r="F51" s="137" t="s">
        <v>398</v>
      </c>
      <c r="G51" s="138" t="s">
        <v>398</v>
      </c>
      <c r="H51" s="85" t="s">
        <v>10</v>
      </c>
      <c r="I51" s="158"/>
      <c r="J51" s="112">
        <v>170</v>
      </c>
      <c r="K51" s="86">
        <v>1500</v>
      </c>
      <c r="L51" s="81">
        <v>0</v>
      </c>
      <c r="M51" s="81">
        <v>0</v>
      </c>
      <c r="N51" s="82">
        <v>9.5</v>
      </c>
      <c r="O51" s="81">
        <f t="shared" si="0"/>
        <v>0</v>
      </c>
      <c r="P51" s="81">
        <f t="shared" si="0"/>
        <v>0</v>
      </c>
      <c r="Q51" s="83">
        <f t="shared" si="1"/>
        <v>0</v>
      </c>
      <c r="R51" s="83">
        <f t="shared" si="1"/>
        <v>0</v>
      </c>
    </row>
    <row r="52" spans="2:18" ht="12.75" customHeight="1" x14ac:dyDescent="0.3">
      <c r="B52" s="84">
        <f t="shared" si="2"/>
        <v>39</v>
      </c>
      <c r="C52" s="118">
        <v>20307</v>
      </c>
      <c r="D52" s="145" t="s">
        <v>399</v>
      </c>
      <c r="E52" s="137" t="s">
        <v>399</v>
      </c>
      <c r="F52" s="137" t="s">
        <v>399</v>
      </c>
      <c r="G52" s="138" t="s">
        <v>399</v>
      </c>
      <c r="H52" s="85" t="s">
        <v>10</v>
      </c>
      <c r="I52" s="158"/>
      <c r="J52" s="112">
        <v>25</v>
      </c>
      <c r="K52" s="86">
        <v>210</v>
      </c>
      <c r="L52" s="81">
        <v>0</v>
      </c>
      <c r="M52" s="81">
        <v>0</v>
      </c>
      <c r="N52" s="82">
        <v>9.5</v>
      </c>
      <c r="O52" s="81">
        <f t="shared" si="0"/>
        <v>0</v>
      </c>
      <c r="P52" s="81">
        <f t="shared" si="0"/>
        <v>0</v>
      </c>
      <c r="Q52" s="83">
        <f t="shared" si="1"/>
        <v>0</v>
      </c>
      <c r="R52" s="83">
        <f t="shared" si="1"/>
        <v>0</v>
      </c>
    </row>
    <row r="53" spans="2:18" ht="12.75" customHeight="1" x14ac:dyDescent="0.3">
      <c r="B53" s="84">
        <f t="shared" si="2"/>
        <v>40</v>
      </c>
      <c r="C53" s="118">
        <v>20308</v>
      </c>
      <c r="D53" s="145" t="s">
        <v>400</v>
      </c>
      <c r="E53" s="137" t="s">
        <v>400</v>
      </c>
      <c r="F53" s="137" t="s">
        <v>400</v>
      </c>
      <c r="G53" s="138" t="s">
        <v>400</v>
      </c>
      <c r="H53" s="85" t="s">
        <v>10</v>
      </c>
      <c r="I53" s="158"/>
      <c r="J53" s="112">
        <v>150</v>
      </c>
      <c r="K53" s="86">
        <v>1200</v>
      </c>
      <c r="L53" s="81">
        <v>0</v>
      </c>
      <c r="M53" s="81">
        <v>0</v>
      </c>
      <c r="N53" s="82">
        <v>9.5</v>
      </c>
      <c r="O53" s="81">
        <f t="shared" si="0"/>
        <v>0</v>
      </c>
      <c r="P53" s="81">
        <f t="shared" si="0"/>
        <v>0</v>
      </c>
      <c r="Q53" s="83">
        <f t="shared" si="1"/>
        <v>0</v>
      </c>
      <c r="R53" s="83">
        <f t="shared" si="1"/>
        <v>0</v>
      </c>
    </row>
    <row r="54" spans="2:18" ht="12.75" customHeight="1" x14ac:dyDescent="0.3">
      <c r="B54" s="84">
        <f t="shared" si="2"/>
        <v>41</v>
      </c>
      <c r="C54" s="118">
        <v>20309</v>
      </c>
      <c r="D54" s="145" t="s">
        <v>401</v>
      </c>
      <c r="E54" s="137" t="s">
        <v>401</v>
      </c>
      <c r="F54" s="137" t="s">
        <v>401</v>
      </c>
      <c r="G54" s="138" t="s">
        <v>401</v>
      </c>
      <c r="H54" s="85" t="s">
        <v>10</v>
      </c>
      <c r="I54" s="158"/>
      <c r="J54" s="112">
        <v>0</v>
      </c>
      <c r="K54" s="86">
        <v>750</v>
      </c>
      <c r="L54" s="81">
        <v>0</v>
      </c>
      <c r="M54" s="81">
        <v>0</v>
      </c>
      <c r="N54" s="82">
        <v>9.5</v>
      </c>
      <c r="O54" s="81">
        <f t="shared" si="0"/>
        <v>0</v>
      </c>
      <c r="P54" s="81">
        <f t="shared" si="0"/>
        <v>0</v>
      </c>
      <c r="Q54" s="83">
        <f t="shared" si="1"/>
        <v>0</v>
      </c>
      <c r="R54" s="83">
        <f t="shared" si="1"/>
        <v>0</v>
      </c>
    </row>
    <row r="55" spans="2:18" ht="12.75" customHeight="1" x14ac:dyDescent="0.3">
      <c r="B55" s="84">
        <f t="shared" si="2"/>
        <v>42</v>
      </c>
      <c r="C55" s="118">
        <v>20310</v>
      </c>
      <c r="D55" s="145" t="s">
        <v>402</v>
      </c>
      <c r="E55" s="137" t="s">
        <v>402</v>
      </c>
      <c r="F55" s="137" t="s">
        <v>402</v>
      </c>
      <c r="G55" s="138" t="s">
        <v>402</v>
      </c>
      <c r="H55" s="85" t="s">
        <v>10</v>
      </c>
      <c r="I55" s="158"/>
      <c r="J55" s="112">
        <v>0</v>
      </c>
      <c r="K55" s="86">
        <v>600</v>
      </c>
      <c r="L55" s="81">
        <v>0</v>
      </c>
      <c r="M55" s="81">
        <v>0</v>
      </c>
      <c r="N55" s="82">
        <v>9.5</v>
      </c>
      <c r="O55" s="81">
        <f t="shared" si="0"/>
        <v>0</v>
      </c>
      <c r="P55" s="81">
        <f t="shared" si="0"/>
        <v>0</v>
      </c>
      <c r="Q55" s="83">
        <f t="shared" si="1"/>
        <v>0</v>
      </c>
      <c r="R55" s="83">
        <f t="shared" si="1"/>
        <v>0</v>
      </c>
    </row>
    <row r="56" spans="2:18" ht="12.75" customHeight="1" x14ac:dyDescent="0.3">
      <c r="B56" s="84">
        <f t="shared" si="2"/>
        <v>43</v>
      </c>
      <c r="C56" s="118">
        <v>20311</v>
      </c>
      <c r="D56" s="145" t="s">
        <v>403</v>
      </c>
      <c r="E56" s="137" t="s">
        <v>403</v>
      </c>
      <c r="F56" s="137" t="s">
        <v>403</v>
      </c>
      <c r="G56" s="138" t="s">
        <v>403</v>
      </c>
      <c r="H56" s="85" t="s">
        <v>10</v>
      </c>
      <c r="I56" s="158"/>
      <c r="J56" s="112">
        <v>20</v>
      </c>
      <c r="K56" s="86">
        <v>120</v>
      </c>
      <c r="L56" s="81">
        <v>0</v>
      </c>
      <c r="M56" s="81">
        <v>0</v>
      </c>
      <c r="N56" s="82">
        <v>9.5</v>
      </c>
      <c r="O56" s="81">
        <f t="shared" si="0"/>
        <v>0</v>
      </c>
      <c r="P56" s="81">
        <f t="shared" si="0"/>
        <v>0</v>
      </c>
      <c r="Q56" s="83">
        <f t="shared" si="1"/>
        <v>0</v>
      </c>
      <c r="R56" s="83">
        <f t="shared" si="1"/>
        <v>0</v>
      </c>
    </row>
    <row r="57" spans="2:18" ht="12.75" customHeight="1" x14ac:dyDescent="0.3">
      <c r="B57" s="84">
        <f t="shared" si="2"/>
        <v>44</v>
      </c>
      <c r="C57" s="118">
        <v>20312</v>
      </c>
      <c r="D57" s="145" t="s">
        <v>404</v>
      </c>
      <c r="E57" s="137" t="s">
        <v>404</v>
      </c>
      <c r="F57" s="137" t="s">
        <v>404</v>
      </c>
      <c r="G57" s="138" t="s">
        <v>404</v>
      </c>
      <c r="H57" s="85" t="s">
        <v>10</v>
      </c>
      <c r="I57" s="158"/>
      <c r="J57" s="112">
        <v>30</v>
      </c>
      <c r="K57" s="86">
        <v>300</v>
      </c>
      <c r="L57" s="81">
        <v>0</v>
      </c>
      <c r="M57" s="81">
        <v>0</v>
      </c>
      <c r="N57" s="82">
        <v>9.5</v>
      </c>
      <c r="O57" s="81">
        <f t="shared" si="0"/>
        <v>0</v>
      </c>
      <c r="P57" s="81">
        <f t="shared" si="0"/>
        <v>0</v>
      </c>
      <c r="Q57" s="83">
        <f t="shared" si="1"/>
        <v>0</v>
      </c>
      <c r="R57" s="83">
        <f t="shared" si="1"/>
        <v>0</v>
      </c>
    </row>
    <row r="58" spans="2:18" ht="12.75" customHeight="1" x14ac:dyDescent="0.3">
      <c r="B58" s="84">
        <f t="shared" si="2"/>
        <v>45</v>
      </c>
      <c r="C58" s="118">
        <v>20313</v>
      </c>
      <c r="D58" s="145" t="s">
        <v>405</v>
      </c>
      <c r="E58" s="137" t="s">
        <v>405</v>
      </c>
      <c r="F58" s="137" t="s">
        <v>405</v>
      </c>
      <c r="G58" s="138" t="s">
        <v>405</v>
      </c>
      <c r="H58" s="85" t="s">
        <v>10</v>
      </c>
      <c r="I58" s="158"/>
      <c r="J58" s="112">
        <v>10</v>
      </c>
      <c r="K58" s="86">
        <v>60</v>
      </c>
      <c r="L58" s="81">
        <v>0</v>
      </c>
      <c r="M58" s="81">
        <v>0</v>
      </c>
      <c r="N58" s="82">
        <v>9.5</v>
      </c>
      <c r="O58" s="81">
        <f t="shared" si="0"/>
        <v>0</v>
      </c>
      <c r="P58" s="81">
        <f t="shared" si="0"/>
        <v>0</v>
      </c>
      <c r="Q58" s="83">
        <f t="shared" si="1"/>
        <v>0</v>
      </c>
      <c r="R58" s="83">
        <f t="shared" si="1"/>
        <v>0</v>
      </c>
    </row>
    <row r="59" spans="2:18" ht="12.75" customHeight="1" x14ac:dyDescent="0.3">
      <c r="B59" s="84">
        <f t="shared" si="2"/>
        <v>46</v>
      </c>
      <c r="C59" s="118">
        <v>20314</v>
      </c>
      <c r="D59" s="145" t="s">
        <v>406</v>
      </c>
      <c r="E59" s="137" t="s">
        <v>406</v>
      </c>
      <c r="F59" s="137" t="s">
        <v>406</v>
      </c>
      <c r="G59" s="138" t="s">
        <v>406</v>
      </c>
      <c r="H59" s="85" t="s">
        <v>10</v>
      </c>
      <c r="I59" s="158"/>
      <c r="J59" s="112">
        <v>100</v>
      </c>
      <c r="K59" s="86">
        <v>750</v>
      </c>
      <c r="L59" s="81">
        <v>0</v>
      </c>
      <c r="M59" s="81">
        <v>0</v>
      </c>
      <c r="N59" s="82">
        <v>9.5</v>
      </c>
      <c r="O59" s="81">
        <f t="shared" si="0"/>
        <v>0</v>
      </c>
      <c r="P59" s="81">
        <f t="shared" si="0"/>
        <v>0</v>
      </c>
      <c r="Q59" s="83">
        <f t="shared" si="1"/>
        <v>0</v>
      </c>
      <c r="R59" s="83">
        <f t="shared" si="1"/>
        <v>0</v>
      </c>
    </row>
    <row r="60" spans="2:18" ht="12.75" customHeight="1" x14ac:dyDescent="0.3">
      <c r="B60" s="84">
        <f t="shared" si="2"/>
        <v>47</v>
      </c>
      <c r="C60" s="118">
        <v>20315</v>
      </c>
      <c r="D60" s="145" t="s">
        <v>407</v>
      </c>
      <c r="E60" s="137" t="s">
        <v>407</v>
      </c>
      <c r="F60" s="137" t="s">
        <v>407</v>
      </c>
      <c r="G60" s="138" t="s">
        <v>407</v>
      </c>
      <c r="H60" s="85" t="s">
        <v>10</v>
      </c>
      <c r="I60" s="158"/>
      <c r="J60" s="112">
        <v>40</v>
      </c>
      <c r="K60" s="86">
        <v>300</v>
      </c>
      <c r="L60" s="81">
        <v>0</v>
      </c>
      <c r="M60" s="81">
        <v>0</v>
      </c>
      <c r="N60" s="82">
        <v>9.5</v>
      </c>
      <c r="O60" s="81">
        <f t="shared" si="0"/>
        <v>0</v>
      </c>
      <c r="P60" s="81">
        <f t="shared" si="0"/>
        <v>0</v>
      </c>
      <c r="Q60" s="83">
        <f t="shared" si="1"/>
        <v>0</v>
      </c>
      <c r="R60" s="83">
        <f t="shared" si="1"/>
        <v>0</v>
      </c>
    </row>
    <row r="61" spans="2:18" ht="12.75" customHeight="1" x14ac:dyDescent="0.3">
      <c r="B61" s="84">
        <f t="shared" si="2"/>
        <v>48</v>
      </c>
      <c r="C61" s="118">
        <v>20316</v>
      </c>
      <c r="D61" s="145" t="s">
        <v>408</v>
      </c>
      <c r="E61" s="137" t="s">
        <v>408</v>
      </c>
      <c r="F61" s="137" t="s">
        <v>408</v>
      </c>
      <c r="G61" s="138" t="s">
        <v>408</v>
      </c>
      <c r="H61" s="85" t="s">
        <v>10</v>
      </c>
      <c r="I61" s="158"/>
      <c r="J61" s="112">
        <v>10</v>
      </c>
      <c r="K61" s="86">
        <v>60</v>
      </c>
      <c r="L61" s="81">
        <v>0</v>
      </c>
      <c r="M61" s="81">
        <v>0</v>
      </c>
      <c r="N61" s="82">
        <v>9.5</v>
      </c>
      <c r="O61" s="81">
        <f t="shared" si="0"/>
        <v>0</v>
      </c>
      <c r="P61" s="81">
        <f t="shared" si="0"/>
        <v>0</v>
      </c>
      <c r="Q61" s="83">
        <f t="shared" si="1"/>
        <v>0</v>
      </c>
      <c r="R61" s="83">
        <f t="shared" si="1"/>
        <v>0</v>
      </c>
    </row>
    <row r="62" spans="2:18" ht="12.75" customHeight="1" x14ac:dyDescent="0.3">
      <c r="B62" s="84">
        <f t="shared" si="2"/>
        <v>49</v>
      </c>
      <c r="C62" s="118">
        <v>20317</v>
      </c>
      <c r="D62" s="145" t="s">
        <v>409</v>
      </c>
      <c r="E62" s="137" t="s">
        <v>409</v>
      </c>
      <c r="F62" s="137" t="s">
        <v>409</v>
      </c>
      <c r="G62" s="138" t="s">
        <v>409</v>
      </c>
      <c r="H62" s="85" t="s">
        <v>10</v>
      </c>
      <c r="I62" s="158"/>
      <c r="J62" s="112">
        <v>100</v>
      </c>
      <c r="K62" s="86">
        <v>600</v>
      </c>
      <c r="L62" s="81">
        <v>0</v>
      </c>
      <c r="M62" s="81">
        <v>0</v>
      </c>
      <c r="N62" s="82">
        <v>9.5</v>
      </c>
      <c r="O62" s="81">
        <f t="shared" si="0"/>
        <v>0</v>
      </c>
      <c r="P62" s="81">
        <f t="shared" si="0"/>
        <v>0</v>
      </c>
      <c r="Q62" s="83">
        <f t="shared" si="1"/>
        <v>0</v>
      </c>
      <c r="R62" s="83">
        <f t="shared" si="1"/>
        <v>0</v>
      </c>
    </row>
    <row r="63" spans="2:18" ht="12.75" customHeight="1" x14ac:dyDescent="0.3">
      <c r="B63" s="84">
        <f t="shared" si="2"/>
        <v>50</v>
      </c>
      <c r="C63" s="118">
        <v>20318</v>
      </c>
      <c r="D63" s="145" t="s">
        <v>410</v>
      </c>
      <c r="E63" s="137" t="s">
        <v>410</v>
      </c>
      <c r="F63" s="137" t="s">
        <v>410</v>
      </c>
      <c r="G63" s="138" t="s">
        <v>410</v>
      </c>
      <c r="H63" s="85" t="s">
        <v>10</v>
      </c>
      <c r="I63" s="158"/>
      <c r="J63" s="112">
        <v>2</v>
      </c>
      <c r="K63" s="86">
        <v>12</v>
      </c>
      <c r="L63" s="81">
        <v>0</v>
      </c>
      <c r="M63" s="81">
        <v>0</v>
      </c>
      <c r="N63" s="82">
        <v>9.5</v>
      </c>
      <c r="O63" s="81">
        <f t="shared" si="0"/>
        <v>0</v>
      </c>
      <c r="P63" s="81">
        <f t="shared" si="0"/>
        <v>0</v>
      </c>
      <c r="Q63" s="83">
        <f t="shared" si="1"/>
        <v>0</v>
      </c>
      <c r="R63" s="83">
        <f t="shared" si="1"/>
        <v>0</v>
      </c>
    </row>
    <row r="64" spans="2:18" ht="12.75" customHeight="1" x14ac:dyDescent="0.3">
      <c r="B64" s="84">
        <f t="shared" si="2"/>
        <v>51</v>
      </c>
      <c r="C64" s="118">
        <v>20319</v>
      </c>
      <c r="D64" s="145" t="s">
        <v>411</v>
      </c>
      <c r="E64" s="137" t="s">
        <v>411</v>
      </c>
      <c r="F64" s="137" t="s">
        <v>411</v>
      </c>
      <c r="G64" s="138" t="s">
        <v>411</v>
      </c>
      <c r="H64" s="85" t="s">
        <v>10</v>
      </c>
      <c r="I64" s="158"/>
      <c r="J64" s="112">
        <v>10</v>
      </c>
      <c r="K64" s="86">
        <v>90</v>
      </c>
      <c r="L64" s="81">
        <v>0</v>
      </c>
      <c r="M64" s="81">
        <v>0</v>
      </c>
      <c r="N64" s="82">
        <v>9.5</v>
      </c>
      <c r="O64" s="81">
        <f t="shared" si="0"/>
        <v>0</v>
      </c>
      <c r="P64" s="81">
        <f t="shared" si="0"/>
        <v>0</v>
      </c>
      <c r="Q64" s="83">
        <f t="shared" si="1"/>
        <v>0</v>
      </c>
      <c r="R64" s="83">
        <f t="shared" si="1"/>
        <v>0</v>
      </c>
    </row>
    <row r="65" spans="2:18" ht="12.75" customHeight="1" x14ac:dyDescent="0.3">
      <c r="B65" s="84">
        <f t="shared" si="2"/>
        <v>52</v>
      </c>
      <c r="C65" s="118">
        <v>20320</v>
      </c>
      <c r="D65" s="145" t="s">
        <v>441</v>
      </c>
      <c r="E65" s="137" t="s">
        <v>412</v>
      </c>
      <c r="F65" s="137" t="s">
        <v>412</v>
      </c>
      <c r="G65" s="138" t="s">
        <v>412</v>
      </c>
      <c r="H65" s="85" t="s">
        <v>10</v>
      </c>
      <c r="I65" s="158"/>
      <c r="J65" s="112">
        <v>700</v>
      </c>
      <c r="K65" s="86">
        <v>6000</v>
      </c>
      <c r="L65" s="81">
        <v>0</v>
      </c>
      <c r="M65" s="81">
        <v>0</v>
      </c>
      <c r="N65" s="82">
        <v>9.5</v>
      </c>
      <c r="O65" s="81">
        <f t="shared" ref="O65:P92" si="3">PRODUCT(L65,1.095)</f>
        <v>0</v>
      </c>
      <c r="P65" s="81">
        <f t="shared" si="3"/>
        <v>0</v>
      </c>
      <c r="Q65" s="83">
        <f t="shared" ref="Q65:R92" si="4">PRODUCT(J65,O65)</f>
        <v>0</v>
      </c>
      <c r="R65" s="83">
        <f t="shared" si="4"/>
        <v>0</v>
      </c>
    </row>
    <row r="66" spans="2:18" ht="12.75" customHeight="1" x14ac:dyDescent="0.3">
      <c r="B66" s="84">
        <f t="shared" si="2"/>
        <v>53</v>
      </c>
      <c r="C66" s="118">
        <v>20321</v>
      </c>
      <c r="D66" s="145" t="s">
        <v>413</v>
      </c>
      <c r="E66" s="137" t="s">
        <v>413</v>
      </c>
      <c r="F66" s="137" t="s">
        <v>413</v>
      </c>
      <c r="G66" s="138" t="s">
        <v>413</v>
      </c>
      <c r="H66" s="85" t="s">
        <v>10</v>
      </c>
      <c r="I66" s="158"/>
      <c r="J66" s="112">
        <v>500</v>
      </c>
      <c r="K66" s="86">
        <v>3000</v>
      </c>
      <c r="L66" s="81">
        <v>0</v>
      </c>
      <c r="M66" s="81">
        <v>0</v>
      </c>
      <c r="N66" s="82">
        <v>9.5</v>
      </c>
      <c r="O66" s="81">
        <f t="shared" si="3"/>
        <v>0</v>
      </c>
      <c r="P66" s="81">
        <f t="shared" si="3"/>
        <v>0</v>
      </c>
      <c r="Q66" s="83">
        <f t="shared" si="4"/>
        <v>0</v>
      </c>
      <c r="R66" s="83">
        <f t="shared" si="4"/>
        <v>0</v>
      </c>
    </row>
    <row r="67" spans="2:18" ht="12.75" customHeight="1" x14ac:dyDescent="0.3">
      <c r="B67" s="84">
        <f t="shared" si="2"/>
        <v>54</v>
      </c>
      <c r="C67" s="118">
        <v>20322</v>
      </c>
      <c r="D67" s="145" t="s">
        <v>414</v>
      </c>
      <c r="E67" s="137" t="s">
        <v>414</v>
      </c>
      <c r="F67" s="137" t="s">
        <v>414</v>
      </c>
      <c r="G67" s="138" t="s">
        <v>414</v>
      </c>
      <c r="H67" s="85" t="s">
        <v>10</v>
      </c>
      <c r="I67" s="158"/>
      <c r="J67" s="112">
        <v>100</v>
      </c>
      <c r="K67" s="86">
        <v>900</v>
      </c>
      <c r="L67" s="81">
        <v>0</v>
      </c>
      <c r="M67" s="81">
        <v>0</v>
      </c>
      <c r="N67" s="82">
        <v>9.5</v>
      </c>
      <c r="O67" s="81">
        <f t="shared" si="3"/>
        <v>0</v>
      </c>
      <c r="P67" s="81">
        <f t="shared" si="3"/>
        <v>0</v>
      </c>
      <c r="Q67" s="83">
        <f t="shared" si="4"/>
        <v>0</v>
      </c>
      <c r="R67" s="83">
        <f t="shared" si="4"/>
        <v>0</v>
      </c>
    </row>
    <row r="68" spans="2:18" ht="12.75" customHeight="1" x14ac:dyDescent="0.3">
      <c r="B68" s="84">
        <f t="shared" si="2"/>
        <v>55</v>
      </c>
      <c r="C68" s="118">
        <v>20323</v>
      </c>
      <c r="D68" s="145" t="s">
        <v>415</v>
      </c>
      <c r="E68" s="137" t="s">
        <v>415</v>
      </c>
      <c r="F68" s="137" t="s">
        <v>415</v>
      </c>
      <c r="G68" s="138" t="s">
        <v>415</v>
      </c>
      <c r="H68" s="85" t="s">
        <v>10</v>
      </c>
      <c r="I68" s="158"/>
      <c r="J68" s="112">
        <v>30</v>
      </c>
      <c r="K68" s="86">
        <v>300</v>
      </c>
      <c r="L68" s="81">
        <v>0</v>
      </c>
      <c r="M68" s="81">
        <v>0</v>
      </c>
      <c r="N68" s="82">
        <v>9.5</v>
      </c>
      <c r="O68" s="81">
        <f t="shared" si="3"/>
        <v>0</v>
      </c>
      <c r="P68" s="81">
        <f t="shared" si="3"/>
        <v>0</v>
      </c>
      <c r="Q68" s="83">
        <f t="shared" si="4"/>
        <v>0</v>
      </c>
      <c r="R68" s="83">
        <f t="shared" si="4"/>
        <v>0</v>
      </c>
    </row>
    <row r="69" spans="2:18" ht="12.75" customHeight="1" x14ac:dyDescent="0.3">
      <c r="B69" s="84">
        <f t="shared" si="2"/>
        <v>56</v>
      </c>
      <c r="C69" s="118">
        <v>20324</v>
      </c>
      <c r="D69" s="145" t="s">
        <v>416</v>
      </c>
      <c r="E69" s="137" t="s">
        <v>416</v>
      </c>
      <c r="F69" s="137" t="s">
        <v>416</v>
      </c>
      <c r="G69" s="138" t="s">
        <v>416</v>
      </c>
      <c r="H69" s="85" t="s">
        <v>10</v>
      </c>
      <c r="I69" s="158"/>
      <c r="J69" s="112">
        <v>10</v>
      </c>
      <c r="K69" s="86">
        <v>90</v>
      </c>
      <c r="L69" s="81">
        <v>0</v>
      </c>
      <c r="M69" s="81">
        <v>0</v>
      </c>
      <c r="N69" s="82">
        <v>9.5</v>
      </c>
      <c r="O69" s="81">
        <f t="shared" si="3"/>
        <v>0</v>
      </c>
      <c r="P69" s="81">
        <f t="shared" si="3"/>
        <v>0</v>
      </c>
      <c r="Q69" s="83">
        <f t="shared" si="4"/>
        <v>0</v>
      </c>
      <c r="R69" s="83">
        <f t="shared" si="4"/>
        <v>0</v>
      </c>
    </row>
    <row r="70" spans="2:18" ht="12.75" customHeight="1" x14ac:dyDescent="0.3">
      <c r="B70" s="84">
        <f t="shared" si="2"/>
        <v>57</v>
      </c>
      <c r="C70" s="118">
        <v>20325</v>
      </c>
      <c r="D70" s="145" t="s">
        <v>417</v>
      </c>
      <c r="E70" s="137" t="s">
        <v>417</v>
      </c>
      <c r="F70" s="137" t="s">
        <v>417</v>
      </c>
      <c r="G70" s="138" t="s">
        <v>417</v>
      </c>
      <c r="H70" s="85" t="s">
        <v>10</v>
      </c>
      <c r="I70" s="158"/>
      <c r="J70" s="112">
        <v>50</v>
      </c>
      <c r="K70" s="86">
        <v>300</v>
      </c>
      <c r="L70" s="81">
        <v>0</v>
      </c>
      <c r="M70" s="81">
        <v>0</v>
      </c>
      <c r="N70" s="82">
        <v>9.5</v>
      </c>
      <c r="O70" s="81">
        <f t="shared" si="3"/>
        <v>0</v>
      </c>
      <c r="P70" s="81">
        <f t="shared" si="3"/>
        <v>0</v>
      </c>
      <c r="Q70" s="83">
        <f t="shared" si="4"/>
        <v>0</v>
      </c>
      <c r="R70" s="83">
        <f t="shared" si="4"/>
        <v>0</v>
      </c>
    </row>
    <row r="71" spans="2:18" ht="12.75" customHeight="1" x14ac:dyDescent="0.3">
      <c r="B71" s="84">
        <f t="shared" si="2"/>
        <v>58</v>
      </c>
      <c r="C71" s="118">
        <v>20326</v>
      </c>
      <c r="D71" s="145" t="s">
        <v>418</v>
      </c>
      <c r="E71" s="137" t="s">
        <v>418</v>
      </c>
      <c r="F71" s="137" t="s">
        <v>418</v>
      </c>
      <c r="G71" s="138" t="s">
        <v>418</v>
      </c>
      <c r="H71" s="85" t="s">
        <v>10</v>
      </c>
      <c r="I71" s="158"/>
      <c r="J71" s="112">
        <v>30</v>
      </c>
      <c r="K71" s="86">
        <v>120</v>
      </c>
      <c r="L71" s="81">
        <v>0</v>
      </c>
      <c r="M71" s="81">
        <v>0</v>
      </c>
      <c r="N71" s="82">
        <v>9.5</v>
      </c>
      <c r="O71" s="81">
        <f t="shared" si="3"/>
        <v>0</v>
      </c>
      <c r="P71" s="81">
        <f t="shared" si="3"/>
        <v>0</v>
      </c>
      <c r="Q71" s="83">
        <f t="shared" si="4"/>
        <v>0</v>
      </c>
      <c r="R71" s="83">
        <f t="shared" si="4"/>
        <v>0</v>
      </c>
    </row>
    <row r="72" spans="2:18" ht="12.75" customHeight="1" x14ac:dyDescent="0.3">
      <c r="B72" s="84">
        <f t="shared" si="2"/>
        <v>59</v>
      </c>
      <c r="C72" s="118">
        <v>20327</v>
      </c>
      <c r="D72" s="145" t="s">
        <v>419</v>
      </c>
      <c r="E72" s="137" t="s">
        <v>419</v>
      </c>
      <c r="F72" s="137" t="s">
        <v>419</v>
      </c>
      <c r="G72" s="138" t="s">
        <v>419</v>
      </c>
      <c r="H72" s="85" t="s">
        <v>10</v>
      </c>
      <c r="I72" s="158"/>
      <c r="J72" s="112">
        <v>50</v>
      </c>
      <c r="K72" s="86">
        <v>450</v>
      </c>
      <c r="L72" s="81">
        <v>0</v>
      </c>
      <c r="M72" s="81">
        <v>0</v>
      </c>
      <c r="N72" s="82">
        <v>9.5</v>
      </c>
      <c r="O72" s="81">
        <f t="shared" si="3"/>
        <v>0</v>
      </c>
      <c r="P72" s="81">
        <f t="shared" si="3"/>
        <v>0</v>
      </c>
      <c r="Q72" s="83">
        <f t="shared" si="4"/>
        <v>0</v>
      </c>
      <c r="R72" s="83">
        <f t="shared" si="4"/>
        <v>0</v>
      </c>
    </row>
    <row r="73" spans="2:18" ht="12.75" customHeight="1" x14ac:dyDescent="0.3">
      <c r="B73" s="84">
        <f t="shared" si="2"/>
        <v>60</v>
      </c>
      <c r="C73" s="118">
        <v>20328</v>
      </c>
      <c r="D73" s="145" t="s">
        <v>420</v>
      </c>
      <c r="E73" s="137" t="s">
        <v>420</v>
      </c>
      <c r="F73" s="137" t="s">
        <v>420</v>
      </c>
      <c r="G73" s="138" t="s">
        <v>420</v>
      </c>
      <c r="H73" s="85" t="s">
        <v>10</v>
      </c>
      <c r="I73" s="158"/>
      <c r="J73" s="112">
        <v>10</v>
      </c>
      <c r="K73" s="86">
        <v>60</v>
      </c>
      <c r="L73" s="81">
        <v>0</v>
      </c>
      <c r="M73" s="81">
        <v>0</v>
      </c>
      <c r="N73" s="82">
        <v>9.5</v>
      </c>
      <c r="O73" s="81">
        <f t="shared" si="3"/>
        <v>0</v>
      </c>
      <c r="P73" s="81">
        <f t="shared" si="3"/>
        <v>0</v>
      </c>
      <c r="Q73" s="83">
        <f t="shared" si="4"/>
        <v>0</v>
      </c>
      <c r="R73" s="83">
        <f t="shared" si="4"/>
        <v>0</v>
      </c>
    </row>
    <row r="74" spans="2:18" ht="12.75" customHeight="1" x14ac:dyDescent="0.3">
      <c r="B74" s="84">
        <f t="shared" si="2"/>
        <v>61</v>
      </c>
      <c r="C74" s="118">
        <v>20329</v>
      </c>
      <c r="D74" s="145" t="s">
        <v>421</v>
      </c>
      <c r="E74" s="137" t="s">
        <v>421</v>
      </c>
      <c r="F74" s="137" t="s">
        <v>421</v>
      </c>
      <c r="G74" s="138" t="s">
        <v>421</v>
      </c>
      <c r="H74" s="85" t="s">
        <v>10</v>
      </c>
      <c r="I74" s="158"/>
      <c r="J74" s="112">
        <v>10</v>
      </c>
      <c r="K74" s="86">
        <v>60</v>
      </c>
      <c r="L74" s="81">
        <v>0</v>
      </c>
      <c r="M74" s="81">
        <v>0</v>
      </c>
      <c r="N74" s="82">
        <v>9.5</v>
      </c>
      <c r="O74" s="81">
        <f t="shared" si="3"/>
        <v>0</v>
      </c>
      <c r="P74" s="81">
        <f t="shared" si="3"/>
        <v>0</v>
      </c>
      <c r="Q74" s="83">
        <f t="shared" si="4"/>
        <v>0</v>
      </c>
      <c r="R74" s="83">
        <f t="shared" si="4"/>
        <v>0</v>
      </c>
    </row>
    <row r="75" spans="2:18" ht="12.75" customHeight="1" x14ac:dyDescent="0.3">
      <c r="B75" s="84">
        <f t="shared" si="2"/>
        <v>62</v>
      </c>
      <c r="C75" s="118">
        <v>20330</v>
      </c>
      <c r="D75" s="145" t="s">
        <v>422</v>
      </c>
      <c r="E75" s="137" t="s">
        <v>422</v>
      </c>
      <c r="F75" s="137" t="s">
        <v>422</v>
      </c>
      <c r="G75" s="138" t="s">
        <v>422</v>
      </c>
      <c r="H75" s="85" t="s">
        <v>10</v>
      </c>
      <c r="I75" s="158"/>
      <c r="J75" s="112">
        <v>30</v>
      </c>
      <c r="K75" s="86">
        <v>240</v>
      </c>
      <c r="L75" s="81">
        <v>0</v>
      </c>
      <c r="M75" s="81">
        <v>0</v>
      </c>
      <c r="N75" s="82">
        <v>9.5</v>
      </c>
      <c r="O75" s="81">
        <f t="shared" si="3"/>
        <v>0</v>
      </c>
      <c r="P75" s="81">
        <f t="shared" si="3"/>
        <v>0</v>
      </c>
      <c r="Q75" s="83">
        <f t="shared" si="4"/>
        <v>0</v>
      </c>
      <c r="R75" s="83">
        <f t="shared" si="4"/>
        <v>0</v>
      </c>
    </row>
    <row r="76" spans="2:18" ht="12.75" customHeight="1" x14ac:dyDescent="0.3">
      <c r="B76" s="84">
        <f t="shared" si="2"/>
        <v>63</v>
      </c>
      <c r="C76" s="118">
        <v>20331</v>
      </c>
      <c r="D76" s="145" t="s">
        <v>423</v>
      </c>
      <c r="E76" s="137" t="s">
        <v>423</v>
      </c>
      <c r="F76" s="137" t="s">
        <v>423</v>
      </c>
      <c r="G76" s="138" t="s">
        <v>423</v>
      </c>
      <c r="H76" s="85" t="s">
        <v>10</v>
      </c>
      <c r="I76" s="158"/>
      <c r="J76" s="112">
        <v>10</v>
      </c>
      <c r="K76" s="86">
        <v>60</v>
      </c>
      <c r="L76" s="81">
        <v>0</v>
      </c>
      <c r="M76" s="81">
        <v>0</v>
      </c>
      <c r="N76" s="82">
        <v>9.5</v>
      </c>
      <c r="O76" s="81">
        <f t="shared" si="3"/>
        <v>0</v>
      </c>
      <c r="P76" s="81">
        <f t="shared" si="3"/>
        <v>0</v>
      </c>
      <c r="Q76" s="83">
        <f t="shared" si="4"/>
        <v>0</v>
      </c>
      <c r="R76" s="83">
        <f t="shared" si="4"/>
        <v>0</v>
      </c>
    </row>
    <row r="77" spans="2:18" ht="12.75" customHeight="1" x14ac:dyDescent="0.3">
      <c r="B77" s="84">
        <f t="shared" si="2"/>
        <v>64</v>
      </c>
      <c r="C77" s="118">
        <v>20332</v>
      </c>
      <c r="D77" s="145" t="s">
        <v>424</v>
      </c>
      <c r="E77" s="137" t="s">
        <v>424</v>
      </c>
      <c r="F77" s="137" t="s">
        <v>424</v>
      </c>
      <c r="G77" s="138" t="s">
        <v>424</v>
      </c>
      <c r="H77" s="85" t="s">
        <v>10</v>
      </c>
      <c r="I77" s="158"/>
      <c r="J77" s="112">
        <v>10</v>
      </c>
      <c r="K77" s="86">
        <v>60</v>
      </c>
      <c r="L77" s="81">
        <v>0</v>
      </c>
      <c r="M77" s="81">
        <v>0</v>
      </c>
      <c r="N77" s="82">
        <v>9.5</v>
      </c>
      <c r="O77" s="81">
        <f t="shared" si="3"/>
        <v>0</v>
      </c>
      <c r="P77" s="81">
        <f t="shared" si="3"/>
        <v>0</v>
      </c>
      <c r="Q77" s="83">
        <f t="shared" si="4"/>
        <v>0</v>
      </c>
      <c r="R77" s="83">
        <f t="shared" si="4"/>
        <v>0</v>
      </c>
    </row>
    <row r="78" spans="2:18" ht="12.75" customHeight="1" x14ac:dyDescent="0.3">
      <c r="B78" s="84">
        <f t="shared" si="2"/>
        <v>65</v>
      </c>
      <c r="C78" s="118">
        <v>20333</v>
      </c>
      <c r="D78" s="145" t="s">
        <v>425</v>
      </c>
      <c r="E78" s="137" t="s">
        <v>425</v>
      </c>
      <c r="F78" s="137" t="s">
        <v>425</v>
      </c>
      <c r="G78" s="138" t="s">
        <v>425</v>
      </c>
      <c r="H78" s="85" t="s">
        <v>10</v>
      </c>
      <c r="I78" s="158"/>
      <c r="J78" s="112">
        <v>100</v>
      </c>
      <c r="K78" s="86">
        <v>900</v>
      </c>
      <c r="L78" s="81">
        <v>0</v>
      </c>
      <c r="M78" s="81">
        <v>0</v>
      </c>
      <c r="N78" s="82">
        <v>9.5</v>
      </c>
      <c r="O78" s="81">
        <f t="shared" si="3"/>
        <v>0</v>
      </c>
      <c r="P78" s="81">
        <f t="shared" si="3"/>
        <v>0</v>
      </c>
      <c r="Q78" s="83">
        <f t="shared" si="4"/>
        <v>0</v>
      </c>
      <c r="R78" s="83">
        <f t="shared" si="4"/>
        <v>0</v>
      </c>
    </row>
    <row r="79" spans="2:18" ht="12.75" customHeight="1" x14ac:dyDescent="0.3">
      <c r="B79" s="84">
        <f t="shared" si="2"/>
        <v>66</v>
      </c>
      <c r="C79" s="118">
        <v>20334</v>
      </c>
      <c r="D79" s="145" t="s">
        <v>426</v>
      </c>
      <c r="E79" s="137" t="s">
        <v>426</v>
      </c>
      <c r="F79" s="137" t="s">
        <v>426</v>
      </c>
      <c r="G79" s="138" t="s">
        <v>426</v>
      </c>
      <c r="H79" s="85" t="s">
        <v>10</v>
      </c>
      <c r="I79" s="158"/>
      <c r="J79" s="112">
        <v>10</v>
      </c>
      <c r="K79" s="86">
        <v>60</v>
      </c>
      <c r="L79" s="81">
        <v>0</v>
      </c>
      <c r="M79" s="81">
        <v>0</v>
      </c>
      <c r="N79" s="82">
        <v>9.5</v>
      </c>
      <c r="O79" s="81">
        <f t="shared" si="3"/>
        <v>0</v>
      </c>
      <c r="P79" s="81">
        <f t="shared" si="3"/>
        <v>0</v>
      </c>
      <c r="Q79" s="83">
        <f t="shared" si="4"/>
        <v>0</v>
      </c>
      <c r="R79" s="83">
        <f t="shared" si="4"/>
        <v>0</v>
      </c>
    </row>
    <row r="80" spans="2:18" ht="12.75" customHeight="1" x14ac:dyDescent="0.3">
      <c r="B80" s="84">
        <f t="shared" ref="B80:C92" si="5">B79+1</f>
        <v>67</v>
      </c>
      <c r="C80" s="118">
        <v>20335</v>
      </c>
      <c r="D80" s="145" t="s">
        <v>427</v>
      </c>
      <c r="E80" s="137" t="s">
        <v>427</v>
      </c>
      <c r="F80" s="137" t="s">
        <v>427</v>
      </c>
      <c r="G80" s="138" t="s">
        <v>427</v>
      </c>
      <c r="H80" s="85" t="s">
        <v>10</v>
      </c>
      <c r="I80" s="158"/>
      <c r="J80" s="112">
        <v>10</v>
      </c>
      <c r="K80" s="86">
        <v>60</v>
      </c>
      <c r="L80" s="81">
        <v>0</v>
      </c>
      <c r="M80" s="81">
        <v>0</v>
      </c>
      <c r="N80" s="82">
        <v>9.5</v>
      </c>
      <c r="O80" s="81">
        <f t="shared" si="3"/>
        <v>0</v>
      </c>
      <c r="P80" s="81">
        <f t="shared" si="3"/>
        <v>0</v>
      </c>
      <c r="Q80" s="83">
        <f t="shared" si="4"/>
        <v>0</v>
      </c>
      <c r="R80" s="83">
        <f t="shared" si="4"/>
        <v>0</v>
      </c>
    </row>
    <row r="81" spans="2:18" ht="12.75" customHeight="1" x14ac:dyDescent="0.3">
      <c r="B81" s="84">
        <f t="shared" si="5"/>
        <v>68</v>
      </c>
      <c r="C81" s="118">
        <v>20336</v>
      </c>
      <c r="D81" s="145" t="s">
        <v>428</v>
      </c>
      <c r="E81" s="137" t="s">
        <v>428</v>
      </c>
      <c r="F81" s="137" t="s">
        <v>428</v>
      </c>
      <c r="G81" s="138" t="s">
        <v>428</v>
      </c>
      <c r="H81" s="85" t="s">
        <v>10</v>
      </c>
      <c r="I81" s="158"/>
      <c r="J81" s="112">
        <v>10</v>
      </c>
      <c r="K81" s="86">
        <v>90</v>
      </c>
      <c r="L81" s="81">
        <v>0</v>
      </c>
      <c r="M81" s="81">
        <v>0</v>
      </c>
      <c r="N81" s="82">
        <v>9.5</v>
      </c>
      <c r="O81" s="81">
        <f t="shared" si="3"/>
        <v>0</v>
      </c>
      <c r="P81" s="81">
        <f t="shared" si="3"/>
        <v>0</v>
      </c>
      <c r="Q81" s="83">
        <f t="shared" si="4"/>
        <v>0</v>
      </c>
      <c r="R81" s="83">
        <f t="shared" si="4"/>
        <v>0</v>
      </c>
    </row>
    <row r="82" spans="2:18" ht="12.75" customHeight="1" x14ac:dyDescent="0.3">
      <c r="B82" s="84">
        <f t="shared" si="5"/>
        <v>69</v>
      </c>
      <c r="C82" s="118">
        <v>20337</v>
      </c>
      <c r="D82" s="145" t="s">
        <v>429</v>
      </c>
      <c r="E82" s="137" t="s">
        <v>429</v>
      </c>
      <c r="F82" s="137" t="s">
        <v>429</v>
      </c>
      <c r="G82" s="138" t="s">
        <v>429</v>
      </c>
      <c r="H82" s="85" t="s">
        <v>10</v>
      </c>
      <c r="I82" s="158"/>
      <c r="J82" s="112">
        <v>10</v>
      </c>
      <c r="K82" s="86">
        <v>90</v>
      </c>
      <c r="L82" s="81">
        <v>0</v>
      </c>
      <c r="M82" s="81">
        <v>0</v>
      </c>
      <c r="N82" s="82">
        <v>9.5</v>
      </c>
      <c r="O82" s="81">
        <f t="shared" si="3"/>
        <v>0</v>
      </c>
      <c r="P82" s="81">
        <f t="shared" si="3"/>
        <v>0</v>
      </c>
      <c r="Q82" s="83">
        <f t="shared" si="4"/>
        <v>0</v>
      </c>
      <c r="R82" s="83">
        <f t="shared" si="4"/>
        <v>0</v>
      </c>
    </row>
    <row r="83" spans="2:18" ht="12.75" customHeight="1" x14ac:dyDescent="0.3">
      <c r="B83" s="84">
        <f t="shared" si="5"/>
        <v>70</v>
      </c>
      <c r="C83" s="118">
        <v>20338</v>
      </c>
      <c r="D83" s="145" t="s">
        <v>430</v>
      </c>
      <c r="E83" s="137" t="s">
        <v>430</v>
      </c>
      <c r="F83" s="137" t="s">
        <v>430</v>
      </c>
      <c r="G83" s="138" t="s">
        <v>430</v>
      </c>
      <c r="H83" s="85" t="s">
        <v>10</v>
      </c>
      <c r="I83" s="158"/>
      <c r="J83" s="112">
        <v>13.333333333333334</v>
      </c>
      <c r="K83" s="86">
        <v>120</v>
      </c>
      <c r="L83" s="81">
        <v>0</v>
      </c>
      <c r="M83" s="81">
        <v>0</v>
      </c>
      <c r="N83" s="82">
        <v>9.5</v>
      </c>
      <c r="O83" s="81">
        <f t="shared" si="3"/>
        <v>0</v>
      </c>
      <c r="P83" s="81">
        <f t="shared" si="3"/>
        <v>0</v>
      </c>
      <c r="Q83" s="83">
        <f t="shared" si="4"/>
        <v>0</v>
      </c>
      <c r="R83" s="83">
        <f t="shared" si="4"/>
        <v>0</v>
      </c>
    </row>
    <row r="84" spans="2:18" ht="12.75" customHeight="1" x14ac:dyDescent="0.3">
      <c r="B84" s="84">
        <f t="shared" si="5"/>
        <v>71</v>
      </c>
      <c r="C84" s="118">
        <v>20339</v>
      </c>
      <c r="D84" s="145" t="s">
        <v>431</v>
      </c>
      <c r="E84" s="137" t="s">
        <v>431</v>
      </c>
      <c r="F84" s="137" t="s">
        <v>431</v>
      </c>
      <c r="G84" s="138" t="s">
        <v>431</v>
      </c>
      <c r="H84" s="85" t="s">
        <v>10</v>
      </c>
      <c r="I84" s="158"/>
      <c r="J84" s="112">
        <v>20</v>
      </c>
      <c r="K84" s="86">
        <v>150</v>
      </c>
      <c r="L84" s="81">
        <v>0</v>
      </c>
      <c r="M84" s="81">
        <v>0</v>
      </c>
      <c r="N84" s="82">
        <v>9.5</v>
      </c>
      <c r="O84" s="81">
        <f t="shared" si="3"/>
        <v>0</v>
      </c>
      <c r="P84" s="81">
        <f t="shared" si="3"/>
        <v>0</v>
      </c>
      <c r="Q84" s="83">
        <f t="shared" si="4"/>
        <v>0</v>
      </c>
      <c r="R84" s="83">
        <f t="shared" si="4"/>
        <v>0</v>
      </c>
    </row>
    <row r="85" spans="2:18" ht="12.75" customHeight="1" x14ac:dyDescent="0.3">
      <c r="B85" s="84">
        <f t="shared" si="5"/>
        <v>72</v>
      </c>
      <c r="C85" s="118">
        <v>20340</v>
      </c>
      <c r="D85" s="145" t="s">
        <v>432</v>
      </c>
      <c r="E85" s="137" t="s">
        <v>432</v>
      </c>
      <c r="F85" s="137" t="s">
        <v>432</v>
      </c>
      <c r="G85" s="138" t="s">
        <v>432</v>
      </c>
      <c r="H85" s="85" t="s">
        <v>10</v>
      </c>
      <c r="I85" s="158"/>
      <c r="J85" s="112">
        <v>5</v>
      </c>
      <c r="K85" s="86">
        <v>30</v>
      </c>
      <c r="L85" s="81">
        <v>0</v>
      </c>
      <c r="M85" s="81">
        <v>0</v>
      </c>
      <c r="N85" s="82">
        <v>9.5</v>
      </c>
      <c r="O85" s="81">
        <f t="shared" si="3"/>
        <v>0</v>
      </c>
      <c r="P85" s="81">
        <f t="shared" si="3"/>
        <v>0</v>
      </c>
      <c r="Q85" s="83">
        <f t="shared" si="4"/>
        <v>0</v>
      </c>
      <c r="R85" s="83">
        <f t="shared" si="4"/>
        <v>0</v>
      </c>
    </row>
    <row r="86" spans="2:18" ht="12.75" customHeight="1" x14ac:dyDescent="0.3">
      <c r="B86" s="84">
        <f t="shared" si="5"/>
        <v>73</v>
      </c>
      <c r="C86" s="118">
        <v>20341</v>
      </c>
      <c r="D86" s="145" t="s">
        <v>433</v>
      </c>
      <c r="E86" s="137" t="s">
        <v>433</v>
      </c>
      <c r="F86" s="137" t="s">
        <v>433</v>
      </c>
      <c r="G86" s="138" t="s">
        <v>433</v>
      </c>
      <c r="H86" s="85" t="s">
        <v>10</v>
      </c>
      <c r="I86" s="158"/>
      <c r="J86" s="112">
        <v>10</v>
      </c>
      <c r="K86" s="86">
        <v>60</v>
      </c>
      <c r="L86" s="81">
        <v>0</v>
      </c>
      <c r="M86" s="81">
        <v>0</v>
      </c>
      <c r="N86" s="82">
        <v>9.5</v>
      </c>
      <c r="O86" s="81">
        <f t="shared" si="3"/>
        <v>0</v>
      </c>
      <c r="P86" s="81">
        <f t="shared" si="3"/>
        <v>0</v>
      </c>
      <c r="Q86" s="83">
        <f t="shared" si="4"/>
        <v>0</v>
      </c>
      <c r="R86" s="83">
        <f t="shared" si="4"/>
        <v>0</v>
      </c>
    </row>
    <row r="87" spans="2:18" ht="12.75" customHeight="1" x14ac:dyDescent="0.3">
      <c r="B87" s="84">
        <f t="shared" si="5"/>
        <v>74</v>
      </c>
      <c r="C87" s="118">
        <v>20342</v>
      </c>
      <c r="D87" s="145" t="s">
        <v>434</v>
      </c>
      <c r="E87" s="137" t="s">
        <v>434</v>
      </c>
      <c r="F87" s="137" t="s">
        <v>434</v>
      </c>
      <c r="G87" s="138" t="s">
        <v>434</v>
      </c>
      <c r="H87" s="85" t="s">
        <v>10</v>
      </c>
      <c r="I87" s="158"/>
      <c r="J87" s="112">
        <v>10</v>
      </c>
      <c r="K87" s="86">
        <v>60</v>
      </c>
      <c r="L87" s="81">
        <v>0</v>
      </c>
      <c r="M87" s="81">
        <v>0</v>
      </c>
      <c r="N87" s="82">
        <v>9.5</v>
      </c>
      <c r="O87" s="81">
        <f t="shared" si="3"/>
        <v>0</v>
      </c>
      <c r="P87" s="81">
        <f t="shared" si="3"/>
        <v>0</v>
      </c>
      <c r="Q87" s="83">
        <f t="shared" si="4"/>
        <v>0</v>
      </c>
      <c r="R87" s="83">
        <f t="shared" si="4"/>
        <v>0</v>
      </c>
    </row>
    <row r="88" spans="2:18" ht="12.75" customHeight="1" x14ac:dyDescent="0.3">
      <c r="B88" s="84">
        <f t="shared" si="5"/>
        <v>75</v>
      </c>
      <c r="C88" s="118">
        <v>20343</v>
      </c>
      <c r="D88" s="145" t="s">
        <v>435</v>
      </c>
      <c r="E88" s="137" t="s">
        <v>435</v>
      </c>
      <c r="F88" s="137" t="s">
        <v>435</v>
      </c>
      <c r="G88" s="138" t="s">
        <v>435</v>
      </c>
      <c r="H88" s="85" t="s">
        <v>10</v>
      </c>
      <c r="I88" s="158"/>
      <c r="J88" s="112">
        <v>10</v>
      </c>
      <c r="K88" s="86">
        <v>60</v>
      </c>
      <c r="L88" s="81">
        <v>0</v>
      </c>
      <c r="M88" s="81">
        <v>0</v>
      </c>
      <c r="N88" s="82">
        <v>9.5</v>
      </c>
      <c r="O88" s="81">
        <f t="shared" si="3"/>
        <v>0</v>
      </c>
      <c r="P88" s="81">
        <f t="shared" si="3"/>
        <v>0</v>
      </c>
      <c r="Q88" s="83">
        <f t="shared" si="4"/>
        <v>0</v>
      </c>
      <c r="R88" s="83">
        <f t="shared" si="4"/>
        <v>0</v>
      </c>
    </row>
    <row r="89" spans="2:18" ht="12.75" customHeight="1" x14ac:dyDescent="0.3">
      <c r="B89" s="84">
        <f t="shared" si="5"/>
        <v>76</v>
      </c>
      <c r="C89" s="118">
        <v>20344</v>
      </c>
      <c r="D89" s="145" t="s">
        <v>436</v>
      </c>
      <c r="E89" s="137" t="s">
        <v>436</v>
      </c>
      <c r="F89" s="137" t="s">
        <v>436</v>
      </c>
      <c r="G89" s="138" t="s">
        <v>436</v>
      </c>
      <c r="H89" s="85" t="s">
        <v>10</v>
      </c>
      <c r="I89" s="158"/>
      <c r="J89" s="112">
        <v>5</v>
      </c>
      <c r="K89" s="86">
        <v>30</v>
      </c>
      <c r="L89" s="81">
        <v>0</v>
      </c>
      <c r="M89" s="81">
        <v>0</v>
      </c>
      <c r="N89" s="82">
        <v>9.5</v>
      </c>
      <c r="O89" s="81">
        <f t="shared" si="3"/>
        <v>0</v>
      </c>
      <c r="P89" s="81">
        <f t="shared" si="3"/>
        <v>0</v>
      </c>
      <c r="Q89" s="83">
        <f t="shared" si="4"/>
        <v>0</v>
      </c>
      <c r="R89" s="83">
        <f t="shared" si="4"/>
        <v>0</v>
      </c>
    </row>
    <row r="90" spans="2:18" ht="12.75" customHeight="1" x14ac:dyDescent="0.3">
      <c r="B90" s="84">
        <f t="shared" si="5"/>
        <v>77</v>
      </c>
      <c r="C90" s="118">
        <v>20345</v>
      </c>
      <c r="D90" s="145" t="s">
        <v>437</v>
      </c>
      <c r="E90" s="137" t="s">
        <v>437</v>
      </c>
      <c r="F90" s="137" t="s">
        <v>437</v>
      </c>
      <c r="G90" s="138" t="s">
        <v>437</v>
      </c>
      <c r="H90" s="85" t="s">
        <v>10</v>
      </c>
      <c r="I90" s="158"/>
      <c r="J90" s="112">
        <v>5</v>
      </c>
      <c r="K90" s="86">
        <v>30</v>
      </c>
      <c r="L90" s="81">
        <v>0</v>
      </c>
      <c r="M90" s="81">
        <v>0</v>
      </c>
      <c r="N90" s="82">
        <v>9.5</v>
      </c>
      <c r="O90" s="81">
        <f t="shared" si="3"/>
        <v>0</v>
      </c>
      <c r="P90" s="81">
        <f t="shared" si="3"/>
        <v>0</v>
      </c>
      <c r="Q90" s="83">
        <f t="shared" si="4"/>
        <v>0</v>
      </c>
      <c r="R90" s="83">
        <f t="shared" si="4"/>
        <v>0</v>
      </c>
    </row>
    <row r="91" spans="2:18" ht="12.75" customHeight="1" x14ac:dyDescent="0.3">
      <c r="B91" s="84">
        <f t="shared" si="5"/>
        <v>78</v>
      </c>
      <c r="C91" s="118">
        <v>20346</v>
      </c>
      <c r="D91" s="145" t="s">
        <v>438</v>
      </c>
      <c r="E91" s="137" t="s">
        <v>438</v>
      </c>
      <c r="F91" s="137" t="s">
        <v>438</v>
      </c>
      <c r="G91" s="138" t="s">
        <v>438</v>
      </c>
      <c r="H91" s="85" t="s">
        <v>10</v>
      </c>
      <c r="I91" s="158"/>
      <c r="J91" s="112">
        <v>5</v>
      </c>
      <c r="K91" s="86">
        <v>60</v>
      </c>
      <c r="L91" s="81">
        <v>0</v>
      </c>
      <c r="M91" s="81">
        <v>0</v>
      </c>
      <c r="N91" s="82">
        <v>9.5</v>
      </c>
      <c r="O91" s="81">
        <f t="shared" si="3"/>
        <v>0</v>
      </c>
      <c r="P91" s="81">
        <f t="shared" si="3"/>
        <v>0</v>
      </c>
      <c r="Q91" s="83">
        <f t="shared" si="4"/>
        <v>0</v>
      </c>
      <c r="R91" s="83">
        <f t="shared" si="4"/>
        <v>0</v>
      </c>
    </row>
    <row r="92" spans="2:18" ht="12.75" customHeight="1" x14ac:dyDescent="0.3">
      <c r="B92" s="84">
        <f t="shared" si="5"/>
        <v>79</v>
      </c>
      <c r="C92" s="118">
        <v>20347</v>
      </c>
      <c r="D92" s="145" t="s">
        <v>439</v>
      </c>
      <c r="E92" s="137" t="s">
        <v>439</v>
      </c>
      <c r="F92" s="137" t="s">
        <v>439</v>
      </c>
      <c r="G92" s="138" t="s">
        <v>439</v>
      </c>
      <c r="H92" s="85" t="s">
        <v>10</v>
      </c>
      <c r="I92" s="158"/>
      <c r="J92" s="112">
        <v>5</v>
      </c>
      <c r="K92" s="86">
        <v>30</v>
      </c>
      <c r="L92" s="81">
        <v>0</v>
      </c>
      <c r="M92" s="81">
        <v>0</v>
      </c>
      <c r="N92" s="82">
        <v>9.5</v>
      </c>
      <c r="O92" s="81">
        <f t="shared" si="3"/>
        <v>0</v>
      </c>
      <c r="P92" s="81">
        <f t="shared" si="3"/>
        <v>0</v>
      </c>
      <c r="Q92" s="83">
        <f t="shared" si="4"/>
        <v>0</v>
      </c>
      <c r="R92" s="83">
        <f t="shared" si="4"/>
        <v>0</v>
      </c>
    </row>
    <row r="93" spans="2:18" ht="12.75" customHeight="1" x14ac:dyDescent="0.3">
      <c r="B93" s="87"/>
      <c r="C93" s="104"/>
      <c r="D93" s="147" t="s">
        <v>336</v>
      </c>
      <c r="E93" s="148"/>
      <c r="F93" s="148"/>
      <c r="G93" s="149"/>
      <c r="H93" s="88"/>
      <c r="I93" s="88"/>
      <c r="J93" s="88"/>
      <c r="K93" s="88"/>
      <c r="L93" s="88"/>
      <c r="M93" s="88"/>
      <c r="N93" s="88"/>
      <c r="O93" s="88"/>
      <c r="P93" s="88"/>
      <c r="Q93" s="89">
        <f>SUM(Q14:Q92)</f>
        <v>0</v>
      </c>
      <c r="R93" s="90">
        <f>SUM(R14:R92)</f>
        <v>0</v>
      </c>
    </row>
    <row r="94" spans="2:18" ht="12.75" customHeight="1" x14ac:dyDescent="0.3"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</row>
    <row r="95" spans="2:18" ht="12.75" customHeight="1" x14ac:dyDescent="0.3">
      <c r="B95" s="51" t="s">
        <v>13</v>
      </c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</row>
    <row r="96" spans="2:18" ht="12.75" customHeight="1" x14ac:dyDescent="0.3">
      <c r="B96" s="51" t="s">
        <v>14</v>
      </c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</row>
    <row r="97" spans="2:18" ht="12.75" customHeight="1" x14ac:dyDescent="0.3">
      <c r="B97" s="108" t="s">
        <v>15</v>
      </c>
      <c r="C97" s="108"/>
      <c r="D97" s="108"/>
      <c r="E97" s="108"/>
      <c r="F97" s="108"/>
      <c r="G97" s="108"/>
      <c r="H97" s="108"/>
      <c r="I97" s="108"/>
      <c r="J97" s="108"/>
      <c r="K97" s="108"/>
      <c r="L97" s="51"/>
      <c r="M97" s="51"/>
      <c r="N97" s="51"/>
      <c r="O97" s="51"/>
      <c r="P97" s="51"/>
      <c r="Q97" s="51"/>
      <c r="R97" s="51"/>
    </row>
    <row r="98" spans="2:18" ht="12.75" customHeight="1" x14ac:dyDescent="0.3">
      <c r="B98" s="107" t="s">
        <v>745</v>
      </c>
      <c r="C98" s="107"/>
      <c r="D98" s="107"/>
      <c r="E98" s="107"/>
      <c r="F98" s="107"/>
      <c r="G98" s="107"/>
      <c r="H98" s="107"/>
      <c r="I98" s="107"/>
      <c r="J98" s="108"/>
      <c r="K98" s="108"/>
      <c r="L98" s="51"/>
      <c r="M98" s="51"/>
      <c r="N98" s="51"/>
      <c r="O98" s="51"/>
      <c r="P98" s="51"/>
      <c r="Q98" s="51"/>
      <c r="R98" s="51"/>
    </row>
    <row r="99" spans="2:18" ht="12.75" customHeight="1" x14ac:dyDescent="0.3">
      <c r="B99" s="48"/>
      <c r="C99" s="48"/>
      <c r="D99" s="91"/>
      <c r="E99" s="48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</row>
    <row r="100" spans="2:18" ht="12.75" customHeight="1" x14ac:dyDescent="0.3">
      <c r="B100" s="48" t="s">
        <v>355</v>
      </c>
      <c r="C100" s="48"/>
      <c r="D100" s="48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</row>
    <row r="101" spans="2:18" ht="12.75" customHeight="1" x14ac:dyDescent="0.3">
      <c r="B101" s="48"/>
      <c r="C101" s="48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</row>
    <row r="102" spans="2:18" ht="12.75" customHeight="1" x14ac:dyDescent="0.3">
      <c r="B102" s="48" t="s">
        <v>356</v>
      </c>
      <c r="C102" s="48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</row>
    <row r="103" spans="2:18" ht="12.75" customHeight="1" x14ac:dyDescent="0.3">
      <c r="B103" s="48" t="s">
        <v>357</v>
      </c>
      <c r="C103" s="48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</row>
    <row r="104" spans="2:18" ht="12.75" customHeight="1" x14ac:dyDescent="0.3">
      <c r="B104" s="48" t="s">
        <v>440</v>
      </c>
      <c r="C104" s="48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</row>
    <row r="105" spans="2:18" ht="12.75" customHeight="1" x14ac:dyDescent="0.3"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</row>
    <row r="106" spans="2:18" ht="12.75" customHeight="1" x14ac:dyDescent="0.3">
      <c r="B106" s="51" t="s">
        <v>16</v>
      </c>
      <c r="C106" s="51"/>
      <c r="D106" s="51"/>
      <c r="E106" s="51"/>
      <c r="F106" s="51"/>
      <c r="G106" s="51"/>
      <c r="H106" s="51"/>
      <c r="I106" s="92" t="s">
        <v>17</v>
      </c>
      <c r="J106" s="51"/>
      <c r="K106" s="51"/>
      <c r="L106" s="51"/>
      <c r="M106" s="51"/>
      <c r="N106" s="51" t="s">
        <v>18</v>
      </c>
      <c r="O106" s="51"/>
      <c r="P106" s="51"/>
      <c r="Q106" s="51"/>
      <c r="R106" s="51"/>
    </row>
  </sheetData>
  <sheetProtection algorithmName="SHA-512" hashValue="yRjKcAZz6AVlVALZg+HGiYlM/l7wEzwwRZ70BwyF1OxY7I5sHJB05uIky2INsJOcZfmKQCMt1qZeU9zvyVYDvw==" saltValue="G6nAPVBIOtCPi/hFZxjQNw==" spinCount="100000" sheet="1" objects="1" scenarios="1"/>
  <protectedRanges>
    <protectedRange sqref="I14:I92" name="Range5"/>
    <protectedRange sqref="E5:F6" name="Range1"/>
    <protectedRange sqref="L14:M92" name="Range3"/>
    <protectedRange sqref="E106" name="Range4"/>
  </protectedRanges>
  <mergeCells count="82">
    <mergeCell ref="D93:G93"/>
    <mergeCell ref="D87:G87"/>
    <mergeCell ref="D88:G88"/>
    <mergeCell ref="D89:G89"/>
    <mergeCell ref="D90:G90"/>
    <mergeCell ref="D91:G91"/>
    <mergeCell ref="D92:G92"/>
    <mergeCell ref="D86:G86"/>
    <mergeCell ref="D75:G75"/>
    <mergeCell ref="D76:G76"/>
    <mergeCell ref="D77:G77"/>
    <mergeCell ref="D78:G78"/>
    <mergeCell ref="D79:G79"/>
    <mergeCell ref="D80:G80"/>
    <mergeCell ref="D81:G81"/>
    <mergeCell ref="D82:G82"/>
    <mergeCell ref="D83:G83"/>
    <mergeCell ref="D84:G84"/>
    <mergeCell ref="D85:G85"/>
    <mergeCell ref="D74:G74"/>
    <mergeCell ref="D64:G64"/>
    <mergeCell ref="D65:G65"/>
    <mergeCell ref="D66:G66"/>
    <mergeCell ref="D67:G67"/>
    <mergeCell ref="D68:G68"/>
    <mergeCell ref="D69:G69"/>
    <mergeCell ref="D70:G70"/>
    <mergeCell ref="D71:G71"/>
    <mergeCell ref="D72:G72"/>
    <mergeCell ref="D73:G73"/>
    <mergeCell ref="D60:G60"/>
    <mergeCell ref="D61:G61"/>
    <mergeCell ref="D62:G62"/>
    <mergeCell ref="D63:G63"/>
    <mergeCell ref="D54:G54"/>
    <mergeCell ref="D55:G55"/>
    <mergeCell ref="D56:G56"/>
    <mergeCell ref="D57:G57"/>
    <mergeCell ref="D58:G58"/>
    <mergeCell ref="D59:G59"/>
    <mergeCell ref="D53:G53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D38:G38"/>
    <mergeCell ref="D39:G39"/>
    <mergeCell ref="D40:G40"/>
    <mergeCell ref="D41:G41"/>
    <mergeCell ref="D33:G33"/>
    <mergeCell ref="D34:G34"/>
    <mergeCell ref="D35:G35"/>
    <mergeCell ref="D36:G36"/>
    <mergeCell ref="D37:G37"/>
    <mergeCell ref="D19:G19"/>
    <mergeCell ref="D20:G20"/>
    <mergeCell ref="D15:G15"/>
    <mergeCell ref="D16:G16"/>
    <mergeCell ref="D32:G32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11:G11"/>
    <mergeCell ref="E12:H12"/>
    <mergeCell ref="D14:G14"/>
    <mergeCell ref="D17:G17"/>
    <mergeCell ref="D18:G18"/>
  </mergeCells>
  <pageMargins left="0.75" right="0.75" top="1" bottom="1" header="0" footer="0"/>
  <pageSetup paperSize="9" scale="61" orientation="landscape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8B3F1-8DC2-4A98-9E4A-A944B2F04BFE}">
  <dimension ref="A2:R54"/>
  <sheetViews>
    <sheetView topLeftCell="A15" zoomScale="110" zoomScaleNormal="110" workbookViewId="0">
      <selection activeCell="T21" sqref="T21"/>
    </sheetView>
  </sheetViews>
  <sheetFormatPr defaultRowHeight="12.75" customHeight="1" x14ac:dyDescent="0.3"/>
  <cols>
    <col min="1" max="1" width="2.7109375" style="47" customWidth="1"/>
    <col min="2" max="2" width="5.28515625" style="47" customWidth="1"/>
    <col min="3" max="3" width="13.7109375" style="47" customWidth="1"/>
    <col min="4" max="6" width="9.140625" style="47"/>
    <col min="7" max="7" width="7.85546875" style="47" customWidth="1"/>
    <col min="8" max="8" width="4.5703125" style="47" customWidth="1"/>
    <col min="9" max="9" width="37.85546875" style="47" customWidth="1"/>
    <col min="10" max="11" width="9.140625" style="47"/>
    <col min="12" max="13" width="13.7109375" style="47" customWidth="1"/>
    <col min="14" max="14" width="7.5703125" style="47" customWidth="1"/>
    <col min="15" max="17" width="11.85546875" style="47" customWidth="1"/>
    <col min="18" max="18" width="12.7109375" style="47" customWidth="1"/>
    <col min="19" max="16384" width="9.140625" style="47"/>
  </cols>
  <sheetData>
    <row r="2" spans="1:18" ht="12.75" customHeight="1" x14ac:dyDescent="0.3">
      <c r="B2" s="48" t="s">
        <v>344</v>
      </c>
      <c r="C2" s="48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1:18" ht="12.75" customHeight="1" x14ac:dyDescent="0.3">
      <c r="B3" s="50"/>
      <c r="C3" s="50"/>
      <c r="I3" s="49"/>
      <c r="J3" s="49"/>
      <c r="K3" s="49"/>
      <c r="L3" s="49"/>
      <c r="M3" s="49"/>
      <c r="N3" s="49"/>
      <c r="O3" s="49"/>
      <c r="P3" s="49"/>
      <c r="Q3" s="49"/>
      <c r="R3" s="49"/>
    </row>
    <row r="4" spans="1:18" ht="12.75" customHeight="1" x14ac:dyDescent="0.3">
      <c r="B4" s="51"/>
      <c r="C4" s="51"/>
      <c r="I4" s="49"/>
      <c r="J4" s="49"/>
      <c r="K4" s="49"/>
      <c r="L4" s="49"/>
      <c r="M4" s="49"/>
      <c r="N4" s="49"/>
      <c r="O4" s="49"/>
      <c r="P4" s="49"/>
      <c r="Q4" s="49"/>
      <c r="R4" s="52"/>
    </row>
    <row r="5" spans="1:18" ht="12.75" customHeight="1" x14ac:dyDescent="0.3">
      <c r="B5" s="48" t="s">
        <v>0</v>
      </c>
      <c r="C5" s="48"/>
      <c r="I5" s="49"/>
      <c r="J5" s="49"/>
      <c r="K5" s="49"/>
      <c r="L5" s="49"/>
      <c r="M5" s="49"/>
      <c r="N5" s="49"/>
      <c r="O5" s="49"/>
      <c r="P5" s="49"/>
      <c r="Q5" s="49"/>
      <c r="R5" s="52"/>
    </row>
    <row r="6" spans="1:18" ht="12.75" customHeight="1" x14ac:dyDescent="0.3">
      <c r="B6" s="48"/>
      <c r="C6" s="48"/>
      <c r="I6" s="49"/>
      <c r="J6" s="49"/>
      <c r="K6" s="49"/>
      <c r="L6" s="49"/>
      <c r="M6" s="49"/>
      <c r="N6" s="49"/>
      <c r="O6" s="49"/>
      <c r="P6" s="49"/>
      <c r="Q6" s="49"/>
      <c r="R6" s="52"/>
    </row>
    <row r="7" spans="1:18" ht="12.75" customHeight="1" x14ac:dyDescent="0.3">
      <c r="B7" s="48"/>
      <c r="C7" s="48"/>
      <c r="I7" s="49"/>
      <c r="J7" s="49"/>
      <c r="K7" s="49"/>
      <c r="L7" s="49"/>
      <c r="M7" s="49"/>
      <c r="N7" s="49"/>
      <c r="O7" s="49"/>
      <c r="P7" s="49"/>
      <c r="Q7" s="49"/>
      <c r="R7" s="52"/>
    </row>
    <row r="8" spans="1:18" ht="12.75" customHeight="1" x14ac:dyDescent="0.3">
      <c r="A8" s="53"/>
      <c r="B8" s="53"/>
      <c r="C8" s="53"/>
      <c r="D8" s="53"/>
      <c r="E8" s="53"/>
      <c r="F8" s="53"/>
      <c r="G8" s="53"/>
      <c r="H8" s="53"/>
      <c r="I8" s="54" t="s">
        <v>22</v>
      </c>
      <c r="J8" s="55"/>
      <c r="K8" s="54"/>
      <c r="L8" s="54"/>
      <c r="M8" s="54"/>
      <c r="N8" s="52"/>
      <c r="O8" s="52"/>
      <c r="P8" s="52"/>
      <c r="Q8" s="52"/>
      <c r="R8" s="52"/>
    </row>
    <row r="9" spans="1:18" ht="12.75" customHeight="1" x14ac:dyDescent="0.3">
      <c r="A9" s="53"/>
      <c r="B9" s="53"/>
      <c r="C9" s="53"/>
      <c r="D9" s="53"/>
      <c r="E9" s="53"/>
      <c r="F9" s="53"/>
      <c r="G9" s="53"/>
      <c r="H9" s="53"/>
      <c r="I9" s="54" t="s">
        <v>736</v>
      </c>
      <c r="J9" s="54"/>
      <c r="K9" s="52"/>
      <c r="L9" s="52"/>
      <c r="M9" s="54"/>
      <c r="N9" s="56"/>
      <c r="O9" s="56"/>
      <c r="P9" s="52"/>
      <c r="Q9" s="52"/>
      <c r="R9" s="52"/>
    </row>
    <row r="10" spans="1:18" ht="12.75" customHeight="1" x14ac:dyDescent="0.3">
      <c r="B10" s="51"/>
      <c r="C10" s="51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ht="12.75" customHeight="1" x14ac:dyDescent="0.3">
      <c r="A11" s="48"/>
      <c r="B11" s="57"/>
      <c r="C11" s="102"/>
      <c r="D11" s="134"/>
      <c r="E11" s="134"/>
      <c r="F11" s="134"/>
      <c r="G11" s="134"/>
      <c r="H11" s="58"/>
      <c r="I11" s="59"/>
      <c r="J11" s="60" t="s">
        <v>345</v>
      </c>
      <c r="K11" s="61"/>
      <c r="L11" s="62"/>
      <c r="M11" s="63"/>
      <c r="N11" s="64" t="s">
        <v>346</v>
      </c>
      <c r="O11" s="63"/>
      <c r="P11" s="65"/>
      <c r="Q11" s="62" t="s">
        <v>347</v>
      </c>
      <c r="R11" s="66"/>
    </row>
    <row r="12" spans="1:18" ht="12.75" customHeight="1" x14ac:dyDescent="0.3">
      <c r="A12" s="48"/>
      <c r="B12" s="67" t="s">
        <v>1</v>
      </c>
      <c r="C12" s="105" t="s">
        <v>657</v>
      </c>
      <c r="D12" s="68"/>
      <c r="E12" s="135" t="s">
        <v>348</v>
      </c>
      <c r="F12" s="135"/>
      <c r="G12" s="135"/>
      <c r="H12" s="135"/>
      <c r="I12" s="69" t="s">
        <v>349</v>
      </c>
      <c r="J12" s="70" t="s">
        <v>350</v>
      </c>
      <c r="K12" s="65" t="s">
        <v>474</v>
      </c>
      <c r="L12" s="65" t="s">
        <v>6</v>
      </c>
      <c r="M12" s="65" t="s">
        <v>6</v>
      </c>
      <c r="N12" s="65" t="s">
        <v>7</v>
      </c>
      <c r="O12" s="65" t="s">
        <v>8</v>
      </c>
      <c r="P12" s="65" t="s">
        <v>8</v>
      </c>
      <c r="Q12" s="71" t="s">
        <v>9</v>
      </c>
      <c r="R12" s="71" t="s">
        <v>9</v>
      </c>
    </row>
    <row r="13" spans="1:18" ht="12.75" customHeight="1" x14ac:dyDescent="0.3">
      <c r="A13" s="48"/>
      <c r="B13" s="72"/>
      <c r="C13" s="103"/>
      <c r="D13" s="73"/>
      <c r="E13" s="73"/>
      <c r="F13" s="73"/>
      <c r="G13" s="73"/>
      <c r="H13" s="73"/>
      <c r="I13" s="74"/>
      <c r="J13" s="75" t="s">
        <v>351</v>
      </c>
      <c r="K13" s="65"/>
      <c r="L13" s="65" t="s">
        <v>352</v>
      </c>
      <c r="M13" s="65" t="s">
        <v>359</v>
      </c>
      <c r="N13" s="76"/>
      <c r="O13" s="65" t="s">
        <v>352</v>
      </c>
      <c r="P13" s="74" t="s">
        <v>359</v>
      </c>
      <c r="Q13" s="77" t="s">
        <v>353</v>
      </c>
      <c r="R13" s="74" t="s">
        <v>360</v>
      </c>
    </row>
    <row r="14" spans="1:18" ht="15" customHeight="1" x14ac:dyDescent="0.3">
      <c r="A14" s="48"/>
      <c r="B14" s="78">
        <v>1</v>
      </c>
      <c r="C14" s="118">
        <v>20348</v>
      </c>
      <c r="D14" s="136" t="s">
        <v>449</v>
      </c>
      <c r="E14" s="150" t="s">
        <v>449</v>
      </c>
      <c r="F14" s="150" t="s">
        <v>449</v>
      </c>
      <c r="G14" s="151" t="s">
        <v>449</v>
      </c>
      <c r="H14" s="79" t="s">
        <v>10</v>
      </c>
      <c r="I14" s="80"/>
      <c r="J14" s="109">
        <v>100</v>
      </c>
      <c r="K14" s="80">
        <v>300</v>
      </c>
      <c r="L14" s="81">
        <v>0</v>
      </c>
      <c r="M14" s="81">
        <v>0</v>
      </c>
      <c r="N14" s="82">
        <v>9.5</v>
      </c>
      <c r="O14" s="81">
        <f>PRODUCT(L14,1.095)</f>
        <v>0</v>
      </c>
      <c r="P14" s="81">
        <f>PRODUCT(M14,1.095)</f>
        <v>0</v>
      </c>
      <c r="Q14" s="83">
        <f>PRODUCT(J14,O14)</f>
        <v>0</v>
      </c>
      <c r="R14" s="83">
        <f>PRODUCT(K14,P14)</f>
        <v>0</v>
      </c>
    </row>
    <row r="15" spans="1:18" ht="15" customHeight="1" x14ac:dyDescent="0.3">
      <c r="B15" s="84">
        <f>B14+1</f>
        <v>2</v>
      </c>
      <c r="C15" s="118">
        <v>20349</v>
      </c>
      <c r="D15" s="145" t="s">
        <v>450</v>
      </c>
      <c r="E15" s="137" t="s">
        <v>450</v>
      </c>
      <c r="F15" s="137" t="s">
        <v>450</v>
      </c>
      <c r="G15" s="138" t="s">
        <v>450</v>
      </c>
      <c r="H15" s="85" t="s">
        <v>10</v>
      </c>
      <c r="I15" s="158"/>
      <c r="J15" s="110">
        <v>0</v>
      </c>
      <c r="K15" s="86">
        <v>60</v>
      </c>
      <c r="L15" s="159">
        <v>0</v>
      </c>
      <c r="M15" s="159">
        <v>0</v>
      </c>
      <c r="N15" s="82">
        <v>9.5</v>
      </c>
      <c r="O15" s="81">
        <f t="shared" ref="O15:P38" si="0">PRODUCT(L15,1.095)</f>
        <v>0</v>
      </c>
      <c r="P15" s="81">
        <f t="shared" si="0"/>
        <v>0</v>
      </c>
      <c r="Q15" s="83">
        <f t="shared" ref="Q15:R38" si="1">PRODUCT(J15,O15)</f>
        <v>0</v>
      </c>
      <c r="R15" s="83">
        <f t="shared" si="1"/>
        <v>0</v>
      </c>
    </row>
    <row r="16" spans="1:18" ht="15" customHeight="1" x14ac:dyDescent="0.3">
      <c r="B16" s="84">
        <f t="shared" ref="B16:C38" si="2">B15+1</f>
        <v>3</v>
      </c>
      <c r="C16" s="118">
        <v>20350</v>
      </c>
      <c r="D16" s="152" t="s">
        <v>451</v>
      </c>
      <c r="E16" s="153" t="s">
        <v>451</v>
      </c>
      <c r="F16" s="153" t="s">
        <v>451</v>
      </c>
      <c r="G16" s="154" t="s">
        <v>451</v>
      </c>
      <c r="H16" s="85" t="s">
        <v>10</v>
      </c>
      <c r="I16" s="158"/>
      <c r="J16" s="110">
        <v>20</v>
      </c>
      <c r="K16" s="86">
        <v>60</v>
      </c>
      <c r="L16" s="159">
        <v>0</v>
      </c>
      <c r="M16" s="159">
        <v>0</v>
      </c>
      <c r="N16" s="82">
        <v>9.5</v>
      </c>
      <c r="O16" s="81">
        <f t="shared" si="0"/>
        <v>0</v>
      </c>
      <c r="P16" s="81">
        <f t="shared" si="0"/>
        <v>0</v>
      </c>
      <c r="Q16" s="83">
        <f t="shared" si="1"/>
        <v>0</v>
      </c>
      <c r="R16" s="83">
        <f t="shared" si="1"/>
        <v>0</v>
      </c>
    </row>
    <row r="17" spans="2:18" ht="12.75" customHeight="1" x14ac:dyDescent="0.3">
      <c r="B17" s="84">
        <f t="shared" si="2"/>
        <v>4</v>
      </c>
      <c r="C17" s="118">
        <v>20351</v>
      </c>
      <c r="D17" s="139" t="s">
        <v>452</v>
      </c>
      <c r="E17" s="140" t="s">
        <v>452</v>
      </c>
      <c r="F17" s="140" t="s">
        <v>452</v>
      </c>
      <c r="G17" s="141" t="s">
        <v>452</v>
      </c>
      <c r="H17" s="85" t="s">
        <v>10</v>
      </c>
      <c r="I17" s="158"/>
      <c r="J17" s="110">
        <v>10</v>
      </c>
      <c r="K17" s="86">
        <v>60</v>
      </c>
      <c r="L17" s="159">
        <v>0</v>
      </c>
      <c r="M17" s="159">
        <v>0</v>
      </c>
      <c r="N17" s="82">
        <v>9.5</v>
      </c>
      <c r="O17" s="81">
        <f t="shared" si="0"/>
        <v>0</v>
      </c>
      <c r="P17" s="81">
        <f t="shared" si="0"/>
        <v>0</v>
      </c>
      <c r="Q17" s="83">
        <f t="shared" si="1"/>
        <v>0</v>
      </c>
      <c r="R17" s="83">
        <f t="shared" si="1"/>
        <v>0</v>
      </c>
    </row>
    <row r="18" spans="2:18" ht="12.75" customHeight="1" x14ac:dyDescent="0.3">
      <c r="B18" s="84">
        <f t="shared" si="2"/>
        <v>5</v>
      </c>
      <c r="C18" s="118">
        <v>20352</v>
      </c>
      <c r="D18" s="145" t="s">
        <v>453</v>
      </c>
      <c r="E18" s="137" t="s">
        <v>453</v>
      </c>
      <c r="F18" s="137" t="s">
        <v>453</v>
      </c>
      <c r="G18" s="138" t="s">
        <v>453</v>
      </c>
      <c r="H18" s="85" t="s">
        <v>10</v>
      </c>
      <c r="I18" s="158"/>
      <c r="J18" s="110">
        <v>10</v>
      </c>
      <c r="K18" s="86">
        <v>60</v>
      </c>
      <c r="L18" s="159">
        <v>0</v>
      </c>
      <c r="M18" s="159">
        <v>0</v>
      </c>
      <c r="N18" s="82">
        <v>9.5</v>
      </c>
      <c r="O18" s="81">
        <f t="shared" si="0"/>
        <v>0</v>
      </c>
      <c r="P18" s="81">
        <f t="shared" si="0"/>
        <v>0</v>
      </c>
      <c r="Q18" s="83">
        <f t="shared" si="1"/>
        <v>0</v>
      </c>
      <c r="R18" s="83">
        <f t="shared" si="1"/>
        <v>0</v>
      </c>
    </row>
    <row r="19" spans="2:18" ht="12.75" customHeight="1" x14ac:dyDescent="0.3">
      <c r="B19" s="84">
        <f t="shared" si="2"/>
        <v>6</v>
      </c>
      <c r="C19" s="118">
        <v>20353</v>
      </c>
      <c r="D19" s="145" t="s">
        <v>454</v>
      </c>
      <c r="E19" s="137" t="s">
        <v>454</v>
      </c>
      <c r="F19" s="137" t="s">
        <v>454</v>
      </c>
      <c r="G19" s="138" t="s">
        <v>454</v>
      </c>
      <c r="H19" s="85" t="s">
        <v>10</v>
      </c>
      <c r="I19" s="158"/>
      <c r="J19" s="110">
        <v>5</v>
      </c>
      <c r="K19" s="86">
        <v>30</v>
      </c>
      <c r="L19" s="159">
        <v>0</v>
      </c>
      <c r="M19" s="159">
        <v>0</v>
      </c>
      <c r="N19" s="82">
        <v>9.5</v>
      </c>
      <c r="O19" s="81">
        <f t="shared" si="0"/>
        <v>0</v>
      </c>
      <c r="P19" s="81">
        <f t="shared" si="0"/>
        <v>0</v>
      </c>
      <c r="Q19" s="83">
        <f t="shared" si="1"/>
        <v>0</v>
      </c>
      <c r="R19" s="83">
        <f t="shared" si="1"/>
        <v>0</v>
      </c>
    </row>
    <row r="20" spans="2:18" ht="15" customHeight="1" x14ac:dyDescent="0.3">
      <c r="B20" s="84">
        <f t="shared" si="2"/>
        <v>7</v>
      </c>
      <c r="C20" s="118">
        <v>20354</v>
      </c>
      <c r="D20" s="155" t="s">
        <v>455</v>
      </c>
      <c r="E20" s="156" t="s">
        <v>455</v>
      </c>
      <c r="F20" s="156" t="s">
        <v>455</v>
      </c>
      <c r="G20" s="157" t="s">
        <v>455</v>
      </c>
      <c r="H20" s="79" t="s">
        <v>10</v>
      </c>
      <c r="I20" s="158"/>
      <c r="J20" s="110">
        <v>10</v>
      </c>
      <c r="K20" s="86">
        <v>60</v>
      </c>
      <c r="L20" s="159">
        <v>0</v>
      </c>
      <c r="M20" s="159">
        <v>0</v>
      </c>
      <c r="N20" s="82">
        <v>9.5</v>
      </c>
      <c r="O20" s="81">
        <f t="shared" si="0"/>
        <v>0</v>
      </c>
      <c r="P20" s="81">
        <f t="shared" si="0"/>
        <v>0</v>
      </c>
      <c r="Q20" s="83">
        <f t="shared" si="1"/>
        <v>0</v>
      </c>
      <c r="R20" s="83">
        <f t="shared" si="1"/>
        <v>0</v>
      </c>
    </row>
    <row r="21" spans="2:18" ht="12.75" customHeight="1" x14ac:dyDescent="0.3">
      <c r="B21" s="84">
        <f t="shared" si="2"/>
        <v>8</v>
      </c>
      <c r="C21" s="118">
        <v>20355</v>
      </c>
      <c r="D21" s="145" t="s">
        <v>456</v>
      </c>
      <c r="E21" s="137" t="s">
        <v>456</v>
      </c>
      <c r="F21" s="137" t="s">
        <v>456</v>
      </c>
      <c r="G21" s="138" t="s">
        <v>456</v>
      </c>
      <c r="H21" s="85" t="s">
        <v>10</v>
      </c>
      <c r="I21" s="158"/>
      <c r="J21" s="110">
        <v>10</v>
      </c>
      <c r="K21" s="86">
        <v>60</v>
      </c>
      <c r="L21" s="159">
        <v>0</v>
      </c>
      <c r="M21" s="159">
        <v>0</v>
      </c>
      <c r="N21" s="82">
        <v>9.5</v>
      </c>
      <c r="O21" s="81">
        <f t="shared" si="0"/>
        <v>0</v>
      </c>
      <c r="P21" s="81">
        <f t="shared" si="0"/>
        <v>0</v>
      </c>
      <c r="Q21" s="83">
        <f t="shared" si="1"/>
        <v>0</v>
      </c>
      <c r="R21" s="83">
        <f t="shared" si="1"/>
        <v>0</v>
      </c>
    </row>
    <row r="22" spans="2:18" ht="12.75" customHeight="1" x14ac:dyDescent="0.3">
      <c r="B22" s="84">
        <f t="shared" si="2"/>
        <v>9</v>
      </c>
      <c r="C22" s="118">
        <v>20356</v>
      </c>
      <c r="D22" s="145" t="s">
        <v>457</v>
      </c>
      <c r="E22" s="137" t="s">
        <v>457</v>
      </c>
      <c r="F22" s="137" t="s">
        <v>457</v>
      </c>
      <c r="G22" s="138" t="s">
        <v>457</v>
      </c>
      <c r="H22" s="85" t="s">
        <v>10</v>
      </c>
      <c r="I22" s="158"/>
      <c r="J22" s="110">
        <v>20</v>
      </c>
      <c r="K22" s="86">
        <v>90</v>
      </c>
      <c r="L22" s="159">
        <v>0</v>
      </c>
      <c r="M22" s="159">
        <v>0</v>
      </c>
      <c r="N22" s="82">
        <v>9.5</v>
      </c>
      <c r="O22" s="81">
        <f t="shared" si="0"/>
        <v>0</v>
      </c>
      <c r="P22" s="81">
        <f t="shared" si="0"/>
        <v>0</v>
      </c>
      <c r="Q22" s="83">
        <f t="shared" si="1"/>
        <v>0</v>
      </c>
      <c r="R22" s="83">
        <f t="shared" si="1"/>
        <v>0</v>
      </c>
    </row>
    <row r="23" spans="2:18" ht="12.75" customHeight="1" x14ac:dyDescent="0.3">
      <c r="B23" s="84">
        <f t="shared" si="2"/>
        <v>10</v>
      </c>
      <c r="C23" s="118">
        <v>20357</v>
      </c>
      <c r="D23" s="139" t="s">
        <v>458</v>
      </c>
      <c r="E23" s="140" t="s">
        <v>458</v>
      </c>
      <c r="F23" s="140" t="s">
        <v>458</v>
      </c>
      <c r="G23" s="141" t="s">
        <v>458</v>
      </c>
      <c r="H23" s="85" t="s">
        <v>10</v>
      </c>
      <c r="I23" s="158"/>
      <c r="J23" s="110">
        <v>20</v>
      </c>
      <c r="K23" s="86">
        <v>90</v>
      </c>
      <c r="L23" s="159">
        <v>0</v>
      </c>
      <c r="M23" s="159">
        <v>0</v>
      </c>
      <c r="N23" s="82">
        <v>9.5</v>
      </c>
      <c r="O23" s="81">
        <f t="shared" si="0"/>
        <v>0</v>
      </c>
      <c r="P23" s="81">
        <f t="shared" si="0"/>
        <v>0</v>
      </c>
      <c r="Q23" s="83">
        <f t="shared" si="1"/>
        <v>0</v>
      </c>
      <c r="R23" s="83">
        <f t="shared" si="1"/>
        <v>0</v>
      </c>
    </row>
    <row r="24" spans="2:18" ht="12.75" customHeight="1" x14ac:dyDescent="0.3">
      <c r="B24" s="84">
        <f t="shared" si="2"/>
        <v>11</v>
      </c>
      <c r="C24" s="118">
        <v>20358</v>
      </c>
      <c r="D24" s="145" t="s">
        <v>459</v>
      </c>
      <c r="E24" s="137" t="s">
        <v>459</v>
      </c>
      <c r="F24" s="137" t="s">
        <v>459</v>
      </c>
      <c r="G24" s="138" t="s">
        <v>459</v>
      </c>
      <c r="H24" s="85" t="s">
        <v>10</v>
      </c>
      <c r="I24" s="158"/>
      <c r="J24" s="110">
        <v>10</v>
      </c>
      <c r="K24" s="86">
        <v>60</v>
      </c>
      <c r="L24" s="159">
        <v>0</v>
      </c>
      <c r="M24" s="159">
        <v>0</v>
      </c>
      <c r="N24" s="82">
        <v>9.5</v>
      </c>
      <c r="O24" s="81">
        <f t="shared" si="0"/>
        <v>0</v>
      </c>
      <c r="P24" s="81">
        <f t="shared" si="0"/>
        <v>0</v>
      </c>
      <c r="Q24" s="83">
        <f t="shared" si="1"/>
        <v>0</v>
      </c>
      <c r="R24" s="83">
        <f t="shared" si="1"/>
        <v>0</v>
      </c>
    </row>
    <row r="25" spans="2:18" ht="12.75" customHeight="1" x14ac:dyDescent="0.3">
      <c r="B25" s="84">
        <f t="shared" si="2"/>
        <v>12</v>
      </c>
      <c r="C25" s="118">
        <v>20359</v>
      </c>
      <c r="D25" s="145" t="s">
        <v>460</v>
      </c>
      <c r="E25" s="137" t="s">
        <v>460</v>
      </c>
      <c r="F25" s="137" t="s">
        <v>460</v>
      </c>
      <c r="G25" s="138" t="s">
        <v>460</v>
      </c>
      <c r="H25" s="85" t="s">
        <v>10</v>
      </c>
      <c r="I25" s="158"/>
      <c r="J25" s="110">
        <v>10</v>
      </c>
      <c r="K25" s="86">
        <v>60</v>
      </c>
      <c r="L25" s="159">
        <v>0</v>
      </c>
      <c r="M25" s="159">
        <v>0</v>
      </c>
      <c r="N25" s="82">
        <v>9.5</v>
      </c>
      <c r="O25" s="81">
        <f t="shared" si="0"/>
        <v>0</v>
      </c>
      <c r="P25" s="81">
        <f t="shared" si="0"/>
        <v>0</v>
      </c>
      <c r="Q25" s="83">
        <f t="shared" si="1"/>
        <v>0</v>
      </c>
      <c r="R25" s="83">
        <f t="shared" si="1"/>
        <v>0</v>
      </c>
    </row>
    <row r="26" spans="2:18" ht="12.75" customHeight="1" x14ac:dyDescent="0.3">
      <c r="B26" s="84">
        <f t="shared" si="2"/>
        <v>13</v>
      </c>
      <c r="C26" s="118">
        <v>20360</v>
      </c>
      <c r="D26" s="145" t="s">
        <v>461</v>
      </c>
      <c r="E26" s="137" t="s">
        <v>461</v>
      </c>
      <c r="F26" s="137" t="s">
        <v>461</v>
      </c>
      <c r="G26" s="138" t="s">
        <v>461</v>
      </c>
      <c r="H26" s="85" t="s">
        <v>10</v>
      </c>
      <c r="I26" s="158"/>
      <c r="J26" s="110">
        <v>10</v>
      </c>
      <c r="K26" s="86">
        <v>30</v>
      </c>
      <c r="L26" s="159">
        <v>0</v>
      </c>
      <c r="M26" s="159">
        <v>0</v>
      </c>
      <c r="N26" s="82">
        <v>9.5</v>
      </c>
      <c r="O26" s="81">
        <f t="shared" si="0"/>
        <v>0</v>
      </c>
      <c r="P26" s="81">
        <f t="shared" si="0"/>
        <v>0</v>
      </c>
      <c r="Q26" s="83">
        <f t="shared" si="1"/>
        <v>0</v>
      </c>
      <c r="R26" s="83">
        <f t="shared" si="1"/>
        <v>0</v>
      </c>
    </row>
    <row r="27" spans="2:18" ht="12.75" customHeight="1" x14ac:dyDescent="0.3">
      <c r="B27" s="84">
        <f t="shared" si="2"/>
        <v>14</v>
      </c>
      <c r="C27" s="118">
        <v>20361</v>
      </c>
      <c r="D27" s="145" t="s">
        <v>462</v>
      </c>
      <c r="E27" s="137" t="s">
        <v>462</v>
      </c>
      <c r="F27" s="137" t="s">
        <v>462</v>
      </c>
      <c r="G27" s="138" t="s">
        <v>462</v>
      </c>
      <c r="H27" s="85" t="s">
        <v>10</v>
      </c>
      <c r="I27" s="158"/>
      <c r="J27" s="110">
        <v>10</v>
      </c>
      <c r="K27" s="86">
        <v>60</v>
      </c>
      <c r="L27" s="159">
        <v>0</v>
      </c>
      <c r="M27" s="159">
        <v>0</v>
      </c>
      <c r="N27" s="82">
        <v>9.5</v>
      </c>
      <c r="O27" s="81">
        <f t="shared" si="0"/>
        <v>0</v>
      </c>
      <c r="P27" s="81">
        <f t="shared" si="0"/>
        <v>0</v>
      </c>
      <c r="Q27" s="83">
        <f t="shared" si="1"/>
        <v>0</v>
      </c>
      <c r="R27" s="83">
        <f t="shared" si="1"/>
        <v>0</v>
      </c>
    </row>
    <row r="28" spans="2:18" ht="12.75" customHeight="1" x14ac:dyDescent="0.3">
      <c r="B28" s="84">
        <f t="shared" si="2"/>
        <v>15</v>
      </c>
      <c r="C28" s="118">
        <v>20362</v>
      </c>
      <c r="D28" s="145" t="s">
        <v>463</v>
      </c>
      <c r="E28" s="137" t="s">
        <v>463</v>
      </c>
      <c r="F28" s="137" t="s">
        <v>463</v>
      </c>
      <c r="G28" s="138" t="s">
        <v>463</v>
      </c>
      <c r="H28" s="85" t="s">
        <v>10</v>
      </c>
      <c r="I28" s="158"/>
      <c r="J28" s="110">
        <v>50</v>
      </c>
      <c r="K28" s="86">
        <v>150</v>
      </c>
      <c r="L28" s="159">
        <v>0</v>
      </c>
      <c r="M28" s="159">
        <v>0</v>
      </c>
      <c r="N28" s="82">
        <v>9.5</v>
      </c>
      <c r="O28" s="81">
        <f t="shared" si="0"/>
        <v>0</v>
      </c>
      <c r="P28" s="81">
        <f t="shared" si="0"/>
        <v>0</v>
      </c>
      <c r="Q28" s="83">
        <f t="shared" si="1"/>
        <v>0</v>
      </c>
      <c r="R28" s="83">
        <f t="shared" si="1"/>
        <v>0</v>
      </c>
    </row>
    <row r="29" spans="2:18" ht="12.75" customHeight="1" x14ac:dyDescent="0.3">
      <c r="B29" s="84">
        <f t="shared" si="2"/>
        <v>16</v>
      </c>
      <c r="C29" s="118">
        <v>20363</v>
      </c>
      <c r="D29" s="145" t="s">
        <v>464</v>
      </c>
      <c r="E29" s="137" t="s">
        <v>464</v>
      </c>
      <c r="F29" s="137" t="s">
        <v>464</v>
      </c>
      <c r="G29" s="138" t="s">
        <v>464</v>
      </c>
      <c r="H29" s="85" t="s">
        <v>10</v>
      </c>
      <c r="I29" s="158"/>
      <c r="J29" s="110">
        <v>100</v>
      </c>
      <c r="K29" s="86">
        <v>600</v>
      </c>
      <c r="L29" s="159">
        <v>0</v>
      </c>
      <c r="M29" s="159">
        <v>0</v>
      </c>
      <c r="N29" s="82">
        <v>9.5</v>
      </c>
      <c r="O29" s="81">
        <f t="shared" si="0"/>
        <v>0</v>
      </c>
      <c r="P29" s="81">
        <f t="shared" si="0"/>
        <v>0</v>
      </c>
      <c r="Q29" s="83">
        <f t="shared" si="1"/>
        <v>0</v>
      </c>
      <c r="R29" s="83">
        <f t="shared" si="1"/>
        <v>0</v>
      </c>
    </row>
    <row r="30" spans="2:18" ht="12.75" customHeight="1" x14ac:dyDescent="0.3">
      <c r="B30" s="84">
        <f t="shared" si="2"/>
        <v>17</v>
      </c>
      <c r="C30" s="118">
        <v>20364</v>
      </c>
      <c r="D30" s="145" t="s">
        <v>465</v>
      </c>
      <c r="E30" s="137" t="s">
        <v>465</v>
      </c>
      <c r="F30" s="137" t="s">
        <v>465</v>
      </c>
      <c r="G30" s="138" t="s">
        <v>465</v>
      </c>
      <c r="H30" s="85" t="s">
        <v>10</v>
      </c>
      <c r="I30" s="158"/>
      <c r="J30" s="110">
        <v>30</v>
      </c>
      <c r="K30" s="86">
        <v>90</v>
      </c>
      <c r="L30" s="159">
        <v>0</v>
      </c>
      <c r="M30" s="159">
        <v>0</v>
      </c>
      <c r="N30" s="82">
        <v>9.5</v>
      </c>
      <c r="O30" s="81">
        <f t="shared" si="0"/>
        <v>0</v>
      </c>
      <c r="P30" s="81">
        <f t="shared" si="0"/>
        <v>0</v>
      </c>
      <c r="Q30" s="83">
        <f t="shared" si="1"/>
        <v>0</v>
      </c>
      <c r="R30" s="83">
        <f t="shared" si="1"/>
        <v>0</v>
      </c>
    </row>
    <row r="31" spans="2:18" ht="12.75" customHeight="1" x14ac:dyDescent="0.3">
      <c r="B31" s="84">
        <f t="shared" si="2"/>
        <v>18</v>
      </c>
      <c r="C31" s="118">
        <v>20365</v>
      </c>
      <c r="D31" s="145" t="s">
        <v>466</v>
      </c>
      <c r="E31" s="137" t="s">
        <v>466</v>
      </c>
      <c r="F31" s="137" t="s">
        <v>466</v>
      </c>
      <c r="G31" s="138" t="s">
        <v>466</v>
      </c>
      <c r="H31" s="85" t="s">
        <v>10</v>
      </c>
      <c r="I31" s="158"/>
      <c r="J31" s="110">
        <v>10</v>
      </c>
      <c r="K31" s="86">
        <v>60</v>
      </c>
      <c r="L31" s="159">
        <v>0</v>
      </c>
      <c r="M31" s="159">
        <v>0</v>
      </c>
      <c r="N31" s="82">
        <v>9.5</v>
      </c>
      <c r="O31" s="81">
        <f t="shared" si="0"/>
        <v>0</v>
      </c>
      <c r="P31" s="81">
        <f t="shared" si="0"/>
        <v>0</v>
      </c>
      <c r="Q31" s="83">
        <f t="shared" si="1"/>
        <v>0</v>
      </c>
      <c r="R31" s="83">
        <f t="shared" si="1"/>
        <v>0</v>
      </c>
    </row>
    <row r="32" spans="2:18" ht="12.75" customHeight="1" x14ac:dyDescent="0.3">
      <c r="B32" s="84">
        <f t="shared" si="2"/>
        <v>19</v>
      </c>
      <c r="C32" s="118">
        <v>20366</v>
      </c>
      <c r="D32" s="145" t="s">
        <v>467</v>
      </c>
      <c r="E32" s="137" t="s">
        <v>467</v>
      </c>
      <c r="F32" s="137" t="s">
        <v>467</v>
      </c>
      <c r="G32" s="138" t="s">
        <v>467</v>
      </c>
      <c r="H32" s="85" t="s">
        <v>10</v>
      </c>
      <c r="I32" s="158"/>
      <c r="J32" s="110">
        <v>10</v>
      </c>
      <c r="K32" s="86">
        <v>90</v>
      </c>
      <c r="L32" s="159">
        <v>0</v>
      </c>
      <c r="M32" s="159">
        <v>0</v>
      </c>
      <c r="N32" s="82">
        <v>9.5</v>
      </c>
      <c r="O32" s="81">
        <f t="shared" si="0"/>
        <v>0</v>
      </c>
      <c r="P32" s="81">
        <f t="shared" si="0"/>
        <v>0</v>
      </c>
      <c r="Q32" s="83">
        <f t="shared" si="1"/>
        <v>0</v>
      </c>
      <c r="R32" s="83">
        <f t="shared" si="1"/>
        <v>0</v>
      </c>
    </row>
    <row r="33" spans="2:18" ht="12.75" customHeight="1" x14ac:dyDescent="0.3">
      <c r="B33" s="84">
        <f t="shared" si="2"/>
        <v>20</v>
      </c>
      <c r="C33" s="118">
        <v>20367</v>
      </c>
      <c r="D33" s="145" t="s">
        <v>468</v>
      </c>
      <c r="E33" s="137" t="s">
        <v>468</v>
      </c>
      <c r="F33" s="137" t="s">
        <v>468</v>
      </c>
      <c r="G33" s="138" t="s">
        <v>468</v>
      </c>
      <c r="H33" s="85" t="s">
        <v>10</v>
      </c>
      <c r="I33" s="158"/>
      <c r="J33" s="110">
        <v>10</v>
      </c>
      <c r="K33" s="86">
        <v>30</v>
      </c>
      <c r="L33" s="159">
        <v>0</v>
      </c>
      <c r="M33" s="159">
        <v>0</v>
      </c>
      <c r="N33" s="82">
        <v>9.5</v>
      </c>
      <c r="O33" s="81">
        <f t="shared" si="0"/>
        <v>0</v>
      </c>
      <c r="P33" s="81">
        <f t="shared" si="0"/>
        <v>0</v>
      </c>
      <c r="Q33" s="83">
        <f t="shared" si="1"/>
        <v>0</v>
      </c>
      <c r="R33" s="83">
        <f t="shared" si="1"/>
        <v>0</v>
      </c>
    </row>
    <row r="34" spans="2:18" ht="12.75" customHeight="1" x14ac:dyDescent="0.3">
      <c r="B34" s="84">
        <f t="shared" si="2"/>
        <v>21</v>
      </c>
      <c r="C34" s="118">
        <v>20368</v>
      </c>
      <c r="D34" s="145" t="s">
        <v>469</v>
      </c>
      <c r="E34" s="137" t="s">
        <v>469</v>
      </c>
      <c r="F34" s="137" t="s">
        <v>469</v>
      </c>
      <c r="G34" s="138" t="s">
        <v>469</v>
      </c>
      <c r="H34" s="85" t="s">
        <v>10</v>
      </c>
      <c r="I34" s="158"/>
      <c r="J34" s="110">
        <v>20</v>
      </c>
      <c r="K34" s="86">
        <v>90</v>
      </c>
      <c r="L34" s="159">
        <v>0</v>
      </c>
      <c r="M34" s="159">
        <v>0</v>
      </c>
      <c r="N34" s="82">
        <v>9.5</v>
      </c>
      <c r="O34" s="81">
        <f t="shared" si="0"/>
        <v>0</v>
      </c>
      <c r="P34" s="81">
        <f t="shared" si="0"/>
        <v>0</v>
      </c>
      <c r="Q34" s="83">
        <f t="shared" si="1"/>
        <v>0</v>
      </c>
      <c r="R34" s="83">
        <f t="shared" si="1"/>
        <v>0</v>
      </c>
    </row>
    <row r="35" spans="2:18" ht="12.75" customHeight="1" x14ac:dyDescent="0.3">
      <c r="B35" s="84">
        <f t="shared" si="2"/>
        <v>22</v>
      </c>
      <c r="C35" s="118">
        <v>20369</v>
      </c>
      <c r="D35" s="145" t="s">
        <v>470</v>
      </c>
      <c r="E35" s="137" t="s">
        <v>470</v>
      </c>
      <c r="F35" s="137" t="s">
        <v>470</v>
      </c>
      <c r="G35" s="138" t="s">
        <v>470</v>
      </c>
      <c r="H35" s="85" t="s">
        <v>10</v>
      </c>
      <c r="I35" s="158"/>
      <c r="J35" s="110">
        <v>20</v>
      </c>
      <c r="K35" s="86">
        <v>90</v>
      </c>
      <c r="L35" s="159">
        <v>0</v>
      </c>
      <c r="M35" s="159">
        <v>0</v>
      </c>
      <c r="N35" s="82">
        <v>9.5</v>
      </c>
      <c r="O35" s="81">
        <f t="shared" si="0"/>
        <v>0</v>
      </c>
      <c r="P35" s="81">
        <f t="shared" si="0"/>
        <v>0</v>
      </c>
      <c r="Q35" s="83">
        <f t="shared" si="1"/>
        <v>0</v>
      </c>
      <c r="R35" s="83">
        <f t="shared" si="1"/>
        <v>0</v>
      </c>
    </row>
    <row r="36" spans="2:18" ht="12.75" customHeight="1" x14ac:dyDescent="0.3">
      <c r="B36" s="84">
        <f t="shared" si="2"/>
        <v>23</v>
      </c>
      <c r="C36" s="118">
        <v>20370</v>
      </c>
      <c r="D36" s="145" t="s">
        <v>471</v>
      </c>
      <c r="E36" s="137" t="s">
        <v>471</v>
      </c>
      <c r="F36" s="137" t="s">
        <v>471</v>
      </c>
      <c r="G36" s="138" t="s">
        <v>471</v>
      </c>
      <c r="H36" s="85" t="s">
        <v>10</v>
      </c>
      <c r="I36" s="158"/>
      <c r="J36" s="110">
        <v>20</v>
      </c>
      <c r="K36" s="86">
        <v>60</v>
      </c>
      <c r="L36" s="159">
        <v>0</v>
      </c>
      <c r="M36" s="159">
        <v>0</v>
      </c>
      <c r="N36" s="82">
        <v>9.5</v>
      </c>
      <c r="O36" s="81">
        <f t="shared" si="0"/>
        <v>0</v>
      </c>
      <c r="P36" s="81">
        <f t="shared" si="0"/>
        <v>0</v>
      </c>
      <c r="Q36" s="83">
        <f t="shared" si="1"/>
        <v>0</v>
      </c>
      <c r="R36" s="83">
        <f t="shared" si="1"/>
        <v>0</v>
      </c>
    </row>
    <row r="37" spans="2:18" ht="12.75" customHeight="1" x14ac:dyDescent="0.3">
      <c r="B37" s="84">
        <f t="shared" si="2"/>
        <v>24</v>
      </c>
      <c r="C37" s="118">
        <v>20371</v>
      </c>
      <c r="D37" s="145" t="s">
        <v>472</v>
      </c>
      <c r="E37" s="137" t="s">
        <v>472</v>
      </c>
      <c r="F37" s="137" t="s">
        <v>472</v>
      </c>
      <c r="G37" s="138" t="s">
        <v>472</v>
      </c>
      <c r="H37" s="85" t="s">
        <v>10</v>
      </c>
      <c r="I37" s="158"/>
      <c r="J37" s="110">
        <v>0</v>
      </c>
      <c r="K37" s="86">
        <v>30</v>
      </c>
      <c r="L37" s="159">
        <v>0</v>
      </c>
      <c r="M37" s="159">
        <v>0</v>
      </c>
      <c r="N37" s="82">
        <v>9.5</v>
      </c>
      <c r="O37" s="81">
        <f t="shared" si="0"/>
        <v>0</v>
      </c>
      <c r="P37" s="81">
        <f t="shared" si="0"/>
        <v>0</v>
      </c>
      <c r="Q37" s="83">
        <f t="shared" si="1"/>
        <v>0</v>
      </c>
      <c r="R37" s="83">
        <f t="shared" si="1"/>
        <v>0</v>
      </c>
    </row>
    <row r="38" spans="2:18" ht="12.75" customHeight="1" x14ac:dyDescent="0.3">
      <c r="B38" s="84">
        <f t="shared" si="2"/>
        <v>25</v>
      </c>
      <c r="C38" s="118">
        <v>20372</v>
      </c>
      <c r="D38" s="145" t="s">
        <v>473</v>
      </c>
      <c r="E38" s="137" t="s">
        <v>473</v>
      </c>
      <c r="F38" s="137" t="s">
        <v>473</v>
      </c>
      <c r="G38" s="138" t="s">
        <v>473</v>
      </c>
      <c r="H38" s="85" t="s">
        <v>10</v>
      </c>
      <c r="I38" s="158"/>
      <c r="J38" s="110">
        <v>0</v>
      </c>
      <c r="K38" s="86">
        <v>60</v>
      </c>
      <c r="L38" s="159">
        <v>0</v>
      </c>
      <c r="M38" s="159">
        <v>0</v>
      </c>
      <c r="N38" s="82">
        <v>9.5</v>
      </c>
      <c r="O38" s="81">
        <f t="shared" si="0"/>
        <v>0</v>
      </c>
      <c r="P38" s="81">
        <f t="shared" si="0"/>
        <v>0</v>
      </c>
      <c r="Q38" s="83">
        <f t="shared" si="1"/>
        <v>0</v>
      </c>
      <c r="R38" s="83">
        <f t="shared" si="1"/>
        <v>0</v>
      </c>
    </row>
    <row r="39" spans="2:18" ht="12.75" customHeight="1" x14ac:dyDescent="0.3">
      <c r="B39" s="87"/>
      <c r="C39" s="104"/>
      <c r="D39" s="147" t="s">
        <v>354</v>
      </c>
      <c r="E39" s="148"/>
      <c r="F39" s="148"/>
      <c r="G39" s="149"/>
      <c r="H39" s="88"/>
      <c r="I39" s="88"/>
      <c r="J39" s="88"/>
      <c r="K39" s="88"/>
      <c r="L39" s="88"/>
      <c r="M39" s="88"/>
      <c r="N39" s="88"/>
      <c r="O39" s="88"/>
      <c r="P39" s="88"/>
      <c r="Q39" s="89">
        <f>SUM(Q14:Q38)</f>
        <v>0</v>
      </c>
      <c r="R39" s="90">
        <f>SUM(R14:R38)</f>
        <v>0</v>
      </c>
    </row>
    <row r="40" spans="2:18" ht="12.75" customHeight="1" x14ac:dyDescent="0.3"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2:18" ht="12.75" customHeight="1" x14ac:dyDescent="0.3">
      <c r="B41" s="51" t="s">
        <v>13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2:18" ht="12.75" customHeight="1" x14ac:dyDescent="0.3">
      <c r="B42" s="51" t="s">
        <v>14</v>
      </c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2:18" ht="12.75" customHeight="1" x14ac:dyDescent="0.3">
      <c r="B43" s="51" t="s">
        <v>15</v>
      </c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2:18" ht="12.75" customHeight="1" x14ac:dyDescent="0.3">
      <c r="B44" s="107" t="s">
        <v>745</v>
      </c>
      <c r="C44" s="107"/>
      <c r="D44" s="107"/>
      <c r="E44" s="107"/>
      <c r="F44" s="107"/>
      <c r="G44" s="107"/>
      <c r="H44" s="107"/>
      <c r="I44" s="107"/>
      <c r="J44" s="108"/>
      <c r="K44" s="108"/>
      <c r="L44" s="51"/>
      <c r="M44" s="51"/>
      <c r="N44" s="51"/>
      <c r="O44" s="51"/>
      <c r="P44" s="51"/>
      <c r="Q44" s="51"/>
      <c r="R44" s="51"/>
    </row>
    <row r="45" spans="2:18" ht="12.75" customHeight="1" x14ac:dyDescent="0.3">
      <c r="B45" s="48"/>
      <c r="C45" s="48"/>
      <c r="D45" s="91"/>
      <c r="E45" s="48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2:18" ht="12.75" customHeight="1" x14ac:dyDescent="0.3">
      <c r="B46" s="48" t="s">
        <v>355</v>
      </c>
      <c r="C46" s="48"/>
      <c r="D46" s="48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2:18" ht="12.75" customHeight="1" x14ac:dyDescent="0.3">
      <c r="B47" s="48"/>
      <c r="C47" s="48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2:18" ht="12.75" customHeight="1" x14ac:dyDescent="0.3">
      <c r="B48" s="48" t="s">
        <v>356</v>
      </c>
      <c r="C48" s="48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2:18" ht="12.75" customHeight="1" x14ac:dyDescent="0.3">
      <c r="B49" s="48" t="s">
        <v>357</v>
      </c>
      <c r="C49" s="48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2:18" ht="12.75" customHeight="1" x14ac:dyDescent="0.3">
      <c r="B50" s="48" t="s">
        <v>440</v>
      </c>
      <c r="C50" s="48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2:18" ht="12.75" customHeight="1" x14ac:dyDescent="0.3">
      <c r="B51" s="48"/>
      <c r="C51" s="48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2:18" ht="12.75" customHeight="1" x14ac:dyDescent="0.3">
      <c r="B52" s="2" t="s">
        <v>476</v>
      </c>
      <c r="C52" s="2"/>
      <c r="D52" s="2"/>
      <c r="E52" s="2"/>
      <c r="F52" s="2"/>
      <c r="G52" s="2"/>
      <c r="H52" s="2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2:18" ht="12.75" customHeight="1" x14ac:dyDescent="0.3">
      <c r="B53" s="2"/>
      <c r="C53" s="2"/>
      <c r="D53" s="2"/>
      <c r="E53" s="2"/>
      <c r="F53" s="2"/>
      <c r="G53" s="2"/>
      <c r="H53" s="2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2:18" ht="12.75" customHeight="1" x14ac:dyDescent="0.3">
      <c r="B54" s="51" t="s">
        <v>16</v>
      </c>
      <c r="C54" s="51"/>
      <c r="D54" s="51"/>
      <c r="E54" s="51"/>
      <c r="F54" s="51"/>
      <c r="G54" s="51"/>
      <c r="H54" s="51"/>
      <c r="I54" s="92" t="s">
        <v>17</v>
      </c>
      <c r="J54" s="51"/>
      <c r="K54" s="51"/>
      <c r="L54" s="51"/>
      <c r="M54" s="51"/>
      <c r="N54" s="51" t="s">
        <v>18</v>
      </c>
      <c r="O54" s="51"/>
      <c r="P54" s="51"/>
      <c r="Q54" s="51"/>
      <c r="R54" s="51"/>
    </row>
  </sheetData>
  <sheetProtection algorithmName="SHA-512" hashValue="hKZWyK9JXoDPCi9rys5xB2Fjo8k2/H3VPsIJcCVuC+5JR6WyesdngrvpVJ/7iE548hD4o2MZtOc0D6CqVFlV3A==" saltValue="Mo5+l5GUhBmL2Aqm6FM5sw==" spinCount="100000" sheet="1" objects="1" scenarios="1"/>
  <protectedRanges>
    <protectedRange sqref="I14:I38" name="Range5"/>
    <protectedRange sqref="E5:F6" name="Range1"/>
    <protectedRange sqref="L14:M38" name="Range3"/>
    <protectedRange sqref="E54" name="Range4"/>
  </protectedRanges>
  <mergeCells count="28">
    <mergeCell ref="D39:G39"/>
    <mergeCell ref="D36:G36"/>
    <mergeCell ref="D37:G37"/>
    <mergeCell ref="D38:G38"/>
    <mergeCell ref="D30:G30"/>
    <mergeCell ref="D31:G31"/>
    <mergeCell ref="D32:G32"/>
    <mergeCell ref="D33:G33"/>
    <mergeCell ref="D34:G34"/>
    <mergeCell ref="D35:G35"/>
    <mergeCell ref="D29:G29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17:G17"/>
    <mergeCell ref="D11:G11"/>
    <mergeCell ref="E12:H12"/>
    <mergeCell ref="D14:G14"/>
    <mergeCell ref="D15:G15"/>
    <mergeCell ref="D16:G16"/>
  </mergeCells>
  <pageMargins left="0.75" right="0.75" top="1" bottom="1" header="0" footer="0"/>
  <pageSetup paperSize="9" scale="61" orientation="landscape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13391-A9C9-4421-B2C0-60CF81D7ABB8}">
  <dimension ref="A1:M209"/>
  <sheetViews>
    <sheetView topLeftCell="A11" zoomScaleNormal="100" workbookViewId="0">
      <selection activeCell="G30" sqref="G30"/>
    </sheetView>
  </sheetViews>
  <sheetFormatPr defaultRowHeight="15" x14ac:dyDescent="0.25"/>
  <cols>
    <col min="1" max="1" width="4.7109375" customWidth="1"/>
    <col min="2" max="2" width="13.7109375" customWidth="1"/>
    <col min="3" max="6" width="10.7109375" customWidth="1"/>
    <col min="7" max="7" width="4.7109375" customWidth="1"/>
    <col min="8" max="8" width="50.7109375" customWidth="1"/>
    <col min="9" max="9" width="8.7109375" customWidth="1"/>
    <col min="10" max="10" width="12.7109375" customWidth="1"/>
    <col min="12" max="13" width="12.7109375" customWidth="1"/>
  </cols>
  <sheetData>
    <row r="1" spans="1:13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x14ac:dyDescent="0.3">
      <c r="A2" s="2" t="s">
        <v>19</v>
      </c>
      <c r="B2" s="2"/>
      <c r="C2" s="1"/>
      <c r="D2" s="1"/>
      <c r="E2" s="1"/>
      <c r="F2" s="1"/>
      <c r="G2" s="1"/>
      <c r="H2" s="3"/>
      <c r="I2" s="3"/>
      <c r="J2" s="3"/>
      <c r="K2" s="3"/>
      <c r="L2" s="3"/>
      <c r="M2" s="3"/>
    </row>
    <row r="3" spans="1:13" ht="15.75" x14ac:dyDescent="0.3">
      <c r="A3" s="4" t="s">
        <v>20</v>
      </c>
      <c r="B3" s="4"/>
      <c r="C3" s="1"/>
      <c r="D3" s="1"/>
      <c r="E3" s="1"/>
      <c r="F3" s="1"/>
      <c r="G3" s="1"/>
      <c r="H3" s="3"/>
      <c r="I3" s="3"/>
      <c r="J3" s="3"/>
      <c r="K3" s="3"/>
      <c r="L3" s="3"/>
      <c r="M3" s="3"/>
    </row>
    <row r="4" spans="1:13" ht="15.75" x14ac:dyDescent="0.3">
      <c r="A4" s="4" t="s">
        <v>21</v>
      </c>
      <c r="B4" s="4"/>
      <c r="C4" s="32"/>
      <c r="D4" s="32"/>
      <c r="E4" s="32"/>
      <c r="F4" s="32"/>
      <c r="G4" s="1"/>
      <c r="H4" s="3"/>
      <c r="I4" s="3"/>
      <c r="J4" s="3"/>
      <c r="K4" s="3"/>
      <c r="L4" s="3"/>
      <c r="M4" s="3"/>
    </row>
    <row r="5" spans="1:13" ht="15.75" x14ac:dyDescent="0.3">
      <c r="A5" s="4"/>
      <c r="B5" s="4"/>
      <c r="C5" s="1"/>
      <c r="D5" s="1"/>
      <c r="E5" s="1"/>
      <c r="F5" s="1"/>
      <c r="G5" s="1"/>
      <c r="H5" s="3"/>
      <c r="I5" s="3"/>
      <c r="J5" s="3"/>
      <c r="K5" s="3"/>
      <c r="L5" s="3"/>
      <c r="M5" s="3"/>
    </row>
    <row r="6" spans="1:13" ht="15.75" x14ac:dyDescent="0.3">
      <c r="A6" s="5" t="s">
        <v>0</v>
      </c>
      <c r="B6" s="5"/>
      <c r="C6" s="6"/>
      <c r="D6" s="6"/>
      <c r="E6" s="6"/>
      <c r="F6" s="6"/>
      <c r="G6" s="6"/>
      <c r="H6" s="7"/>
      <c r="I6" s="7"/>
      <c r="J6" s="7"/>
      <c r="K6" s="7"/>
      <c r="L6" s="7"/>
      <c r="M6" s="7"/>
    </row>
    <row r="7" spans="1:13" ht="15.75" x14ac:dyDescent="0.3">
      <c r="A7" s="8"/>
      <c r="B7" s="8"/>
      <c r="C7" s="6"/>
      <c r="D7" s="6"/>
      <c r="E7" s="6"/>
      <c r="F7" s="6"/>
      <c r="G7" s="6"/>
      <c r="H7" s="7"/>
      <c r="I7" s="7"/>
      <c r="J7" s="7"/>
      <c r="K7" s="7"/>
      <c r="L7" s="7"/>
      <c r="M7" s="7"/>
    </row>
    <row r="8" spans="1:13" ht="15.75" x14ac:dyDescent="0.3">
      <c r="A8" s="8"/>
      <c r="B8" s="8"/>
      <c r="C8" s="6"/>
      <c r="D8" s="6"/>
      <c r="E8" s="6"/>
      <c r="F8" s="6"/>
      <c r="G8" s="6"/>
      <c r="H8" s="7"/>
      <c r="I8" s="7"/>
      <c r="J8" s="7"/>
      <c r="K8" s="6"/>
      <c r="L8" s="7"/>
      <c r="M8" s="7"/>
    </row>
    <row r="9" spans="1:13" ht="15.75" x14ac:dyDescent="0.3">
      <c r="A9" s="9"/>
      <c r="B9" s="9"/>
      <c r="C9" s="9"/>
      <c r="D9" s="9"/>
      <c r="E9" s="9"/>
      <c r="F9" s="9"/>
      <c r="G9" s="9"/>
      <c r="H9" s="10" t="s">
        <v>22</v>
      </c>
      <c r="I9" s="10"/>
      <c r="J9" s="10"/>
      <c r="K9" s="11"/>
      <c r="L9" s="11"/>
      <c r="M9" s="11"/>
    </row>
    <row r="10" spans="1:13" ht="15.75" x14ac:dyDescent="0.3">
      <c r="A10" s="9"/>
      <c r="B10" s="9"/>
      <c r="C10" s="9"/>
      <c r="D10" s="9"/>
      <c r="E10" s="9"/>
      <c r="F10" s="9"/>
      <c r="G10" s="9"/>
      <c r="H10" s="10" t="s">
        <v>737</v>
      </c>
      <c r="I10" s="10"/>
      <c r="J10" s="10"/>
      <c r="K10" s="10"/>
      <c r="L10" s="11"/>
      <c r="M10" s="11"/>
    </row>
    <row r="11" spans="1:13" ht="15.75" x14ac:dyDescent="0.3">
      <c r="A11" s="4"/>
      <c r="B11" s="4"/>
      <c r="C11" s="1"/>
      <c r="D11" s="1"/>
      <c r="E11" s="1"/>
      <c r="F11" s="1"/>
      <c r="G11" s="1"/>
      <c r="H11" s="3"/>
      <c r="I11" s="3"/>
      <c r="J11" s="3"/>
      <c r="K11" s="3"/>
      <c r="L11" s="3"/>
      <c r="M11" s="3"/>
    </row>
    <row r="12" spans="1:13" ht="15.75" x14ac:dyDescent="0.3">
      <c r="A12" s="33" t="s">
        <v>1</v>
      </c>
      <c r="B12" s="33" t="s">
        <v>657</v>
      </c>
      <c r="C12" s="131" t="s">
        <v>2</v>
      </c>
      <c r="D12" s="132"/>
      <c r="E12" s="132"/>
      <c r="F12" s="133"/>
      <c r="G12" s="34" t="s">
        <v>3</v>
      </c>
      <c r="H12" s="35" t="s">
        <v>4</v>
      </c>
      <c r="I12" s="36" t="s">
        <v>5</v>
      </c>
      <c r="J12" s="36" t="s">
        <v>6</v>
      </c>
      <c r="K12" s="36" t="s">
        <v>7</v>
      </c>
      <c r="L12" s="36" t="s">
        <v>8</v>
      </c>
      <c r="M12" s="36" t="s">
        <v>9</v>
      </c>
    </row>
    <row r="13" spans="1:13" x14ac:dyDescent="0.25">
      <c r="A13" s="12">
        <v>1</v>
      </c>
      <c r="B13" s="118">
        <v>20373</v>
      </c>
      <c r="C13" s="125" t="s">
        <v>478</v>
      </c>
      <c r="D13" s="126" t="s">
        <v>478</v>
      </c>
      <c r="E13" s="126" t="s">
        <v>478</v>
      </c>
      <c r="F13" s="127" t="s">
        <v>478</v>
      </c>
      <c r="G13" s="41" t="s">
        <v>10</v>
      </c>
      <c r="H13" s="14"/>
      <c r="I13" s="15">
        <v>150</v>
      </c>
      <c r="J13" s="16">
        <v>0</v>
      </c>
      <c r="K13" s="17">
        <v>9.5</v>
      </c>
      <c r="L13" s="18">
        <f>PRODUCT(J13,1.095)</f>
        <v>0</v>
      </c>
      <c r="M13" s="19">
        <f>PRODUCT(I13,L13)</f>
        <v>0</v>
      </c>
    </row>
    <row r="14" spans="1:13" x14ac:dyDescent="0.25">
      <c r="A14" s="12">
        <f>A13+1</f>
        <v>2</v>
      </c>
      <c r="B14" s="113">
        <v>20374</v>
      </c>
      <c r="C14" s="125" t="s">
        <v>479</v>
      </c>
      <c r="D14" s="126" t="s">
        <v>479</v>
      </c>
      <c r="E14" s="126" t="s">
        <v>479</v>
      </c>
      <c r="F14" s="127" t="s">
        <v>479</v>
      </c>
      <c r="G14" s="41" t="s">
        <v>10</v>
      </c>
      <c r="H14" s="14"/>
      <c r="I14" s="15">
        <v>90</v>
      </c>
      <c r="J14" s="16">
        <v>0</v>
      </c>
      <c r="K14" s="17">
        <v>9.5</v>
      </c>
      <c r="L14" s="18">
        <f t="shared" ref="L14:L32" si="0">PRODUCT(J14,1.095)</f>
        <v>0</v>
      </c>
      <c r="M14" s="19">
        <f t="shared" ref="M14:M32" si="1">PRODUCT(I14,L14)</f>
        <v>0</v>
      </c>
    </row>
    <row r="15" spans="1:13" x14ac:dyDescent="0.25">
      <c r="A15" s="12">
        <f t="shared" ref="A15:B32" si="2">A14+1</f>
        <v>3</v>
      </c>
      <c r="B15" s="113">
        <v>20375</v>
      </c>
      <c r="C15" s="125" t="s">
        <v>480</v>
      </c>
      <c r="D15" s="126" t="s">
        <v>480</v>
      </c>
      <c r="E15" s="126" t="s">
        <v>480</v>
      </c>
      <c r="F15" s="127" t="s">
        <v>480</v>
      </c>
      <c r="G15" s="41" t="s">
        <v>10</v>
      </c>
      <c r="H15" s="14"/>
      <c r="I15" s="15">
        <v>120</v>
      </c>
      <c r="J15" s="16">
        <v>0</v>
      </c>
      <c r="K15" s="17">
        <v>9.5</v>
      </c>
      <c r="L15" s="18">
        <f t="shared" si="0"/>
        <v>0</v>
      </c>
      <c r="M15" s="19">
        <f t="shared" si="1"/>
        <v>0</v>
      </c>
    </row>
    <row r="16" spans="1:13" x14ac:dyDescent="0.25">
      <c r="A16" s="12">
        <f t="shared" si="2"/>
        <v>4</v>
      </c>
      <c r="B16" s="113">
        <v>20376</v>
      </c>
      <c r="C16" s="125" t="s">
        <v>481</v>
      </c>
      <c r="D16" s="126" t="s">
        <v>481</v>
      </c>
      <c r="E16" s="126" t="s">
        <v>481</v>
      </c>
      <c r="F16" s="127" t="s">
        <v>481</v>
      </c>
      <c r="G16" s="41" t="s">
        <v>10</v>
      </c>
      <c r="H16" s="14"/>
      <c r="I16" s="15">
        <v>180</v>
      </c>
      <c r="J16" s="16">
        <v>0</v>
      </c>
      <c r="K16" s="17">
        <v>9.5</v>
      </c>
      <c r="L16" s="18">
        <f t="shared" si="0"/>
        <v>0</v>
      </c>
      <c r="M16" s="19">
        <f t="shared" si="1"/>
        <v>0</v>
      </c>
    </row>
    <row r="17" spans="1:13" x14ac:dyDescent="0.25">
      <c r="A17" s="12">
        <f t="shared" si="2"/>
        <v>5</v>
      </c>
      <c r="B17" s="113">
        <v>20377</v>
      </c>
      <c r="C17" s="125" t="s">
        <v>482</v>
      </c>
      <c r="D17" s="126" t="s">
        <v>482</v>
      </c>
      <c r="E17" s="126" t="s">
        <v>482</v>
      </c>
      <c r="F17" s="127" t="s">
        <v>482</v>
      </c>
      <c r="G17" s="41" t="s">
        <v>10</v>
      </c>
      <c r="H17" s="14"/>
      <c r="I17" s="15">
        <v>90</v>
      </c>
      <c r="J17" s="16">
        <v>0</v>
      </c>
      <c r="K17" s="17">
        <v>9.5</v>
      </c>
      <c r="L17" s="18">
        <f t="shared" si="0"/>
        <v>0</v>
      </c>
      <c r="M17" s="19">
        <f t="shared" si="1"/>
        <v>0</v>
      </c>
    </row>
    <row r="18" spans="1:13" x14ac:dyDescent="0.25">
      <c r="A18" s="12">
        <f t="shared" si="2"/>
        <v>6</v>
      </c>
      <c r="B18" s="113">
        <v>20378</v>
      </c>
      <c r="C18" s="125" t="s">
        <v>483</v>
      </c>
      <c r="D18" s="126" t="s">
        <v>483</v>
      </c>
      <c r="E18" s="126" t="s">
        <v>483</v>
      </c>
      <c r="F18" s="127" t="s">
        <v>483</v>
      </c>
      <c r="G18" s="41" t="s">
        <v>10</v>
      </c>
      <c r="H18" s="14"/>
      <c r="I18" s="15">
        <v>90</v>
      </c>
      <c r="J18" s="16">
        <v>0</v>
      </c>
      <c r="K18" s="17">
        <v>9.5</v>
      </c>
      <c r="L18" s="18">
        <f t="shared" si="0"/>
        <v>0</v>
      </c>
      <c r="M18" s="19">
        <f t="shared" si="1"/>
        <v>0</v>
      </c>
    </row>
    <row r="19" spans="1:13" x14ac:dyDescent="0.25">
      <c r="A19" s="12">
        <f t="shared" si="2"/>
        <v>7</v>
      </c>
      <c r="B19" s="113">
        <v>20379</v>
      </c>
      <c r="C19" s="125" t="s">
        <v>484</v>
      </c>
      <c r="D19" s="126" t="s">
        <v>484</v>
      </c>
      <c r="E19" s="126" t="s">
        <v>484</v>
      </c>
      <c r="F19" s="127" t="s">
        <v>484</v>
      </c>
      <c r="G19" s="41" t="s">
        <v>10</v>
      </c>
      <c r="H19" s="14"/>
      <c r="I19" s="15">
        <v>60</v>
      </c>
      <c r="J19" s="16">
        <v>0</v>
      </c>
      <c r="K19" s="17">
        <v>9.5</v>
      </c>
      <c r="L19" s="18">
        <f t="shared" si="0"/>
        <v>0</v>
      </c>
      <c r="M19" s="19">
        <f t="shared" si="1"/>
        <v>0</v>
      </c>
    </row>
    <row r="20" spans="1:13" x14ac:dyDescent="0.25">
      <c r="A20" s="12">
        <f t="shared" si="2"/>
        <v>8</v>
      </c>
      <c r="B20" s="113">
        <v>20380</v>
      </c>
      <c r="C20" s="125" t="s">
        <v>485</v>
      </c>
      <c r="D20" s="126" t="s">
        <v>485</v>
      </c>
      <c r="E20" s="126" t="s">
        <v>485</v>
      </c>
      <c r="F20" s="127" t="s">
        <v>485</v>
      </c>
      <c r="G20" s="41" t="s">
        <v>10</v>
      </c>
      <c r="H20" s="14"/>
      <c r="I20" s="15">
        <v>120</v>
      </c>
      <c r="J20" s="16">
        <v>0</v>
      </c>
      <c r="K20" s="17">
        <v>9.5</v>
      </c>
      <c r="L20" s="18">
        <f t="shared" si="0"/>
        <v>0</v>
      </c>
      <c r="M20" s="19">
        <f t="shared" si="1"/>
        <v>0</v>
      </c>
    </row>
    <row r="21" spans="1:13" x14ac:dyDescent="0.25">
      <c r="A21" s="12">
        <f t="shared" si="2"/>
        <v>9</v>
      </c>
      <c r="B21" s="113">
        <v>20381</v>
      </c>
      <c r="C21" s="125" t="s">
        <v>486</v>
      </c>
      <c r="D21" s="126" t="s">
        <v>486</v>
      </c>
      <c r="E21" s="126" t="s">
        <v>486</v>
      </c>
      <c r="F21" s="127" t="s">
        <v>486</v>
      </c>
      <c r="G21" s="41" t="s">
        <v>10</v>
      </c>
      <c r="H21" s="14"/>
      <c r="I21" s="15">
        <v>180</v>
      </c>
      <c r="J21" s="16">
        <v>0</v>
      </c>
      <c r="K21" s="17">
        <v>9.5</v>
      </c>
      <c r="L21" s="18">
        <f t="shared" si="0"/>
        <v>0</v>
      </c>
      <c r="M21" s="19">
        <f t="shared" si="1"/>
        <v>0</v>
      </c>
    </row>
    <row r="22" spans="1:13" ht="15" customHeight="1" x14ac:dyDescent="0.25">
      <c r="A22" s="12">
        <f t="shared" si="2"/>
        <v>10</v>
      </c>
      <c r="B22" s="113">
        <v>20382</v>
      </c>
      <c r="C22" s="125" t="s">
        <v>487</v>
      </c>
      <c r="D22" s="126" t="s">
        <v>487</v>
      </c>
      <c r="E22" s="126" t="s">
        <v>487</v>
      </c>
      <c r="F22" s="127" t="s">
        <v>487</v>
      </c>
      <c r="G22" s="41" t="s">
        <v>10</v>
      </c>
      <c r="H22" s="14"/>
      <c r="I22" s="15">
        <v>180</v>
      </c>
      <c r="J22" s="16">
        <v>0</v>
      </c>
      <c r="K22" s="17">
        <v>9.5</v>
      </c>
      <c r="L22" s="18">
        <f t="shared" si="0"/>
        <v>0</v>
      </c>
      <c r="M22" s="19">
        <f t="shared" si="1"/>
        <v>0</v>
      </c>
    </row>
    <row r="23" spans="1:13" ht="15" customHeight="1" x14ac:dyDescent="0.25">
      <c r="A23" s="12">
        <f t="shared" si="2"/>
        <v>11</v>
      </c>
      <c r="B23" s="113">
        <v>20383</v>
      </c>
      <c r="C23" s="125" t="s">
        <v>488</v>
      </c>
      <c r="D23" s="126" t="s">
        <v>488</v>
      </c>
      <c r="E23" s="126" t="s">
        <v>488</v>
      </c>
      <c r="F23" s="127" t="s">
        <v>488</v>
      </c>
      <c r="G23" s="41" t="s">
        <v>10</v>
      </c>
      <c r="H23" s="14"/>
      <c r="I23" s="15">
        <v>300</v>
      </c>
      <c r="J23" s="16">
        <v>0</v>
      </c>
      <c r="K23" s="17">
        <v>9.5</v>
      </c>
      <c r="L23" s="18">
        <f t="shared" si="0"/>
        <v>0</v>
      </c>
      <c r="M23" s="19">
        <f t="shared" si="1"/>
        <v>0</v>
      </c>
    </row>
    <row r="24" spans="1:13" ht="15" customHeight="1" x14ac:dyDescent="0.25">
      <c r="A24" s="12">
        <f t="shared" si="2"/>
        <v>12</v>
      </c>
      <c r="B24" s="113">
        <v>20384</v>
      </c>
      <c r="C24" s="125" t="s">
        <v>489</v>
      </c>
      <c r="D24" s="126" t="s">
        <v>489</v>
      </c>
      <c r="E24" s="126" t="s">
        <v>489</v>
      </c>
      <c r="F24" s="127" t="s">
        <v>489</v>
      </c>
      <c r="G24" s="41" t="s">
        <v>10</v>
      </c>
      <c r="H24" s="14"/>
      <c r="I24" s="15">
        <v>600</v>
      </c>
      <c r="J24" s="16">
        <v>0</v>
      </c>
      <c r="K24" s="17">
        <v>9.5</v>
      </c>
      <c r="L24" s="18">
        <f t="shared" si="0"/>
        <v>0</v>
      </c>
      <c r="M24" s="19">
        <f t="shared" si="1"/>
        <v>0</v>
      </c>
    </row>
    <row r="25" spans="1:13" ht="15" customHeight="1" x14ac:dyDescent="0.25">
      <c r="A25" s="12">
        <f t="shared" si="2"/>
        <v>13</v>
      </c>
      <c r="B25" s="113">
        <v>20385</v>
      </c>
      <c r="C25" s="125" t="s">
        <v>490</v>
      </c>
      <c r="D25" s="126" t="s">
        <v>490</v>
      </c>
      <c r="E25" s="126" t="s">
        <v>490</v>
      </c>
      <c r="F25" s="127" t="s">
        <v>490</v>
      </c>
      <c r="G25" s="41" t="s">
        <v>10</v>
      </c>
      <c r="H25" s="14"/>
      <c r="I25" s="15">
        <v>150</v>
      </c>
      <c r="J25" s="16">
        <v>0</v>
      </c>
      <c r="K25" s="17">
        <v>9.5</v>
      </c>
      <c r="L25" s="18">
        <f t="shared" si="0"/>
        <v>0</v>
      </c>
      <c r="M25" s="19">
        <f t="shared" si="1"/>
        <v>0</v>
      </c>
    </row>
    <row r="26" spans="1:13" ht="15" customHeight="1" x14ac:dyDescent="0.25">
      <c r="A26" s="12">
        <f t="shared" si="2"/>
        <v>14</v>
      </c>
      <c r="B26" s="113">
        <v>20386</v>
      </c>
      <c r="C26" s="125" t="s">
        <v>491</v>
      </c>
      <c r="D26" s="126" t="s">
        <v>491</v>
      </c>
      <c r="E26" s="126" t="s">
        <v>491</v>
      </c>
      <c r="F26" s="127" t="s">
        <v>491</v>
      </c>
      <c r="G26" s="41" t="s">
        <v>10</v>
      </c>
      <c r="H26" s="14"/>
      <c r="I26" s="15">
        <v>150</v>
      </c>
      <c r="J26" s="16">
        <v>0</v>
      </c>
      <c r="K26" s="17">
        <v>9.5</v>
      </c>
      <c r="L26" s="18">
        <f t="shared" si="0"/>
        <v>0</v>
      </c>
      <c r="M26" s="19">
        <f t="shared" si="1"/>
        <v>0</v>
      </c>
    </row>
    <row r="27" spans="1:13" ht="15" customHeight="1" x14ac:dyDescent="0.25">
      <c r="A27" s="12">
        <f t="shared" si="2"/>
        <v>15</v>
      </c>
      <c r="B27" s="113">
        <v>20387</v>
      </c>
      <c r="C27" s="125" t="s">
        <v>492</v>
      </c>
      <c r="D27" s="126" t="s">
        <v>492</v>
      </c>
      <c r="E27" s="126" t="s">
        <v>492</v>
      </c>
      <c r="F27" s="127" t="s">
        <v>492</v>
      </c>
      <c r="G27" s="41" t="s">
        <v>10</v>
      </c>
      <c r="H27" s="14"/>
      <c r="I27" s="15">
        <v>300</v>
      </c>
      <c r="J27" s="16">
        <v>0</v>
      </c>
      <c r="K27" s="17">
        <v>9.5</v>
      </c>
      <c r="L27" s="18">
        <f t="shared" si="0"/>
        <v>0</v>
      </c>
      <c r="M27" s="19">
        <f t="shared" si="1"/>
        <v>0</v>
      </c>
    </row>
    <row r="28" spans="1:13" ht="15" customHeight="1" x14ac:dyDescent="0.25">
      <c r="A28" s="12">
        <f t="shared" si="2"/>
        <v>16</v>
      </c>
      <c r="B28" s="113">
        <v>20388</v>
      </c>
      <c r="C28" s="125" t="s">
        <v>493</v>
      </c>
      <c r="D28" s="126" t="s">
        <v>493</v>
      </c>
      <c r="E28" s="126" t="s">
        <v>493</v>
      </c>
      <c r="F28" s="127" t="s">
        <v>493</v>
      </c>
      <c r="G28" s="41" t="s">
        <v>10</v>
      </c>
      <c r="H28" s="14"/>
      <c r="I28" s="15">
        <v>300</v>
      </c>
      <c r="J28" s="16">
        <v>0</v>
      </c>
      <c r="K28" s="17">
        <v>9.5</v>
      </c>
      <c r="L28" s="18">
        <f t="shared" si="0"/>
        <v>0</v>
      </c>
      <c r="M28" s="19">
        <f t="shared" si="1"/>
        <v>0</v>
      </c>
    </row>
    <row r="29" spans="1:13" ht="15" customHeight="1" x14ac:dyDescent="0.25">
      <c r="A29" s="12">
        <f t="shared" si="2"/>
        <v>17</v>
      </c>
      <c r="B29" s="113">
        <v>20389</v>
      </c>
      <c r="C29" s="125" t="s">
        <v>494</v>
      </c>
      <c r="D29" s="126" t="s">
        <v>494</v>
      </c>
      <c r="E29" s="126" t="s">
        <v>494</v>
      </c>
      <c r="F29" s="127" t="s">
        <v>494</v>
      </c>
      <c r="G29" s="41" t="s">
        <v>10</v>
      </c>
      <c r="H29" s="14"/>
      <c r="I29" s="15">
        <v>60</v>
      </c>
      <c r="J29" s="16">
        <v>0</v>
      </c>
      <c r="K29" s="17">
        <v>9.5</v>
      </c>
      <c r="L29" s="18">
        <f t="shared" si="0"/>
        <v>0</v>
      </c>
      <c r="M29" s="19">
        <f t="shared" si="1"/>
        <v>0</v>
      </c>
    </row>
    <row r="30" spans="1:13" ht="15" customHeight="1" x14ac:dyDescent="0.25">
      <c r="A30" s="12">
        <f t="shared" si="2"/>
        <v>18</v>
      </c>
      <c r="B30" s="113">
        <v>20390</v>
      </c>
      <c r="C30" s="125" t="s">
        <v>495</v>
      </c>
      <c r="D30" s="126" t="s">
        <v>495</v>
      </c>
      <c r="E30" s="126" t="s">
        <v>495</v>
      </c>
      <c r="F30" s="127" t="s">
        <v>495</v>
      </c>
      <c r="G30" s="41" t="s">
        <v>10</v>
      </c>
      <c r="H30" s="14"/>
      <c r="I30" s="15">
        <v>60</v>
      </c>
      <c r="J30" s="16">
        <v>0</v>
      </c>
      <c r="K30" s="17">
        <v>9.5</v>
      </c>
      <c r="L30" s="18">
        <f t="shared" si="0"/>
        <v>0</v>
      </c>
      <c r="M30" s="19">
        <f t="shared" si="1"/>
        <v>0</v>
      </c>
    </row>
    <row r="31" spans="1:13" ht="15" customHeight="1" x14ac:dyDescent="0.25">
      <c r="A31" s="12">
        <f t="shared" si="2"/>
        <v>19</v>
      </c>
      <c r="B31" s="113">
        <v>20391</v>
      </c>
      <c r="C31" s="125" t="s">
        <v>384</v>
      </c>
      <c r="D31" s="126" t="s">
        <v>384</v>
      </c>
      <c r="E31" s="126" t="s">
        <v>384</v>
      </c>
      <c r="F31" s="127" t="s">
        <v>384</v>
      </c>
      <c r="G31" s="41" t="s">
        <v>10</v>
      </c>
      <c r="H31" s="14"/>
      <c r="I31" s="15">
        <v>60</v>
      </c>
      <c r="J31" s="16">
        <v>0</v>
      </c>
      <c r="K31" s="17">
        <v>9.5</v>
      </c>
      <c r="L31" s="18">
        <f t="shared" si="0"/>
        <v>0</v>
      </c>
      <c r="M31" s="19">
        <f t="shared" si="1"/>
        <v>0</v>
      </c>
    </row>
    <row r="32" spans="1:13" ht="15" customHeight="1" x14ac:dyDescent="0.25">
      <c r="A32" s="12">
        <f t="shared" si="2"/>
        <v>20</v>
      </c>
      <c r="B32" s="113">
        <v>20392</v>
      </c>
      <c r="C32" s="125" t="s">
        <v>365</v>
      </c>
      <c r="D32" s="126" t="s">
        <v>365</v>
      </c>
      <c r="E32" s="126" t="s">
        <v>365</v>
      </c>
      <c r="F32" s="127" t="s">
        <v>365</v>
      </c>
      <c r="G32" s="41" t="s">
        <v>10</v>
      </c>
      <c r="H32" s="14"/>
      <c r="I32" s="15">
        <v>60</v>
      </c>
      <c r="J32" s="16">
        <v>1</v>
      </c>
      <c r="K32" s="17">
        <v>9.5</v>
      </c>
      <c r="L32" s="18">
        <f t="shared" si="0"/>
        <v>1.095</v>
      </c>
      <c r="M32" s="19">
        <f t="shared" si="1"/>
        <v>65.7</v>
      </c>
    </row>
    <row r="33" spans="1:13" ht="15.75" x14ac:dyDescent="0.3">
      <c r="A33" s="37"/>
      <c r="B33" s="101"/>
      <c r="C33" s="122" t="s">
        <v>475</v>
      </c>
      <c r="D33" s="123"/>
      <c r="E33" s="123"/>
      <c r="F33" s="124"/>
      <c r="G33" s="38"/>
      <c r="H33" s="38"/>
      <c r="I33" s="38"/>
      <c r="J33" s="38"/>
      <c r="K33" s="38"/>
      <c r="L33" s="38"/>
      <c r="M33" s="39">
        <f>SUM(M13:M32)</f>
        <v>65.7</v>
      </c>
    </row>
    <row r="34" spans="1:13" ht="15.75" x14ac:dyDescent="0.3">
      <c r="A34" s="20"/>
      <c r="B34" s="20"/>
      <c r="C34" s="21"/>
      <c r="D34" s="21"/>
      <c r="E34" s="21"/>
      <c r="F34" s="21"/>
      <c r="G34" s="22"/>
      <c r="H34" s="22"/>
      <c r="I34" s="22"/>
      <c r="J34" s="22"/>
      <c r="K34" s="22"/>
      <c r="L34" s="22"/>
      <c r="M34" s="23"/>
    </row>
    <row r="35" spans="1:13" ht="15.75" x14ac:dyDescent="0.3">
      <c r="A35" s="4" t="s">
        <v>13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ht="15.75" x14ac:dyDescent="0.3">
      <c r="A36" s="4" t="s">
        <v>14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ht="15.75" x14ac:dyDescent="0.3">
      <c r="A37" s="4" t="s">
        <v>15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ht="15.75" x14ac:dyDescent="0.3">
      <c r="A38" s="107" t="s">
        <v>746</v>
      </c>
      <c r="B38" s="107"/>
      <c r="C38" s="107"/>
      <c r="D38" s="107"/>
      <c r="E38" s="107"/>
      <c r="F38" s="107"/>
      <c r="G38" s="107"/>
      <c r="H38" s="107"/>
      <c r="I38" s="4"/>
      <c r="J38" s="4"/>
      <c r="K38" s="4"/>
      <c r="L38" s="4"/>
      <c r="M38" s="4"/>
    </row>
    <row r="39" spans="1:13" ht="15.75" x14ac:dyDescent="0.3">
      <c r="A39" s="4"/>
      <c r="B39" s="4"/>
      <c r="C39" s="24"/>
      <c r="D39" s="25"/>
      <c r="E39" s="2"/>
      <c r="F39" s="2"/>
      <c r="G39" s="4"/>
      <c r="H39" s="4"/>
      <c r="I39" s="4"/>
      <c r="J39" s="4"/>
      <c r="K39" s="4"/>
      <c r="L39" s="4"/>
      <c r="M39" s="4"/>
    </row>
    <row r="40" spans="1:13" ht="15.75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ht="15.75" x14ac:dyDescent="0.3">
      <c r="A41" s="8" t="s">
        <v>16</v>
      </c>
      <c r="B41" s="8"/>
      <c r="C41" s="8"/>
      <c r="D41" s="8"/>
      <c r="E41" s="8"/>
      <c r="F41" s="8"/>
      <c r="G41" s="8"/>
      <c r="H41" s="26" t="s">
        <v>17</v>
      </c>
      <c r="I41" s="8"/>
      <c r="J41" s="8"/>
      <c r="K41" s="8" t="s">
        <v>18</v>
      </c>
      <c r="L41" s="8"/>
      <c r="M41" s="8"/>
    </row>
    <row r="42" spans="1:13" ht="15.75" x14ac:dyDescent="0.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ht="15.7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ht="15.7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ht="15.7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15.7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ht="15.7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ht="15.75" x14ac:dyDescent="0.3">
      <c r="A48" s="27"/>
      <c r="B48" s="27"/>
      <c r="C48" s="28"/>
      <c r="D48" s="29"/>
      <c r="E48" s="29"/>
      <c r="F48" s="29"/>
      <c r="G48" s="29"/>
      <c r="H48" s="30"/>
      <c r="I48" s="31"/>
      <c r="J48" s="31"/>
      <c r="K48" s="31"/>
      <c r="L48" s="31"/>
      <c r="M48" s="31"/>
    </row>
    <row r="55" ht="27" customHeight="1" x14ac:dyDescent="0.25"/>
    <row r="56" ht="15.75" customHeight="1" x14ac:dyDescent="0.25"/>
    <row r="57" ht="27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27" customHeight="1" x14ac:dyDescent="0.25"/>
    <row r="63" ht="27" customHeight="1" x14ac:dyDescent="0.25"/>
    <row r="64" ht="27" customHeight="1" x14ac:dyDescent="0.25"/>
    <row r="65" ht="27" customHeight="1" x14ac:dyDescent="0.25"/>
    <row r="66" ht="27" customHeight="1" x14ac:dyDescent="0.25"/>
    <row r="67" ht="27" customHeight="1" x14ac:dyDescent="0.25"/>
    <row r="68" ht="27" customHeight="1" x14ac:dyDescent="0.25"/>
    <row r="69" ht="27" customHeight="1" x14ac:dyDescent="0.25"/>
    <row r="70" ht="27" customHeight="1" x14ac:dyDescent="0.25"/>
    <row r="71" ht="27" customHeight="1" x14ac:dyDescent="0.25"/>
    <row r="72" ht="27" customHeight="1" x14ac:dyDescent="0.25"/>
    <row r="73" ht="27" customHeight="1" x14ac:dyDescent="0.25"/>
    <row r="74" ht="15.75" customHeight="1" x14ac:dyDescent="0.25"/>
    <row r="75" ht="15.75" customHeight="1" x14ac:dyDescent="0.25"/>
    <row r="76" ht="27" customHeight="1" x14ac:dyDescent="0.25"/>
    <row r="77" ht="15.75" customHeight="1" x14ac:dyDescent="0.25"/>
    <row r="78" ht="15.75" customHeight="1" x14ac:dyDescent="0.25"/>
    <row r="79" ht="27" customHeight="1" x14ac:dyDescent="0.25"/>
    <row r="80" ht="15.75" customHeight="1" x14ac:dyDescent="0.25"/>
    <row r="81" ht="27" customHeight="1" x14ac:dyDescent="0.25"/>
    <row r="82" ht="15.75" customHeight="1" x14ac:dyDescent="0.25"/>
    <row r="83" ht="27" customHeight="1" x14ac:dyDescent="0.25"/>
    <row r="84" ht="27" customHeight="1" x14ac:dyDescent="0.25"/>
    <row r="85" ht="27" customHeight="1" x14ac:dyDescent="0.25"/>
    <row r="86" ht="15.75" customHeight="1" x14ac:dyDescent="0.25"/>
    <row r="87" ht="27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.75" customHeight="1" x14ac:dyDescent="0.25"/>
    <row r="104" ht="15" customHeight="1" x14ac:dyDescent="0.25"/>
    <row r="105" ht="1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.75" customHeight="1" x14ac:dyDescent="0.25"/>
    <row r="184" ht="15" customHeight="1" x14ac:dyDescent="0.25"/>
    <row r="185" ht="1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</sheetData>
  <sheetProtection algorithmName="SHA-512" hashValue="NCY1GSyIk2+OQgytJ/TOckI/qVgy6oZgLO8fZi7vydonRpnlnfhU3Tcv5vrOo1lclDTCBV3dfc1V4t6cHttB2A==" saltValue="M/ZwG5i80Htc9FSYb7+Bdg==" spinCount="100000" sheet="1" objects="1" scenarios="1"/>
  <protectedRanges>
    <protectedRange sqref="D41" name="Obseg4"/>
    <protectedRange sqref="J13:J32" name="Obseg3"/>
    <protectedRange sqref="H13:H32" name="Obseg2"/>
    <protectedRange sqref="D6:E7" name="Obseg1"/>
  </protectedRanges>
  <mergeCells count="22">
    <mergeCell ref="C33:F33"/>
    <mergeCell ref="C32:F32"/>
    <mergeCell ref="C28:F28"/>
    <mergeCell ref="C29:F29"/>
    <mergeCell ref="C30:F30"/>
    <mergeCell ref="C31:F31"/>
    <mergeCell ref="C27:F2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17:F17"/>
    <mergeCell ref="C12:F12"/>
    <mergeCell ref="C13:F13"/>
    <mergeCell ref="C14:F14"/>
    <mergeCell ref="C15:F15"/>
    <mergeCell ref="C16:F16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9D2FE-9C96-4D23-AE1A-2617E9FA8EDF}">
  <dimension ref="A1:M205"/>
  <sheetViews>
    <sheetView topLeftCell="A12" zoomScaleNormal="100" workbookViewId="0">
      <selection activeCell="M29" sqref="M29"/>
    </sheetView>
  </sheetViews>
  <sheetFormatPr defaultRowHeight="15" x14ac:dyDescent="0.25"/>
  <cols>
    <col min="1" max="1" width="4.7109375" customWidth="1"/>
    <col min="2" max="2" width="13.7109375" customWidth="1"/>
    <col min="3" max="6" width="10.7109375" customWidth="1"/>
    <col min="7" max="7" width="4.7109375" customWidth="1"/>
    <col min="8" max="8" width="50.7109375" customWidth="1"/>
    <col min="9" max="9" width="8.7109375" customWidth="1"/>
    <col min="10" max="10" width="12.7109375" customWidth="1"/>
    <col min="12" max="13" width="12.7109375" customWidth="1"/>
  </cols>
  <sheetData>
    <row r="1" spans="1:13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x14ac:dyDescent="0.3">
      <c r="A2" s="2" t="s">
        <v>19</v>
      </c>
      <c r="B2" s="2"/>
      <c r="C2" s="1"/>
      <c r="D2" s="1"/>
      <c r="E2" s="1"/>
      <c r="F2" s="1"/>
      <c r="G2" s="1"/>
      <c r="H2" s="3"/>
      <c r="I2" s="3"/>
      <c r="J2" s="3"/>
      <c r="K2" s="3"/>
      <c r="L2" s="3"/>
      <c r="M2" s="3"/>
    </row>
    <row r="3" spans="1:13" ht="15.75" x14ac:dyDescent="0.3">
      <c r="A3" s="4" t="s">
        <v>20</v>
      </c>
      <c r="B3" s="4"/>
      <c r="C3" s="1"/>
      <c r="D3" s="1"/>
      <c r="E3" s="1"/>
      <c r="F3" s="1"/>
      <c r="G3" s="1"/>
      <c r="H3" s="3"/>
      <c r="I3" s="3"/>
      <c r="J3" s="3"/>
      <c r="K3" s="3"/>
      <c r="L3" s="3"/>
      <c r="M3" s="3"/>
    </row>
    <row r="4" spans="1:13" ht="15.75" x14ac:dyDescent="0.3">
      <c r="A4" s="4" t="s">
        <v>21</v>
      </c>
      <c r="B4" s="4"/>
      <c r="C4" s="32"/>
      <c r="D4" s="32"/>
      <c r="E4" s="32"/>
      <c r="F4" s="32"/>
      <c r="G4" s="1"/>
      <c r="H4" s="3"/>
      <c r="I4" s="3"/>
      <c r="J4" s="3"/>
      <c r="K4" s="3"/>
      <c r="L4" s="3"/>
      <c r="M4" s="3"/>
    </row>
    <row r="5" spans="1:13" ht="15.75" x14ac:dyDescent="0.3">
      <c r="A5" s="4"/>
      <c r="B5" s="4"/>
      <c r="C5" s="1"/>
      <c r="D5" s="1"/>
      <c r="E5" s="1"/>
      <c r="F5" s="1"/>
      <c r="G5" s="1"/>
      <c r="H5" s="3"/>
      <c r="I5" s="3"/>
      <c r="J5" s="3"/>
      <c r="K5" s="3"/>
      <c r="L5" s="3"/>
      <c r="M5" s="3"/>
    </row>
    <row r="6" spans="1:13" ht="15.75" x14ac:dyDescent="0.3">
      <c r="A6" s="5" t="s">
        <v>0</v>
      </c>
      <c r="B6" s="5"/>
      <c r="C6" s="6"/>
      <c r="D6" s="6"/>
      <c r="E6" s="6"/>
      <c r="F6" s="6"/>
      <c r="G6" s="6"/>
      <c r="H6" s="7"/>
      <c r="I6" s="7"/>
      <c r="J6" s="7"/>
      <c r="K6" s="7"/>
      <c r="L6" s="7"/>
      <c r="M6" s="7"/>
    </row>
    <row r="7" spans="1:13" ht="15.75" x14ac:dyDescent="0.3">
      <c r="A7" s="8"/>
      <c r="B7" s="8"/>
      <c r="C7" s="6"/>
      <c r="D7" s="6"/>
      <c r="E7" s="6"/>
      <c r="F7" s="6"/>
      <c r="G7" s="6"/>
      <c r="H7" s="7"/>
      <c r="I7" s="7"/>
      <c r="J7" s="7"/>
      <c r="K7" s="7"/>
      <c r="L7" s="7"/>
      <c r="M7" s="7"/>
    </row>
    <row r="8" spans="1:13" ht="15.75" x14ac:dyDescent="0.3">
      <c r="A8" s="8"/>
      <c r="B8" s="8"/>
      <c r="C8" s="6"/>
      <c r="D8" s="6"/>
      <c r="E8" s="6"/>
      <c r="F8" s="6"/>
      <c r="G8" s="6"/>
      <c r="H8" s="7"/>
      <c r="I8" s="7"/>
      <c r="J8" s="7"/>
      <c r="K8" s="6"/>
      <c r="L8" s="7"/>
      <c r="M8" s="7"/>
    </row>
    <row r="9" spans="1:13" ht="15.75" x14ac:dyDescent="0.3">
      <c r="A9" s="9"/>
      <c r="B9" s="9"/>
      <c r="C9" s="9"/>
      <c r="D9" s="9"/>
      <c r="E9" s="9"/>
      <c r="F9" s="9"/>
      <c r="G9" s="9"/>
      <c r="H9" s="10" t="s">
        <v>22</v>
      </c>
      <c r="I9" s="10"/>
      <c r="J9" s="10"/>
      <c r="K9" s="11"/>
      <c r="L9" s="11"/>
      <c r="M9" s="11"/>
    </row>
    <row r="10" spans="1:13" ht="15.75" x14ac:dyDescent="0.3">
      <c r="A10" s="9"/>
      <c r="B10" s="9"/>
      <c r="C10" s="9"/>
      <c r="D10" s="9"/>
      <c r="E10" s="9"/>
      <c r="F10" s="9"/>
      <c r="G10" s="9"/>
      <c r="H10" s="10" t="s">
        <v>738</v>
      </c>
      <c r="I10" s="10"/>
      <c r="J10" s="10"/>
      <c r="K10" s="10"/>
      <c r="L10" s="11"/>
      <c r="M10" s="11"/>
    </row>
    <row r="11" spans="1:13" ht="15.75" x14ac:dyDescent="0.3">
      <c r="A11" s="4"/>
      <c r="B11" s="4"/>
      <c r="C11" s="1"/>
      <c r="D11" s="1"/>
      <c r="E11" s="1"/>
      <c r="F11" s="1"/>
      <c r="G11" s="1"/>
      <c r="H11" s="3"/>
      <c r="I11" s="3"/>
      <c r="J11" s="3"/>
      <c r="K11" s="3"/>
      <c r="L11" s="3"/>
      <c r="M11" s="3"/>
    </row>
    <row r="12" spans="1:13" ht="15.75" x14ac:dyDescent="0.3">
      <c r="A12" s="33" t="s">
        <v>1</v>
      </c>
      <c r="B12" s="33" t="s">
        <v>657</v>
      </c>
      <c r="C12" s="131" t="s">
        <v>2</v>
      </c>
      <c r="D12" s="132"/>
      <c r="E12" s="132"/>
      <c r="F12" s="133"/>
      <c r="G12" s="34" t="s">
        <v>3</v>
      </c>
      <c r="H12" s="35" t="s">
        <v>4</v>
      </c>
      <c r="I12" s="36" t="s">
        <v>5</v>
      </c>
      <c r="J12" s="36" t="s">
        <v>6</v>
      </c>
      <c r="K12" s="36" t="s">
        <v>7</v>
      </c>
      <c r="L12" s="36" t="s">
        <v>8</v>
      </c>
      <c r="M12" s="36" t="s">
        <v>9</v>
      </c>
    </row>
    <row r="13" spans="1:13" x14ac:dyDescent="0.25">
      <c r="A13" s="12">
        <v>1</v>
      </c>
      <c r="B13" s="113">
        <v>20393</v>
      </c>
      <c r="C13" s="125" t="s">
        <v>710</v>
      </c>
      <c r="D13" s="126" t="s">
        <v>497</v>
      </c>
      <c r="E13" s="126" t="s">
        <v>497</v>
      </c>
      <c r="F13" s="127" t="s">
        <v>497</v>
      </c>
      <c r="G13" s="41" t="s">
        <v>11</v>
      </c>
      <c r="H13" s="14"/>
      <c r="I13" s="15">
        <v>3000</v>
      </c>
      <c r="J13" s="16">
        <v>0</v>
      </c>
      <c r="K13" s="17">
        <v>9.5</v>
      </c>
      <c r="L13" s="18">
        <f>PRODUCT(J13,1.095)</f>
        <v>0</v>
      </c>
      <c r="M13" s="19">
        <f>PRODUCT(I13,L13)</f>
        <v>0</v>
      </c>
    </row>
    <row r="14" spans="1:13" x14ac:dyDescent="0.25">
      <c r="A14" s="12">
        <f>A13+1</f>
        <v>2</v>
      </c>
      <c r="B14" s="113">
        <v>20394</v>
      </c>
      <c r="C14" s="125" t="s">
        <v>712</v>
      </c>
      <c r="D14" s="126" t="s">
        <v>498</v>
      </c>
      <c r="E14" s="126" t="s">
        <v>498</v>
      </c>
      <c r="F14" s="127" t="s">
        <v>498</v>
      </c>
      <c r="G14" s="41" t="s">
        <v>11</v>
      </c>
      <c r="H14" s="14"/>
      <c r="I14" s="15">
        <v>1800</v>
      </c>
      <c r="J14" s="16">
        <v>0</v>
      </c>
      <c r="K14" s="17">
        <v>9.5</v>
      </c>
      <c r="L14" s="18">
        <f t="shared" ref="L14:L28" si="0">PRODUCT(J14,1.095)</f>
        <v>0</v>
      </c>
      <c r="M14" s="19">
        <f t="shared" ref="M14:M28" si="1">PRODUCT(I14,L14)</f>
        <v>0</v>
      </c>
    </row>
    <row r="15" spans="1:13" x14ac:dyDescent="0.25">
      <c r="A15" s="12">
        <f t="shared" ref="A15:B28" si="2">A14+1</f>
        <v>3</v>
      </c>
      <c r="B15" s="113">
        <v>20395</v>
      </c>
      <c r="C15" s="125" t="s">
        <v>713</v>
      </c>
      <c r="D15" s="126" t="s">
        <v>499</v>
      </c>
      <c r="E15" s="126" t="s">
        <v>499</v>
      </c>
      <c r="F15" s="127" t="s">
        <v>499</v>
      </c>
      <c r="G15" s="41" t="s">
        <v>11</v>
      </c>
      <c r="H15" s="14"/>
      <c r="I15" s="15">
        <v>1500</v>
      </c>
      <c r="J15" s="16">
        <v>0</v>
      </c>
      <c r="K15" s="17">
        <v>9.5</v>
      </c>
      <c r="L15" s="18">
        <f t="shared" si="0"/>
        <v>0</v>
      </c>
      <c r="M15" s="19">
        <f t="shared" si="1"/>
        <v>0</v>
      </c>
    </row>
    <row r="16" spans="1:13" x14ac:dyDescent="0.25">
      <c r="A16" s="12">
        <f t="shared" si="2"/>
        <v>4</v>
      </c>
      <c r="B16" s="113">
        <v>20396</v>
      </c>
      <c r="C16" s="125" t="s">
        <v>711</v>
      </c>
      <c r="D16" s="126" t="s">
        <v>500</v>
      </c>
      <c r="E16" s="126" t="s">
        <v>500</v>
      </c>
      <c r="F16" s="127" t="s">
        <v>500</v>
      </c>
      <c r="G16" s="41" t="s">
        <v>11</v>
      </c>
      <c r="H16" s="14"/>
      <c r="I16" s="15">
        <v>1500</v>
      </c>
      <c r="J16" s="16">
        <v>0</v>
      </c>
      <c r="K16" s="17">
        <v>9.5</v>
      </c>
      <c r="L16" s="18">
        <f t="shared" si="0"/>
        <v>0</v>
      </c>
      <c r="M16" s="19">
        <f t="shared" si="1"/>
        <v>0</v>
      </c>
    </row>
    <row r="17" spans="1:13" x14ac:dyDescent="0.25">
      <c r="A17" s="12">
        <f t="shared" si="2"/>
        <v>5</v>
      </c>
      <c r="B17" s="113">
        <v>20397</v>
      </c>
      <c r="C17" s="125" t="s">
        <v>501</v>
      </c>
      <c r="D17" s="126" t="s">
        <v>501</v>
      </c>
      <c r="E17" s="126" t="s">
        <v>501</v>
      </c>
      <c r="F17" s="127" t="s">
        <v>501</v>
      </c>
      <c r="G17" s="41" t="s">
        <v>11</v>
      </c>
      <c r="H17" s="14"/>
      <c r="I17" s="15">
        <v>60</v>
      </c>
      <c r="J17" s="16">
        <v>0</v>
      </c>
      <c r="K17" s="17">
        <v>9.5</v>
      </c>
      <c r="L17" s="18">
        <f t="shared" si="0"/>
        <v>0</v>
      </c>
      <c r="M17" s="19">
        <f t="shared" si="1"/>
        <v>0</v>
      </c>
    </row>
    <row r="18" spans="1:13" x14ac:dyDescent="0.25">
      <c r="A18" s="12">
        <f t="shared" si="2"/>
        <v>6</v>
      </c>
      <c r="B18" s="113">
        <v>20398</v>
      </c>
      <c r="C18" s="125" t="s">
        <v>714</v>
      </c>
      <c r="D18" s="126" t="s">
        <v>502</v>
      </c>
      <c r="E18" s="126" t="s">
        <v>502</v>
      </c>
      <c r="F18" s="127" t="s">
        <v>502</v>
      </c>
      <c r="G18" s="41" t="s">
        <v>11</v>
      </c>
      <c r="H18" s="14"/>
      <c r="I18" s="15">
        <v>60</v>
      </c>
      <c r="J18" s="16">
        <v>0</v>
      </c>
      <c r="K18" s="17">
        <v>9.5</v>
      </c>
      <c r="L18" s="18">
        <f t="shared" si="0"/>
        <v>0</v>
      </c>
      <c r="M18" s="19">
        <f t="shared" si="1"/>
        <v>0</v>
      </c>
    </row>
    <row r="19" spans="1:13" x14ac:dyDescent="0.25">
      <c r="A19" s="12">
        <f t="shared" si="2"/>
        <v>7</v>
      </c>
      <c r="B19" s="113">
        <v>20399</v>
      </c>
      <c r="C19" s="125" t="s">
        <v>503</v>
      </c>
      <c r="D19" s="126" t="s">
        <v>503</v>
      </c>
      <c r="E19" s="126" t="s">
        <v>503</v>
      </c>
      <c r="F19" s="127" t="s">
        <v>503</v>
      </c>
      <c r="G19" s="41" t="s">
        <v>11</v>
      </c>
      <c r="H19" s="14"/>
      <c r="I19" s="15">
        <v>60</v>
      </c>
      <c r="J19" s="16">
        <v>0</v>
      </c>
      <c r="K19" s="17">
        <v>9.5</v>
      </c>
      <c r="L19" s="18">
        <f t="shared" si="0"/>
        <v>0</v>
      </c>
      <c r="M19" s="19">
        <f t="shared" si="1"/>
        <v>0</v>
      </c>
    </row>
    <row r="20" spans="1:13" x14ac:dyDescent="0.25">
      <c r="A20" s="12">
        <f t="shared" si="2"/>
        <v>8</v>
      </c>
      <c r="B20" s="113">
        <v>20400</v>
      </c>
      <c r="C20" s="125" t="s">
        <v>504</v>
      </c>
      <c r="D20" s="126" t="s">
        <v>504</v>
      </c>
      <c r="E20" s="126" t="s">
        <v>504</v>
      </c>
      <c r="F20" s="127" t="s">
        <v>504</v>
      </c>
      <c r="G20" s="41" t="s">
        <v>11</v>
      </c>
      <c r="H20" s="14"/>
      <c r="I20" s="15">
        <v>60</v>
      </c>
      <c r="J20" s="16">
        <v>0</v>
      </c>
      <c r="K20" s="17">
        <v>9.5</v>
      </c>
      <c r="L20" s="18">
        <f t="shared" si="0"/>
        <v>0</v>
      </c>
      <c r="M20" s="19">
        <f t="shared" si="1"/>
        <v>0</v>
      </c>
    </row>
    <row r="21" spans="1:13" x14ac:dyDescent="0.25">
      <c r="A21" s="12">
        <f t="shared" si="2"/>
        <v>9</v>
      </c>
      <c r="B21" s="113">
        <v>20401</v>
      </c>
      <c r="C21" s="125" t="s">
        <v>715</v>
      </c>
      <c r="D21" s="126" t="s">
        <v>505</v>
      </c>
      <c r="E21" s="126" t="s">
        <v>505</v>
      </c>
      <c r="F21" s="127" t="s">
        <v>505</v>
      </c>
      <c r="G21" s="41" t="s">
        <v>11</v>
      </c>
      <c r="H21" s="14"/>
      <c r="I21" s="15">
        <v>600</v>
      </c>
      <c r="J21" s="16">
        <v>0</v>
      </c>
      <c r="K21" s="17">
        <v>9.5</v>
      </c>
      <c r="L21" s="18">
        <f t="shared" si="0"/>
        <v>0</v>
      </c>
      <c r="M21" s="19">
        <f t="shared" si="1"/>
        <v>0</v>
      </c>
    </row>
    <row r="22" spans="1:13" ht="15" customHeight="1" x14ac:dyDescent="0.25">
      <c r="A22" s="12">
        <f t="shared" si="2"/>
        <v>10</v>
      </c>
      <c r="B22" s="113">
        <v>20402</v>
      </c>
      <c r="C22" s="125" t="s">
        <v>716</v>
      </c>
      <c r="D22" s="126" t="s">
        <v>506</v>
      </c>
      <c r="E22" s="126" t="s">
        <v>506</v>
      </c>
      <c r="F22" s="127" t="s">
        <v>506</v>
      </c>
      <c r="G22" s="41" t="s">
        <v>11</v>
      </c>
      <c r="H22" s="14"/>
      <c r="I22" s="15">
        <v>600</v>
      </c>
      <c r="J22" s="16">
        <v>0</v>
      </c>
      <c r="K22" s="17">
        <v>9.5</v>
      </c>
      <c r="L22" s="18">
        <f t="shared" si="0"/>
        <v>0</v>
      </c>
      <c r="M22" s="19">
        <f t="shared" si="1"/>
        <v>0</v>
      </c>
    </row>
    <row r="23" spans="1:13" ht="15" customHeight="1" x14ac:dyDescent="0.25">
      <c r="A23" s="12">
        <f t="shared" si="2"/>
        <v>11</v>
      </c>
      <c r="B23" s="113">
        <v>20403</v>
      </c>
      <c r="C23" s="125" t="s">
        <v>717</v>
      </c>
      <c r="D23" s="126" t="s">
        <v>507</v>
      </c>
      <c r="E23" s="126" t="s">
        <v>507</v>
      </c>
      <c r="F23" s="127" t="s">
        <v>507</v>
      </c>
      <c r="G23" s="41" t="s">
        <v>11</v>
      </c>
      <c r="H23" s="14"/>
      <c r="I23" s="15">
        <v>600</v>
      </c>
      <c r="J23" s="16">
        <v>0</v>
      </c>
      <c r="K23" s="17">
        <v>9.5</v>
      </c>
      <c r="L23" s="18">
        <f t="shared" si="0"/>
        <v>0</v>
      </c>
      <c r="M23" s="19">
        <f t="shared" si="1"/>
        <v>0</v>
      </c>
    </row>
    <row r="24" spans="1:13" ht="30" customHeight="1" x14ac:dyDescent="0.25">
      <c r="A24" s="12">
        <f t="shared" si="2"/>
        <v>12</v>
      </c>
      <c r="B24" s="113">
        <v>20404</v>
      </c>
      <c r="C24" s="125" t="s">
        <v>718</v>
      </c>
      <c r="D24" s="126" t="s">
        <v>508</v>
      </c>
      <c r="E24" s="126" t="s">
        <v>508</v>
      </c>
      <c r="F24" s="127" t="s">
        <v>508</v>
      </c>
      <c r="G24" s="41" t="s">
        <v>11</v>
      </c>
      <c r="H24" s="14"/>
      <c r="I24" s="15">
        <v>900</v>
      </c>
      <c r="J24" s="16">
        <v>0</v>
      </c>
      <c r="K24" s="17">
        <v>9.5</v>
      </c>
      <c r="L24" s="18">
        <f t="shared" si="0"/>
        <v>0</v>
      </c>
      <c r="M24" s="19">
        <f t="shared" si="1"/>
        <v>0</v>
      </c>
    </row>
    <row r="25" spans="1:13" ht="30" customHeight="1" x14ac:dyDescent="0.25">
      <c r="A25" s="12">
        <f t="shared" si="2"/>
        <v>13</v>
      </c>
      <c r="B25" s="113">
        <v>20405</v>
      </c>
      <c r="C25" s="128" t="s">
        <v>733</v>
      </c>
      <c r="D25" s="129" t="s">
        <v>508</v>
      </c>
      <c r="E25" s="129" t="s">
        <v>508</v>
      </c>
      <c r="F25" s="130" t="s">
        <v>508</v>
      </c>
      <c r="G25" s="41" t="s">
        <v>11</v>
      </c>
      <c r="H25" s="14"/>
      <c r="I25" s="15">
        <v>900</v>
      </c>
      <c r="J25" s="16">
        <v>0</v>
      </c>
      <c r="K25" s="17">
        <v>9.5</v>
      </c>
      <c r="L25" s="18">
        <f t="shared" si="0"/>
        <v>0</v>
      </c>
      <c r="M25" s="19">
        <f t="shared" si="1"/>
        <v>0</v>
      </c>
    </row>
    <row r="26" spans="1:13" ht="39.950000000000003" customHeight="1" x14ac:dyDescent="0.25">
      <c r="A26" s="12">
        <f t="shared" si="2"/>
        <v>14</v>
      </c>
      <c r="B26" s="113">
        <v>20406</v>
      </c>
      <c r="C26" s="125" t="s">
        <v>719</v>
      </c>
      <c r="D26" s="126" t="s">
        <v>509</v>
      </c>
      <c r="E26" s="126" t="s">
        <v>509</v>
      </c>
      <c r="F26" s="127" t="s">
        <v>509</v>
      </c>
      <c r="G26" s="41" t="s">
        <v>11</v>
      </c>
      <c r="H26" s="14"/>
      <c r="I26" s="15">
        <v>900</v>
      </c>
      <c r="J26" s="16">
        <v>0</v>
      </c>
      <c r="K26" s="17">
        <v>9.5</v>
      </c>
      <c r="L26" s="18">
        <f t="shared" si="0"/>
        <v>0</v>
      </c>
      <c r="M26" s="19">
        <f t="shared" si="1"/>
        <v>0</v>
      </c>
    </row>
    <row r="27" spans="1:13" ht="30" customHeight="1" x14ac:dyDescent="0.25">
      <c r="A27" s="12">
        <f t="shared" si="2"/>
        <v>15</v>
      </c>
      <c r="B27" s="113">
        <v>20407</v>
      </c>
      <c r="C27" s="128" t="s">
        <v>720</v>
      </c>
      <c r="D27" s="129" t="s">
        <v>510</v>
      </c>
      <c r="E27" s="129" t="s">
        <v>510</v>
      </c>
      <c r="F27" s="130" t="s">
        <v>510</v>
      </c>
      <c r="G27" s="41" t="s">
        <v>11</v>
      </c>
      <c r="H27" s="14"/>
      <c r="I27" s="15">
        <v>900</v>
      </c>
      <c r="J27" s="16">
        <v>0</v>
      </c>
      <c r="K27" s="17">
        <v>9.5</v>
      </c>
      <c r="L27" s="18">
        <f t="shared" si="0"/>
        <v>0</v>
      </c>
      <c r="M27" s="19">
        <f t="shared" si="1"/>
        <v>0</v>
      </c>
    </row>
    <row r="28" spans="1:13" ht="30" customHeight="1" x14ac:dyDescent="0.25">
      <c r="A28" s="12">
        <f t="shared" si="2"/>
        <v>16</v>
      </c>
      <c r="B28" s="113">
        <v>20408</v>
      </c>
      <c r="C28" s="125" t="s">
        <v>721</v>
      </c>
      <c r="D28" s="126" t="s">
        <v>511</v>
      </c>
      <c r="E28" s="126" t="s">
        <v>511</v>
      </c>
      <c r="F28" s="127" t="s">
        <v>511</v>
      </c>
      <c r="G28" s="41" t="s">
        <v>11</v>
      </c>
      <c r="H28" s="14"/>
      <c r="I28" s="15">
        <v>900</v>
      </c>
      <c r="J28" s="16">
        <v>0</v>
      </c>
      <c r="K28" s="17">
        <v>9.5</v>
      </c>
      <c r="L28" s="18">
        <f t="shared" si="0"/>
        <v>0</v>
      </c>
      <c r="M28" s="19">
        <f t="shared" si="1"/>
        <v>0</v>
      </c>
    </row>
    <row r="29" spans="1:13" ht="15.75" x14ac:dyDescent="0.3">
      <c r="A29" s="37"/>
      <c r="B29" s="101"/>
      <c r="C29" s="122" t="s">
        <v>477</v>
      </c>
      <c r="D29" s="123"/>
      <c r="E29" s="123"/>
      <c r="F29" s="124"/>
      <c r="G29" s="38"/>
      <c r="H29" s="38"/>
      <c r="I29" s="38"/>
      <c r="J29" s="38"/>
      <c r="K29" s="38"/>
      <c r="L29" s="38"/>
      <c r="M29" s="39">
        <f>SUM(M13:M28)</f>
        <v>0</v>
      </c>
    </row>
    <row r="30" spans="1:13" ht="15.75" x14ac:dyDescent="0.3">
      <c r="A30" s="20"/>
      <c r="B30" s="20"/>
      <c r="C30" s="21"/>
      <c r="D30" s="21"/>
      <c r="E30" s="21"/>
      <c r="F30" s="21"/>
      <c r="G30" s="22"/>
      <c r="H30" s="22"/>
      <c r="I30" s="22"/>
      <c r="J30" s="22"/>
      <c r="K30" s="22"/>
      <c r="L30" s="22"/>
      <c r="M30" s="23"/>
    </row>
    <row r="31" spans="1:13" ht="15.75" x14ac:dyDescent="0.3">
      <c r="A31" s="4" t="s">
        <v>13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ht="15.75" x14ac:dyDescent="0.3">
      <c r="A32" s="4" t="s">
        <v>14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ht="15.75" x14ac:dyDescent="0.3">
      <c r="A33" s="4" t="s">
        <v>15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ht="15.75" x14ac:dyDescent="0.3">
      <c r="A34" s="4" t="s">
        <v>747</v>
      </c>
      <c r="B34" s="4"/>
      <c r="C34" s="4"/>
      <c r="D34" s="4"/>
      <c r="E34" s="4"/>
      <c r="F34" s="4"/>
      <c r="G34" s="107"/>
      <c r="H34" s="107"/>
      <c r="I34" s="4"/>
      <c r="J34" s="4"/>
      <c r="K34" s="4"/>
      <c r="L34" s="4"/>
      <c r="M34" s="4"/>
    </row>
    <row r="35" spans="1:13" ht="15.75" x14ac:dyDescent="0.3">
      <c r="A35" s="4"/>
      <c r="B35" s="4"/>
      <c r="C35" s="24"/>
      <c r="D35" s="25"/>
      <c r="E35" s="2"/>
      <c r="F35" s="2"/>
      <c r="G35" s="4"/>
      <c r="H35" s="4"/>
      <c r="I35" s="4"/>
      <c r="J35" s="4"/>
      <c r="K35" s="4"/>
      <c r="L35" s="4"/>
      <c r="M35" s="4"/>
    </row>
    <row r="36" spans="1:13" ht="15.75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ht="15.75" x14ac:dyDescent="0.3">
      <c r="A37" s="8" t="s">
        <v>16</v>
      </c>
      <c r="B37" s="8"/>
      <c r="C37" s="8"/>
      <c r="D37" s="8"/>
      <c r="E37" s="8"/>
      <c r="F37" s="8"/>
      <c r="G37" s="8"/>
      <c r="H37" s="26" t="s">
        <v>17</v>
      </c>
      <c r="I37" s="8"/>
      <c r="J37" s="8"/>
      <c r="K37" s="8" t="s">
        <v>18</v>
      </c>
      <c r="L37" s="8"/>
      <c r="M37" s="8"/>
    </row>
    <row r="38" spans="1:13" ht="15.75" x14ac:dyDescent="0.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ht="15.7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ht="15.7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ht="15.7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ht="15.7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ht="15.7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ht="15.75" x14ac:dyDescent="0.3">
      <c r="A44" s="27"/>
      <c r="B44" s="27"/>
      <c r="C44" s="28"/>
      <c r="D44" s="29"/>
      <c r="E44" s="29"/>
      <c r="F44" s="29"/>
      <c r="G44" s="29"/>
      <c r="H44" s="30"/>
      <c r="I44" s="31"/>
      <c r="J44" s="31"/>
      <c r="K44" s="31"/>
      <c r="L44" s="31"/>
      <c r="M44" s="31"/>
    </row>
    <row r="51" ht="27" customHeight="1" x14ac:dyDescent="0.25"/>
    <row r="52" ht="15.75" customHeight="1" x14ac:dyDescent="0.25"/>
    <row r="53" ht="27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27" customHeight="1" x14ac:dyDescent="0.25"/>
    <row r="59" ht="27" customHeight="1" x14ac:dyDescent="0.25"/>
    <row r="60" ht="27" customHeight="1" x14ac:dyDescent="0.25"/>
    <row r="61" ht="27" customHeight="1" x14ac:dyDescent="0.25"/>
    <row r="62" ht="27" customHeight="1" x14ac:dyDescent="0.25"/>
    <row r="63" ht="27" customHeight="1" x14ac:dyDescent="0.25"/>
    <row r="64" ht="27" customHeight="1" x14ac:dyDescent="0.25"/>
    <row r="65" ht="27" customHeight="1" x14ac:dyDescent="0.25"/>
    <row r="66" ht="27" customHeight="1" x14ac:dyDescent="0.25"/>
    <row r="67" ht="27" customHeight="1" x14ac:dyDescent="0.25"/>
    <row r="68" ht="27" customHeight="1" x14ac:dyDescent="0.25"/>
    <row r="69" ht="27" customHeight="1" x14ac:dyDescent="0.25"/>
    <row r="70" ht="15.75" customHeight="1" x14ac:dyDescent="0.25"/>
    <row r="71" ht="15.75" customHeight="1" x14ac:dyDescent="0.25"/>
    <row r="72" ht="27" customHeight="1" x14ac:dyDescent="0.25"/>
    <row r="73" ht="15.75" customHeight="1" x14ac:dyDescent="0.25"/>
    <row r="74" ht="15.75" customHeight="1" x14ac:dyDescent="0.25"/>
    <row r="75" ht="27" customHeight="1" x14ac:dyDescent="0.25"/>
    <row r="76" ht="15.75" customHeight="1" x14ac:dyDescent="0.25"/>
    <row r="77" ht="27" customHeight="1" x14ac:dyDescent="0.25"/>
    <row r="78" ht="15.75" customHeight="1" x14ac:dyDescent="0.25"/>
    <row r="79" ht="27" customHeight="1" x14ac:dyDescent="0.25"/>
    <row r="80" ht="27" customHeight="1" x14ac:dyDescent="0.25"/>
    <row r="81" ht="27" customHeight="1" x14ac:dyDescent="0.25"/>
    <row r="82" ht="15.75" customHeight="1" x14ac:dyDescent="0.25"/>
    <row r="83" ht="27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.75" customHeight="1" x14ac:dyDescent="0.25"/>
    <row r="100" ht="15" customHeight="1" x14ac:dyDescent="0.25"/>
    <row r="101" ht="1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.75" customHeight="1" x14ac:dyDescent="0.25"/>
    <row r="180" ht="15" customHeight="1" x14ac:dyDescent="0.25"/>
    <row r="181" ht="1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</sheetData>
  <sheetProtection algorithmName="SHA-512" hashValue="o9fS0WbuZYxC/HEtIuRLty0gMkHYiRva569GpueHAG1Nn1/3HTK6shkP/QAjr/v99hRSFOVx243zoulmIrp7Ow==" saltValue="UKtNJZK0JncK92aM0V9oiA==" spinCount="100000" sheet="1" objects="1" scenarios="1"/>
  <protectedRanges>
    <protectedRange sqref="D37" name="Obseg4"/>
    <protectedRange sqref="J13:J28" name="Obseg3"/>
    <protectedRange sqref="D6:E7" name="Obseg1"/>
    <protectedRange sqref="H13:H28" name="Obseg2_1"/>
  </protectedRanges>
  <mergeCells count="18">
    <mergeCell ref="C29:F29"/>
    <mergeCell ref="C27:F27"/>
    <mergeCell ref="C28:F28"/>
    <mergeCell ref="C24:F24"/>
    <mergeCell ref="C25:F25"/>
    <mergeCell ref="C26:F26"/>
    <mergeCell ref="C23:F23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61548-6588-452D-9760-DE4062FD880C}">
  <dimension ref="A1:M200"/>
  <sheetViews>
    <sheetView topLeftCell="A8" zoomScaleNormal="100" workbookViewId="0">
      <selection activeCell="J14" sqref="J14:J23"/>
    </sheetView>
  </sheetViews>
  <sheetFormatPr defaultRowHeight="15" x14ac:dyDescent="0.25"/>
  <cols>
    <col min="1" max="1" width="4.7109375" customWidth="1"/>
    <col min="2" max="2" width="13.7109375" customWidth="1"/>
    <col min="3" max="6" width="10.7109375" customWidth="1"/>
    <col min="7" max="7" width="4.7109375" customWidth="1"/>
    <col min="8" max="8" width="50.7109375" customWidth="1"/>
    <col min="9" max="9" width="8.7109375" customWidth="1"/>
    <col min="10" max="10" width="12.7109375" customWidth="1"/>
    <col min="12" max="13" width="12.7109375" customWidth="1"/>
  </cols>
  <sheetData>
    <row r="1" spans="1:13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x14ac:dyDescent="0.3">
      <c r="A2" s="2" t="s">
        <v>19</v>
      </c>
      <c r="B2" s="2"/>
      <c r="C2" s="1"/>
      <c r="D2" s="1"/>
      <c r="E2" s="1"/>
      <c r="F2" s="1"/>
      <c r="G2" s="1"/>
      <c r="H2" s="3"/>
      <c r="I2" s="3"/>
      <c r="J2" s="3"/>
      <c r="K2" s="3"/>
      <c r="L2" s="3"/>
      <c r="M2" s="3"/>
    </row>
    <row r="3" spans="1:13" ht="15.75" x14ac:dyDescent="0.3">
      <c r="A3" s="4" t="s">
        <v>20</v>
      </c>
      <c r="B3" s="4"/>
      <c r="C3" s="1"/>
      <c r="D3" s="1"/>
      <c r="E3" s="1"/>
      <c r="F3" s="1"/>
      <c r="G3" s="1"/>
      <c r="H3" s="3"/>
      <c r="I3" s="3"/>
      <c r="J3" s="3"/>
      <c r="K3" s="3"/>
      <c r="L3" s="3"/>
      <c r="M3" s="3"/>
    </row>
    <row r="4" spans="1:13" ht="15.75" x14ac:dyDescent="0.3">
      <c r="A4" s="4" t="s">
        <v>21</v>
      </c>
      <c r="B4" s="4"/>
      <c r="C4" s="32"/>
      <c r="D4" s="32"/>
      <c r="E4" s="32"/>
      <c r="F4" s="32"/>
      <c r="G4" s="1"/>
      <c r="H4" s="3"/>
      <c r="I4" s="3"/>
      <c r="J4" s="3"/>
      <c r="K4" s="3"/>
      <c r="L4" s="3"/>
      <c r="M4" s="3"/>
    </row>
    <row r="5" spans="1:13" ht="15.75" x14ac:dyDescent="0.3">
      <c r="A5" s="4"/>
      <c r="B5" s="4"/>
      <c r="C5" s="1"/>
      <c r="D5" s="1"/>
      <c r="E5" s="1"/>
      <c r="F5" s="1"/>
      <c r="G5" s="1"/>
      <c r="H5" s="3"/>
      <c r="I5" s="3"/>
      <c r="J5" s="3"/>
      <c r="K5" s="3"/>
      <c r="L5" s="3"/>
      <c r="M5" s="3"/>
    </row>
    <row r="6" spans="1:13" ht="15.75" x14ac:dyDescent="0.3">
      <c r="A6" s="5" t="s">
        <v>0</v>
      </c>
      <c r="B6" s="5"/>
      <c r="C6" s="6"/>
      <c r="D6" s="6"/>
      <c r="E6" s="6"/>
      <c r="F6" s="6"/>
      <c r="G6" s="6"/>
      <c r="H6" s="7"/>
      <c r="I6" s="7"/>
      <c r="J6" s="7"/>
      <c r="K6" s="7"/>
      <c r="L6" s="7"/>
      <c r="M6" s="7"/>
    </row>
    <row r="7" spans="1:13" ht="15.75" x14ac:dyDescent="0.3">
      <c r="A7" s="8"/>
      <c r="B7" s="8"/>
      <c r="C7" s="6"/>
      <c r="D7" s="6"/>
      <c r="E7" s="6"/>
      <c r="F7" s="6"/>
      <c r="G7" s="6"/>
      <c r="H7" s="7"/>
      <c r="I7" s="7"/>
      <c r="J7" s="7"/>
      <c r="K7" s="7"/>
      <c r="L7" s="7"/>
      <c r="M7" s="7"/>
    </row>
    <row r="8" spans="1:13" ht="15.75" x14ac:dyDescent="0.3">
      <c r="A8" s="8"/>
      <c r="B8" s="8"/>
      <c r="C8" s="6"/>
      <c r="D8" s="6"/>
      <c r="E8" s="6"/>
      <c r="F8" s="6"/>
      <c r="G8" s="6"/>
      <c r="H8" s="7"/>
      <c r="I8" s="7"/>
      <c r="J8" s="7"/>
      <c r="K8" s="6"/>
      <c r="L8" s="7"/>
      <c r="M8" s="7"/>
    </row>
    <row r="9" spans="1:13" ht="15.75" x14ac:dyDescent="0.3">
      <c r="A9" s="9"/>
      <c r="B9" s="9"/>
      <c r="C9" s="9"/>
      <c r="D9" s="9"/>
      <c r="E9" s="9"/>
      <c r="F9" s="9"/>
      <c r="G9" s="9"/>
      <c r="H9" s="10" t="s">
        <v>22</v>
      </c>
      <c r="I9" s="10"/>
      <c r="J9" s="10"/>
      <c r="K9" s="11"/>
      <c r="L9" s="11"/>
      <c r="M9" s="11"/>
    </row>
    <row r="10" spans="1:13" ht="15.75" x14ac:dyDescent="0.3">
      <c r="A10" s="9"/>
      <c r="B10" s="9"/>
      <c r="C10" s="9"/>
      <c r="D10" s="9"/>
      <c r="E10" s="9"/>
      <c r="F10" s="9"/>
      <c r="G10" s="9"/>
      <c r="H10" s="10" t="s">
        <v>739</v>
      </c>
      <c r="I10" s="10"/>
      <c r="J10" s="10"/>
      <c r="K10" s="10"/>
      <c r="L10" s="11"/>
      <c r="M10" s="11"/>
    </row>
    <row r="11" spans="1:13" ht="15.75" x14ac:dyDescent="0.3">
      <c r="A11" s="4"/>
      <c r="B11" s="4"/>
      <c r="C11" s="1"/>
      <c r="D11" s="1"/>
      <c r="E11" s="1"/>
      <c r="F11" s="1"/>
      <c r="G11" s="1"/>
      <c r="H11" s="3"/>
      <c r="I11" s="3"/>
      <c r="J11" s="3"/>
      <c r="K11" s="3"/>
      <c r="L11" s="3"/>
      <c r="M11" s="3"/>
    </row>
    <row r="12" spans="1:13" ht="15.75" x14ac:dyDescent="0.3">
      <c r="A12" s="33" t="s">
        <v>1</v>
      </c>
      <c r="B12" s="33" t="s">
        <v>657</v>
      </c>
      <c r="C12" s="131" t="s">
        <v>2</v>
      </c>
      <c r="D12" s="132"/>
      <c r="E12" s="132"/>
      <c r="F12" s="133"/>
      <c r="G12" s="34" t="s">
        <v>3</v>
      </c>
      <c r="H12" s="35" t="s">
        <v>4</v>
      </c>
      <c r="I12" s="36" t="s">
        <v>5</v>
      </c>
      <c r="J12" s="36" t="s">
        <v>6</v>
      </c>
      <c r="K12" s="36" t="s">
        <v>7</v>
      </c>
      <c r="L12" s="36" t="s">
        <v>8</v>
      </c>
      <c r="M12" s="36" t="s">
        <v>9</v>
      </c>
    </row>
    <row r="13" spans="1:13" ht="24.95" customHeight="1" x14ac:dyDescent="0.25">
      <c r="A13" s="12">
        <v>1</v>
      </c>
      <c r="B13" s="113">
        <v>20409</v>
      </c>
      <c r="C13" s="125" t="s">
        <v>516</v>
      </c>
      <c r="D13" s="126" t="s">
        <v>516</v>
      </c>
      <c r="E13" s="126" t="s">
        <v>516</v>
      </c>
      <c r="F13" s="127" t="s">
        <v>516</v>
      </c>
      <c r="G13" s="41" t="s">
        <v>11</v>
      </c>
      <c r="H13" s="14"/>
      <c r="I13" s="120">
        <v>30</v>
      </c>
      <c r="J13" s="16">
        <v>0</v>
      </c>
      <c r="K13" s="17">
        <v>9.5</v>
      </c>
      <c r="L13" s="18">
        <f>PRODUCT(J13,1.095)</f>
        <v>0</v>
      </c>
      <c r="M13" s="19">
        <f>PRODUCT(I13,L13)</f>
        <v>0</v>
      </c>
    </row>
    <row r="14" spans="1:13" ht="24.95" customHeight="1" x14ac:dyDescent="0.25">
      <c r="A14" s="12">
        <f>A13+1</f>
        <v>2</v>
      </c>
      <c r="B14" s="113">
        <v>20410</v>
      </c>
      <c r="C14" s="125" t="s">
        <v>517</v>
      </c>
      <c r="D14" s="126" t="s">
        <v>517</v>
      </c>
      <c r="E14" s="126" t="s">
        <v>517</v>
      </c>
      <c r="F14" s="127" t="s">
        <v>517</v>
      </c>
      <c r="G14" s="41" t="s">
        <v>11</v>
      </c>
      <c r="H14" s="14"/>
      <c r="I14" s="120">
        <v>30</v>
      </c>
      <c r="J14" s="16">
        <v>0</v>
      </c>
      <c r="K14" s="17">
        <v>9.5</v>
      </c>
      <c r="L14" s="18">
        <f t="shared" ref="L14:L23" si="0">PRODUCT(J14,1.095)</f>
        <v>0</v>
      </c>
      <c r="M14" s="19">
        <f t="shared" ref="M14:M23" si="1">PRODUCT(I14,L14)</f>
        <v>0</v>
      </c>
    </row>
    <row r="15" spans="1:13" ht="24.95" customHeight="1" x14ac:dyDescent="0.25">
      <c r="A15" s="12">
        <f t="shared" ref="A15:B23" si="2">A14+1</f>
        <v>3</v>
      </c>
      <c r="B15" s="113">
        <v>20411</v>
      </c>
      <c r="C15" s="128" t="s">
        <v>722</v>
      </c>
      <c r="D15" s="129" t="s">
        <v>518</v>
      </c>
      <c r="E15" s="129" t="s">
        <v>518</v>
      </c>
      <c r="F15" s="130" t="s">
        <v>518</v>
      </c>
      <c r="G15" s="41" t="s">
        <v>11</v>
      </c>
      <c r="H15" s="14"/>
      <c r="I15" s="120">
        <v>30</v>
      </c>
      <c r="J15" s="16">
        <v>0</v>
      </c>
      <c r="K15" s="17">
        <v>9.5</v>
      </c>
      <c r="L15" s="18">
        <f t="shared" si="0"/>
        <v>0</v>
      </c>
      <c r="M15" s="19">
        <f t="shared" si="1"/>
        <v>0</v>
      </c>
    </row>
    <row r="16" spans="1:13" ht="24.95" customHeight="1" x14ac:dyDescent="0.25">
      <c r="A16" s="12">
        <f t="shared" si="2"/>
        <v>4</v>
      </c>
      <c r="B16" s="113">
        <v>20412</v>
      </c>
      <c r="C16" s="125" t="s">
        <v>519</v>
      </c>
      <c r="D16" s="126" t="s">
        <v>519</v>
      </c>
      <c r="E16" s="126" t="s">
        <v>519</v>
      </c>
      <c r="F16" s="127" t="s">
        <v>519</v>
      </c>
      <c r="G16" s="41" t="s">
        <v>11</v>
      </c>
      <c r="H16" s="14"/>
      <c r="I16" s="120">
        <v>24</v>
      </c>
      <c r="J16" s="16">
        <v>0</v>
      </c>
      <c r="K16" s="17">
        <v>9.5</v>
      </c>
      <c r="L16" s="18">
        <f t="shared" si="0"/>
        <v>0</v>
      </c>
      <c r="M16" s="19">
        <f t="shared" si="1"/>
        <v>0</v>
      </c>
    </row>
    <row r="17" spans="1:13" ht="24.95" customHeight="1" x14ac:dyDescent="0.25">
      <c r="A17" s="12">
        <f t="shared" si="2"/>
        <v>5</v>
      </c>
      <c r="B17" s="113">
        <v>20413</v>
      </c>
      <c r="C17" s="125" t="s">
        <v>723</v>
      </c>
      <c r="D17" s="126" t="s">
        <v>520</v>
      </c>
      <c r="E17" s="126" t="s">
        <v>520</v>
      </c>
      <c r="F17" s="127" t="s">
        <v>520</v>
      </c>
      <c r="G17" s="41" t="s">
        <v>11</v>
      </c>
      <c r="H17" s="14"/>
      <c r="I17" s="120">
        <v>24</v>
      </c>
      <c r="J17" s="16">
        <v>0</v>
      </c>
      <c r="K17" s="17">
        <v>9.5</v>
      </c>
      <c r="L17" s="18">
        <f t="shared" si="0"/>
        <v>0</v>
      </c>
      <c r="M17" s="19">
        <f t="shared" si="1"/>
        <v>0</v>
      </c>
    </row>
    <row r="18" spans="1:13" ht="24.95" customHeight="1" x14ac:dyDescent="0.25">
      <c r="A18" s="12">
        <f t="shared" si="2"/>
        <v>6</v>
      </c>
      <c r="B18" s="113">
        <v>20414</v>
      </c>
      <c r="C18" s="125" t="s">
        <v>521</v>
      </c>
      <c r="D18" s="126" t="s">
        <v>521</v>
      </c>
      <c r="E18" s="126" t="s">
        <v>521</v>
      </c>
      <c r="F18" s="127" t="s">
        <v>521</v>
      </c>
      <c r="G18" s="41" t="s">
        <v>11</v>
      </c>
      <c r="H18" s="14"/>
      <c r="I18" s="120">
        <v>24</v>
      </c>
      <c r="J18" s="16">
        <v>0</v>
      </c>
      <c r="K18" s="17">
        <v>9.5</v>
      </c>
      <c r="L18" s="18">
        <f t="shared" si="0"/>
        <v>0</v>
      </c>
      <c r="M18" s="19">
        <f t="shared" si="1"/>
        <v>0</v>
      </c>
    </row>
    <row r="19" spans="1:13" ht="24.95" customHeight="1" x14ac:dyDescent="0.25">
      <c r="A19" s="12">
        <f t="shared" si="2"/>
        <v>7</v>
      </c>
      <c r="B19" s="113">
        <v>20415</v>
      </c>
      <c r="C19" s="125" t="s">
        <v>522</v>
      </c>
      <c r="D19" s="126" t="s">
        <v>522</v>
      </c>
      <c r="E19" s="126" t="s">
        <v>522</v>
      </c>
      <c r="F19" s="127" t="s">
        <v>522</v>
      </c>
      <c r="G19" s="41" t="s">
        <v>11</v>
      </c>
      <c r="H19" s="14"/>
      <c r="I19" s="120">
        <v>24</v>
      </c>
      <c r="J19" s="16">
        <v>0</v>
      </c>
      <c r="K19" s="17">
        <v>9.5</v>
      </c>
      <c r="L19" s="18">
        <f t="shared" si="0"/>
        <v>0</v>
      </c>
      <c r="M19" s="19">
        <f t="shared" si="1"/>
        <v>0</v>
      </c>
    </row>
    <row r="20" spans="1:13" x14ac:dyDescent="0.25">
      <c r="A20" s="12">
        <f t="shared" si="2"/>
        <v>8</v>
      </c>
      <c r="B20" s="113">
        <v>20416</v>
      </c>
      <c r="C20" s="125" t="s">
        <v>523</v>
      </c>
      <c r="D20" s="126" t="s">
        <v>523</v>
      </c>
      <c r="E20" s="126" t="s">
        <v>523</v>
      </c>
      <c r="F20" s="127" t="s">
        <v>523</v>
      </c>
      <c r="G20" s="41" t="s">
        <v>11</v>
      </c>
      <c r="H20" s="14"/>
      <c r="I20" s="120">
        <v>45</v>
      </c>
      <c r="J20" s="16">
        <v>0</v>
      </c>
      <c r="K20" s="17">
        <v>9.5</v>
      </c>
      <c r="L20" s="18">
        <f t="shared" si="0"/>
        <v>0</v>
      </c>
      <c r="M20" s="19">
        <f t="shared" si="1"/>
        <v>0</v>
      </c>
    </row>
    <row r="21" spans="1:13" ht="15" customHeight="1" x14ac:dyDescent="0.25">
      <c r="A21" s="12">
        <f t="shared" si="2"/>
        <v>9</v>
      </c>
      <c r="B21" s="113">
        <v>20417</v>
      </c>
      <c r="C21" s="125" t="s">
        <v>524</v>
      </c>
      <c r="D21" s="126" t="s">
        <v>524</v>
      </c>
      <c r="E21" s="126" t="s">
        <v>524</v>
      </c>
      <c r="F21" s="127" t="s">
        <v>524</v>
      </c>
      <c r="G21" s="41" t="s">
        <v>11</v>
      </c>
      <c r="H21" s="14"/>
      <c r="I21" s="120">
        <v>45</v>
      </c>
      <c r="J21" s="16">
        <v>0</v>
      </c>
      <c r="K21" s="17">
        <v>9.5</v>
      </c>
      <c r="L21" s="18">
        <f t="shared" si="0"/>
        <v>0</v>
      </c>
      <c r="M21" s="19">
        <f t="shared" si="1"/>
        <v>0</v>
      </c>
    </row>
    <row r="22" spans="1:13" ht="24.95" customHeight="1" x14ac:dyDescent="0.25">
      <c r="A22" s="12">
        <f t="shared" si="2"/>
        <v>10</v>
      </c>
      <c r="B22" s="113">
        <v>20418</v>
      </c>
      <c r="C22" s="125" t="s">
        <v>525</v>
      </c>
      <c r="D22" s="126" t="s">
        <v>525</v>
      </c>
      <c r="E22" s="126" t="s">
        <v>525</v>
      </c>
      <c r="F22" s="127" t="s">
        <v>525</v>
      </c>
      <c r="G22" s="41" t="s">
        <v>11</v>
      </c>
      <c r="H22" s="14"/>
      <c r="I22" s="120">
        <v>45</v>
      </c>
      <c r="J22" s="16">
        <v>0</v>
      </c>
      <c r="K22" s="17">
        <v>9.5</v>
      </c>
      <c r="L22" s="18">
        <f t="shared" si="0"/>
        <v>0</v>
      </c>
      <c r="M22" s="19">
        <f t="shared" si="1"/>
        <v>0</v>
      </c>
    </row>
    <row r="23" spans="1:13" ht="24.95" customHeight="1" x14ac:dyDescent="0.25">
      <c r="A23" s="12">
        <f t="shared" si="2"/>
        <v>11</v>
      </c>
      <c r="B23" s="113">
        <v>20419</v>
      </c>
      <c r="C23" s="128" t="s">
        <v>526</v>
      </c>
      <c r="D23" s="129" t="s">
        <v>526</v>
      </c>
      <c r="E23" s="129" t="s">
        <v>526</v>
      </c>
      <c r="F23" s="130" t="s">
        <v>526</v>
      </c>
      <c r="G23" s="41" t="s">
        <v>11</v>
      </c>
      <c r="H23" s="14"/>
      <c r="I23" s="120">
        <v>45</v>
      </c>
      <c r="J23" s="16">
        <v>0</v>
      </c>
      <c r="K23" s="17">
        <v>9.5</v>
      </c>
      <c r="L23" s="18">
        <f t="shared" si="0"/>
        <v>0</v>
      </c>
      <c r="M23" s="19">
        <f t="shared" si="1"/>
        <v>0</v>
      </c>
    </row>
    <row r="24" spans="1:13" ht="15.75" x14ac:dyDescent="0.3">
      <c r="A24" s="37"/>
      <c r="B24" s="101"/>
      <c r="C24" s="122" t="s">
        <v>496</v>
      </c>
      <c r="D24" s="123"/>
      <c r="E24" s="123"/>
      <c r="F24" s="124"/>
      <c r="G24" s="38"/>
      <c r="H24" s="38"/>
      <c r="I24" s="38"/>
      <c r="J24" s="38"/>
      <c r="K24" s="38"/>
      <c r="L24" s="38"/>
      <c r="M24" s="39">
        <f>SUM(M13:M23)</f>
        <v>0</v>
      </c>
    </row>
    <row r="25" spans="1:13" ht="15.75" x14ac:dyDescent="0.3">
      <c r="A25" s="20"/>
      <c r="B25" s="20"/>
      <c r="C25" s="21"/>
      <c r="D25" s="21"/>
      <c r="E25" s="21"/>
      <c r="F25" s="21"/>
      <c r="G25" s="22"/>
      <c r="H25" s="22"/>
      <c r="I25" s="22"/>
      <c r="J25" s="22"/>
      <c r="K25" s="22"/>
      <c r="L25" s="22"/>
      <c r="M25" s="23"/>
    </row>
    <row r="26" spans="1:13" ht="15.75" x14ac:dyDescent="0.3">
      <c r="A26" s="4" t="s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ht="15.75" x14ac:dyDescent="0.3">
      <c r="A27" s="4" t="s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ht="15.75" x14ac:dyDescent="0.3">
      <c r="A28" s="4" t="s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15.75" x14ac:dyDescent="0.3">
      <c r="A29" s="107" t="s">
        <v>745</v>
      </c>
      <c r="B29" s="107"/>
      <c r="C29" s="107"/>
      <c r="D29" s="107"/>
      <c r="E29" s="107"/>
      <c r="F29" s="107"/>
      <c r="G29" s="107"/>
      <c r="H29" s="107"/>
      <c r="I29" s="4"/>
      <c r="J29" s="4"/>
      <c r="K29" s="4"/>
      <c r="L29" s="4"/>
      <c r="M29" s="4"/>
    </row>
    <row r="30" spans="1:13" ht="15.75" x14ac:dyDescent="0.3">
      <c r="A30" s="4"/>
      <c r="B30" s="4"/>
      <c r="C30" s="24"/>
      <c r="D30" s="25"/>
      <c r="E30" s="2"/>
      <c r="F30" s="2"/>
      <c r="G30" s="4"/>
      <c r="H30" s="4"/>
      <c r="I30" s="4"/>
      <c r="J30" s="4"/>
      <c r="K30" s="4"/>
      <c r="L30" s="4"/>
      <c r="M30" s="4"/>
    </row>
    <row r="31" spans="1:13" ht="15.75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ht="15.75" x14ac:dyDescent="0.3">
      <c r="A32" s="8" t="s">
        <v>16</v>
      </c>
      <c r="B32" s="8"/>
      <c r="C32" s="8"/>
      <c r="D32" s="8"/>
      <c r="E32" s="8"/>
      <c r="F32" s="8"/>
      <c r="G32" s="8"/>
      <c r="H32" s="26" t="s">
        <v>17</v>
      </c>
      <c r="I32" s="8"/>
      <c r="J32" s="8"/>
      <c r="K32" s="8" t="s">
        <v>18</v>
      </c>
      <c r="L32" s="8"/>
      <c r="M32" s="8"/>
    </row>
    <row r="33" spans="1:13" ht="15.75" x14ac:dyDescent="0.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ht="15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ht="15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ht="15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ht="15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ht="15.7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ht="15.75" x14ac:dyDescent="0.3">
      <c r="A39" s="27"/>
      <c r="B39" s="27"/>
      <c r="C39" s="28"/>
      <c r="D39" s="29"/>
      <c r="E39" s="29"/>
      <c r="F39" s="29"/>
      <c r="G39" s="29"/>
      <c r="H39" s="30"/>
      <c r="I39" s="31"/>
      <c r="J39" s="31"/>
      <c r="K39" s="31"/>
      <c r="L39" s="31"/>
      <c r="M39" s="31"/>
    </row>
    <row r="46" spans="1:13" ht="27" customHeight="1" x14ac:dyDescent="0.25"/>
    <row r="47" spans="1:13" ht="15.75" customHeight="1" x14ac:dyDescent="0.25"/>
    <row r="48" spans="1:13" ht="27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27" customHeight="1" x14ac:dyDescent="0.25"/>
    <row r="54" ht="27" customHeight="1" x14ac:dyDescent="0.25"/>
    <row r="55" ht="27" customHeight="1" x14ac:dyDescent="0.25"/>
    <row r="56" ht="27" customHeight="1" x14ac:dyDescent="0.25"/>
    <row r="57" ht="27" customHeight="1" x14ac:dyDescent="0.25"/>
    <row r="58" ht="27" customHeight="1" x14ac:dyDescent="0.25"/>
    <row r="59" ht="27" customHeight="1" x14ac:dyDescent="0.25"/>
    <row r="60" ht="27" customHeight="1" x14ac:dyDescent="0.25"/>
    <row r="61" ht="27" customHeight="1" x14ac:dyDescent="0.25"/>
    <row r="62" ht="27" customHeight="1" x14ac:dyDescent="0.25"/>
    <row r="63" ht="27" customHeight="1" x14ac:dyDescent="0.25"/>
    <row r="64" ht="27" customHeight="1" x14ac:dyDescent="0.25"/>
    <row r="65" ht="15.75" customHeight="1" x14ac:dyDescent="0.25"/>
    <row r="66" ht="15.75" customHeight="1" x14ac:dyDescent="0.25"/>
    <row r="67" ht="27" customHeight="1" x14ac:dyDescent="0.25"/>
    <row r="68" ht="15.75" customHeight="1" x14ac:dyDescent="0.25"/>
    <row r="69" ht="15.75" customHeight="1" x14ac:dyDescent="0.25"/>
    <row r="70" ht="27" customHeight="1" x14ac:dyDescent="0.25"/>
    <row r="71" ht="15.75" customHeight="1" x14ac:dyDescent="0.25"/>
    <row r="72" ht="27" customHeight="1" x14ac:dyDescent="0.25"/>
    <row r="73" ht="15.75" customHeight="1" x14ac:dyDescent="0.25"/>
    <row r="74" ht="27" customHeight="1" x14ac:dyDescent="0.25"/>
    <row r="75" ht="27" customHeight="1" x14ac:dyDescent="0.25"/>
    <row r="76" ht="27" customHeight="1" x14ac:dyDescent="0.25"/>
    <row r="77" ht="15.75" customHeight="1" x14ac:dyDescent="0.25"/>
    <row r="78" ht="27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.75" customHeight="1" x14ac:dyDescent="0.25"/>
    <row r="95" ht="15" customHeight="1" x14ac:dyDescent="0.25"/>
    <row r="96" ht="1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.75" customHeight="1" x14ac:dyDescent="0.25"/>
    <row r="175" ht="15" customHeight="1" x14ac:dyDescent="0.25"/>
    <row r="176" ht="1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</sheetData>
  <sheetProtection algorithmName="SHA-512" hashValue="3S2sYHIKf+XhHTibb2I/ZvR5RJ9fXpFKHi6/QZrsBGBrswi9kp1kp7bX+TkOZiidjqwNtn0UX0C6Fxqt2YFi7g==" saltValue="vNHcT6wynZSbFSE4gl/6Cg==" spinCount="100000" sheet="1" objects="1" scenarios="1"/>
  <protectedRanges>
    <protectedRange sqref="D32" name="Obseg4"/>
    <protectedRange sqref="J13:J23" name="Obseg3"/>
    <protectedRange sqref="D6:E7" name="Obseg1"/>
    <protectedRange sqref="H13:H23" name="Obseg2_1"/>
  </protectedRanges>
  <mergeCells count="13">
    <mergeCell ref="C24:F24"/>
    <mergeCell ref="C23:F23"/>
    <mergeCell ref="C18:F18"/>
    <mergeCell ref="C19:F19"/>
    <mergeCell ref="C20:F20"/>
    <mergeCell ref="C21:F21"/>
    <mergeCell ref="C22:F22"/>
    <mergeCell ref="C17:F17"/>
    <mergeCell ref="C12:F12"/>
    <mergeCell ref="C13:F13"/>
    <mergeCell ref="C14:F14"/>
    <mergeCell ref="C15:F15"/>
    <mergeCell ref="C16:F16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025D6-377F-4340-8EB4-4B63E3B77137}">
  <dimension ref="A1:M257"/>
  <sheetViews>
    <sheetView topLeftCell="A67" zoomScaleNormal="100" workbookViewId="0">
      <selection activeCell="K9" sqref="K9"/>
    </sheetView>
  </sheetViews>
  <sheetFormatPr defaultRowHeight="15" x14ac:dyDescent="0.25"/>
  <cols>
    <col min="1" max="1" width="4.7109375" customWidth="1"/>
    <col min="2" max="2" width="13.7109375" customWidth="1"/>
    <col min="3" max="6" width="10.7109375" customWidth="1"/>
    <col min="7" max="7" width="4.7109375" customWidth="1"/>
    <col min="8" max="8" width="50.7109375" customWidth="1"/>
    <col min="9" max="9" width="8.7109375" customWidth="1"/>
    <col min="10" max="10" width="12.7109375" customWidth="1"/>
    <col min="12" max="13" width="12.7109375" customWidth="1"/>
  </cols>
  <sheetData>
    <row r="1" spans="1:13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x14ac:dyDescent="0.3">
      <c r="A2" s="2" t="s">
        <v>19</v>
      </c>
      <c r="B2" s="2"/>
      <c r="C2" s="1"/>
      <c r="D2" s="1"/>
      <c r="E2" s="1"/>
      <c r="F2" s="1"/>
      <c r="G2" s="1"/>
      <c r="H2" s="3"/>
      <c r="I2" s="3"/>
      <c r="J2" s="3"/>
      <c r="K2" s="3"/>
      <c r="L2" s="3"/>
      <c r="M2" s="3"/>
    </row>
    <row r="3" spans="1:13" ht="15.75" x14ac:dyDescent="0.3">
      <c r="A3" s="4" t="s">
        <v>20</v>
      </c>
      <c r="B3" s="4"/>
      <c r="C3" s="1"/>
      <c r="D3" s="1"/>
      <c r="E3" s="1"/>
      <c r="F3" s="1"/>
      <c r="G3" s="1"/>
      <c r="H3" s="3"/>
      <c r="I3" s="3"/>
      <c r="J3" s="3"/>
      <c r="K3" s="3"/>
      <c r="L3" s="3"/>
      <c r="M3" s="3"/>
    </row>
    <row r="4" spans="1:13" ht="15.75" x14ac:dyDescent="0.3">
      <c r="A4" s="4" t="s">
        <v>21</v>
      </c>
      <c r="B4" s="4"/>
      <c r="C4" s="32"/>
      <c r="D4" s="32"/>
      <c r="E4" s="32"/>
      <c r="F4" s="32"/>
      <c r="G4" s="1"/>
      <c r="H4" s="3"/>
      <c r="I4" s="3"/>
      <c r="J4" s="3"/>
      <c r="K4" s="3"/>
      <c r="L4" s="3"/>
      <c r="M4" s="3"/>
    </row>
    <row r="5" spans="1:13" ht="15.75" x14ac:dyDescent="0.3">
      <c r="A5" s="4"/>
      <c r="B5" s="4"/>
      <c r="C5" s="1"/>
      <c r="D5" s="1"/>
      <c r="E5" s="1"/>
      <c r="F5" s="1"/>
      <c r="G5" s="1"/>
      <c r="H5" s="3"/>
      <c r="I5" s="3"/>
      <c r="J5" s="3"/>
      <c r="K5" s="3"/>
      <c r="L5" s="3"/>
      <c r="M5" s="3"/>
    </row>
    <row r="6" spans="1:13" ht="15.75" x14ac:dyDescent="0.3">
      <c r="A6" s="5" t="s">
        <v>0</v>
      </c>
      <c r="B6" s="5"/>
      <c r="C6" s="6"/>
      <c r="D6" s="6"/>
      <c r="E6" s="6"/>
      <c r="F6" s="6"/>
      <c r="G6" s="6"/>
      <c r="H6" s="7"/>
      <c r="I6" s="7"/>
      <c r="J6" s="7"/>
      <c r="K6" s="7"/>
      <c r="L6" s="7"/>
      <c r="M6" s="7"/>
    </row>
    <row r="7" spans="1:13" ht="15.75" x14ac:dyDescent="0.3">
      <c r="A7" s="8"/>
      <c r="B7" s="8"/>
      <c r="C7" s="6"/>
      <c r="D7" s="6"/>
      <c r="E7" s="6"/>
      <c r="F7" s="6"/>
      <c r="G7" s="6"/>
      <c r="H7" s="7"/>
      <c r="I7" s="7"/>
      <c r="J7" s="7"/>
      <c r="K7" s="7"/>
      <c r="L7" s="7"/>
      <c r="M7" s="7"/>
    </row>
    <row r="8" spans="1:13" ht="15.75" x14ac:dyDescent="0.3">
      <c r="A8" s="8"/>
      <c r="B8" s="8"/>
      <c r="C8" s="6"/>
      <c r="D8" s="6"/>
      <c r="E8" s="6"/>
      <c r="F8" s="6"/>
      <c r="G8" s="6"/>
      <c r="H8" s="7"/>
      <c r="I8" s="7"/>
      <c r="J8" s="7"/>
      <c r="K8" s="6"/>
      <c r="L8" s="7"/>
      <c r="M8" s="7"/>
    </row>
    <row r="9" spans="1:13" ht="15.75" x14ac:dyDescent="0.3">
      <c r="A9" s="9"/>
      <c r="B9" s="9"/>
      <c r="C9" s="9"/>
      <c r="D9" s="9"/>
      <c r="E9" s="9"/>
      <c r="F9" s="9"/>
      <c r="G9" s="9"/>
      <c r="H9" s="10" t="s">
        <v>22</v>
      </c>
      <c r="I9" s="10"/>
      <c r="J9" s="10"/>
      <c r="K9" s="11"/>
      <c r="L9" s="11"/>
      <c r="M9" s="11"/>
    </row>
    <row r="10" spans="1:13" ht="15.75" x14ac:dyDescent="0.3">
      <c r="A10" s="9"/>
      <c r="B10" s="9"/>
      <c r="C10" s="9"/>
      <c r="D10" s="9"/>
      <c r="E10" s="9"/>
      <c r="F10" s="9"/>
      <c r="G10" s="9"/>
      <c r="H10" s="10" t="s">
        <v>740</v>
      </c>
      <c r="I10" s="10"/>
      <c r="J10" s="10"/>
      <c r="K10" s="10"/>
      <c r="L10" s="11"/>
      <c r="M10" s="11"/>
    </row>
    <row r="11" spans="1:13" ht="15.75" x14ac:dyDescent="0.3">
      <c r="A11" s="4"/>
      <c r="B11" s="4"/>
      <c r="C11" s="1"/>
      <c r="D11" s="1"/>
      <c r="E11" s="1"/>
      <c r="F11" s="1"/>
      <c r="G11" s="1"/>
      <c r="H11" s="3"/>
      <c r="I11" s="3"/>
      <c r="J11" s="3"/>
      <c r="K11" s="3"/>
      <c r="L11" s="3"/>
      <c r="M11" s="3"/>
    </row>
    <row r="12" spans="1:13" ht="15.75" x14ac:dyDescent="0.3">
      <c r="A12" s="33" t="s">
        <v>1</v>
      </c>
      <c r="B12" s="33" t="s">
        <v>657</v>
      </c>
      <c r="C12" s="131" t="s">
        <v>2</v>
      </c>
      <c r="D12" s="132"/>
      <c r="E12" s="132"/>
      <c r="F12" s="133"/>
      <c r="G12" s="34" t="s">
        <v>3</v>
      </c>
      <c r="H12" s="35" t="s">
        <v>4</v>
      </c>
      <c r="I12" s="36" t="s">
        <v>5</v>
      </c>
      <c r="J12" s="36" t="s">
        <v>6</v>
      </c>
      <c r="K12" s="36" t="s">
        <v>7</v>
      </c>
      <c r="L12" s="36" t="s">
        <v>8</v>
      </c>
      <c r="M12" s="36" t="s">
        <v>9</v>
      </c>
    </row>
    <row r="13" spans="1:13" x14ac:dyDescent="0.25">
      <c r="A13" s="12">
        <v>1</v>
      </c>
      <c r="B13" s="113">
        <v>20420</v>
      </c>
      <c r="C13" s="125" t="s">
        <v>528</v>
      </c>
      <c r="D13" s="126" t="s">
        <v>528</v>
      </c>
      <c r="E13" s="126" t="s">
        <v>528</v>
      </c>
      <c r="F13" s="127" t="s">
        <v>528</v>
      </c>
      <c r="G13" s="42" t="s">
        <v>11</v>
      </c>
      <c r="H13" s="14"/>
      <c r="I13" s="93">
        <v>30</v>
      </c>
      <c r="J13" s="16">
        <v>0</v>
      </c>
      <c r="K13" s="17">
        <v>9.5</v>
      </c>
      <c r="L13" s="18">
        <f>PRODUCT(J13,1.095)</f>
        <v>0</v>
      </c>
      <c r="M13" s="19">
        <f>PRODUCT(I13,L13)</f>
        <v>0</v>
      </c>
    </row>
    <row r="14" spans="1:13" x14ac:dyDescent="0.25">
      <c r="A14" s="12">
        <f>A13+1</f>
        <v>2</v>
      </c>
      <c r="B14" s="113">
        <v>20421</v>
      </c>
      <c r="C14" s="125" t="s">
        <v>529</v>
      </c>
      <c r="D14" s="126" t="s">
        <v>529</v>
      </c>
      <c r="E14" s="126" t="s">
        <v>529</v>
      </c>
      <c r="F14" s="127" t="s">
        <v>529</v>
      </c>
      <c r="G14" s="42" t="s">
        <v>11</v>
      </c>
      <c r="H14" s="14"/>
      <c r="I14" s="93">
        <v>600</v>
      </c>
      <c r="J14" s="16">
        <v>0</v>
      </c>
      <c r="K14" s="17">
        <v>9.5</v>
      </c>
      <c r="L14" s="18">
        <f t="shared" ref="L14:L31" si="0">PRODUCT(J14,1.095)</f>
        <v>0</v>
      </c>
      <c r="M14" s="19">
        <f t="shared" ref="M14:M31" si="1">PRODUCT(I14,L14)</f>
        <v>0</v>
      </c>
    </row>
    <row r="15" spans="1:13" x14ac:dyDescent="0.25">
      <c r="A15" s="12">
        <f t="shared" ref="A15:B78" si="2">A14+1</f>
        <v>3</v>
      </c>
      <c r="B15" s="113">
        <v>20422</v>
      </c>
      <c r="C15" s="125" t="s">
        <v>691</v>
      </c>
      <c r="D15" s="126" t="s">
        <v>626</v>
      </c>
      <c r="E15" s="126" t="s">
        <v>626</v>
      </c>
      <c r="F15" s="127" t="s">
        <v>626</v>
      </c>
      <c r="G15" s="42" t="s">
        <v>11</v>
      </c>
      <c r="H15" s="14"/>
      <c r="I15" s="93">
        <v>600</v>
      </c>
      <c r="J15" s="16">
        <v>0</v>
      </c>
      <c r="K15" s="17">
        <v>9.5</v>
      </c>
      <c r="L15" s="18">
        <f t="shared" si="0"/>
        <v>0</v>
      </c>
      <c r="M15" s="19">
        <f t="shared" si="1"/>
        <v>0</v>
      </c>
    </row>
    <row r="16" spans="1:13" x14ac:dyDescent="0.25">
      <c r="A16" s="12">
        <f t="shared" si="2"/>
        <v>4</v>
      </c>
      <c r="B16" s="113">
        <v>20423</v>
      </c>
      <c r="C16" s="128" t="s">
        <v>692</v>
      </c>
      <c r="D16" s="129" t="s">
        <v>532</v>
      </c>
      <c r="E16" s="129" t="s">
        <v>532</v>
      </c>
      <c r="F16" s="130" t="s">
        <v>532</v>
      </c>
      <c r="G16" s="42" t="s">
        <v>11</v>
      </c>
      <c r="H16" s="14"/>
      <c r="I16" s="93">
        <v>90</v>
      </c>
      <c r="J16" s="16">
        <v>0</v>
      </c>
      <c r="K16" s="17">
        <v>9.5</v>
      </c>
      <c r="L16" s="18">
        <f t="shared" si="0"/>
        <v>0</v>
      </c>
      <c r="M16" s="19">
        <f t="shared" si="1"/>
        <v>0</v>
      </c>
    </row>
    <row r="17" spans="1:13" x14ac:dyDescent="0.25">
      <c r="A17" s="12">
        <f t="shared" si="2"/>
        <v>5</v>
      </c>
      <c r="B17" s="113">
        <v>20424</v>
      </c>
      <c r="C17" s="128" t="s">
        <v>693</v>
      </c>
      <c r="D17" s="129" t="s">
        <v>533</v>
      </c>
      <c r="E17" s="129" t="s">
        <v>533</v>
      </c>
      <c r="F17" s="130" t="s">
        <v>533</v>
      </c>
      <c r="G17" s="42" t="s">
        <v>11</v>
      </c>
      <c r="H17" s="14"/>
      <c r="I17" s="93">
        <v>60</v>
      </c>
      <c r="J17" s="16">
        <v>0</v>
      </c>
      <c r="K17" s="17">
        <v>9.5</v>
      </c>
      <c r="L17" s="18">
        <f t="shared" si="0"/>
        <v>0</v>
      </c>
      <c r="M17" s="19">
        <f t="shared" si="1"/>
        <v>0</v>
      </c>
    </row>
    <row r="18" spans="1:13" ht="15" customHeight="1" x14ac:dyDescent="0.25">
      <c r="A18" s="12">
        <f t="shared" si="2"/>
        <v>6</v>
      </c>
      <c r="B18" s="113">
        <v>20425</v>
      </c>
      <c r="C18" s="128" t="s">
        <v>694</v>
      </c>
      <c r="D18" s="129" t="s">
        <v>534</v>
      </c>
      <c r="E18" s="129" t="s">
        <v>534</v>
      </c>
      <c r="F18" s="130" t="s">
        <v>534</v>
      </c>
      <c r="G18" s="42" t="s">
        <v>11</v>
      </c>
      <c r="H18" s="14"/>
      <c r="I18" s="93">
        <v>60</v>
      </c>
      <c r="J18" s="16">
        <v>0</v>
      </c>
      <c r="K18" s="17">
        <v>9.5</v>
      </c>
      <c r="L18" s="18">
        <f t="shared" si="0"/>
        <v>0</v>
      </c>
      <c r="M18" s="19">
        <f t="shared" si="1"/>
        <v>0</v>
      </c>
    </row>
    <row r="19" spans="1:13" ht="15" customHeight="1" x14ac:dyDescent="0.25">
      <c r="A19" s="12">
        <f t="shared" si="2"/>
        <v>7</v>
      </c>
      <c r="B19" s="113">
        <v>20426</v>
      </c>
      <c r="C19" s="128" t="s">
        <v>695</v>
      </c>
      <c r="D19" s="129" t="s">
        <v>534</v>
      </c>
      <c r="E19" s="129" t="s">
        <v>534</v>
      </c>
      <c r="F19" s="130" t="s">
        <v>534</v>
      </c>
      <c r="G19" s="42" t="s">
        <v>11</v>
      </c>
      <c r="H19" s="14"/>
      <c r="I19" s="93">
        <v>30</v>
      </c>
      <c r="J19" s="16">
        <v>0</v>
      </c>
      <c r="K19" s="17">
        <v>9.5</v>
      </c>
      <c r="L19" s="18">
        <f t="shared" si="0"/>
        <v>0</v>
      </c>
      <c r="M19" s="19">
        <f t="shared" si="1"/>
        <v>0</v>
      </c>
    </row>
    <row r="20" spans="1:13" ht="24.95" customHeight="1" x14ac:dyDescent="0.25">
      <c r="A20" s="12">
        <f t="shared" si="2"/>
        <v>8</v>
      </c>
      <c r="B20" s="113">
        <v>20427</v>
      </c>
      <c r="C20" s="128" t="s">
        <v>686</v>
      </c>
      <c r="D20" s="129" t="s">
        <v>535</v>
      </c>
      <c r="E20" s="129" t="s">
        <v>535</v>
      </c>
      <c r="F20" s="130" t="s">
        <v>535</v>
      </c>
      <c r="G20" s="121" t="s">
        <v>11</v>
      </c>
      <c r="H20" s="14"/>
      <c r="I20" s="93">
        <v>300</v>
      </c>
      <c r="J20" s="16">
        <v>0</v>
      </c>
      <c r="K20" s="17">
        <v>9.5</v>
      </c>
      <c r="L20" s="18">
        <f t="shared" si="0"/>
        <v>0</v>
      </c>
      <c r="M20" s="19">
        <f t="shared" si="1"/>
        <v>0</v>
      </c>
    </row>
    <row r="21" spans="1:13" ht="15" customHeight="1" x14ac:dyDescent="0.25">
      <c r="A21" s="12">
        <f t="shared" si="2"/>
        <v>9</v>
      </c>
      <c r="B21" s="113">
        <v>20428</v>
      </c>
      <c r="C21" s="128" t="s">
        <v>536</v>
      </c>
      <c r="D21" s="129" t="s">
        <v>536</v>
      </c>
      <c r="E21" s="129" t="s">
        <v>536</v>
      </c>
      <c r="F21" s="130" t="s">
        <v>536</v>
      </c>
      <c r="G21" s="121" t="s">
        <v>10</v>
      </c>
      <c r="H21" s="14"/>
      <c r="I21" s="93">
        <v>30</v>
      </c>
      <c r="J21" s="16">
        <v>0</v>
      </c>
      <c r="K21" s="17">
        <v>9.5</v>
      </c>
      <c r="L21" s="18">
        <f t="shared" si="0"/>
        <v>0</v>
      </c>
      <c r="M21" s="19">
        <f t="shared" si="1"/>
        <v>0</v>
      </c>
    </row>
    <row r="22" spans="1:13" ht="15" customHeight="1" x14ac:dyDescent="0.25">
      <c r="A22" s="12">
        <f t="shared" si="2"/>
        <v>10</v>
      </c>
      <c r="B22" s="113">
        <v>20429</v>
      </c>
      <c r="C22" s="128" t="s">
        <v>687</v>
      </c>
      <c r="D22" s="129" t="s">
        <v>546</v>
      </c>
      <c r="E22" s="129" t="s">
        <v>546</v>
      </c>
      <c r="F22" s="130" t="s">
        <v>546</v>
      </c>
      <c r="G22" s="42" t="s">
        <v>11</v>
      </c>
      <c r="H22" s="14"/>
      <c r="I22" s="93">
        <v>60</v>
      </c>
      <c r="J22" s="16">
        <v>0</v>
      </c>
      <c r="K22" s="17">
        <v>9.5</v>
      </c>
      <c r="L22" s="18">
        <f t="shared" si="0"/>
        <v>0</v>
      </c>
      <c r="M22" s="19">
        <f t="shared" si="1"/>
        <v>0</v>
      </c>
    </row>
    <row r="23" spans="1:13" ht="24.95" customHeight="1" x14ac:dyDescent="0.25">
      <c r="A23" s="12">
        <f t="shared" si="2"/>
        <v>11</v>
      </c>
      <c r="B23" s="113">
        <v>20430</v>
      </c>
      <c r="C23" s="128" t="s">
        <v>685</v>
      </c>
      <c r="D23" s="129" t="s">
        <v>553</v>
      </c>
      <c r="E23" s="129" t="s">
        <v>553</v>
      </c>
      <c r="F23" s="130" t="s">
        <v>553</v>
      </c>
      <c r="G23" s="42" t="s">
        <v>11</v>
      </c>
      <c r="H23" s="14"/>
      <c r="I23" s="93">
        <v>45</v>
      </c>
      <c r="J23" s="16">
        <v>0</v>
      </c>
      <c r="K23" s="17">
        <v>9.5</v>
      </c>
      <c r="L23" s="18">
        <f t="shared" si="0"/>
        <v>0</v>
      </c>
      <c r="M23" s="19">
        <f t="shared" si="1"/>
        <v>0</v>
      </c>
    </row>
    <row r="24" spans="1:13" ht="15" customHeight="1" x14ac:dyDescent="0.25">
      <c r="A24" s="12">
        <f t="shared" si="2"/>
        <v>12</v>
      </c>
      <c r="B24" s="113">
        <v>20431</v>
      </c>
      <c r="C24" s="128" t="s">
        <v>688</v>
      </c>
      <c r="D24" s="129" t="s">
        <v>558</v>
      </c>
      <c r="E24" s="129" t="s">
        <v>558</v>
      </c>
      <c r="F24" s="130" t="s">
        <v>558</v>
      </c>
      <c r="G24" s="42" t="s">
        <v>11</v>
      </c>
      <c r="H24" s="14"/>
      <c r="I24" s="93">
        <v>30</v>
      </c>
      <c r="J24" s="16">
        <v>0</v>
      </c>
      <c r="K24" s="17">
        <v>9.5</v>
      </c>
      <c r="L24" s="18">
        <f t="shared" si="0"/>
        <v>0</v>
      </c>
      <c r="M24" s="19">
        <f t="shared" si="1"/>
        <v>0</v>
      </c>
    </row>
    <row r="25" spans="1:13" ht="15" customHeight="1" x14ac:dyDescent="0.25">
      <c r="A25" s="12">
        <f t="shared" si="2"/>
        <v>13</v>
      </c>
      <c r="B25" s="113">
        <v>20432</v>
      </c>
      <c r="C25" s="128" t="s">
        <v>690</v>
      </c>
      <c r="D25" s="129" t="s">
        <v>559</v>
      </c>
      <c r="E25" s="129" t="s">
        <v>559</v>
      </c>
      <c r="F25" s="130" t="s">
        <v>559</v>
      </c>
      <c r="G25" s="42" t="s">
        <v>11</v>
      </c>
      <c r="H25" s="14"/>
      <c r="I25" s="93">
        <v>30</v>
      </c>
      <c r="J25" s="16">
        <v>0</v>
      </c>
      <c r="K25" s="17">
        <v>9.5</v>
      </c>
      <c r="L25" s="18">
        <f t="shared" si="0"/>
        <v>0</v>
      </c>
      <c r="M25" s="19">
        <f t="shared" si="1"/>
        <v>0</v>
      </c>
    </row>
    <row r="26" spans="1:13" ht="15" customHeight="1" x14ac:dyDescent="0.25">
      <c r="A26" s="12">
        <f t="shared" si="2"/>
        <v>14</v>
      </c>
      <c r="B26" s="113">
        <v>20433</v>
      </c>
      <c r="C26" s="128" t="s">
        <v>689</v>
      </c>
      <c r="D26" s="129" t="s">
        <v>560</v>
      </c>
      <c r="E26" s="129" t="s">
        <v>560</v>
      </c>
      <c r="F26" s="130" t="s">
        <v>560</v>
      </c>
      <c r="G26" s="42" t="s">
        <v>11</v>
      </c>
      <c r="H26" s="14"/>
      <c r="I26" s="93">
        <v>30</v>
      </c>
      <c r="J26" s="16">
        <v>0</v>
      </c>
      <c r="K26" s="17">
        <v>9.5</v>
      </c>
      <c r="L26" s="18">
        <f t="shared" si="0"/>
        <v>0</v>
      </c>
      <c r="M26" s="19">
        <f t="shared" si="1"/>
        <v>0</v>
      </c>
    </row>
    <row r="27" spans="1:13" ht="15" customHeight="1" x14ac:dyDescent="0.25">
      <c r="A27" s="12">
        <f t="shared" si="2"/>
        <v>15</v>
      </c>
      <c r="B27" s="113">
        <v>20434</v>
      </c>
      <c r="C27" s="125" t="s">
        <v>571</v>
      </c>
      <c r="D27" s="126" t="s">
        <v>571</v>
      </c>
      <c r="E27" s="126" t="s">
        <v>571</v>
      </c>
      <c r="F27" s="127" t="s">
        <v>571</v>
      </c>
      <c r="G27" s="42" t="s">
        <v>11</v>
      </c>
      <c r="H27" s="14"/>
      <c r="I27" s="93">
        <v>600</v>
      </c>
      <c r="J27" s="16">
        <v>0</v>
      </c>
      <c r="K27" s="17">
        <v>9.5</v>
      </c>
      <c r="L27" s="18">
        <f t="shared" si="0"/>
        <v>0</v>
      </c>
      <c r="M27" s="19">
        <f t="shared" si="1"/>
        <v>0</v>
      </c>
    </row>
    <row r="28" spans="1:13" ht="15" customHeight="1" x14ac:dyDescent="0.25">
      <c r="A28" s="12">
        <f t="shared" si="2"/>
        <v>16</v>
      </c>
      <c r="B28" s="113">
        <v>20435</v>
      </c>
      <c r="C28" s="125" t="s">
        <v>572</v>
      </c>
      <c r="D28" s="126" t="s">
        <v>572</v>
      </c>
      <c r="E28" s="126" t="s">
        <v>572</v>
      </c>
      <c r="F28" s="127" t="s">
        <v>572</v>
      </c>
      <c r="G28" s="42" t="s">
        <v>11</v>
      </c>
      <c r="H28" s="14"/>
      <c r="I28" s="93">
        <v>600</v>
      </c>
      <c r="J28" s="16">
        <v>0</v>
      </c>
      <c r="K28" s="17">
        <v>9.5</v>
      </c>
      <c r="L28" s="18">
        <f t="shared" si="0"/>
        <v>0</v>
      </c>
      <c r="M28" s="19">
        <f t="shared" si="1"/>
        <v>0</v>
      </c>
    </row>
    <row r="29" spans="1:13" ht="15" customHeight="1" x14ac:dyDescent="0.25">
      <c r="A29" s="12">
        <f t="shared" si="2"/>
        <v>17</v>
      </c>
      <c r="B29" s="113">
        <v>20436</v>
      </c>
      <c r="C29" s="125" t="s">
        <v>573</v>
      </c>
      <c r="D29" s="126" t="s">
        <v>573</v>
      </c>
      <c r="E29" s="126" t="s">
        <v>573</v>
      </c>
      <c r="F29" s="127" t="s">
        <v>573</v>
      </c>
      <c r="G29" s="42" t="s">
        <v>11</v>
      </c>
      <c r="H29" s="14"/>
      <c r="I29" s="93">
        <v>150</v>
      </c>
      <c r="J29" s="16">
        <v>0</v>
      </c>
      <c r="K29" s="17">
        <v>9.5</v>
      </c>
      <c r="L29" s="18">
        <f t="shared" si="0"/>
        <v>0</v>
      </c>
      <c r="M29" s="19">
        <f t="shared" si="1"/>
        <v>0</v>
      </c>
    </row>
    <row r="30" spans="1:13" ht="24.95" customHeight="1" x14ac:dyDescent="0.25">
      <c r="A30" s="12">
        <f t="shared" si="2"/>
        <v>18</v>
      </c>
      <c r="B30" s="113">
        <v>20437</v>
      </c>
      <c r="C30" s="128" t="s">
        <v>643</v>
      </c>
      <c r="D30" s="129" t="s">
        <v>574</v>
      </c>
      <c r="E30" s="129" t="s">
        <v>574</v>
      </c>
      <c r="F30" s="130" t="s">
        <v>574</v>
      </c>
      <c r="G30" s="42" t="s">
        <v>11</v>
      </c>
      <c r="H30" s="14"/>
      <c r="I30" s="93">
        <v>150</v>
      </c>
      <c r="J30" s="16">
        <v>0</v>
      </c>
      <c r="K30" s="17">
        <v>9.5</v>
      </c>
      <c r="L30" s="18">
        <f t="shared" si="0"/>
        <v>0</v>
      </c>
      <c r="M30" s="19">
        <f t="shared" si="1"/>
        <v>0</v>
      </c>
    </row>
    <row r="31" spans="1:13" ht="15" customHeight="1" x14ac:dyDescent="0.25">
      <c r="A31" s="12">
        <f t="shared" si="2"/>
        <v>19</v>
      </c>
      <c r="B31" s="113">
        <v>20438</v>
      </c>
      <c r="C31" s="125" t="s">
        <v>575</v>
      </c>
      <c r="D31" s="126" t="s">
        <v>575</v>
      </c>
      <c r="E31" s="126" t="s">
        <v>575</v>
      </c>
      <c r="F31" s="127" t="s">
        <v>575</v>
      </c>
      <c r="G31" s="42" t="s">
        <v>11</v>
      </c>
      <c r="H31" s="14"/>
      <c r="I31" s="93">
        <v>30</v>
      </c>
      <c r="J31" s="16">
        <v>0</v>
      </c>
      <c r="K31" s="17">
        <v>9.5</v>
      </c>
      <c r="L31" s="18">
        <f t="shared" si="0"/>
        <v>0</v>
      </c>
      <c r="M31" s="19">
        <f t="shared" si="1"/>
        <v>0</v>
      </c>
    </row>
    <row r="32" spans="1:13" ht="24.95" customHeight="1" x14ac:dyDescent="0.25">
      <c r="A32" s="12">
        <f t="shared" si="2"/>
        <v>20</v>
      </c>
      <c r="B32" s="113">
        <v>20439</v>
      </c>
      <c r="C32" s="125" t="s">
        <v>576</v>
      </c>
      <c r="D32" s="126" t="s">
        <v>576</v>
      </c>
      <c r="E32" s="126" t="s">
        <v>576</v>
      </c>
      <c r="F32" s="127" t="s">
        <v>576</v>
      </c>
      <c r="G32" s="42" t="s">
        <v>11</v>
      </c>
      <c r="H32" s="14"/>
      <c r="I32" s="93">
        <v>300</v>
      </c>
      <c r="J32" s="16">
        <v>0</v>
      </c>
      <c r="K32" s="17">
        <v>9.5</v>
      </c>
      <c r="L32" s="18">
        <f t="shared" ref="L32:L80" si="3">PRODUCT(J32,1.095)</f>
        <v>0</v>
      </c>
      <c r="M32" s="19">
        <f t="shared" ref="M32:M80" si="4">PRODUCT(I32,L32)</f>
        <v>0</v>
      </c>
    </row>
    <row r="33" spans="1:13" ht="39.950000000000003" customHeight="1" x14ac:dyDescent="0.25">
      <c r="A33" s="12">
        <f t="shared" si="2"/>
        <v>21</v>
      </c>
      <c r="B33" s="113">
        <v>20440</v>
      </c>
      <c r="C33" s="125" t="s">
        <v>577</v>
      </c>
      <c r="D33" s="126" t="s">
        <v>577</v>
      </c>
      <c r="E33" s="126" t="s">
        <v>577</v>
      </c>
      <c r="F33" s="127" t="s">
        <v>577</v>
      </c>
      <c r="G33" s="42" t="s">
        <v>11</v>
      </c>
      <c r="H33" s="14"/>
      <c r="I33" s="93">
        <v>90</v>
      </c>
      <c r="J33" s="16">
        <v>0</v>
      </c>
      <c r="K33" s="17">
        <v>9.5</v>
      </c>
      <c r="L33" s="18">
        <f t="shared" si="3"/>
        <v>0</v>
      </c>
      <c r="M33" s="19">
        <f t="shared" si="4"/>
        <v>0</v>
      </c>
    </row>
    <row r="34" spans="1:13" ht="15" customHeight="1" x14ac:dyDescent="0.25">
      <c r="A34" s="12">
        <f t="shared" si="2"/>
        <v>22</v>
      </c>
      <c r="B34" s="113">
        <v>20441</v>
      </c>
      <c r="C34" s="125" t="s">
        <v>578</v>
      </c>
      <c r="D34" s="126" t="s">
        <v>578</v>
      </c>
      <c r="E34" s="126" t="s">
        <v>578</v>
      </c>
      <c r="F34" s="127" t="s">
        <v>578</v>
      </c>
      <c r="G34" s="42" t="s">
        <v>11</v>
      </c>
      <c r="H34" s="14"/>
      <c r="I34" s="93">
        <v>15</v>
      </c>
      <c r="J34" s="16">
        <v>0</v>
      </c>
      <c r="K34" s="17">
        <v>9.5</v>
      </c>
      <c r="L34" s="18">
        <f t="shared" si="3"/>
        <v>0</v>
      </c>
      <c r="M34" s="19">
        <f t="shared" si="4"/>
        <v>0</v>
      </c>
    </row>
    <row r="35" spans="1:13" ht="15" customHeight="1" x14ac:dyDescent="0.25">
      <c r="A35" s="12">
        <f t="shared" si="2"/>
        <v>23</v>
      </c>
      <c r="B35" s="113">
        <v>20442</v>
      </c>
      <c r="C35" s="125" t="s">
        <v>579</v>
      </c>
      <c r="D35" s="126" t="s">
        <v>579</v>
      </c>
      <c r="E35" s="126" t="s">
        <v>579</v>
      </c>
      <c r="F35" s="127" t="s">
        <v>579</v>
      </c>
      <c r="G35" s="42" t="s">
        <v>11</v>
      </c>
      <c r="H35" s="14"/>
      <c r="I35" s="93">
        <v>15</v>
      </c>
      <c r="J35" s="16">
        <v>0</v>
      </c>
      <c r="K35" s="17">
        <v>9.5</v>
      </c>
      <c r="L35" s="18">
        <f t="shared" si="3"/>
        <v>0</v>
      </c>
      <c r="M35" s="19">
        <f t="shared" si="4"/>
        <v>0</v>
      </c>
    </row>
    <row r="36" spans="1:13" ht="15" customHeight="1" x14ac:dyDescent="0.25">
      <c r="A36" s="12">
        <f t="shared" si="2"/>
        <v>24</v>
      </c>
      <c r="B36" s="113">
        <v>20443</v>
      </c>
      <c r="C36" s="125" t="s">
        <v>580</v>
      </c>
      <c r="D36" s="126" t="s">
        <v>580</v>
      </c>
      <c r="E36" s="126" t="s">
        <v>580</v>
      </c>
      <c r="F36" s="127" t="s">
        <v>580</v>
      </c>
      <c r="G36" s="42" t="s">
        <v>11</v>
      </c>
      <c r="H36" s="14"/>
      <c r="I36" s="93">
        <v>60</v>
      </c>
      <c r="J36" s="16">
        <v>0</v>
      </c>
      <c r="K36" s="17">
        <v>9.5</v>
      </c>
      <c r="L36" s="18">
        <f t="shared" si="3"/>
        <v>0</v>
      </c>
      <c r="M36" s="19">
        <f t="shared" si="4"/>
        <v>0</v>
      </c>
    </row>
    <row r="37" spans="1:13" ht="15" customHeight="1" x14ac:dyDescent="0.25">
      <c r="A37" s="12">
        <f t="shared" si="2"/>
        <v>25</v>
      </c>
      <c r="B37" s="113">
        <v>20444</v>
      </c>
      <c r="C37" s="125" t="s">
        <v>584</v>
      </c>
      <c r="D37" s="126" t="s">
        <v>584</v>
      </c>
      <c r="E37" s="126" t="s">
        <v>584</v>
      </c>
      <c r="F37" s="127" t="s">
        <v>584</v>
      </c>
      <c r="G37" s="42" t="s">
        <v>11</v>
      </c>
      <c r="H37" s="14"/>
      <c r="I37" s="95">
        <v>60</v>
      </c>
      <c r="J37" s="16">
        <v>0</v>
      </c>
      <c r="K37" s="17">
        <v>9.5</v>
      </c>
      <c r="L37" s="18">
        <f t="shared" si="3"/>
        <v>0</v>
      </c>
      <c r="M37" s="19">
        <f t="shared" si="4"/>
        <v>0</v>
      </c>
    </row>
    <row r="38" spans="1:13" ht="24.95" customHeight="1" x14ac:dyDescent="0.25">
      <c r="A38" s="12">
        <f t="shared" si="2"/>
        <v>26</v>
      </c>
      <c r="B38" s="113">
        <v>20445</v>
      </c>
      <c r="C38" s="125" t="s">
        <v>700</v>
      </c>
      <c r="D38" s="126" t="s">
        <v>585</v>
      </c>
      <c r="E38" s="126" t="s">
        <v>585</v>
      </c>
      <c r="F38" s="127" t="s">
        <v>585</v>
      </c>
      <c r="G38" s="42" t="s">
        <v>11</v>
      </c>
      <c r="H38" s="14"/>
      <c r="I38" s="95">
        <v>1200</v>
      </c>
      <c r="J38" s="16">
        <v>0</v>
      </c>
      <c r="K38" s="17">
        <v>9.5</v>
      </c>
      <c r="L38" s="18">
        <f t="shared" si="3"/>
        <v>0</v>
      </c>
      <c r="M38" s="19">
        <f t="shared" si="4"/>
        <v>0</v>
      </c>
    </row>
    <row r="39" spans="1:13" ht="24.95" customHeight="1" x14ac:dyDescent="0.25">
      <c r="A39" s="12">
        <f t="shared" si="2"/>
        <v>27</v>
      </c>
      <c r="B39" s="113">
        <v>20446</v>
      </c>
      <c r="C39" s="125" t="s">
        <v>701</v>
      </c>
      <c r="D39" s="126" t="s">
        <v>585</v>
      </c>
      <c r="E39" s="126" t="s">
        <v>585</v>
      </c>
      <c r="F39" s="127" t="s">
        <v>585</v>
      </c>
      <c r="G39" s="42" t="s">
        <v>11</v>
      </c>
      <c r="H39" s="14"/>
      <c r="I39" s="95">
        <v>1200</v>
      </c>
      <c r="J39" s="16">
        <v>0</v>
      </c>
      <c r="K39" s="17">
        <v>9.5</v>
      </c>
      <c r="L39" s="18">
        <f t="shared" si="3"/>
        <v>0</v>
      </c>
      <c r="M39" s="19">
        <f t="shared" si="4"/>
        <v>0</v>
      </c>
    </row>
    <row r="40" spans="1:13" ht="24.95" customHeight="1" x14ac:dyDescent="0.25">
      <c r="A40" s="12">
        <f t="shared" si="2"/>
        <v>28</v>
      </c>
      <c r="B40" s="113">
        <v>20447</v>
      </c>
      <c r="C40" s="128" t="s">
        <v>699</v>
      </c>
      <c r="D40" s="129" t="s">
        <v>586</v>
      </c>
      <c r="E40" s="129" t="s">
        <v>586</v>
      </c>
      <c r="F40" s="130" t="s">
        <v>586</v>
      </c>
      <c r="G40" s="42" t="s">
        <v>11</v>
      </c>
      <c r="H40" s="14"/>
      <c r="I40" s="93">
        <v>1200</v>
      </c>
      <c r="J40" s="16">
        <v>0</v>
      </c>
      <c r="K40" s="17">
        <v>9.5</v>
      </c>
      <c r="L40" s="18">
        <f t="shared" si="3"/>
        <v>0</v>
      </c>
      <c r="M40" s="19">
        <f t="shared" si="4"/>
        <v>0</v>
      </c>
    </row>
    <row r="41" spans="1:13" ht="24.95" customHeight="1" x14ac:dyDescent="0.25">
      <c r="A41" s="12">
        <f t="shared" si="2"/>
        <v>29</v>
      </c>
      <c r="B41" s="113">
        <v>20448</v>
      </c>
      <c r="C41" s="128" t="s">
        <v>698</v>
      </c>
      <c r="D41" s="129" t="s">
        <v>586</v>
      </c>
      <c r="E41" s="129" t="s">
        <v>586</v>
      </c>
      <c r="F41" s="130" t="s">
        <v>586</v>
      </c>
      <c r="G41" s="42" t="s">
        <v>11</v>
      </c>
      <c r="H41" s="14"/>
      <c r="I41" s="93">
        <v>1200</v>
      </c>
      <c r="J41" s="16">
        <v>0</v>
      </c>
      <c r="K41" s="17">
        <v>9.5</v>
      </c>
      <c r="L41" s="18">
        <f t="shared" si="3"/>
        <v>0</v>
      </c>
      <c r="M41" s="19">
        <f t="shared" si="4"/>
        <v>0</v>
      </c>
    </row>
    <row r="42" spans="1:13" ht="24.95" customHeight="1" x14ac:dyDescent="0.25">
      <c r="A42" s="12">
        <f t="shared" si="2"/>
        <v>30</v>
      </c>
      <c r="B42" s="113">
        <v>20449</v>
      </c>
      <c r="C42" s="128" t="s">
        <v>697</v>
      </c>
      <c r="D42" s="129" t="s">
        <v>587</v>
      </c>
      <c r="E42" s="129" t="s">
        <v>587</v>
      </c>
      <c r="F42" s="130" t="s">
        <v>587</v>
      </c>
      <c r="G42" s="42" t="s">
        <v>11</v>
      </c>
      <c r="H42" s="14"/>
      <c r="I42" s="93">
        <v>600</v>
      </c>
      <c r="J42" s="16">
        <v>0</v>
      </c>
      <c r="K42" s="17">
        <v>9.5</v>
      </c>
      <c r="L42" s="18">
        <f t="shared" si="3"/>
        <v>0</v>
      </c>
      <c r="M42" s="19">
        <f t="shared" si="4"/>
        <v>0</v>
      </c>
    </row>
    <row r="43" spans="1:13" ht="24.95" customHeight="1" x14ac:dyDescent="0.25">
      <c r="A43" s="12">
        <f t="shared" si="2"/>
        <v>31</v>
      </c>
      <c r="B43" s="113">
        <v>20450</v>
      </c>
      <c r="C43" s="128" t="s">
        <v>696</v>
      </c>
      <c r="D43" s="129" t="s">
        <v>587</v>
      </c>
      <c r="E43" s="129" t="s">
        <v>587</v>
      </c>
      <c r="F43" s="130" t="s">
        <v>587</v>
      </c>
      <c r="G43" s="42" t="s">
        <v>11</v>
      </c>
      <c r="H43" s="14"/>
      <c r="I43" s="93">
        <v>600</v>
      </c>
      <c r="J43" s="16">
        <v>0</v>
      </c>
      <c r="K43" s="17">
        <v>9.5</v>
      </c>
      <c r="L43" s="18">
        <f t="shared" si="3"/>
        <v>0</v>
      </c>
      <c r="M43" s="19">
        <f t="shared" si="4"/>
        <v>0</v>
      </c>
    </row>
    <row r="44" spans="1:13" ht="24.95" customHeight="1" x14ac:dyDescent="0.25">
      <c r="A44" s="12">
        <f t="shared" si="2"/>
        <v>32</v>
      </c>
      <c r="B44" s="113">
        <v>20451</v>
      </c>
      <c r="C44" s="125" t="s">
        <v>703</v>
      </c>
      <c r="D44" s="126" t="s">
        <v>588</v>
      </c>
      <c r="E44" s="126" t="s">
        <v>588</v>
      </c>
      <c r="F44" s="127" t="s">
        <v>588</v>
      </c>
      <c r="G44" s="42" t="s">
        <v>11</v>
      </c>
      <c r="H44" s="14"/>
      <c r="I44" s="93">
        <v>300</v>
      </c>
      <c r="J44" s="16">
        <v>0</v>
      </c>
      <c r="K44" s="17">
        <v>9.5</v>
      </c>
      <c r="L44" s="18">
        <f t="shared" si="3"/>
        <v>0</v>
      </c>
      <c r="M44" s="19">
        <f t="shared" si="4"/>
        <v>0</v>
      </c>
    </row>
    <row r="45" spans="1:13" ht="15" customHeight="1" x14ac:dyDescent="0.25">
      <c r="A45" s="12">
        <f t="shared" si="2"/>
        <v>33</v>
      </c>
      <c r="B45" s="113">
        <v>20452</v>
      </c>
      <c r="C45" s="125" t="s">
        <v>589</v>
      </c>
      <c r="D45" s="126" t="s">
        <v>589</v>
      </c>
      <c r="E45" s="126" t="s">
        <v>589</v>
      </c>
      <c r="F45" s="127" t="s">
        <v>589</v>
      </c>
      <c r="G45" s="42" t="s">
        <v>627</v>
      </c>
      <c r="H45" s="14"/>
      <c r="I45" s="93">
        <v>60</v>
      </c>
      <c r="J45" s="16">
        <v>0</v>
      </c>
      <c r="K45" s="17">
        <v>9.5</v>
      </c>
      <c r="L45" s="18">
        <f t="shared" si="3"/>
        <v>0</v>
      </c>
      <c r="M45" s="19">
        <f t="shared" si="4"/>
        <v>0</v>
      </c>
    </row>
    <row r="46" spans="1:13" ht="15" customHeight="1" x14ac:dyDescent="0.25">
      <c r="A46" s="12">
        <f t="shared" si="2"/>
        <v>34</v>
      </c>
      <c r="B46" s="113">
        <v>20453</v>
      </c>
      <c r="C46" s="125" t="s">
        <v>590</v>
      </c>
      <c r="D46" s="126" t="s">
        <v>590</v>
      </c>
      <c r="E46" s="126" t="s">
        <v>590</v>
      </c>
      <c r="F46" s="127" t="s">
        <v>590</v>
      </c>
      <c r="G46" s="42" t="s">
        <v>11</v>
      </c>
      <c r="H46" s="14"/>
      <c r="I46" s="93">
        <v>30</v>
      </c>
      <c r="J46" s="16">
        <v>0</v>
      </c>
      <c r="K46" s="17">
        <v>9.5</v>
      </c>
      <c r="L46" s="18">
        <f t="shared" si="3"/>
        <v>0</v>
      </c>
      <c r="M46" s="19">
        <f t="shared" si="4"/>
        <v>0</v>
      </c>
    </row>
    <row r="47" spans="1:13" ht="15" customHeight="1" x14ac:dyDescent="0.25">
      <c r="A47" s="12">
        <f t="shared" si="2"/>
        <v>35</v>
      </c>
      <c r="B47" s="113">
        <v>20454</v>
      </c>
      <c r="C47" s="125" t="s">
        <v>591</v>
      </c>
      <c r="D47" s="126" t="s">
        <v>591</v>
      </c>
      <c r="E47" s="126" t="s">
        <v>591</v>
      </c>
      <c r="F47" s="127" t="s">
        <v>591</v>
      </c>
      <c r="G47" s="42" t="s">
        <v>11</v>
      </c>
      <c r="H47" s="14"/>
      <c r="I47" s="93">
        <v>30</v>
      </c>
      <c r="J47" s="16">
        <v>0</v>
      </c>
      <c r="K47" s="17">
        <v>9.5</v>
      </c>
      <c r="L47" s="18">
        <f t="shared" si="3"/>
        <v>0</v>
      </c>
      <c r="M47" s="19">
        <f t="shared" si="4"/>
        <v>0</v>
      </c>
    </row>
    <row r="48" spans="1:13" ht="15" customHeight="1" x14ac:dyDescent="0.25">
      <c r="A48" s="12">
        <f t="shared" si="2"/>
        <v>36</v>
      </c>
      <c r="B48" s="113">
        <v>20455</v>
      </c>
      <c r="C48" s="125" t="s">
        <v>592</v>
      </c>
      <c r="D48" s="126" t="s">
        <v>592</v>
      </c>
      <c r="E48" s="126" t="s">
        <v>592</v>
      </c>
      <c r="F48" s="127" t="s">
        <v>592</v>
      </c>
      <c r="G48" s="42" t="s">
        <v>11</v>
      </c>
      <c r="H48" s="14"/>
      <c r="I48" s="93">
        <v>30</v>
      </c>
      <c r="J48" s="16">
        <v>0</v>
      </c>
      <c r="K48" s="17">
        <v>9.5</v>
      </c>
      <c r="L48" s="18">
        <f t="shared" si="3"/>
        <v>0</v>
      </c>
      <c r="M48" s="19">
        <f t="shared" si="4"/>
        <v>0</v>
      </c>
    </row>
    <row r="49" spans="1:13" ht="15" customHeight="1" x14ac:dyDescent="0.25">
      <c r="A49" s="12">
        <f t="shared" si="2"/>
        <v>37</v>
      </c>
      <c r="B49" s="113">
        <v>20456</v>
      </c>
      <c r="C49" s="125" t="s">
        <v>593</v>
      </c>
      <c r="D49" s="126" t="s">
        <v>593</v>
      </c>
      <c r="E49" s="126" t="s">
        <v>593</v>
      </c>
      <c r="F49" s="127" t="s">
        <v>593</v>
      </c>
      <c r="G49" s="42" t="s">
        <v>11</v>
      </c>
      <c r="H49" s="14"/>
      <c r="I49" s="93">
        <v>30</v>
      </c>
      <c r="J49" s="16">
        <v>0</v>
      </c>
      <c r="K49" s="17">
        <v>9.5</v>
      </c>
      <c r="L49" s="18">
        <f t="shared" si="3"/>
        <v>0</v>
      </c>
      <c r="M49" s="19">
        <f t="shared" si="4"/>
        <v>0</v>
      </c>
    </row>
    <row r="50" spans="1:13" ht="15" customHeight="1" x14ac:dyDescent="0.25">
      <c r="A50" s="12">
        <f t="shared" si="2"/>
        <v>38</v>
      </c>
      <c r="B50" s="113">
        <v>20457</v>
      </c>
      <c r="C50" s="125" t="s">
        <v>702</v>
      </c>
      <c r="D50" s="126" t="s">
        <v>594</v>
      </c>
      <c r="E50" s="126" t="s">
        <v>594</v>
      </c>
      <c r="F50" s="127" t="s">
        <v>594</v>
      </c>
      <c r="G50" s="42" t="s">
        <v>11</v>
      </c>
      <c r="H50" s="14"/>
      <c r="I50" s="93">
        <v>6000</v>
      </c>
      <c r="J50" s="16">
        <v>0</v>
      </c>
      <c r="K50" s="17">
        <v>9.5</v>
      </c>
      <c r="L50" s="18">
        <f t="shared" si="3"/>
        <v>0</v>
      </c>
      <c r="M50" s="19">
        <f t="shared" si="4"/>
        <v>0</v>
      </c>
    </row>
    <row r="51" spans="1:13" ht="15" customHeight="1" x14ac:dyDescent="0.25">
      <c r="A51" s="12">
        <f t="shared" si="2"/>
        <v>39</v>
      </c>
      <c r="B51" s="113">
        <v>20458</v>
      </c>
      <c r="C51" s="125" t="s">
        <v>595</v>
      </c>
      <c r="D51" s="126" t="s">
        <v>595</v>
      </c>
      <c r="E51" s="126" t="s">
        <v>595</v>
      </c>
      <c r="F51" s="127" t="s">
        <v>595</v>
      </c>
      <c r="G51" s="42" t="s">
        <v>11</v>
      </c>
      <c r="H51" s="14"/>
      <c r="I51" s="93">
        <v>300</v>
      </c>
      <c r="J51" s="16">
        <v>0</v>
      </c>
      <c r="K51" s="17">
        <v>9.5</v>
      </c>
      <c r="L51" s="18">
        <f t="shared" si="3"/>
        <v>0</v>
      </c>
      <c r="M51" s="19">
        <f t="shared" si="4"/>
        <v>0</v>
      </c>
    </row>
    <row r="52" spans="1:13" ht="15" customHeight="1" x14ac:dyDescent="0.25">
      <c r="A52" s="12">
        <f t="shared" si="2"/>
        <v>40</v>
      </c>
      <c r="B52" s="113">
        <v>20459</v>
      </c>
      <c r="C52" s="128" t="s">
        <v>596</v>
      </c>
      <c r="D52" s="129" t="s">
        <v>596</v>
      </c>
      <c r="E52" s="129" t="s">
        <v>596</v>
      </c>
      <c r="F52" s="130" t="s">
        <v>596</v>
      </c>
      <c r="G52" s="42" t="s">
        <v>11</v>
      </c>
      <c r="H52" s="14"/>
      <c r="I52" s="93">
        <v>90</v>
      </c>
      <c r="J52" s="16">
        <v>0</v>
      </c>
      <c r="K52" s="17">
        <v>9.5</v>
      </c>
      <c r="L52" s="18">
        <f t="shared" si="3"/>
        <v>0</v>
      </c>
      <c r="M52" s="19">
        <f t="shared" si="4"/>
        <v>0</v>
      </c>
    </row>
    <row r="53" spans="1:13" ht="15" customHeight="1" x14ac:dyDescent="0.25">
      <c r="A53" s="12">
        <f t="shared" si="2"/>
        <v>41</v>
      </c>
      <c r="B53" s="113">
        <v>20460</v>
      </c>
      <c r="C53" s="128" t="s">
        <v>597</v>
      </c>
      <c r="D53" s="129" t="s">
        <v>597</v>
      </c>
      <c r="E53" s="129" t="s">
        <v>597</v>
      </c>
      <c r="F53" s="130" t="s">
        <v>597</v>
      </c>
      <c r="G53" s="42" t="s">
        <v>11</v>
      </c>
      <c r="H53" s="14"/>
      <c r="I53" s="93">
        <v>90</v>
      </c>
      <c r="J53" s="16">
        <v>0</v>
      </c>
      <c r="K53" s="17">
        <v>9.5</v>
      </c>
      <c r="L53" s="18">
        <f t="shared" si="3"/>
        <v>0</v>
      </c>
      <c r="M53" s="19">
        <f t="shared" si="4"/>
        <v>0</v>
      </c>
    </row>
    <row r="54" spans="1:13" ht="15" customHeight="1" x14ac:dyDescent="0.25">
      <c r="A54" s="12">
        <f t="shared" si="2"/>
        <v>42</v>
      </c>
      <c r="B54" s="113">
        <v>20461</v>
      </c>
      <c r="C54" s="128" t="s">
        <v>598</v>
      </c>
      <c r="D54" s="129" t="s">
        <v>598</v>
      </c>
      <c r="E54" s="129" t="s">
        <v>598</v>
      </c>
      <c r="F54" s="130" t="s">
        <v>598</v>
      </c>
      <c r="G54" s="42" t="s">
        <v>11</v>
      </c>
      <c r="H54" s="14"/>
      <c r="I54" s="93">
        <v>60</v>
      </c>
      <c r="J54" s="16">
        <v>0</v>
      </c>
      <c r="K54" s="17">
        <v>9.5</v>
      </c>
      <c r="L54" s="18">
        <f t="shared" si="3"/>
        <v>0</v>
      </c>
      <c r="M54" s="19">
        <f t="shared" si="4"/>
        <v>0</v>
      </c>
    </row>
    <row r="55" spans="1:13" ht="15" customHeight="1" x14ac:dyDescent="0.25">
      <c r="A55" s="12">
        <f t="shared" si="2"/>
        <v>43</v>
      </c>
      <c r="B55" s="113">
        <v>20462</v>
      </c>
      <c r="C55" s="128" t="s">
        <v>599</v>
      </c>
      <c r="D55" s="129" t="s">
        <v>599</v>
      </c>
      <c r="E55" s="129" t="s">
        <v>599</v>
      </c>
      <c r="F55" s="130" t="s">
        <v>599</v>
      </c>
      <c r="G55" s="42" t="s">
        <v>11</v>
      </c>
      <c r="H55" s="14"/>
      <c r="I55" s="93">
        <v>300</v>
      </c>
      <c r="J55" s="16">
        <v>0</v>
      </c>
      <c r="K55" s="17">
        <v>9.5</v>
      </c>
      <c r="L55" s="18">
        <f t="shared" si="3"/>
        <v>0</v>
      </c>
      <c r="M55" s="19">
        <f t="shared" si="4"/>
        <v>0</v>
      </c>
    </row>
    <row r="56" spans="1:13" ht="15" customHeight="1" x14ac:dyDescent="0.25">
      <c r="A56" s="12">
        <f t="shared" si="2"/>
        <v>44</v>
      </c>
      <c r="B56" s="113">
        <v>20463</v>
      </c>
      <c r="C56" s="125" t="s">
        <v>600</v>
      </c>
      <c r="D56" s="126" t="s">
        <v>600</v>
      </c>
      <c r="E56" s="126" t="s">
        <v>600</v>
      </c>
      <c r="F56" s="127" t="s">
        <v>600</v>
      </c>
      <c r="G56" s="42" t="s">
        <v>11</v>
      </c>
      <c r="H56" s="14"/>
      <c r="I56" s="93">
        <v>150</v>
      </c>
      <c r="J56" s="16">
        <v>0</v>
      </c>
      <c r="K56" s="17">
        <v>9.5</v>
      </c>
      <c r="L56" s="18">
        <f t="shared" si="3"/>
        <v>0</v>
      </c>
      <c r="M56" s="19">
        <f t="shared" si="4"/>
        <v>0</v>
      </c>
    </row>
    <row r="57" spans="1:13" ht="15" customHeight="1" x14ac:dyDescent="0.25">
      <c r="A57" s="12">
        <f t="shared" si="2"/>
        <v>45</v>
      </c>
      <c r="B57" s="113">
        <v>20464</v>
      </c>
      <c r="C57" s="125" t="s">
        <v>601</v>
      </c>
      <c r="D57" s="126" t="s">
        <v>601</v>
      </c>
      <c r="E57" s="126" t="s">
        <v>601</v>
      </c>
      <c r="F57" s="127" t="s">
        <v>601</v>
      </c>
      <c r="G57" s="42" t="s">
        <v>11</v>
      </c>
      <c r="H57" s="14"/>
      <c r="I57" s="93">
        <v>150</v>
      </c>
      <c r="J57" s="16">
        <v>0</v>
      </c>
      <c r="K57" s="17">
        <v>9.5</v>
      </c>
      <c r="L57" s="18">
        <f t="shared" si="3"/>
        <v>0</v>
      </c>
      <c r="M57" s="19">
        <f t="shared" si="4"/>
        <v>0</v>
      </c>
    </row>
    <row r="58" spans="1:13" ht="39.950000000000003" customHeight="1" x14ac:dyDescent="0.25">
      <c r="A58" s="12">
        <f t="shared" si="2"/>
        <v>46</v>
      </c>
      <c r="B58" s="113">
        <v>20465</v>
      </c>
      <c r="C58" s="125" t="s">
        <v>602</v>
      </c>
      <c r="D58" s="126" t="s">
        <v>602</v>
      </c>
      <c r="E58" s="126" t="s">
        <v>602</v>
      </c>
      <c r="F58" s="127" t="s">
        <v>602</v>
      </c>
      <c r="G58" s="42" t="s">
        <v>11</v>
      </c>
      <c r="H58" s="14"/>
      <c r="I58" s="93">
        <v>180</v>
      </c>
      <c r="J58" s="16">
        <v>0</v>
      </c>
      <c r="K58" s="17">
        <v>9.5</v>
      </c>
      <c r="L58" s="18">
        <f t="shared" si="3"/>
        <v>0</v>
      </c>
      <c r="M58" s="19">
        <f t="shared" si="4"/>
        <v>0</v>
      </c>
    </row>
    <row r="59" spans="1:13" ht="15" customHeight="1" x14ac:dyDescent="0.25">
      <c r="A59" s="12">
        <f t="shared" si="2"/>
        <v>47</v>
      </c>
      <c r="B59" s="113">
        <v>20466</v>
      </c>
      <c r="C59" s="125" t="s">
        <v>608</v>
      </c>
      <c r="D59" s="126" t="s">
        <v>608</v>
      </c>
      <c r="E59" s="126" t="s">
        <v>608</v>
      </c>
      <c r="F59" s="127" t="s">
        <v>608</v>
      </c>
      <c r="G59" s="42" t="s">
        <v>11</v>
      </c>
      <c r="H59" s="14"/>
      <c r="I59" s="93">
        <v>300</v>
      </c>
      <c r="J59" s="16">
        <v>0</v>
      </c>
      <c r="K59" s="17">
        <v>9.5</v>
      </c>
      <c r="L59" s="18">
        <f t="shared" si="3"/>
        <v>0</v>
      </c>
      <c r="M59" s="19">
        <f t="shared" si="4"/>
        <v>0</v>
      </c>
    </row>
    <row r="60" spans="1:13" ht="15" customHeight="1" x14ac:dyDescent="0.25">
      <c r="A60" s="12">
        <f t="shared" si="2"/>
        <v>48</v>
      </c>
      <c r="B60" s="113">
        <v>20467</v>
      </c>
      <c r="C60" s="125" t="s">
        <v>609</v>
      </c>
      <c r="D60" s="126" t="s">
        <v>609</v>
      </c>
      <c r="E60" s="126" t="s">
        <v>609</v>
      </c>
      <c r="F60" s="127" t="s">
        <v>609</v>
      </c>
      <c r="G60" s="42" t="s">
        <v>11</v>
      </c>
      <c r="H60" s="14"/>
      <c r="I60" s="96">
        <v>300</v>
      </c>
      <c r="J60" s="16">
        <v>0</v>
      </c>
      <c r="K60" s="17">
        <v>9.5</v>
      </c>
      <c r="L60" s="18">
        <f t="shared" si="3"/>
        <v>0</v>
      </c>
      <c r="M60" s="19">
        <f t="shared" si="4"/>
        <v>0</v>
      </c>
    </row>
    <row r="61" spans="1:13" ht="15" customHeight="1" x14ac:dyDescent="0.25">
      <c r="A61" s="12">
        <f t="shared" si="2"/>
        <v>49</v>
      </c>
      <c r="B61" s="113">
        <v>20468</v>
      </c>
      <c r="C61" s="128" t="s">
        <v>610</v>
      </c>
      <c r="D61" s="129" t="s">
        <v>610</v>
      </c>
      <c r="E61" s="129" t="s">
        <v>610</v>
      </c>
      <c r="F61" s="130" t="s">
        <v>610</v>
      </c>
      <c r="G61" s="42" t="s">
        <v>11</v>
      </c>
      <c r="H61" s="14"/>
      <c r="I61" s="96">
        <v>600</v>
      </c>
      <c r="J61" s="16">
        <v>0</v>
      </c>
      <c r="K61" s="17">
        <v>9.5</v>
      </c>
      <c r="L61" s="18">
        <f t="shared" si="3"/>
        <v>0</v>
      </c>
      <c r="M61" s="19">
        <f t="shared" si="4"/>
        <v>0</v>
      </c>
    </row>
    <row r="62" spans="1:13" ht="15" customHeight="1" x14ac:dyDescent="0.25">
      <c r="A62" s="12">
        <f t="shared" si="2"/>
        <v>50</v>
      </c>
      <c r="B62" s="113">
        <v>20469</v>
      </c>
      <c r="C62" s="125" t="s">
        <v>611</v>
      </c>
      <c r="D62" s="126" t="s">
        <v>611</v>
      </c>
      <c r="E62" s="126" t="s">
        <v>611</v>
      </c>
      <c r="F62" s="127" t="s">
        <v>611</v>
      </c>
      <c r="G62" s="42" t="s">
        <v>11</v>
      </c>
      <c r="H62" s="14"/>
      <c r="I62" s="93">
        <v>30</v>
      </c>
      <c r="J62" s="16">
        <v>0</v>
      </c>
      <c r="K62" s="17">
        <v>9.5</v>
      </c>
      <c r="L62" s="18">
        <f t="shared" si="3"/>
        <v>0</v>
      </c>
      <c r="M62" s="19">
        <f t="shared" si="4"/>
        <v>0</v>
      </c>
    </row>
    <row r="63" spans="1:13" ht="15" customHeight="1" x14ac:dyDescent="0.25">
      <c r="A63" s="12">
        <f t="shared" si="2"/>
        <v>51</v>
      </c>
      <c r="B63" s="113">
        <v>20470</v>
      </c>
      <c r="C63" s="125" t="s">
        <v>612</v>
      </c>
      <c r="D63" s="126" t="s">
        <v>612</v>
      </c>
      <c r="E63" s="126" t="s">
        <v>612</v>
      </c>
      <c r="F63" s="127" t="s">
        <v>612</v>
      </c>
      <c r="G63" s="42" t="s">
        <v>131</v>
      </c>
      <c r="H63" s="14"/>
      <c r="I63" s="95">
        <v>450</v>
      </c>
      <c r="J63" s="16">
        <v>0</v>
      </c>
      <c r="K63" s="17">
        <v>9.5</v>
      </c>
      <c r="L63" s="18">
        <f t="shared" si="3"/>
        <v>0</v>
      </c>
      <c r="M63" s="19">
        <f t="shared" si="4"/>
        <v>0</v>
      </c>
    </row>
    <row r="64" spans="1:13" ht="15" customHeight="1" x14ac:dyDescent="0.25">
      <c r="A64" s="12">
        <f t="shared" si="2"/>
        <v>52</v>
      </c>
      <c r="B64" s="113">
        <v>20471</v>
      </c>
      <c r="C64" s="125" t="s">
        <v>637</v>
      </c>
      <c r="D64" s="126" t="s">
        <v>613</v>
      </c>
      <c r="E64" s="126" t="s">
        <v>613</v>
      </c>
      <c r="F64" s="127" t="s">
        <v>613</v>
      </c>
      <c r="G64" s="42" t="s">
        <v>131</v>
      </c>
      <c r="H64" s="14"/>
      <c r="I64" s="95">
        <v>300</v>
      </c>
      <c r="J64" s="16">
        <v>0</v>
      </c>
      <c r="K64" s="17">
        <v>9.5</v>
      </c>
      <c r="L64" s="18">
        <f t="shared" si="3"/>
        <v>0</v>
      </c>
      <c r="M64" s="19">
        <f t="shared" si="4"/>
        <v>0</v>
      </c>
    </row>
    <row r="65" spans="1:13" ht="15" customHeight="1" x14ac:dyDescent="0.25">
      <c r="A65" s="12">
        <f t="shared" si="2"/>
        <v>53</v>
      </c>
      <c r="B65" s="113">
        <v>20472</v>
      </c>
      <c r="C65" s="125" t="s">
        <v>614</v>
      </c>
      <c r="D65" s="126" t="s">
        <v>614</v>
      </c>
      <c r="E65" s="126" t="s">
        <v>614</v>
      </c>
      <c r="F65" s="127" t="s">
        <v>614</v>
      </c>
      <c r="G65" s="42" t="s">
        <v>11</v>
      </c>
      <c r="H65" s="14"/>
      <c r="I65" s="95">
        <v>30</v>
      </c>
      <c r="J65" s="16">
        <v>0</v>
      </c>
      <c r="K65" s="17">
        <v>9.5</v>
      </c>
      <c r="L65" s="18">
        <f t="shared" si="3"/>
        <v>0</v>
      </c>
      <c r="M65" s="19">
        <f t="shared" si="4"/>
        <v>0</v>
      </c>
    </row>
    <row r="66" spans="1:13" ht="15" customHeight="1" x14ac:dyDescent="0.25">
      <c r="A66" s="12">
        <f t="shared" si="2"/>
        <v>54</v>
      </c>
      <c r="B66" s="113">
        <v>20473</v>
      </c>
      <c r="C66" s="125" t="s">
        <v>615</v>
      </c>
      <c r="D66" s="126" t="s">
        <v>615</v>
      </c>
      <c r="E66" s="126" t="s">
        <v>615</v>
      </c>
      <c r="F66" s="127" t="s">
        <v>615</v>
      </c>
      <c r="G66" s="42" t="s">
        <v>11</v>
      </c>
      <c r="H66" s="14"/>
      <c r="I66" s="95">
        <v>180</v>
      </c>
      <c r="J66" s="16">
        <v>0</v>
      </c>
      <c r="K66" s="17">
        <v>9.5</v>
      </c>
      <c r="L66" s="18">
        <f t="shared" si="3"/>
        <v>0</v>
      </c>
      <c r="M66" s="19">
        <f t="shared" si="4"/>
        <v>0</v>
      </c>
    </row>
    <row r="67" spans="1:13" ht="15" customHeight="1" x14ac:dyDescent="0.25">
      <c r="A67" s="12">
        <f t="shared" si="2"/>
        <v>55</v>
      </c>
      <c r="B67" s="113">
        <v>20474</v>
      </c>
      <c r="C67" s="125" t="s">
        <v>616</v>
      </c>
      <c r="D67" s="126" t="s">
        <v>616</v>
      </c>
      <c r="E67" s="126" t="s">
        <v>616</v>
      </c>
      <c r="F67" s="127" t="s">
        <v>616</v>
      </c>
      <c r="G67" s="42" t="s">
        <v>11</v>
      </c>
      <c r="H67" s="14"/>
      <c r="I67" s="95">
        <v>180</v>
      </c>
      <c r="J67" s="16">
        <v>0</v>
      </c>
      <c r="K67" s="17">
        <v>9.5</v>
      </c>
      <c r="L67" s="18">
        <f t="shared" si="3"/>
        <v>0</v>
      </c>
      <c r="M67" s="19">
        <f t="shared" si="4"/>
        <v>0</v>
      </c>
    </row>
    <row r="68" spans="1:13" ht="15" customHeight="1" x14ac:dyDescent="0.25">
      <c r="A68" s="12">
        <f t="shared" si="2"/>
        <v>56</v>
      </c>
      <c r="B68" s="113">
        <v>20475</v>
      </c>
      <c r="C68" s="125" t="s">
        <v>617</v>
      </c>
      <c r="D68" s="126" t="s">
        <v>617</v>
      </c>
      <c r="E68" s="126" t="s">
        <v>617</v>
      </c>
      <c r="F68" s="127" t="s">
        <v>617</v>
      </c>
      <c r="G68" s="42" t="s">
        <v>11</v>
      </c>
      <c r="H68" s="14"/>
      <c r="I68" s="95">
        <v>90</v>
      </c>
      <c r="J68" s="16">
        <v>0</v>
      </c>
      <c r="K68" s="17">
        <v>9.5</v>
      </c>
      <c r="L68" s="18">
        <f t="shared" si="3"/>
        <v>0</v>
      </c>
      <c r="M68" s="19">
        <f t="shared" si="4"/>
        <v>0</v>
      </c>
    </row>
    <row r="69" spans="1:13" ht="15" customHeight="1" x14ac:dyDescent="0.25">
      <c r="A69" s="12">
        <f t="shared" si="2"/>
        <v>57</v>
      </c>
      <c r="B69" s="113">
        <v>20476</v>
      </c>
      <c r="C69" s="125" t="s">
        <v>618</v>
      </c>
      <c r="D69" s="126" t="s">
        <v>618</v>
      </c>
      <c r="E69" s="126" t="s">
        <v>618</v>
      </c>
      <c r="F69" s="127" t="s">
        <v>618</v>
      </c>
      <c r="G69" s="42" t="s">
        <v>11</v>
      </c>
      <c r="H69" s="14"/>
      <c r="I69" s="95">
        <v>60</v>
      </c>
      <c r="J69" s="16">
        <v>0</v>
      </c>
      <c r="K69" s="17">
        <v>9.5</v>
      </c>
      <c r="L69" s="18">
        <f t="shared" si="3"/>
        <v>0</v>
      </c>
      <c r="M69" s="19">
        <f t="shared" si="4"/>
        <v>0</v>
      </c>
    </row>
    <row r="70" spans="1:13" ht="15" customHeight="1" x14ac:dyDescent="0.25">
      <c r="A70" s="12">
        <f t="shared" si="2"/>
        <v>58</v>
      </c>
      <c r="B70" s="113">
        <v>20477</v>
      </c>
      <c r="C70" s="125" t="s">
        <v>619</v>
      </c>
      <c r="D70" s="126" t="s">
        <v>619</v>
      </c>
      <c r="E70" s="126" t="s">
        <v>619</v>
      </c>
      <c r="F70" s="127" t="s">
        <v>619</v>
      </c>
      <c r="G70" s="42" t="s">
        <v>11</v>
      </c>
      <c r="H70" s="14"/>
      <c r="I70" s="95">
        <v>60</v>
      </c>
      <c r="J70" s="16">
        <v>0</v>
      </c>
      <c r="K70" s="17">
        <v>9.5</v>
      </c>
      <c r="L70" s="18">
        <f t="shared" si="3"/>
        <v>0</v>
      </c>
      <c r="M70" s="19">
        <f t="shared" si="4"/>
        <v>0</v>
      </c>
    </row>
    <row r="71" spans="1:13" ht="15" customHeight="1" x14ac:dyDescent="0.25">
      <c r="A71" s="12">
        <f t="shared" si="2"/>
        <v>59</v>
      </c>
      <c r="B71" s="113">
        <v>20478</v>
      </c>
      <c r="C71" s="125" t="s">
        <v>620</v>
      </c>
      <c r="D71" s="126" t="s">
        <v>620</v>
      </c>
      <c r="E71" s="126" t="s">
        <v>620</v>
      </c>
      <c r="F71" s="127" t="s">
        <v>620</v>
      </c>
      <c r="G71" s="42" t="s">
        <v>11</v>
      </c>
      <c r="H71" s="14"/>
      <c r="I71" s="95">
        <v>90</v>
      </c>
      <c r="J71" s="16">
        <v>0</v>
      </c>
      <c r="K71" s="17">
        <v>9.5</v>
      </c>
      <c r="L71" s="18">
        <f t="shared" si="3"/>
        <v>0</v>
      </c>
      <c r="M71" s="19">
        <f t="shared" si="4"/>
        <v>0</v>
      </c>
    </row>
    <row r="72" spans="1:13" ht="15" customHeight="1" x14ac:dyDescent="0.25">
      <c r="A72" s="12">
        <f t="shared" si="2"/>
        <v>60</v>
      </c>
      <c r="B72" s="113">
        <v>20479</v>
      </c>
      <c r="C72" s="125" t="s">
        <v>621</v>
      </c>
      <c r="D72" s="126" t="s">
        <v>621</v>
      </c>
      <c r="E72" s="126" t="s">
        <v>621</v>
      </c>
      <c r="F72" s="127" t="s">
        <v>621</v>
      </c>
      <c r="G72" s="40" t="s">
        <v>11</v>
      </c>
      <c r="H72" s="14"/>
      <c r="I72" s="95">
        <v>90</v>
      </c>
      <c r="J72" s="16">
        <v>0</v>
      </c>
      <c r="K72" s="17">
        <v>9.5</v>
      </c>
      <c r="L72" s="18">
        <f t="shared" si="3"/>
        <v>0</v>
      </c>
      <c r="M72" s="19">
        <f t="shared" si="4"/>
        <v>0</v>
      </c>
    </row>
    <row r="73" spans="1:13" ht="15" customHeight="1" x14ac:dyDescent="0.25">
      <c r="A73" s="12">
        <f t="shared" si="2"/>
        <v>61</v>
      </c>
      <c r="B73" s="113">
        <v>20480</v>
      </c>
      <c r="C73" s="125" t="s">
        <v>622</v>
      </c>
      <c r="D73" s="126" t="s">
        <v>622</v>
      </c>
      <c r="E73" s="126" t="s">
        <v>622</v>
      </c>
      <c r="F73" s="127" t="s">
        <v>622</v>
      </c>
      <c r="G73" s="40" t="s">
        <v>11</v>
      </c>
      <c r="H73" s="14"/>
      <c r="I73" s="93">
        <v>60</v>
      </c>
      <c r="J73" s="16">
        <v>0</v>
      </c>
      <c r="K73" s="17">
        <v>9.5</v>
      </c>
      <c r="L73" s="18">
        <f t="shared" si="3"/>
        <v>0</v>
      </c>
      <c r="M73" s="19">
        <f t="shared" si="4"/>
        <v>0</v>
      </c>
    </row>
    <row r="74" spans="1:13" ht="15" customHeight="1" x14ac:dyDescent="0.25">
      <c r="A74" s="12">
        <f t="shared" si="2"/>
        <v>62</v>
      </c>
      <c r="B74" s="113">
        <v>20481</v>
      </c>
      <c r="C74" s="128" t="s">
        <v>634</v>
      </c>
      <c r="D74" s="129" t="s">
        <v>623</v>
      </c>
      <c r="E74" s="129" t="s">
        <v>623</v>
      </c>
      <c r="F74" s="130" t="s">
        <v>623</v>
      </c>
      <c r="G74" s="40" t="s">
        <v>11</v>
      </c>
      <c r="H74" s="14"/>
      <c r="I74" s="98">
        <v>90</v>
      </c>
      <c r="J74" s="16">
        <v>0</v>
      </c>
      <c r="K74" s="17">
        <v>9.5</v>
      </c>
      <c r="L74" s="18">
        <f t="shared" si="3"/>
        <v>0</v>
      </c>
      <c r="M74" s="19">
        <f t="shared" si="4"/>
        <v>0</v>
      </c>
    </row>
    <row r="75" spans="1:13" ht="15" customHeight="1" x14ac:dyDescent="0.25">
      <c r="A75" s="12">
        <f t="shared" si="2"/>
        <v>63</v>
      </c>
      <c r="B75" s="113">
        <v>20482</v>
      </c>
      <c r="C75" s="125" t="s">
        <v>635</v>
      </c>
      <c r="D75" s="126" t="s">
        <v>624</v>
      </c>
      <c r="E75" s="126" t="s">
        <v>624</v>
      </c>
      <c r="F75" s="127" t="s">
        <v>624</v>
      </c>
      <c r="G75" s="40" t="s">
        <v>11</v>
      </c>
      <c r="H75" s="14"/>
      <c r="I75" s="98">
        <v>150</v>
      </c>
      <c r="J75" s="16">
        <v>0</v>
      </c>
      <c r="K75" s="17">
        <v>9.5</v>
      </c>
      <c r="L75" s="18">
        <f t="shared" si="3"/>
        <v>0</v>
      </c>
      <c r="M75" s="19">
        <f t="shared" si="4"/>
        <v>0</v>
      </c>
    </row>
    <row r="76" spans="1:13" ht="15" customHeight="1" x14ac:dyDescent="0.25">
      <c r="A76" s="12">
        <f t="shared" si="2"/>
        <v>64</v>
      </c>
      <c r="B76" s="113">
        <v>20483</v>
      </c>
      <c r="C76" s="125" t="s">
        <v>636</v>
      </c>
      <c r="D76" s="126" t="s">
        <v>625</v>
      </c>
      <c r="E76" s="126" t="s">
        <v>625</v>
      </c>
      <c r="F76" s="127" t="s">
        <v>625</v>
      </c>
      <c r="G76" s="40" t="s">
        <v>11</v>
      </c>
      <c r="H76" s="14"/>
      <c r="I76" s="98">
        <v>150</v>
      </c>
      <c r="J76" s="16">
        <v>0</v>
      </c>
      <c r="K76" s="17">
        <v>9.5</v>
      </c>
      <c r="L76" s="18">
        <f t="shared" si="3"/>
        <v>0</v>
      </c>
      <c r="M76" s="19">
        <f t="shared" si="4"/>
        <v>0</v>
      </c>
    </row>
    <row r="77" spans="1:13" ht="15" customHeight="1" x14ac:dyDescent="0.25">
      <c r="A77" s="12">
        <f t="shared" si="2"/>
        <v>65</v>
      </c>
      <c r="B77" s="113">
        <v>20484</v>
      </c>
      <c r="C77" s="128" t="s">
        <v>638</v>
      </c>
      <c r="D77" s="129" t="s">
        <v>126</v>
      </c>
      <c r="E77" s="129" t="s">
        <v>126</v>
      </c>
      <c r="F77" s="130" t="s">
        <v>126</v>
      </c>
      <c r="G77" s="97" t="s">
        <v>11</v>
      </c>
      <c r="H77" s="14"/>
      <c r="I77" s="44">
        <v>1500</v>
      </c>
      <c r="J77" s="16">
        <v>0</v>
      </c>
      <c r="K77" s="17">
        <v>9.5</v>
      </c>
      <c r="L77" s="18">
        <f t="shared" si="3"/>
        <v>0</v>
      </c>
      <c r="M77" s="19">
        <f t="shared" si="4"/>
        <v>0</v>
      </c>
    </row>
    <row r="78" spans="1:13" ht="15" customHeight="1" x14ac:dyDescent="0.25">
      <c r="A78" s="12">
        <f t="shared" si="2"/>
        <v>66</v>
      </c>
      <c r="B78" s="113">
        <v>20485</v>
      </c>
      <c r="C78" s="128" t="s">
        <v>639</v>
      </c>
      <c r="D78" s="129" t="s">
        <v>127</v>
      </c>
      <c r="E78" s="129" t="s">
        <v>127</v>
      </c>
      <c r="F78" s="130" t="s">
        <v>127</v>
      </c>
      <c r="G78" s="97" t="s">
        <v>11</v>
      </c>
      <c r="H78" s="14"/>
      <c r="I78" s="44">
        <v>1500</v>
      </c>
      <c r="J78" s="16">
        <v>0</v>
      </c>
      <c r="K78" s="17">
        <v>9.5</v>
      </c>
      <c r="L78" s="18">
        <f t="shared" si="3"/>
        <v>0</v>
      </c>
      <c r="M78" s="19">
        <f t="shared" si="4"/>
        <v>0</v>
      </c>
    </row>
    <row r="79" spans="1:13" ht="15" customHeight="1" x14ac:dyDescent="0.25">
      <c r="A79" s="12">
        <f t="shared" ref="A79:B80" si="5">A78+1</f>
        <v>67</v>
      </c>
      <c r="B79" s="113">
        <v>20486</v>
      </c>
      <c r="C79" s="128" t="s">
        <v>640</v>
      </c>
      <c r="D79" s="129" t="s">
        <v>128</v>
      </c>
      <c r="E79" s="129" t="s">
        <v>128</v>
      </c>
      <c r="F79" s="130" t="s">
        <v>128</v>
      </c>
      <c r="G79" s="97" t="s">
        <v>11</v>
      </c>
      <c r="H79" s="14"/>
      <c r="I79" s="44">
        <v>1500</v>
      </c>
      <c r="J79" s="16">
        <v>0</v>
      </c>
      <c r="K79" s="17">
        <v>9.5</v>
      </c>
      <c r="L79" s="18">
        <f t="shared" si="3"/>
        <v>0</v>
      </c>
      <c r="M79" s="19">
        <f t="shared" si="4"/>
        <v>0</v>
      </c>
    </row>
    <row r="80" spans="1:13" ht="15" customHeight="1" x14ac:dyDescent="0.25">
      <c r="A80" s="12">
        <f t="shared" si="5"/>
        <v>68</v>
      </c>
      <c r="B80" s="113">
        <v>20487</v>
      </c>
      <c r="C80" s="128" t="s">
        <v>641</v>
      </c>
      <c r="D80" s="129" t="s">
        <v>129</v>
      </c>
      <c r="E80" s="129" t="s">
        <v>129</v>
      </c>
      <c r="F80" s="130" t="s">
        <v>129</v>
      </c>
      <c r="G80" s="97" t="s">
        <v>11</v>
      </c>
      <c r="H80" s="14"/>
      <c r="I80" s="44">
        <v>1500</v>
      </c>
      <c r="J80" s="16">
        <v>0</v>
      </c>
      <c r="K80" s="17">
        <v>9.5</v>
      </c>
      <c r="L80" s="18">
        <f t="shared" si="3"/>
        <v>0</v>
      </c>
      <c r="M80" s="19">
        <f t="shared" si="4"/>
        <v>0</v>
      </c>
    </row>
    <row r="81" spans="1:13" ht="15.75" x14ac:dyDescent="0.3">
      <c r="A81" s="37"/>
      <c r="B81" s="101"/>
      <c r="C81" s="122" t="s">
        <v>515</v>
      </c>
      <c r="D81" s="123"/>
      <c r="E81" s="123"/>
      <c r="F81" s="124"/>
      <c r="G81" s="38"/>
      <c r="H81" s="38"/>
      <c r="I81" s="38"/>
      <c r="J81" s="38"/>
      <c r="K81" s="38"/>
      <c r="L81" s="38"/>
      <c r="M81" s="39">
        <f>SUM(M13:M80)</f>
        <v>0</v>
      </c>
    </row>
    <row r="82" spans="1:13" ht="15.75" x14ac:dyDescent="0.3">
      <c r="A82" s="20"/>
      <c r="B82" s="20"/>
      <c r="C82" s="21"/>
      <c r="D82" s="21"/>
      <c r="E82" s="21"/>
      <c r="F82" s="21"/>
      <c r="G82" s="22"/>
      <c r="H82" s="22"/>
      <c r="I82" s="22"/>
      <c r="J82" s="22"/>
      <c r="K82" s="22"/>
      <c r="L82" s="22"/>
      <c r="M82" s="23"/>
    </row>
    <row r="83" spans="1:13" ht="15.75" x14ac:dyDescent="0.3">
      <c r="A83" s="4" t="s">
        <v>13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</row>
    <row r="84" spans="1:13" ht="15.75" x14ac:dyDescent="0.3">
      <c r="A84" s="4" t="s">
        <v>14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</row>
    <row r="85" spans="1:13" ht="15.75" x14ac:dyDescent="0.3">
      <c r="A85" s="4" t="s">
        <v>15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</row>
    <row r="86" spans="1:13" ht="15.75" x14ac:dyDescent="0.3">
      <c r="A86" s="4" t="s">
        <v>747</v>
      </c>
      <c r="B86" s="4"/>
      <c r="C86" s="4"/>
      <c r="D86" s="4"/>
      <c r="E86" s="4"/>
      <c r="F86" s="4"/>
      <c r="G86" s="107"/>
      <c r="H86" s="107"/>
      <c r="I86" s="4"/>
      <c r="J86" s="4"/>
      <c r="K86" s="4"/>
      <c r="L86" s="4"/>
      <c r="M86" s="4"/>
    </row>
    <row r="87" spans="1:13" ht="15.75" x14ac:dyDescent="0.3">
      <c r="A87" s="4"/>
      <c r="B87" s="4"/>
      <c r="C87" s="24"/>
      <c r="D87" s="25"/>
      <c r="E87" s="2"/>
      <c r="F87" s="2"/>
      <c r="G87" s="4"/>
      <c r="H87" s="4"/>
      <c r="I87" s="4"/>
      <c r="J87" s="4"/>
      <c r="K87" s="4"/>
      <c r="L87" s="4"/>
      <c r="M87" s="4"/>
    </row>
    <row r="88" spans="1:13" ht="15.75" x14ac:dyDescent="0.3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</row>
    <row r="89" spans="1:13" ht="15.75" x14ac:dyDescent="0.3">
      <c r="A89" s="8" t="s">
        <v>16</v>
      </c>
      <c r="B89" s="8"/>
      <c r="C89" s="8"/>
      <c r="D89" s="8"/>
      <c r="E89" s="8"/>
      <c r="F89" s="8"/>
      <c r="G89" s="8"/>
      <c r="H89" s="26" t="s">
        <v>17</v>
      </c>
      <c r="I89" s="8"/>
      <c r="J89" s="8"/>
      <c r="K89" s="8" t="s">
        <v>18</v>
      </c>
      <c r="L89" s="8"/>
      <c r="M89" s="8"/>
    </row>
    <row r="90" spans="1:13" ht="15.75" x14ac:dyDescent="0.3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</row>
    <row r="91" spans="1:13" ht="15.7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ht="15.7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ht="15.7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ht="15.7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ht="15.7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ht="15.75" x14ac:dyDescent="0.3">
      <c r="A96" s="27"/>
      <c r="B96" s="27"/>
      <c r="C96" s="28"/>
      <c r="D96" s="29"/>
      <c r="E96" s="29"/>
      <c r="F96" s="29"/>
      <c r="G96" s="29"/>
      <c r="H96" s="30"/>
      <c r="I96" s="31"/>
      <c r="J96" s="31"/>
      <c r="K96" s="31"/>
      <c r="L96" s="31"/>
      <c r="M96" s="31"/>
    </row>
    <row r="103" ht="27" customHeight="1" x14ac:dyDescent="0.25"/>
    <row r="104" ht="15.75" customHeight="1" x14ac:dyDescent="0.25"/>
    <row r="105" ht="27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27" customHeight="1" x14ac:dyDescent="0.25"/>
    <row r="111" ht="27" customHeight="1" x14ac:dyDescent="0.25"/>
    <row r="112" ht="27" customHeight="1" x14ac:dyDescent="0.25"/>
    <row r="113" ht="27" customHeight="1" x14ac:dyDescent="0.25"/>
    <row r="114" ht="27" customHeight="1" x14ac:dyDescent="0.25"/>
    <row r="115" ht="27" customHeight="1" x14ac:dyDescent="0.25"/>
    <row r="116" ht="27" customHeight="1" x14ac:dyDescent="0.25"/>
    <row r="117" ht="27" customHeight="1" x14ac:dyDescent="0.25"/>
    <row r="118" ht="27" customHeight="1" x14ac:dyDescent="0.25"/>
    <row r="119" ht="27" customHeight="1" x14ac:dyDescent="0.25"/>
    <row r="120" ht="27" customHeight="1" x14ac:dyDescent="0.25"/>
    <row r="121" ht="27" customHeight="1" x14ac:dyDescent="0.25"/>
    <row r="122" ht="15.75" customHeight="1" x14ac:dyDescent="0.25"/>
    <row r="123" ht="15.75" customHeight="1" x14ac:dyDescent="0.25"/>
    <row r="124" ht="27" customHeight="1" x14ac:dyDescent="0.25"/>
    <row r="125" ht="15.75" customHeight="1" x14ac:dyDescent="0.25"/>
    <row r="126" ht="15.75" customHeight="1" x14ac:dyDescent="0.25"/>
    <row r="127" ht="27" customHeight="1" x14ac:dyDescent="0.25"/>
    <row r="128" ht="15.75" customHeight="1" x14ac:dyDescent="0.25"/>
    <row r="129" ht="27" customHeight="1" x14ac:dyDescent="0.25"/>
    <row r="130" ht="15.75" customHeight="1" x14ac:dyDescent="0.25"/>
    <row r="131" ht="27" customHeight="1" x14ac:dyDescent="0.25"/>
    <row r="132" ht="27" customHeight="1" x14ac:dyDescent="0.25"/>
    <row r="133" ht="27" customHeight="1" x14ac:dyDescent="0.25"/>
    <row r="134" ht="15.75" customHeight="1" x14ac:dyDescent="0.25"/>
    <row r="135" ht="27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.75" customHeight="1" x14ac:dyDescent="0.25"/>
    <row r="152" ht="15" customHeight="1" x14ac:dyDescent="0.25"/>
    <row r="153" ht="1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.75" customHeight="1" x14ac:dyDescent="0.25"/>
    <row r="232" ht="15" customHeight="1" x14ac:dyDescent="0.25"/>
    <row r="233" ht="1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</sheetData>
  <sheetProtection algorithmName="SHA-512" hashValue="86JZQ4S2yqHNr3Hwmjod233SCx5CDXuIJx6KCDcZ/dMU8uRoYeDuyA8PhVcsDu/vrUB/axBHVprxK8diKYg6Rw==" saltValue="DOZSgvQUyXrgwkYVkPgWyA==" spinCount="100000" sheet="1" objects="1" scenarios="1"/>
  <protectedRanges>
    <protectedRange sqref="D89" name="Obseg4"/>
    <protectedRange sqref="J13:J80" name="Obseg3"/>
    <protectedRange sqref="H13:H76" name="Obseg2"/>
    <protectedRange sqref="D6:E7" name="Obseg1"/>
    <protectedRange sqref="H77:H79" name="Obseg2_1"/>
    <protectedRange sqref="H80" name="Obseg2_2"/>
  </protectedRanges>
  <mergeCells count="70">
    <mergeCell ref="C61:F61"/>
    <mergeCell ref="C62:F62"/>
    <mergeCell ref="C59:F59"/>
    <mergeCell ref="C60:F60"/>
    <mergeCell ref="C54:F54"/>
    <mergeCell ref="C55:F55"/>
    <mergeCell ref="C56:F56"/>
    <mergeCell ref="C57:F57"/>
    <mergeCell ref="C58:F58"/>
    <mergeCell ref="C53:F53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  <mergeCell ref="C39:F39"/>
    <mergeCell ref="C37:F37"/>
    <mergeCell ref="C38:F38"/>
    <mergeCell ref="C40:F40"/>
    <mergeCell ref="C41:F41"/>
    <mergeCell ref="C35:F35"/>
    <mergeCell ref="C36:F36"/>
    <mergeCell ref="C29:F29"/>
    <mergeCell ref="C30:F30"/>
    <mergeCell ref="C31:F31"/>
    <mergeCell ref="C32:F32"/>
    <mergeCell ref="C33:F33"/>
    <mergeCell ref="C27:F27"/>
    <mergeCell ref="C28:F28"/>
    <mergeCell ref="C76:F76"/>
    <mergeCell ref="C77:F77"/>
    <mergeCell ref="C78:F78"/>
    <mergeCell ref="C64:F64"/>
    <mergeCell ref="C65:F65"/>
    <mergeCell ref="C66:F66"/>
    <mergeCell ref="C67:F67"/>
    <mergeCell ref="C68:F68"/>
    <mergeCell ref="C69:F69"/>
    <mergeCell ref="C70:F70"/>
    <mergeCell ref="C71:F71"/>
    <mergeCell ref="C72:F72"/>
    <mergeCell ref="C63:F63"/>
    <mergeCell ref="C34:F34"/>
    <mergeCell ref="C79:F79"/>
    <mergeCell ref="C80:F80"/>
    <mergeCell ref="C81:F81"/>
    <mergeCell ref="C73:F73"/>
    <mergeCell ref="C74:F74"/>
    <mergeCell ref="C75:F75"/>
    <mergeCell ref="C22:F22"/>
    <mergeCell ref="C24:F24"/>
    <mergeCell ref="C25:F25"/>
    <mergeCell ref="C26:F26"/>
    <mergeCell ref="C23:F23"/>
    <mergeCell ref="C20:F20"/>
    <mergeCell ref="C21:F21"/>
    <mergeCell ref="C16:F16"/>
    <mergeCell ref="C17:F17"/>
    <mergeCell ref="C18:F18"/>
    <mergeCell ref="C12:F12"/>
    <mergeCell ref="C13:F13"/>
    <mergeCell ref="C14:F14"/>
    <mergeCell ref="C15:F15"/>
    <mergeCell ref="C19:F19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9D2F0-80C7-4FE9-8BE3-C1C5C99374D6}">
  <dimension ref="A1:M203"/>
  <sheetViews>
    <sheetView topLeftCell="A5" zoomScaleNormal="100" workbookViewId="0">
      <selection activeCell="M27" sqref="M27"/>
    </sheetView>
  </sheetViews>
  <sheetFormatPr defaultRowHeight="15" x14ac:dyDescent="0.25"/>
  <cols>
    <col min="1" max="1" width="4.7109375" customWidth="1"/>
    <col min="2" max="2" width="13.7109375" customWidth="1"/>
    <col min="3" max="6" width="10.7109375" customWidth="1"/>
    <col min="7" max="7" width="4.7109375" customWidth="1"/>
    <col min="8" max="8" width="50.7109375" customWidth="1"/>
    <col min="9" max="9" width="8.7109375" customWidth="1"/>
    <col min="10" max="10" width="12.7109375" customWidth="1"/>
    <col min="12" max="13" width="12.7109375" customWidth="1"/>
  </cols>
  <sheetData>
    <row r="1" spans="1:13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x14ac:dyDescent="0.3">
      <c r="A2" s="2" t="s">
        <v>19</v>
      </c>
      <c r="B2" s="2"/>
      <c r="C2" s="1"/>
      <c r="D2" s="1"/>
      <c r="E2" s="1"/>
      <c r="F2" s="1"/>
      <c r="G2" s="1"/>
      <c r="H2" s="3"/>
      <c r="I2" s="3"/>
      <c r="J2" s="3"/>
      <c r="K2" s="3"/>
      <c r="L2" s="3"/>
      <c r="M2" s="3"/>
    </row>
    <row r="3" spans="1:13" ht="15.75" x14ac:dyDescent="0.3">
      <c r="A3" s="4" t="s">
        <v>20</v>
      </c>
      <c r="B3" s="4"/>
      <c r="C3" s="1"/>
      <c r="D3" s="1"/>
      <c r="E3" s="1"/>
      <c r="F3" s="1"/>
      <c r="G3" s="1"/>
      <c r="H3" s="3"/>
      <c r="I3" s="3"/>
      <c r="J3" s="3"/>
      <c r="K3" s="3"/>
      <c r="L3" s="3"/>
      <c r="M3" s="3"/>
    </row>
    <row r="4" spans="1:13" ht="15.75" x14ac:dyDescent="0.3">
      <c r="A4" s="4" t="s">
        <v>21</v>
      </c>
      <c r="B4" s="4"/>
      <c r="C4" s="32"/>
      <c r="D4" s="32"/>
      <c r="E4" s="32"/>
      <c r="F4" s="32"/>
      <c r="G4" s="1"/>
      <c r="H4" s="3"/>
      <c r="I4" s="3"/>
      <c r="J4" s="3"/>
      <c r="K4" s="3"/>
      <c r="L4" s="3"/>
      <c r="M4" s="3"/>
    </row>
    <row r="5" spans="1:13" ht="15.75" x14ac:dyDescent="0.3">
      <c r="A5" s="4"/>
      <c r="B5" s="4"/>
      <c r="C5" s="1"/>
      <c r="D5" s="1"/>
      <c r="E5" s="1"/>
      <c r="F5" s="1"/>
      <c r="G5" s="1"/>
      <c r="H5" s="3"/>
      <c r="I5" s="3"/>
      <c r="J5" s="3"/>
      <c r="K5" s="3"/>
      <c r="L5" s="3"/>
      <c r="M5" s="3"/>
    </row>
    <row r="6" spans="1:13" ht="15.75" x14ac:dyDescent="0.3">
      <c r="A6" s="5" t="s">
        <v>0</v>
      </c>
      <c r="B6" s="5"/>
      <c r="C6" s="6"/>
      <c r="D6" s="6"/>
      <c r="E6" s="6"/>
      <c r="F6" s="6"/>
      <c r="G6" s="6"/>
      <c r="H6" s="7"/>
      <c r="I6" s="7"/>
      <c r="J6" s="7"/>
      <c r="K6" s="7"/>
      <c r="L6" s="7"/>
      <c r="M6" s="7"/>
    </row>
    <row r="7" spans="1:13" ht="15.75" x14ac:dyDescent="0.3">
      <c r="A7" s="8"/>
      <c r="B7" s="8"/>
      <c r="C7" s="6"/>
      <c r="D7" s="6"/>
      <c r="E7" s="6"/>
      <c r="F7" s="6"/>
      <c r="G7" s="6"/>
      <c r="H7" s="7"/>
      <c r="I7" s="7"/>
      <c r="J7" s="7"/>
      <c r="K7" s="7"/>
      <c r="L7" s="7"/>
      <c r="M7" s="7"/>
    </row>
    <row r="8" spans="1:13" ht="15.75" x14ac:dyDescent="0.3">
      <c r="A8" s="8"/>
      <c r="B8" s="8"/>
      <c r="C8" s="6"/>
      <c r="D8" s="6"/>
      <c r="E8" s="6"/>
      <c r="F8" s="6"/>
      <c r="G8" s="6"/>
      <c r="H8" s="7"/>
      <c r="I8" s="7"/>
      <c r="J8" s="7"/>
      <c r="K8" s="6"/>
      <c r="L8" s="7"/>
      <c r="M8" s="7"/>
    </row>
    <row r="9" spans="1:13" ht="15.75" x14ac:dyDescent="0.3">
      <c r="A9" s="9"/>
      <c r="B9" s="9"/>
      <c r="C9" s="9"/>
      <c r="D9" s="9"/>
      <c r="E9" s="9"/>
      <c r="F9" s="9"/>
      <c r="G9" s="9"/>
      <c r="H9" s="10" t="s">
        <v>22</v>
      </c>
      <c r="I9" s="10"/>
      <c r="J9" s="10"/>
      <c r="K9" s="11"/>
      <c r="L9" s="11"/>
      <c r="M9" s="11"/>
    </row>
    <row r="10" spans="1:13" ht="15.75" x14ac:dyDescent="0.3">
      <c r="A10" s="9"/>
      <c r="B10" s="9"/>
      <c r="C10" s="9"/>
      <c r="D10" s="9"/>
      <c r="E10" s="9"/>
      <c r="F10" s="9"/>
      <c r="G10" s="9"/>
      <c r="H10" s="10" t="s">
        <v>741</v>
      </c>
      <c r="I10" s="10"/>
      <c r="J10" s="10"/>
      <c r="K10" s="10"/>
      <c r="L10" s="11"/>
      <c r="M10" s="11"/>
    </row>
    <row r="11" spans="1:13" ht="15.75" x14ac:dyDescent="0.3">
      <c r="A11" s="4"/>
      <c r="B11" s="4"/>
      <c r="C11" s="1"/>
      <c r="D11" s="1"/>
      <c r="E11" s="1"/>
      <c r="F11" s="1"/>
      <c r="G11" s="1"/>
      <c r="H11" s="3"/>
      <c r="I11" s="3"/>
      <c r="J11" s="3"/>
      <c r="K11" s="3"/>
      <c r="L11" s="3"/>
      <c r="M11" s="3"/>
    </row>
    <row r="12" spans="1:13" ht="15.75" x14ac:dyDescent="0.3">
      <c r="A12" s="33" t="s">
        <v>1</v>
      </c>
      <c r="B12" s="33" t="s">
        <v>657</v>
      </c>
      <c r="C12" s="131" t="s">
        <v>2</v>
      </c>
      <c r="D12" s="132"/>
      <c r="E12" s="132"/>
      <c r="F12" s="133"/>
      <c r="G12" s="34" t="s">
        <v>3</v>
      </c>
      <c r="H12" s="35" t="s">
        <v>4</v>
      </c>
      <c r="I12" s="36" t="s">
        <v>5</v>
      </c>
      <c r="J12" s="36" t="s">
        <v>6</v>
      </c>
      <c r="K12" s="36" t="s">
        <v>7</v>
      </c>
      <c r="L12" s="36" t="s">
        <v>8</v>
      </c>
      <c r="M12" s="36" t="s">
        <v>9</v>
      </c>
    </row>
    <row r="13" spans="1:13" ht="15" customHeight="1" x14ac:dyDescent="0.25">
      <c r="A13" s="12">
        <v>1</v>
      </c>
      <c r="B13" s="113">
        <v>20488</v>
      </c>
      <c r="C13" s="128" t="s">
        <v>644</v>
      </c>
      <c r="D13" s="129" t="s">
        <v>555</v>
      </c>
      <c r="E13" s="129" t="s">
        <v>555</v>
      </c>
      <c r="F13" s="130" t="s">
        <v>555</v>
      </c>
      <c r="G13" s="41" t="s">
        <v>11</v>
      </c>
      <c r="H13" s="14"/>
      <c r="I13" s="93">
        <v>150</v>
      </c>
      <c r="J13" s="16">
        <v>0</v>
      </c>
      <c r="K13" s="17">
        <v>9.5</v>
      </c>
      <c r="L13" s="18">
        <f t="shared" ref="L13" si="0">PRODUCT(J13,1.095)</f>
        <v>0</v>
      </c>
      <c r="M13" s="19">
        <f t="shared" ref="M13" si="1">PRODUCT(I13,L13)</f>
        <v>0</v>
      </c>
    </row>
    <row r="14" spans="1:13" ht="15" customHeight="1" x14ac:dyDescent="0.25">
      <c r="A14" s="12">
        <f t="shared" ref="A14:B26" si="2">A13+1</f>
        <v>2</v>
      </c>
      <c r="B14" s="113">
        <v>20489</v>
      </c>
      <c r="C14" s="128" t="s">
        <v>645</v>
      </c>
      <c r="D14" s="129" t="s">
        <v>556</v>
      </c>
      <c r="E14" s="129" t="s">
        <v>556</v>
      </c>
      <c r="F14" s="130" t="s">
        <v>556</v>
      </c>
      <c r="G14" s="41" t="s">
        <v>11</v>
      </c>
      <c r="H14" s="14"/>
      <c r="I14" s="93">
        <v>30</v>
      </c>
      <c r="J14" s="16">
        <v>0</v>
      </c>
      <c r="K14" s="17">
        <v>9.5</v>
      </c>
      <c r="L14" s="18">
        <f t="shared" ref="L14:L26" si="3">PRODUCT(J14,1.095)</f>
        <v>0</v>
      </c>
      <c r="M14" s="19">
        <f t="shared" ref="M14:M26" si="4">PRODUCT(I14,L14)</f>
        <v>0</v>
      </c>
    </row>
    <row r="15" spans="1:13" ht="15" customHeight="1" x14ac:dyDescent="0.25">
      <c r="A15" s="12">
        <f t="shared" si="2"/>
        <v>3</v>
      </c>
      <c r="B15" s="113">
        <v>20490</v>
      </c>
      <c r="C15" s="128" t="s">
        <v>646</v>
      </c>
      <c r="D15" s="129" t="s">
        <v>557</v>
      </c>
      <c r="E15" s="129" t="s">
        <v>557</v>
      </c>
      <c r="F15" s="130" t="s">
        <v>557</v>
      </c>
      <c r="G15" s="41" t="s">
        <v>11</v>
      </c>
      <c r="H15" s="14"/>
      <c r="I15" s="93">
        <v>60</v>
      </c>
      <c r="J15" s="16">
        <v>0</v>
      </c>
      <c r="K15" s="17">
        <v>9.5</v>
      </c>
      <c r="L15" s="18">
        <f t="shared" si="3"/>
        <v>0</v>
      </c>
      <c r="M15" s="19">
        <f t="shared" si="4"/>
        <v>0</v>
      </c>
    </row>
    <row r="16" spans="1:13" ht="15" customHeight="1" x14ac:dyDescent="0.25">
      <c r="A16" s="12">
        <f t="shared" si="2"/>
        <v>4</v>
      </c>
      <c r="B16" s="113">
        <v>20491</v>
      </c>
      <c r="C16" s="128" t="s">
        <v>647</v>
      </c>
      <c r="D16" s="129" t="s">
        <v>561</v>
      </c>
      <c r="E16" s="129" t="s">
        <v>561</v>
      </c>
      <c r="F16" s="130" t="s">
        <v>561</v>
      </c>
      <c r="G16" s="41" t="s">
        <v>11</v>
      </c>
      <c r="H16" s="14"/>
      <c r="I16" s="93">
        <v>12</v>
      </c>
      <c r="J16" s="16">
        <v>0</v>
      </c>
      <c r="K16" s="17">
        <v>9.5</v>
      </c>
      <c r="L16" s="18">
        <f t="shared" si="3"/>
        <v>0</v>
      </c>
      <c r="M16" s="19">
        <f t="shared" si="4"/>
        <v>0</v>
      </c>
    </row>
    <row r="17" spans="1:13" ht="15" customHeight="1" x14ac:dyDescent="0.25">
      <c r="A17" s="12">
        <f t="shared" si="2"/>
        <v>5</v>
      </c>
      <c r="B17" s="113">
        <v>20492</v>
      </c>
      <c r="C17" s="128" t="s">
        <v>648</v>
      </c>
      <c r="D17" s="129" t="s">
        <v>562</v>
      </c>
      <c r="E17" s="129" t="s">
        <v>562</v>
      </c>
      <c r="F17" s="130" t="s">
        <v>562</v>
      </c>
      <c r="G17" s="41" t="s">
        <v>11</v>
      </c>
      <c r="H17" s="14"/>
      <c r="I17" s="93">
        <v>120</v>
      </c>
      <c r="J17" s="16">
        <v>0</v>
      </c>
      <c r="K17" s="17">
        <v>9.5</v>
      </c>
      <c r="L17" s="18">
        <f t="shared" si="3"/>
        <v>0</v>
      </c>
      <c r="M17" s="19">
        <f t="shared" si="4"/>
        <v>0</v>
      </c>
    </row>
    <row r="18" spans="1:13" ht="15" customHeight="1" x14ac:dyDescent="0.25">
      <c r="A18" s="12">
        <f t="shared" si="2"/>
        <v>6</v>
      </c>
      <c r="B18" s="113">
        <v>20493</v>
      </c>
      <c r="C18" s="128" t="s">
        <v>649</v>
      </c>
      <c r="D18" s="129" t="s">
        <v>563</v>
      </c>
      <c r="E18" s="129" t="s">
        <v>563</v>
      </c>
      <c r="F18" s="130" t="s">
        <v>563</v>
      </c>
      <c r="G18" s="41" t="s">
        <v>11</v>
      </c>
      <c r="H18" s="14"/>
      <c r="I18" s="93">
        <v>90</v>
      </c>
      <c r="J18" s="16">
        <v>0</v>
      </c>
      <c r="K18" s="17">
        <v>9.5</v>
      </c>
      <c r="L18" s="18">
        <f t="shared" si="3"/>
        <v>0</v>
      </c>
      <c r="M18" s="19">
        <f t="shared" si="4"/>
        <v>0</v>
      </c>
    </row>
    <row r="19" spans="1:13" ht="15" customHeight="1" x14ac:dyDescent="0.25">
      <c r="A19" s="12">
        <f t="shared" si="2"/>
        <v>7</v>
      </c>
      <c r="B19" s="113">
        <v>20494</v>
      </c>
      <c r="C19" s="128" t="s">
        <v>650</v>
      </c>
      <c r="D19" s="129" t="s">
        <v>564</v>
      </c>
      <c r="E19" s="129" t="s">
        <v>564</v>
      </c>
      <c r="F19" s="130" t="s">
        <v>564</v>
      </c>
      <c r="G19" s="41" t="s">
        <v>11</v>
      </c>
      <c r="H19" s="14"/>
      <c r="I19" s="93">
        <v>60</v>
      </c>
      <c r="J19" s="16">
        <v>0</v>
      </c>
      <c r="K19" s="17">
        <v>9.5</v>
      </c>
      <c r="L19" s="18">
        <f t="shared" si="3"/>
        <v>0</v>
      </c>
      <c r="M19" s="19">
        <f t="shared" si="4"/>
        <v>0</v>
      </c>
    </row>
    <row r="20" spans="1:13" ht="15" customHeight="1" x14ac:dyDescent="0.25">
      <c r="A20" s="12">
        <f t="shared" si="2"/>
        <v>8</v>
      </c>
      <c r="B20" s="113">
        <v>20495</v>
      </c>
      <c r="C20" s="128" t="s">
        <v>651</v>
      </c>
      <c r="D20" s="129" t="s">
        <v>565</v>
      </c>
      <c r="E20" s="129" t="s">
        <v>565</v>
      </c>
      <c r="F20" s="130" t="s">
        <v>565</v>
      </c>
      <c r="G20" s="41" t="s">
        <v>11</v>
      </c>
      <c r="H20" s="14"/>
      <c r="I20" s="93">
        <v>30</v>
      </c>
      <c r="J20" s="16">
        <v>0</v>
      </c>
      <c r="K20" s="17">
        <v>9.5</v>
      </c>
      <c r="L20" s="18">
        <f t="shared" si="3"/>
        <v>0</v>
      </c>
      <c r="M20" s="19">
        <f t="shared" si="4"/>
        <v>0</v>
      </c>
    </row>
    <row r="21" spans="1:13" ht="15" customHeight="1" x14ac:dyDescent="0.25">
      <c r="A21" s="12">
        <f t="shared" si="2"/>
        <v>9</v>
      </c>
      <c r="B21" s="113">
        <v>20496</v>
      </c>
      <c r="C21" s="128" t="s">
        <v>654</v>
      </c>
      <c r="D21" s="129" t="s">
        <v>565</v>
      </c>
      <c r="E21" s="129" t="s">
        <v>565</v>
      </c>
      <c r="F21" s="130" t="s">
        <v>565</v>
      </c>
      <c r="G21" s="41" t="s">
        <v>11</v>
      </c>
      <c r="H21" s="14"/>
      <c r="I21" s="93">
        <v>150</v>
      </c>
      <c r="J21" s="16">
        <v>0</v>
      </c>
      <c r="K21" s="17">
        <v>9.5</v>
      </c>
      <c r="L21" s="18">
        <f t="shared" si="3"/>
        <v>0</v>
      </c>
      <c r="M21" s="19">
        <f t="shared" si="4"/>
        <v>0</v>
      </c>
    </row>
    <row r="22" spans="1:13" ht="15" customHeight="1" x14ac:dyDescent="0.25">
      <c r="A22" s="12">
        <f t="shared" si="2"/>
        <v>10</v>
      </c>
      <c r="B22" s="113">
        <v>20497</v>
      </c>
      <c r="C22" s="128" t="s">
        <v>652</v>
      </c>
      <c r="D22" s="129" t="s">
        <v>566</v>
      </c>
      <c r="E22" s="129" t="s">
        <v>566</v>
      </c>
      <c r="F22" s="130" t="s">
        <v>566</v>
      </c>
      <c r="G22" s="41" t="s">
        <v>11</v>
      </c>
      <c r="H22" s="14"/>
      <c r="I22" s="93">
        <v>120</v>
      </c>
      <c r="J22" s="16">
        <v>0</v>
      </c>
      <c r="K22" s="17">
        <v>9.5</v>
      </c>
      <c r="L22" s="18">
        <f t="shared" si="3"/>
        <v>0</v>
      </c>
      <c r="M22" s="19">
        <f t="shared" si="4"/>
        <v>0</v>
      </c>
    </row>
    <row r="23" spans="1:13" ht="15" customHeight="1" x14ac:dyDescent="0.25">
      <c r="A23" s="12">
        <f t="shared" si="2"/>
        <v>11</v>
      </c>
      <c r="B23" s="113">
        <v>20498</v>
      </c>
      <c r="C23" s="128" t="s">
        <v>653</v>
      </c>
      <c r="D23" s="129" t="s">
        <v>567</v>
      </c>
      <c r="E23" s="129" t="s">
        <v>567</v>
      </c>
      <c r="F23" s="130" t="s">
        <v>567</v>
      </c>
      <c r="G23" s="41" t="s">
        <v>11</v>
      </c>
      <c r="H23" s="14"/>
      <c r="I23" s="93">
        <v>1500</v>
      </c>
      <c r="J23" s="16">
        <v>0</v>
      </c>
      <c r="K23" s="17">
        <v>9.5</v>
      </c>
      <c r="L23" s="18">
        <f t="shared" si="3"/>
        <v>0</v>
      </c>
      <c r="M23" s="19">
        <f t="shared" si="4"/>
        <v>0</v>
      </c>
    </row>
    <row r="24" spans="1:13" ht="15" customHeight="1" x14ac:dyDescent="0.25">
      <c r="A24" s="12">
        <f t="shared" si="2"/>
        <v>12</v>
      </c>
      <c r="B24" s="113">
        <v>20499</v>
      </c>
      <c r="C24" s="128" t="s">
        <v>656</v>
      </c>
      <c r="D24" s="129" t="s">
        <v>568</v>
      </c>
      <c r="E24" s="129" t="s">
        <v>568</v>
      </c>
      <c r="F24" s="130" t="s">
        <v>568</v>
      </c>
      <c r="G24" s="41" t="s">
        <v>11</v>
      </c>
      <c r="H24" s="14"/>
      <c r="I24" s="93">
        <v>90</v>
      </c>
      <c r="J24" s="16">
        <v>0</v>
      </c>
      <c r="K24" s="17">
        <v>9.5</v>
      </c>
      <c r="L24" s="18">
        <f t="shared" si="3"/>
        <v>0</v>
      </c>
      <c r="M24" s="19">
        <f t="shared" si="4"/>
        <v>0</v>
      </c>
    </row>
    <row r="25" spans="1:13" ht="15" customHeight="1" x14ac:dyDescent="0.25">
      <c r="A25" s="12">
        <f t="shared" si="2"/>
        <v>13</v>
      </c>
      <c r="B25" s="113">
        <v>20500</v>
      </c>
      <c r="C25" s="128" t="s">
        <v>569</v>
      </c>
      <c r="D25" s="129" t="s">
        <v>569</v>
      </c>
      <c r="E25" s="129" t="s">
        <v>569</v>
      </c>
      <c r="F25" s="130" t="s">
        <v>569</v>
      </c>
      <c r="G25" s="41" t="s">
        <v>11</v>
      </c>
      <c r="H25" s="14"/>
      <c r="I25" s="93">
        <v>30</v>
      </c>
      <c r="J25" s="16">
        <v>0</v>
      </c>
      <c r="K25" s="17">
        <v>9.5</v>
      </c>
      <c r="L25" s="18">
        <f t="shared" si="3"/>
        <v>0</v>
      </c>
      <c r="M25" s="19">
        <f t="shared" si="4"/>
        <v>0</v>
      </c>
    </row>
    <row r="26" spans="1:13" ht="15" customHeight="1" x14ac:dyDescent="0.25">
      <c r="A26" s="12">
        <f t="shared" si="2"/>
        <v>14</v>
      </c>
      <c r="B26" s="113">
        <v>20501</v>
      </c>
      <c r="C26" s="128" t="s">
        <v>655</v>
      </c>
      <c r="D26" s="129" t="s">
        <v>570</v>
      </c>
      <c r="E26" s="129" t="s">
        <v>570</v>
      </c>
      <c r="F26" s="130" t="s">
        <v>570</v>
      </c>
      <c r="G26" s="41" t="s">
        <v>11</v>
      </c>
      <c r="H26" s="14"/>
      <c r="I26" s="93">
        <v>30</v>
      </c>
      <c r="J26" s="16">
        <v>0</v>
      </c>
      <c r="K26" s="17">
        <v>9.5</v>
      </c>
      <c r="L26" s="18">
        <f t="shared" si="3"/>
        <v>0</v>
      </c>
      <c r="M26" s="19">
        <f t="shared" si="4"/>
        <v>0</v>
      </c>
    </row>
    <row r="27" spans="1:13" ht="15.75" x14ac:dyDescent="0.3">
      <c r="A27" s="37"/>
      <c r="B27" s="101"/>
      <c r="C27" s="122" t="s">
        <v>527</v>
      </c>
      <c r="D27" s="123"/>
      <c r="E27" s="123"/>
      <c r="F27" s="124"/>
      <c r="G27" s="38"/>
      <c r="H27" s="38"/>
      <c r="I27" s="38"/>
      <c r="J27" s="38"/>
      <c r="K27" s="38"/>
      <c r="L27" s="38"/>
      <c r="M27" s="39">
        <f>SUM(M13:M26)</f>
        <v>0</v>
      </c>
    </row>
    <row r="28" spans="1:13" ht="15.75" x14ac:dyDescent="0.3">
      <c r="A28" s="20"/>
      <c r="B28" s="20"/>
      <c r="C28" s="21"/>
      <c r="D28" s="21"/>
      <c r="E28" s="21"/>
      <c r="F28" s="21"/>
      <c r="G28" s="22"/>
      <c r="H28" s="22"/>
      <c r="I28" s="22"/>
      <c r="J28" s="22"/>
      <c r="K28" s="22"/>
      <c r="L28" s="22"/>
      <c r="M28" s="23"/>
    </row>
    <row r="29" spans="1:13" ht="15.75" x14ac:dyDescent="0.3">
      <c r="A29" s="4" t="s">
        <v>13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ht="15.75" x14ac:dyDescent="0.3">
      <c r="A30" s="4" t="s">
        <v>14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ht="15.75" x14ac:dyDescent="0.3">
      <c r="A31" s="4" t="s">
        <v>15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ht="15.75" x14ac:dyDescent="0.3">
      <c r="A32" s="4" t="s">
        <v>747</v>
      </c>
      <c r="B32" s="4"/>
      <c r="C32" s="4"/>
      <c r="D32" s="4"/>
      <c r="E32" s="4"/>
      <c r="F32" s="4"/>
      <c r="G32" s="107"/>
      <c r="H32" s="107"/>
      <c r="I32" s="4"/>
      <c r="J32" s="4"/>
      <c r="K32" s="4"/>
      <c r="L32" s="4"/>
      <c r="M32" s="4"/>
    </row>
    <row r="33" spans="1:13" ht="15.75" x14ac:dyDescent="0.3">
      <c r="A33" s="4"/>
      <c r="B33" s="4"/>
      <c r="C33" s="24"/>
      <c r="D33" s="25"/>
      <c r="E33" s="2"/>
      <c r="F33" s="2"/>
      <c r="G33" s="4"/>
      <c r="H33" s="4"/>
      <c r="I33" s="4"/>
      <c r="J33" s="4"/>
      <c r="K33" s="4"/>
      <c r="L33" s="4"/>
      <c r="M33" s="4"/>
    </row>
    <row r="34" spans="1:13" ht="15.75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ht="15.75" x14ac:dyDescent="0.3">
      <c r="A35" s="8" t="s">
        <v>16</v>
      </c>
      <c r="B35" s="8"/>
      <c r="C35" s="8"/>
      <c r="D35" s="8"/>
      <c r="E35" s="8"/>
      <c r="F35" s="8"/>
      <c r="G35" s="8"/>
      <c r="H35" s="26" t="s">
        <v>17</v>
      </c>
      <c r="I35" s="8"/>
      <c r="J35" s="8"/>
      <c r="K35" s="8" t="s">
        <v>18</v>
      </c>
      <c r="L35" s="8"/>
      <c r="M35" s="8"/>
    </row>
    <row r="36" spans="1:13" ht="15.75" x14ac:dyDescent="0.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ht="15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ht="15.7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ht="15.7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ht="15.7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ht="15.7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ht="15.75" x14ac:dyDescent="0.3">
      <c r="A42" s="27"/>
      <c r="B42" s="27"/>
      <c r="C42" s="28"/>
      <c r="D42" s="29"/>
      <c r="E42" s="29"/>
      <c r="F42" s="29"/>
      <c r="G42" s="29"/>
      <c r="H42" s="30"/>
      <c r="I42" s="31"/>
      <c r="J42" s="31"/>
      <c r="K42" s="31"/>
      <c r="L42" s="31"/>
      <c r="M42" s="31"/>
    </row>
    <row r="49" ht="27" customHeight="1" x14ac:dyDescent="0.25"/>
    <row r="50" ht="15.75" customHeight="1" x14ac:dyDescent="0.25"/>
    <row r="51" ht="27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27" customHeight="1" x14ac:dyDescent="0.25"/>
    <row r="57" ht="27" customHeight="1" x14ac:dyDescent="0.25"/>
    <row r="58" ht="27" customHeight="1" x14ac:dyDescent="0.25"/>
    <row r="59" ht="27" customHeight="1" x14ac:dyDescent="0.25"/>
    <row r="60" ht="27" customHeight="1" x14ac:dyDescent="0.25"/>
    <row r="61" ht="27" customHeight="1" x14ac:dyDescent="0.25"/>
    <row r="62" ht="27" customHeight="1" x14ac:dyDescent="0.25"/>
    <row r="63" ht="27" customHeight="1" x14ac:dyDescent="0.25"/>
    <row r="64" ht="27" customHeight="1" x14ac:dyDescent="0.25"/>
    <row r="65" ht="27" customHeight="1" x14ac:dyDescent="0.25"/>
    <row r="66" ht="27" customHeight="1" x14ac:dyDescent="0.25"/>
    <row r="67" ht="27" customHeight="1" x14ac:dyDescent="0.25"/>
    <row r="68" ht="15.75" customHeight="1" x14ac:dyDescent="0.25"/>
    <row r="69" ht="15.75" customHeight="1" x14ac:dyDescent="0.25"/>
    <row r="70" ht="27" customHeight="1" x14ac:dyDescent="0.25"/>
    <row r="71" ht="15.75" customHeight="1" x14ac:dyDescent="0.25"/>
    <row r="72" ht="15.75" customHeight="1" x14ac:dyDescent="0.25"/>
    <row r="73" ht="27" customHeight="1" x14ac:dyDescent="0.25"/>
    <row r="74" ht="15.75" customHeight="1" x14ac:dyDescent="0.25"/>
    <row r="75" ht="27" customHeight="1" x14ac:dyDescent="0.25"/>
    <row r="76" ht="15.75" customHeight="1" x14ac:dyDescent="0.25"/>
    <row r="77" ht="27" customHeight="1" x14ac:dyDescent="0.25"/>
    <row r="78" ht="27" customHeight="1" x14ac:dyDescent="0.25"/>
    <row r="79" ht="27" customHeight="1" x14ac:dyDescent="0.25"/>
    <row r="80" ht="15.75" customHeight="1" x14ac:dyDescent="0.25"/>
    <row r="81" ht="27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.75" customHeight="1" x14ac:dyDescent="0.25"/>
    <row r="98" ht="15" customHeight="1" x14ac:dyDescent="0.25"/>
    <row r="99" ht="1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.75" customHeight="1" x14ac:dyDescent="0.25"/>
    <row r="178" ht="15" customHeight="1" x14ac:dyDescent="0.25"/>
    <row r="179" ht="1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</sheetData>
  <sheetProtection algorithmName="SHA-512" hashValue="aCetEKLiRsXVvY5BO2y5eRWoLBlyRTPsbWomg7xlrpLvXJ37P0enz5dZUHH0Cd6PS6jTq7UBZOsLlmNvOrSG6Q==" saltValue="C0h4mO/WVoslMt0QdhhJDQ==" spinCount="100000" sheet="1" objects="1" scenarios="1"/>
  <protectedRanges>
    <protectedRange sqref="D35" name="Obseg4"/>
    <protectedRange sqref="J13:J26" name="Obseg3"/>
    <protectedRange sqref="H13:H26" name="Obseg2"/>
    <protectedRange sqref="D6:E7" name="Obseg1"/>
  </protectedRanges>
  <mergeCells count="16">
    <mergeCell ref="C12:F12"/>
    <mergeCell ref="C21:F21"/>
    <mergeCell ref="C22:F22"/>
    <mergeCell ref="C13:F13"/>
    <mergeCell ref="C14:F14"/>
    <mergeCell ref="C15:F15"/>
    <mergeCell ref="C16:F16"/>
    <mergeCell ref="C17:F17"/>
    <mergeCell ref="C18:F18"/>
    <mergeCell ref="C19:F19"/>
    <mergeCell ref="C20:F20"/>
    <mergeCell ref="C27:F27"/>
    <mergeCell ref="C25:F25"/>
    <mergeCell ref="C26:F26"/>
    <mergeCell ref="C23:F23"/>
    <mergeCell ref="C24:F24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9FBEF-1B99-433E-9B87-A944EAA99ECD}">
  <dimension ref="A1:M195"/>
  <sheetViews>
    <sheetView zoomScaleNormal="100" workbookViewId="0">
      <selection activeCell="L9" sqref="L9"/>
    </sheetView>
  </sheetViews>
  <sheetFormatPr defaultRowHeight="15" x14ac:dyDescent="0.25"/>
  <cols>
    <col min="1" max="1" width="4.7109375" customWidth="1"/>
    <col min="2" max="2" width="13.7109375" customWidth="1"/>
    <col min="3" max="6" width="10.7109375" customWidth="1"/>
    <col min="7" max="7" width="4.7109375" customWidth="1"/>
    <col min="8" max="8" width="50.7109375" customWidth="1"/>
    <col min="9" max="9" width="8.7109375" customWidth="1"/>
    <col min="10" max="10" width="12.7109375" customWidth="1"/>
    <col min="12" max="13" width="12.7109375" customWidth="1"/>
  </cols>
  <sheetData>
    <row r="1" spans="1:13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x14ac:dyDescent="0.3">
      <c r="A2" s="2" t="s">
        <v>19</v>
      </c>
      <c r="B2" s="2"/>
      <c r="C2" s="1"/>
      <c r="D2" s="1"/>
      <c r="E2" s="1"/>
      <c r="F2" s="1"/>
      <c r="G2" s="1"/>
      <c r="H2" s="3"/>
      <c r="I2" s="3"/>
      <c r="J2" s="3"/>
      <c r="K2" s="3"/>
      <c r="L2" s="3"/>
      <c r="M2" s="3"/>
    </row>
    <row r="3" spans="1:13" ht="15.75" x14ac:dyDescent="0.3">
      <c r="A3" s="4" t="s">
        <v>20</v>
      </c>
      <c r="B3" s="4"/>
      <c r="C3" s="1"/>
      <c r="D3" s="1"/>
      <c r="E3" s="1"/>
      <c r="F3" s="1"/>
      <c r="G3" s="1"/>
      <c r="H3" s="3"/>
      <c r="I3" s="3"/>
      <c r="J3" s="3"/>
      <c r="K3" s="3"/>
      <c r="L3" s="3"/>
      <c r="M3" s="3"/>
    </row>
    <row r="4" spans="1:13" ht="15.75" x14ac:dyDescent="0.3">
      <c r="A4" s="4" t="s">
        <v>21</v>
      </c>
      <c r="B4" s="4"/>
      <c r="C4" s="32"/>
      <c r="D4" s="32"/>
      <c r="E4" s="32"/>
      <c r="F4" s="32"/>
      <c r="G4" s="1"/>
      <c r="H4" s="3"/>
      <c r="I4" s="3"/>
      <c r="J4" s="3"/>
      <c r="K4" s="3"/>
      <c r="L4" s="3"/>
      <c r="M4" s="3"/>
    </row>
    <row r="5" spans="1:13" ht="15.75" x14ac:dyDescent="0.3">
      <c r="A5" s="4"/>
      <c r="B5" s="4"/>
      <c r="C5" s="1"/>
      <c r="D5" s="1"/>
      <c r="E5" s="1"/>
      <c r="F5" s="1"/>
      <c r="G5" s="1"/>
      <c r="H5" s="3"/>
      <c r="I5" s="3"/>
      <c r="J5" s="3"/>
      <c r="K5" s="3"/>
      <c r="L5" s="3"/>
      <c r="M5" s="3"/>
    </row>
    <row r="6" spans="1:13" ht="15.75" x14ac:dyDescent="0.3">
      <c r="A6" s="5" t="s">
        <v>0</v>
      </c>
      <c r="B6" s="5"/>
      <c r="C6" s="6"/>
      <c r="D6" s="6"/>
      <c r="E6" s="6"/>
      <c r="F6" s="6"/>
      <c r="G6" s="6"/>
      <c r="H6" s="7"/>
      <c r="I6" s="7"/>
      <c r="J6" s="7"/>
      <c r="K6" s="7"/>
      <c r="L6" s="7"/>
      <c r="M6" s="7"/>
    </row>
    <row r="7" spans="1:13" ht="15.75" x14ac:dyDescent="0.3">
      <c r="A7" s="8"/>
      <c r="B7" s="8"/>
      <c r="C7" s="6"/>
      <c r="D7" s="6"/>
      <c r="E7" s="6"/>
      <c r="F7" s="6"/>
      <c r="G7" s="6"/>
      <c r="H7" s="7"/>
      <c r="I7" s="7"/>
      <c r="J7" s="7"/>
      <c r="K7" s="7"/>
      <c r="L7" s="7"/>
      <c r="M7" s="7"/>
    </row>
    <row r="8" spans="1:13" ht="15.75" x14ac:dyDescent="0.3">
      <c r="A8" s="8"/>
      <c r="B8" s="8"/>
      <c r="C8" s="6"/>
      <c r="D8" s="6"/>
      <c r="E8" s="6"/>
      <c r="F8" s="6"/>
      <c r="G8" s="6"/>
      <c r="H8" s="7"/>
      <c r="I8" s="7"/>
      <c r="J8" s="7"/>
      <c r="K8" s="6"/>
      <c r="L8" s="7"/>
      <c r="M8" s="7"/>
    </row>
    <row r="9" spans="1:13" ht="15.75" x14ac:dyDescent="0.3">
      <c r="A9" s="9"/>
      <c r="B9" s="9"/>
      <c r="C9" s="9"/>
      <c r="D9" s="9"/>
      <c r="E9" s="9"/>
      <c r="F9" s="9"/>
      <c r="G9" s="9"/>
      <c r="H9" s="10" t="s">
        <v>22</v>
      </c>
      <c r="I9" s="10"/>
      <c r="J9" s="10"/>
      <c r="K9" s="11"/>
      <c r="L9" s="11"/>
      <c r="M9" s="11"/>
    </row>
    <row r="10" spans="1:13" ht="15.75" x14ac:dyDescent="0.3">
      <c r="A10" s="9"/>
      <c r="B10" s="9"/>
      <c r="C10" s="9"/>
      <c r="D10" s="9"/>
      <c r="E10" s="9"/>
      <c r="F10" s="9"/>
      <c r="G10" s="9"/>
      <c r="H10" s="10" t="s">
        <v>742</v>
      </c>
      <c r="I10" s="10"/>
      <c r="J10" s="10"/>
      <c r="K10" s="10"/>
      <c r="L10" s="11"/>
      <c r="M10" s="11"/>
    </row>
    <row r="11" spans="1:13" ht="15.75" x14ac:dyDescent="0.3">
      <c r="A11" s="4"/>
      <c r="B11" s="4"/>
      <c r="C11" s="1"/>
      <c r="D11" s="1"/>
      <c r="E11" s="1"/>
      <c r="F11" s="1"/>
      <c r="G11" s="1"/>
      <c r="H11" s="3"/>
      <c r="I11" s="3"/>
      <c r="J11" s="3"/>
      <c r="K11" s="3"/>
      <c r="L11" s="3"/>
      <c r="M11" s="3"/>
    </row>
    <row r="12" spans="1:13" ht="15.75" x14ac:dyDescent="0.3">
      <c r="A12" s="33" t="s">
        <v>1</v>
      </c>
      <c r="B12" s="33" t="s">
        <v>657</v>
      </c>
      <c r="C12" s="131" t="s">
        <v>2</v>
      </c>
      <c r="D12" s="132"/>
      <c r="E12" s="132"/>
      <c r="F12" s="133"/>
      <c r="G12" s="34" t="s">
        <v>3</v>
      </c>
      <c r="H12" s="35" t="s">
        <v>4</v>
      </c>
      <c r="I12" s="36" t="s">
        <v>5</v>
      </c>
      <c r="J12" s="36" t="s">
        <v>6</v>
      </c>
      <c r="K12" s="36" t="s">
        <v>7</v>
      </c>
      <c r="L12" s="36" t="s">
        <v>8</v>
      </c>
      <c r="M12" s="36" t="s">
        <v>9</v>
      </c>
    </row>
    <row r="13" spans="1:13" ht="15" customHeight="1" x14ac:dyDescent="0.25">
      <c r="A13" s="12">
        <v>1</v>
      </c>
      <c r="B13" s="113">
        <v>20502</v>
      </c>
      <c r="C13" s="128" t="s">
        <v>704</v>
      </c>
      <c r="D13" s="129" t="s">
        <v>537</v>
      </c>
      <c r="E13" s="129" t="s">
        <v>537</v>
      </c>
      <c r="F13" s="130" t="s">
        <v>537</v>
      </c>
      <c r="G13" s="41" t="s">
        <v>11</v>
      </c>
      <c r="H13" s="14"/>
      <c r="I13" s="94">
        <v>60</v>
      </c>
      <c r="J13" s="16">
        <v>0</v>
      </c>
      <c r="K13" s="17">
        <v>9.5</v>
      </c>
      <c r="L13" s="18">
        <f t="shared" ref="L13" si="0">PRODUCT(J13,1.095)</f>
        <v>0</v>
      </c>
      <c r="M13" s="19">
        <f t="shared" ref="M13" si="1">PRODUCT(I13,L13)</f>
        <v>0</v>
      </c>
    </row>
    <row r="14" spans="1:13" ht="15" customHeight="1" x14ac:dyDescent="0.25">
      <c r="A14" s="12">
        <f t="shared" ref="A14:B18" si="2">A13+1</f>
        <v>2</v>
      </c>
      <c r="B14" s="113">
        <v>20503</v>
      </c>
      <c r="C14" s="128" t="s">
        <v>705</v>
      </c>
      <c r="D14" s="129" t="s">
        <v>538</v>
      </c>
      <c r="E14" s="129" t="s">
        <v>538</v>
      </c>
      <c r="F14" s="130" t="s">
        <v>538</v>
      </c>
      <c r="G14" s="41" t="s">
        <v>11</v>
      </c>
      <c r="H14" s="14"/>
      <c r="I14" s="94">
        <v>60</v>
      </c>
      <c r="J14" s="16">
        <v>0</v>
      </c>
      <c r="K14" s="17">
        <v>9.5</v>
      </c>
      <c r="L14" s="18">
        <f t="shared" ref="L14:L18" si="3">PRODUCT(J14,1.095)</f>
        <v>0</v>
      </c>
      <c r="M14" s="19">
        <f t="shared" ref="M14:M18" si="4">PRODUCT(I14,L14)</f>
        <v>0</v>
      </c>
    </row>
    <row r="15" spans="1:13" ht="15" customHeight="1" x14ac:dyDescent="0.25">
      <c r="A15" s="12">
        <f t="shared" si="2"/>
        <v>3</v>
      </c>
      <c r="B15" s="113">
        <v>20504</v>
      </c>
      <c r="C15" s="128" t="s">
        <v>707</v>
      </c>
      <c r="D15" s="129" t="s">
        <v>539</v>
      </c>
      <c r="E15" s="129" t="s">
        <v>539</v>
      </c>
      <c r="F15" s="130" t="s">
        <v>539</v>
      </c>
      <c r="G15" s="41" t="s">
        <v>11</v>
      </c>
      <c r="H15" s="14"/>
      <c r="I15" s="94">
        <v>60</v>
      </c>
      <c r="J15" s="16">
        <v>0</v>
      </c>
      <c r="K15" s="17">
        <v>9.5</v>
      </c>
      <c r="L15" s="18">
        <f t="shared" si="3"/>
        <v>0</v>
      </c>
      <c r="M15" s="19">
        <f t="shared" si="4"/>
        <v>0</v>
      </c>
    </row>
    <row r="16" spans="1:13" ht="15" customHeight="1" x14ac:dyDescent="0.25">
      <c r="A16" s="12">
        <f t="shared" si="2"/>
        <v>4</v>
      </c>
      <c r="B16" s="113">
        <v>20505</v>
      </c>
      <c r="C16" s="128" t="s">
        <v>708</v>
      </c>
      <c r="D16" s="129" t="s">
        <v>540</v>
      </c>
      <c r="E16" s="129" t="s">
        <v>540</v>
      </c>
      <c r="F16" s="130" t="s">
        <v>540</v>
      </c>
      <c r="G16" s="41" t="s">
        <v>11</v>
      </c>
      <c r="H16" s="14"/>
      <c r="I16" s="94">
        <v>30</v>
      </c>
      <c r="J16" s="16">
        <v>0</v>
      </c>
      <c r="K16" s="17">
        <v>9.5</v>
      </c>
      <c r="L16" s="18">
        <f t="shared" si="3"/>
        <v>0</v>
      </c>
      <c r="M16" s="19">
        <f t="shared" si="4"/>
        <v>0</v>
      </c>
    </row>
    <row r="17" spans="1:13" ht="15" customHeight="1" x14ac:dyDescent="0.25">
      <c r="A17" s="12">
        <f t="shared" si="2"/>
        <v>5</v>
      </c>
      <c r="B17" s="113">
        <v>20506</v>
      </c>
      <c r="C17" s="128" t="s">
        <v>709</v>
      </c>
      <c r="D17" s="129"/>
      <c r="E17" s="129"/>
      <c r="F17" s="130"/>
      <c r="G17" s="41" t="s">
        <v>11</v>
      </c>
      <c r="H17" s="14"/>
      <c r="I17" s="94">
        <v>30</v>
      </c>
      <c r="J17" s="16">
        <v>0</v>
      </c>
      <c r="K17" s="17">
        <v>9.5</v>
      </c>
      <c r="L17" s="18">
        <f t="shared" si="3"/>
        <v>0</v>
      </c>
      <c r="M17" s="19">
        <f t="shared" si="4"/>
        <v>0</v>
      </c>
    </row>
    <row r="18" spans="1:13" ht="15" customHeight="1" x14ac:dyDescent="0.25">
      <c r="A18" s="12">
        <f t="shared" si="2"/>
        <v>6</v>
      </c>
      <c r="B18" s="113">
        <v>20507</v>
      </c>
      <c r="C18" s="128" t="s">
        <v>706</v>
      </c>
      <c r="D18" s="129" t="s">
        <v>541</v>
      </c>
      <c r="E18" s="129" t="s">
        <v>541</v>
      </c>
      <c r="F18" s="130" t="s">
        <v>541</v>
      </c>
      <c r="G18" s="41" t="s">
        <v>11</v>
      </c>
      <c r="H18" s="14"/>
      <c r="I18" s="95">
        <v>60</v>
      </c>
      <c r="J18" s="16">
        <v>0</v>
      </c>
      <c r="K18" s="17">
        <v>9.5</v>
      </c>
      <c r="L18" s="18">
        <f t="shared" si="3"/>
        <v>0</v>
      </c>
      <c r="M18" s="19">
        <f t="shared" si="4"/>
        <v>0</v>
      </c>
    </row>
    <row r="19" spans="1:13" ht="15.75" x14ac:dyDescent="0.3">
      <c r="A19" s="37"/>
      <c r="B19" s="101"/>
      <c r="C19" s="122" t="s">
        <v>628</v>
      </c>
      <c r="D19" s="123"/>
      <c r="E19" s="123"/>
      <c r="F19" s="124"/>
      <c r="G19" s="38"/>
      <c r="H19" s="38"/>
      <c r="I19" s="38"/>
      <c r="J19" s="38"/>
      <c r="K19" s="38"/>
      <c r="L19" s="38"/>
      <c r="M19" s="39">
        <f>SUM(M13:M18)</f>
        <v>0</v>
      </c>
    </row>
    <row r="20" spans="1:13" ht="15.75" x14ac:dyDescent="0.3">
      <c r="A20" s="20"/>
      <c r="B20" s="20"/>
      <c r="C20" s="21"/>
      <c r="D20" s="21"/>
      <c r="E20" s="21"/>
      <c r="F20" s="21"/>
      <c r="G20" s="22"/>
      <c r="H20" s="22"/>
      <c r="I20" s="22"/>
      <c r="J20" s="22"/>
      <c r="K20" s="22"/>
      <c r="L20" s="22"/>
      <c r="M20" s="23"/>
    </row>
    <row r="21" spans="1:13" ht="15.75" x14ac:dyDescent="0.3">
      <c r="A21" s="4" t="s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ht="15.75" x14ac:dyDescent="0.3">
      <c r="A22" s="4" t="s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15.75" x14ac:dyDescent="0.3">
      <c r="A23" s="4" t="s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15.75" x14ac:dyDescent="0.3">
      <c r="A24" s="4" t="s">
        <v>747</v>
      </c>
      <c r="B24" s="4"/>
      <c r="C24" s="4"/>
      <c r="D24" s="4"/>
      <c r="E24" s="4"/>
      <c r="F24" s="4"/>
      <c r="G24" s="107"/>
      <c r="H24" s="107"/>
      <c r="I24" s="4"/>
      <c r="J24" s="4"/>
      <c r="K24" s="4"/>
      <c r="L24" s="4"/>
      <c r="M24" s="4"/>
    </row>
    <row r="25" spans="1:13" ht="15.75" x14ac:dyDescent="0.3">
      <c r="A25" s="4"/>
      <c r="B25" s="4"/>
      <c r="C25" s="24"/>
      <c r="D25" s="25"/>
      <c r="E25" s="2"/>
      <c r="F25" s="2"/>
      <c r="G25" s="4"/>
      <c r="H25" s="4"/>
      <c r="I25" s="4"/>
      <c r="J25" s="4"/>
      <c r="K25" s="4"/>
      <c r="L25" s="4"/>
      <c r="M25" s="4"/>
    </row>
    <row r="26" spans="1:13" ht="15.75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ht="15.75" x14ac:dyDescent="0.3">
      <c r="A27" s="8" t="s">
        <v>16</v>
      </c>
      <c r="B27" s="8"/>
      <c r="C27" s="8"/>
      <c r="D27" s="8"/>
      <c r="E27" s="8"/>
      <c r="F27" s="8"/>
      <c r="G27" s="8"/>
      <c r="H27" s="26" t="s">
        <v>17</v>
      </c>
      <c r="I27" s="8"/>
      <c r="J27" s="8"/>
      <c r="K27" s="8" t="s">
        <v>18</v>
      </c>
      <c r="L27" s="8"/>
      <c r="M27" s="8"/>
    </row>
    <row r="28" spans="1:13" ht="15.75" x14ac:dyDescent="0.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ht="15.7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ht="15.7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ht="15.7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ht="15.7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ht="15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ht="15.75" x14ac:dyDescent="0.3">
      <c r="A34" s="27"/>
      <c r="B34" s="27"/>
      <c r="C34" s="28"/>
      <c r="D34" s="29"/>
      <c r="E34" s="29"/>
      <c r="F34" s="29"/>
      <c r="G34" s="29"/>
      <c r="H34" s="30"/>
      <c r="I34" s="31"/>
      <c r="J34" s="31"/>
      <c r="K34" s="31"/>
      <c r="L34" s="31"/>
      <c r="M34" s="31"/>
    </row>
    <row r="41" spans="1:13" ht="27" customHeight="1" x14ac:dyDescent="0.25"/>
    <row r="42" spans="1:13" ht="15.75" customHeight="1" x14ac:dyDescent="0.25"/>
    <row r="43" spans="1:13" ht="27" customHeight="1" x14ac:dyDescent="0.25"/>
    <row r="44" spans="1:13" ht="15.75" customHeight="1" x14ac:dyDescent="0.25"/>
    <row r="45" spans="1:13" ht="15.75" customHeight="1" x14ac:dyDescent="0.25"/>
    <row r="46" spans="1:13" ht="15.75" customHeight="1" x14ac:dyDescent="0.25"/>
    <row r="47" spans="1:13" ht="15.75" customHeight="1" x14ac:dyDescent="0.25"/>
    <row r="48" spans="1:13" ht="27" customHeight="1" x14ac:dyDescent="0.25"/>
    <row r="49" ht="27" customHeight="1" x14ac:dyDescent="0.25"/>
    <row r="50" ht="27" customHeight="1" x14ac:dyDescent="0.25"/>
    <row r="51" ht="27" customHeight="1" x14ac:dyDescent="0.25"/>
    <row r="52" ht="27" customHeight="1" x14ac:dyDescent="0.25"/>
    <row r="53" ht="27" customHeight="1" x14ac:dyDescent="0.25"/>
    <row r="54" ht="27" customHeight="1" x14ac:dyDescent="0.25"/>
    <row r="55" ht="27" customHeight="1" x14ac:dyDescent="0.25"/>
    <row r="56" ht="27" customHeight="1" x14ac:dyDescent="0.25"/>
    <row r="57" ht="27" customHeight="1" x14ac:dyDescent="0.25"/>
    <row r="58" ht="27" customHeight="1" x14ac:dyDescent="0.25"/>
    <row r="59" ht="27" customHeight="1" x14ac:dyDescent="0.25"/>
    <row r="60" ht="15.75" customHeight="1" x14ac:dyDescent="0.25"/>
    <row r="61" ht="15.75" customHeight="1" x14ac:dyDescent="0.25"/>
    <row r="62" ht="27" customHeight="1" x14ac:dyDescent="0.25"/>
    <row r="63" ht="15.75" customHeight="1" x14ac:dyDescent="0.25"/>
    <row r="64" ht="15.75" customHeight="1" x14ac:dyDescent="0.25"/>
    <row r="65" ht="27" customHeight="1" x14ac:dyDescent="0.25"/>
    <row r="66" ht="15.75" customHeight="1" x14ac:dyDescent="0.25"/>
    <row r="67" ht="27" customHeight="1" x14ac:dyDescent="0.25"/>
    <row r="68" ht="15.75" customHeight="1" x14ac:dyDescent="0.25"/>
    <row r="69" ht="27" customHeight="1" x14ac:dyDescent="0.25"/>
    <row r="70" ht="27" customHeight="1" x14ac:dyDescent="0.25"/>
    <row r="71" ht="27" customHeight="1" x14ac:dyDescent="0.25"/>
    <row r="72" ht="15.75" customHeight="1" x14ac:dyDescent="0.25"/>
    <row r="73" ht="27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.75" customHeight="1" x14ac:dyDescent="0.25"/>
    <row r="90" ht="15" customHeight="1" x14ac:dyDescent="0.25"/>
    <row r="91" ht="1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.75" customHeight="1" x14ac:dyDescent="0.25"/>
    <row r="170" ht="15" customHeight="1" x14ac:dyDescent="0.25"/>
    <row r="171" ht="1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</sheetData>
  <sheetProtection algorithmName="SHA-512" hashValue="5djFRL5i+cQv1M6SzmYBqTRS0fMvzElvrkD1ZKxAqvtGp9H4pqIvKM5TcBCZK0Su/gCG/0HdaLILWf1Qj+QcLg==" saltValue="EsRlDOMcr3MkCaSMJYHkEA==" spinCount="100000" sheet="1" objects="1" scenarios="1"/>
  <protectedRanges>
    <protectedRange sqref="D27" name="Obseg4"/>
    <protectedRange sqref="J13:J18" name="Obseg3"/>
    <protectedRange sqref="H13:H18" name="Obseg2"/>
    <protectedRange sqref="D6:E7" name="Obseg1"/>
  </protectedRanges>
  <mergeCells count="8">
    <mergeCell ref="C12:F12"/>
    <mergeCell ref="C19:F19"/>
    <mergeCell ref="C13:F13"/>
    <mergeCell ref="C14:F14"/>
    <mergeCell ref="C15:F15"/>
    <mergeCell ref="C16:F16"/>
    <mergeCell ref="C18:F18"/>
    <mergeCell ref="C17:F17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0B6DA-8DF7-4A2F-ACB7-60A1A3487739}">
  <dimension ref="A1:M202"/>
  <sheetViews>
    <sheetView topLeftCell="A5" zoomScaleNormal="100" workbookViewId="0">
      <selection activeCell="C17" sqref="C17:F17"/>
    </sheetView>
  </sheetViews>
  <sheetFormatPr defaultRowHeight="15" x14ac:dyDescent="0.25"/>
  <cols>
    <col min="1" max="1" width="4.7109375" customWidth="1"/>
    <col min="2" max="2" width="13.7109375" customWidth="1"/>
    <col min="3" max="6" width="10.7109375" customWidth="1"/>
    <col min="7" max="7" width="4.7109375" customWidth="1"/>
    <col min="8" max="8" width="50.7109375" customWidth="1"/>
    <col min="9" max="9" width="8.7109375" customWidth="1"/>
    <col min="10" max="10" width="12.7109375" customWidth="1"/>
    <col min="12" max="13" width="12.7109375" customWidth="1"/>
  </cols>
  <sheetData>
    <row r="1" spans="1:13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x14ac:dyDescent="0.3">
      <c r="A2" s="2" t="s">
        <v>19</v>
      </c>
      <c r="B2" s="2"/>
      <c r="C2" s="1"/>
      <c r="D2" s="1"/>
      <c r="E2" s="1"/>
      <c r="F2" s="1"/>
      <c r="G2" s="1"/>
      <c r="H2" s="3"/>
      <c r="I2" s="3"/>
      <c r="J2" s="3"/>
      <c r="K2" s="3"/>
      <c r="L2" s="3"/>
      <c r="M2" s="3"/>
    </row>
    <row r="3" spans="1:13" ht="15.75" x14ac:dyDescent="0.3">
      <c r="A3" s="4" t="s">
        <v>20</v>
      </c>
      <c r="B3" s="4"/>
      <c r="C3" s="1"/>
      <c r="D3" s="1"/>
      <c r="E3" s="1"/>
      <c r="F3" s="1"/>
      <c r="G3" s="1"/>
      <c r="H3" s="3"/>
      <c r="I3" s="3"/>
      <c r="J3" s="3"/>
      <c r="K3" s="3"/>
      <c r="L3" s="3"/>
      <c r="M3" s="3"/>
    </row>
    <row r="4" spans="1:13" ht="15.75" x14ac:dyDescent="0.3">
      <c r="A4" s="4" t="s">
        <v>21</v>
      </c>
      <c r="B4" s="4"/>
      <c r="C4" s="32"/>
      <c r="D4" s="32"/>
      <c r="E4" s="32"/>
      <c r="F4" s="32"/>
      <c r="G4" s="1"/>
      <c r="H4" s="3"/>
      <c r="I4" s="3"/>
      <c r="J4" s="3"/>
      <c r="K4" s="3"/>
      <c r="L4" s="3"/>
      <c r="M4" s="3"/>
    </row>
    <row r="5" spans="1:13" ht="15.75" x14ac:dyDescent="0.3">
      <c r="A5" s="4"/>
      <c r="B5" s="4"/>
      <c r="C5" s="1"/>
      <c r="D5" s="1"/>
      <c r="E5" s="1"/>
      <c r="F5" s="1"/>
      <c r="G5" s="1"/>
      <c r="H5" s="3"/>
      <c r="I5" s="3"/>
      <c r="J5" s="3"/>
      <c r="K5" s="3"/>
      <c r="L5" s="3"/>
      <c r="M5" s="3"/>
    </row>
    <row r="6" spans="1:13" ht="15.75" x14ac:dyDescent="0.3">
      <c r="A6" s="5" t="s">
        <v>0</v>
      </c>
      <c r="B6" s="5"/>
      <c r="C6" s="6"/>
      <c r="D6" s="6"/>
      <c r="E6" s="6"/>
      <c r="F6" s="6"/>
      <c r="G6" s="6"/>
      <c r="H6" s="7"/>
      <c r="I6" s="7"/>
      <c r="J6" s="7"/>
      <c r="K6" s="7"/>
      <c r="L6" s="7"/>
      <c r="M6" s="7"/>
    </row>
    <row r="7" spans="1:13" ht="15.75" x14ac:dyDescent="0.3">
      <c r="A7" s="8"/>
      <c r="B7" s="8"/>
      <c r="C7" s="6"/>
      <c r="D7" s="6"/>
      <c r="E7" s="6"/>
      <c r="F7" s="6"/>
      <c r="G7" s="6"/>
      <c r="H7" s="7"/>
      <c r="I7" s="7"/>
      <c r="J7" s="7"/>
      <c r="K7" s="7"/>
      <c r="L7" s="7"/>
      <c r="M7" s="7"/>
    </row>
    <row r="8" spans="1:13" ht="15.75" x14ac:dyDescent="0.3">
      <c r="A8" s="8"/>
      <c r="B8" s="8"/>
      <c r="C8" s="6"/>
      <c r="D8" s="6"/>
      <c r="E8" s="6"/>
      <c r="F8" s="6"/>
      <c r="G8" s="6"/>
      <c r="H8" s="7"/>
      <c r="I8" s="7"/>
      <c r="J8" s="7"/>
      <c r="K8" s="6"/>
      <c r="L8" s="7"/>
      <c r="M8" s="7"/>
    </row>
    <row r="9" spans="1:13" ht="15.75" x14ac:dyDescent="0.3">
      <c r="A9" s="9"/>
      <c r="B9" s="9"/>
      <c r="C9" s="9"/>
      <c r="D9" s="9"/>
      <c r="E9" s="9"/>
      <c r="F9" s="9"/>
      <c r="G9" s="9"/>
      <c r="H9" s="10" t="s">
        <v>22</v>
      </c>
      <c r="I9" s="10"/>
      <c r="J9" s="10"/>
      <c r="K9" s="11"/>
      <c r="L9" s="11"/>
      <c r="M9" s="11"/>
    </row>
    <row r="10" spans="1:13" ht="15.75" x14ac:dyDescent="0.3">
      <c r="A10" s="9"/>
      <c r="B10" s="9"/>
      <c r="C10" s="9"/>
      <c r="D10" s="9"/>
      <c r="E10" s="9"/>
      <c r="F10" s="9"/>
      <c r="G10" s="9"/>
      <c r="H10" s="10" t="s">
        <v>743</v>
      </c>
      <c r="I10" s="10"/>
      <c r="J10" s="10"/>
      <c r="K10" s="10"/>
      <c r="L10" s="11"/>
      <c r="M10" s="11"/>
    </row>
    <row r="11" spans="1:13" ht="15.75" x14ac:dyDescent="0.3">
      <c r="A11" s="4"/>
      <c r="B11" s="4"/>
      <c r="C11" s="1"/>
      <c r="D11" s="1"/>
      <c r="E11" s="1"/>
      <c r="F11" s="1"/>
      <c r="G11" s="1"/>
      <c r="H11" s="3"/>
      <c r="I11" s="3"/>
      <c r="J11" s="3"/>
      <c r="K11" s="3"/>
      <c r="L11" s="3"/>
      <c r="M11" s="3"/>
    </row>
    <row r="12" spans="1:13" ht="15.75" x14ac:dyDescent="0.3">
      <c r="A12" s="33" t="s">
        <v>1</v>
      </c>
      <c r="B12" s="33" t="s">
        <v>657</v>
      </c>
      <c r="C12" s="131" t="s">
        <v>2</v>
      </c>
      <c r="D12" s="132"/>
      <c r="E12" s="132"/>
      <c r="F12" s="133"/>
      <c r="G12" s="34" t="s">
        <v>3</v>
      </c>
      <c r="H12" s="35" t="s">
        <v>4</v>
      </c>
      <c r="I12" s="36" t="s">
        <v>5</v>
      </c>
      <c r="J12" s="36" t="s">
        <v>6</v>
      </c>
      <c r="K12" s="36" t="s">
        <v>7</v>
      </c>
      <c r="L12" s="36" t="s">
        <v>8</v>
      </c>
      <c r="M12" s="36" t="s">
        <v>9</v>
      </c>
    </row>
    <row r="13" spans="1:13" ht="15" customHeight="1" x14ac:dyDescent="0.25">
      <c r="A13" s="12">
        <v>1</v>
      </c>
      <c r="B13" s="113">
        <v>20508</v>
      </c>
      <c r="C13" s="128" t="s">
        <v>724</v>
      </c>
      <c r="D13" s="129" t="s">
        <v>542</v>
      </c>
      <c r="E13" s="129" t="s">
        <v>542</v>
      </c>
      <c r="F13" s="130" t="s">
        <v>542</v>
      </c>
      <c r="G13" s="41" t="s">
        <v>11</v>
      </c>
      <c r="H13" s="14"/>
      <c r="I13" s="93">
        <v>10</v>
      </c>
      <c r="J13" s="16">
        <v>0</v>
      </c>
      <c r="K13" s="17">
        <v>9.5</v>
      </c>
      <c r="L13" s="18">
        <f t="shared" ref="L13" si="0">PRODUCT(J13,1.095)</f>
        <v>0</v>
      </c>
      <c r="M13" s="19">
        <f t="shared" ref="M13" si="1">PRODUCT(I13,L13)</f>
        <v>0</v>
      </c>
    </row>
    <row r="14" spans="1:13" ht="15" customHeight="1" x14ac:dyDescent="0.25">
      <c r="A14" s="12">
        <f t="shared" ref="A14:B25" si="2">A13+1</f>
        <v>2</v>
      </c>
      <c r="B14" s="113">
        <v>20509</v>
      </c>
      <c r="C14" s="128" t="s">
        <v>725</v>
      </c>
      <c r="D14" s="129" t="s">
        <v>543</v>
      </c>
      <c r="E14" s="129" t="s">
        <v>543</v>
      </c>
      <c r="F14" s="130" t="s">
        <v>543</v>
      </c>
      <c r="G14" s="41" t="s">
        <v>11</v>
      </c>
      <c r="H14" s="14"/>
      <c r="I14" s="93">
        <v>15</v>
      </c>
      <c r="J14" s="16">
        <v>0</v>
      </c>
      <c r="K14" s="17">
        <v>9.5</v>
      </c>
      <c r="L14" s="18">
        <f t="shared" ref="L14:L25" si="3">PRODUCT(J14,1.095)</f>
        <v>0</v>
      </c>
      <c r="M14" s="19">
        <f t="shared" ref="M14:M25" si="4">PRODUCT(I14,L14)</f>
        <v>0</v>
      </c>
    </row>
    <row r="15" spans="1:13" ht="15" customHeight="1" x14ac:dyDescent="0.25">
      <c r="A15" s="12">
        <f t="shared" si="2"/>
        <v>3</v>
      </c>
      <c r="B15" s="113">
        <v>20510</v>
      </c>
      <c r="C15" s="128" t="s">
        <v>726</v>
      </c>
      <c r="D15" s="129" t="s">
        <v>544</v>
      </c>
      <c r="E15" s="129" t="s">
        <v>544</v>
      </c>
      <c r="F15" s="130" t="s">
        <v>544</v>
      </c>
      <c r="G15" s="41" t="s">
        <v>11</v>
      </c>
      <c r="H15" s="14"/>
      <c r="I15" s="93">
        <v>30</v>
      </c>
      <c r="J15" s="16">
        <v>0</v>
      </c>
      <c r="K15" s="17">
        <v>9.5</v>
      </c>
      <c r="L15" s="18">
        <f t="shared" si="3"/>
        <v>0</v>
      </c>
      <c r="M15" s="19">
        <f t="shared" si="4"/>
        <v>0</v>
      </c>
    </row>
    <row r="16" spans="1:13" ht="15" customHeight="1" x14ac:dyDescent="0.25">
      <c r="A16" s="12">
        <f t="shared" si="2"/>
        <v>4</v>
      </c>
      <c r="B16" s="113">
        <v>20511</v>
      </c>
      <c r="C16" s="128" t="s">
        <v>727</v>
      </c>
      <c r="D16" s="129" t="s">
        <v>545</v>
      </c>
      <c r="E16" s="129" t="s">
        <v>545</v>
      </c>
      <c r="F16" s="130" t="s">
        <v>545</v>
      </c>
      <c r="G16" s="41" t="s">
        <v>11</v>
      </c>
      <c r="H16" s="14"/>
      <c r="I16" s="93">
        <v>12</v>
      </c>
      <c r="J16" s="16">
        <v>0</v>
      </c>
      <c r="K16" s="17">
        <v>9.5</v>
      </c>
      <c r="L16" s="18">
        <f t="shared" si="3"/>
        <v>0</v>
      </c>
      <c r="M16" s="19">
        <f t="shared" si="4"/>
        <v>0</v>
      </c>
    </row>
    <row r="17" spans="1:13" ht="15" customHeight="1" x14ac:dyDescent="0.25">
      <c r="A17" s="12">
        <f t="shared" si="2"/>
        <v>5</v>
      </c>
      <c r="B17" s="113">
        <v>20512</v>
      </c>
      <c r="C17" s="128" t="s">
        <v>728</v>
      </c>
      <c r="D17" s="129" t="s">
        <v>547</v>
      </c>
      <c r="E17" s="129" t="s">
        <v>547</v>
      </c>
      <c r="F17" s="130" t="s">
        <v>547</v>
      </c>
      <c r="G17" s="41" t="s">
        <v>11</v>
      </c>
      <c r="H17" s="14"/>
      <c r="I17" s="93">
        <v>6</v>
      </c>
      <c r="J17" s="16">
        <v>0</v>
      </c>
      <c r="K17" s="17">
        <v>9.5</v>
      </c>
      <c r="L17" s="18">
        <f t="shared" si="3"/>
        <v>0</v>
      </c>
      <c r="M17" s="19">
        <f t="shared" si="4"/>
        <v>0</v>
      </c>
    </row>
    <row r="18" spans="1:13" ht="15" customHeight="1" x14ac:dyDescent="0.25">
      <c r="A18" s="12">
        <f t="shared" si="2"/>
        <v>6</v>
      </c>
      <c r="B18" s="113">
        <v>20513</v>
      </c>
      <c r="C18" s="128" t="s">
        <v>729</v>
      </c>
      <c r="D18" s="129" t="s">
        <v>548</v>
      </c>
      <c r="E18" s="129" t="s">
        <v>548</v>
      </c>
      <c r="F18" s="130" t="s">
        <v>548</v>
      </c>
      <c r="G18" s="41" t="s">
        <v>11</v>
      </c>
      <c r="H18" s="14"/>
      <c r="I18" s="93">
        <v>12</v>
      </c>
      <c r="J18" s="16">
        <v>0</v>
      </c>
      <c r="K18" s="17">
        <v>9.5</v>
      </c>
      <c r="L18" s="18">
        <f t="shared" si="3"/>
        <v>0</v>
      </c>
      <c r="M18" s="19">
        <f t="shared" si="4"/>
        <v>0</v>
      </c>
    </row>
    <row r="19" spans="1:13" ht="15" customHeight="1" x14ac:dyDescent="0.25">
      <c r="A19" s="12">
        <f t="shared" si="2"/>
        <v>7</v>
      </c>
      <c r="B19" s="113">
        <v>20514</v>
      </c>
      <c r="C19" s="128" t="s">
        <v>549</v>
      </c>
      <c r="D19" s="129" t="s">
        <v>549</v>
      </c>
      <c r="E19" s="129" t="s">
        <v>549</v>
      </c>
      <c r="F19" s="130" t="s">
        <v>549</v>
      </c>
      <c r="G19" s="41" t="s">
        <v>11</v>
      </c>
      <c r="H19" s="14"/>
      <c r="I19" s="93">
        <v>12</v>
      </c>
      <c r="J19" s="16">
        <v>0</v>
      </c>
      <c r="K19" s="17">
        <v>9.5</v>
      </c>
      <c r="L19" s="18">
        <f t="shared" si="3"/>
        <v>0</v>
      </c>
      <c r="M19" s="19">
        <f t="shared" si="4"/>
        <v>0</v>
      </c>
    </row>
    <row r="20" spans="1:13" ht="15" customHeight="1" x14ac:dyDescent="0.25">
      <c r="A20" s="12">
        <f t="shared" si="2"/>
        <v>8</v>
      </c>
      <c r="B20" s="113">
        <v>20515</v>
      </c>
      <c r="C20" s="128" t="s">
        <v>730</v>
      </c>
      <c r="D20" s="129" t="s">
        <v>554</v>
      </c>
      <c r="E20" s="129" t="s">
        <v>554</v>
      </c>
      <c r="F20" s="130" t="s">
        <v>554</v>
      </c>
      <c r="G20" s="41" t="s">
        <v>11</v>
      </c>
      <c r="H20" s="14"/>
      <c r="I20" s="93">
        <v>6</v>
      </c>
      <c r="J20" s="16">
        <v>0</v>
      </c>
      <c r="K20" s="17">
        <v>9.5</v>
      </c>
      <c r="L20" s="18">
        <f t="shared" si="3"/>
        <v>0</v>
      </c>
      <c r="M20" s="19">
        <f t="shared" si="4"/>
        <v>0</v>
      </c>
    </row>
    <row r="21" spans="1:13" ht="15" customHeight="1" x14ac:dyDescent="0.25">
      <c r="A21" s="12">
        <f t="shared" si="2"/>
        <v>9</v>
      </c>
      <c r="B21" s="113">
        <v>20516</v>
      </c>
      <c r="C21" s="128" t="s">
        <v>550</v>
      </c>
      <c r="D21" s="129" t="s">
        <v>550</v>
      </c>
      <c r="E21" s="129" t="s">
        <v>550</v>
      </c>
      <c r="F21" s="130" t="s">
        <v>550</v>
      </c>
      <c r="G21" s="41" t="s">
        <v>11</v>
      </c>
      <c r="H21" s="14"/>
      <c r="I21" s="93">
        <v>30</v>
      </c>
      <c r="J21" s="16">
        <v>0</v>
      </c>
      <c r="K21" s="17">
        <v>9.5</v>
      </c>
      <c r="L21" s="18">
        <f t="shared" si="3"/>
        <v>0</v>
      </c>
      <c r="M21" s="19">
        <f t="shared" si="4"/>
        <v>0</v>
      </c>
    </row>
    <row r="22" spans="1:13" ht="15" customHeight="1" x14ac:dyDescent="0.25">
      <c r="A22" s="12">
        <f t="shared" si="2"/>
        <v>10</v>
      </c>
      <c r="B22" s="113">
        <v>20517</v>
      </c>
      <c r="C22" s="128" t="s">
        <v>551</v>
      </c>
      <c r="D22" s="129" t="s">
        <v>551</v>
      </c>
      <c r="E22" s="129" t="s">
        <v>551</v>
      </c>
      <c r="F22" s="130" t="s">
        <v>551</v>
      </c>
      <c r="G22" s="41" t="s">
        <v>11</v>
      </c>
      <c r="H22" s="14"/>
      <c r="I22" s="93">
        <v>30</v>
      </c>
      <c r="J22" s="16">
        <v>0</v>
      </c>
      <c r="K22" s="17">
        <v>9.5</v>
      </c>
      <c r="L22" s="18">
        <f t="shared" si="3"/>
        <v>0</v>
      </c>
      <c r="M22" s="19">
        <f t="shared" si="4"/>
        <v>0</v>
      </c>
    </row>
    <row r="23" spans="1:13" ht="15" customHeight="1" x14ac:dyDescent="0.25">
      <c r="A23" s="12">
        <f t="shared" si="2"/>
        <v>11</v>
      </c>
      <c r="B23" s="113">
        <v>20518</v>
      </c>
      <c r="C23" s="128" t="s">
        <v>631</v>
      </c>
      <c r="D23" s="129" t="s">
        <v>552</v>
      </c>
      <c r="E23" s="129" t="s">
        <v>552</v>
      </c>
      <c r="F23" s="130" t="s">
        <v>552</v>
      </c>
      <c r="G23" s="41" t="s">
        <v>11</v>
      </c>
      <c r="H23" s="14"/>
      <c r="I23" s="93">
        <v>30</v>
      </c>
      <c r="J23" s="16">
        <v>0</v>
      </c>
      <c r="K23" s="17">
        <v>9.5</v>
      </c>
      <c r="L23" s="18">
        <f t="shared" si="3"/>
        <v>0</v>
      </c>
      <c r="M23" s="19">
        <f t="shared" si="4"/>
        <v>0</v>
      </c>
    </row>
    <row r="24" spans="1:13" ht="15" customHeight="1" x14ac:dyDescent="0.25">
      <c r="A24" s="12">
        <f t="shared" si="2"/>
        <v>12</v>
      </c>
      <c r="B24" s="113">
        <v>20519</v>
      </c>
      <c r="C24" s="128" t="s">
        <v>530</v>
      </c>
      <c r="D24" s="129" t="s">
        <v>530</v>
      </c>
      <c r="E24" s="129" t="s">
        <v>530</v>
      </c>
      <c r="F24" s="130" t="s">
        <v>530</v>
      </c>
      <c r="G24" s="41" t="s">
        <v>11</v>
      </c>
      <c r="H24" s="14"/>
      <c r="I24" s="93">
        <v>30</v>
      </c>
      <c r="J24" s="16">
        <v>0</v>
      </c>
      <c r="K24" s="17">
        <v>9.5</v>
      </c>
      <c r="L24" s="18">
        <f t="shared" si="3"/>
        <v>0</v>
      </c>
      <c r="M24" s="19">
        <f t="shared" si="4"/>
        <v>0</v>
      </c>
    </row>
    <row r="25" spans="1:13" ht="15" customHeight="1" x14ac:dyDescent="0.25">
      <c r="A25" s="12">
        <f t="shared" si="2"/>
        <v>13</v>
      </c>
      <c r="B25" s="113">
        <v>20520</v>
      </c>
      <c r="C25" s="128" t="s">
        <v>531</v>
      </c>
      <c r="D25" s="129" t="s">
        <v>531</v>
      </c>
      <c r="E25" s="129" t="s">
        <v>531</v>
      </c>
      <c r="F25" s="130" t="s">
        <v>531</v>
      </c>
      <c r="G25" s="41" t="s">
        <v>11</v>
      </c>
      <c r="H25" s="14"/>
      <c r="I25" s="93">
        <v>45</v>
      </c>
      <c r="J25" s="16">
        <v>0</v>
      </c>
      <c r="K25" s="17">
        <v>9.5</v>
      </c>
      <c r="L25" s="18">
        <f t="shared" si="3"/>
        <v>0</v>
      </c>
      <c r="M25" s="19">
        <f t="shared" si="4"/>
        <v>0</v>
      </c>
    </row>
    <row r="26" spans="1:13" ht="15.75" x14ac:dyDescent="0.3">
      <c r="A26" s="37"/>
      <c r="B26" s="101"/>
      <c r="C26" s="122" t="s">
        <v>629</v>
      </c>
      <c r="D26" s="123"/>
      <c r="E26" s="123"/>
      <c r="F26" s="124"/>
      <c r="G26" s="38"/>
      <c r="H26" s="38"/>
      <c r="I26" s="38"/>
      <c r="J26" s="38"/>
      <c r="K26" s="38"/>
      <c r="L26" s="38"/>
      <c r="M26" s="39">
        <f>SUM(M13:M25)</f>
        <v>0</v>
      </c>
    </row>
    <row r="27" spans="1:13" ht="15.75" x14ac:dyDescent="0.3">
      <c r="A27" s="20"/>
      <c r="B27" s="20"/>
      <c r="C27" s="21"/>
      <c r="D27" s="21"/>
      <c r="E27" s="21"/>
      <c r="F27" s="21"/>
      <c r="G27" s="22"/>
      <c r="H27" s="22"/>
      <c r="I27" s="22"/>
      <c r="J27" s="22"/>
      <c r="K27" s="22"/>
      <c r="L27" s="22"/>
      <c r="M27" s="23"/>
    </row>
    <row r="28" spans="1:13" ht="15.75" x14ac:dyDescent="0.3">
      <c r="A28" s="4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15.75" x14ac:dyDescent="0.3">
      <c r="A29" s="4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ht="15.75" x14ac:dyDescent="0.3">
      <c r="A30" s="4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ht="15.75" x14ac:dyDescent="0.3">
      <c r="A31" s="4" t="s">
        <v>747</v>
      </c>
      <c r="B31" s="4"/>
      <c r="C31" s="4"/>
      <c r="D31" s="4"/>
      <c r="E31" s="4"/>
      <c r="F31" s="4"/>
      <c r="G31" s="107"/>
      <c r="H31" s="107"/>
      <c r="I31" s="4"/>
      <c r="J31" s="4"/>
      <c r="K31" s="4"/>
      <c r="L31" s="4"/>
      <c r="M31" s="4"/>
    </row>
    <row r="32" spans="1:13" ht="15.75" x14ac:dyDescent="0.3">
      <c r="A32" s="4"/>
      <c r="B32" s="4"/>
      <c r="C32" s="24"/>
      <c r="D32" s="25"/>
      <c r="E32" s="2"/>
      <c r="F32" s="2"/>
      <c r="G32" s="4"/>
      <c r="H32" s="4"/>
      <c r="I32" s="4"/>
      <c r="J32" s="4"/>
      <c r="K32" s="4"/>
      <c r="L32" s="4"/>
      <c r="M32" s="4"/>
    </row>
    <row r="33" spans="1:13" ht="15.75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ht="15.75" x14ac:dyDescent="0.3">
      <c r="A34" s="8" t="s">
        <v>16</v>
      </c>
      <c r="B34" s="8"/>
      <c r="C34" s="8"/>
      <c r="D34" s="8"/>
      <c r="E34" s="8"/>
      <c r="F34" s="8"/>
      <c r="G34" s="8"/>
      <c r="H34" s="26" t="s">
        <v>17</v>
      </c>
      <c r="I34" s="8"/>
      <c r="J34" s="8"/>
      <c r="K34" s="8" t="s">
        <v>18</v>
      </c>
      <c r="L34" s="8"/>
      <c r="M34" s="8"/>
    </row>
    <row r="35" spans="1:13" ht="15.75" x14ac:dyDescent="0.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ht="15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ht="15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ht="15.7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ht="15.7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ht="15.7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ht="15.75" x14ac:dyDescent="0.3">
      <c r="A41" s="27"/>
      <c r="B41" s="27"/>
      <c r="C41" s="28"/>
      <c r="D41" s="29"/>
      <c r="E41" s="29"/>
      <c r="F41" s="29"/>
      <c r="G41" s="29"/>
      <c r="H41" s="30"/>
      <c r="I41" s="31"/>
      <c r="J41" s="31"/>
      <c r="K41" s="31"/>
      <c r="L41" s="31"/>
      <c r="M41" s="31"/>
    </row>
    <row r="48" spans="1:13" ht="27" customHeight="1" x14ac:dyDescent="0.25"/>
    <row r="49" ht="15.75" customHeight="1" x14ac:dyDescent="0.25"/>
    <row r="50" ht="27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27" customHeight="1" x14ac:dyDescent="0.25"/>
    <row r="56" ht="27" customHeight="1" x14ac:dyDescent="0.25"/>
    <row r="57" ht="27" customHeight="1" x14ac:dyDescent="0.25"/>
    <row r="58" ht="27" customHeight="1" x14ac:dyDescent="0.25"/>
    <row r="59" ht="27" customHeight="1" x14ac:dyDescent="0.25"/>
    <row r="60" ht="27" customHeight="1" x14ac:dyDescent="0.25"/>
    <row r="61" ht="27" customHeight="1" x14ac:dyDescent="0.25"/>
    <row r="62" ht="27" customHeight="1" x14ac:dyDescent="0.25"/>
    <row r="63" ht="27" customHeight="1" x14ac:dyDescent="0.25"/>
    <row r="64" ht="27" customHeight="1" x14ac:dyDescent="0.25"/>
    <row r="65" ht="27" customHeight="1" x14ac:dyDescent="0.25"/>
    <row r="66" ht="27" customHeight="1" x14ac:dyDescent="0.25"/>
    <row r="67" ht="15.75" customHeight="1" x14ac:dyDescent="0.25"/>
    <row r="68" ht="15.75" customHeight="1" x14ac:dyDescent="0.25"/>
    <row r="69" ht="27" customHeight="1" x14ac:dyDescent="0.25"/>
    <row r="70" ht="15.75" customHeight="1" x14ac:dyDescent="0.25"/>
    <row r="71" ht="15.75" customHeight="1" x14ac:dyDescent="0.25"/>
    <row r="72" ht="27" customHeight="1" x14ac:dyDescent="0.25"/>
    <row r="73" ht="15.75" customHeight="1" x14ac:dyDescent="0.25"/>
    <row r="74" ht="27" customHeight="1" x14ac:dyDescent="0.25"/>
    <row r="75" ht="15.75" customHeight="1" x14ac:dyDescent="0.25"/>
    <row r="76" ht="27" customHeight="1" x14ac:dyDescent="0.25"/>
    <row r="77" ht="27" customHeight="1" x14ac:dyDescent="0.25"/>
    <row r="78" ht="27" customHeight="1" x14ac:dyDescent="0.25"/>
    <row r="79" ht="15.75" customHeight="1" x14ac:dyDescent="0.25"/>
    <row r="80" ht="27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.75" customHeight="1" x14ac:dyDescent="0.25"/>
    <row r="97" ht="15" customHeight="1" x14ac:dyDescent="0.25"/>
    <row r="98" ht="1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.75" customHeight="1" x14ac:dyDescent="0.25"/>
    <row r="177" ht="15" customHeight="1" x14ac:dyDescent="0.25"/>
    <row r="178" ht="1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</sheetData>
  <sheetProtection algorithmName="SHA-512" hashValue="8bbVM1g8LanqQDNrrcm96byCyipO8uqzoR2xbCJ0UsDKUwInx1R5HB68xDDuIOvyoAg4GsiiVEpheimEnDZI1g==" saltValue="6qKw6B3eN6Wp9kRCOORODw==" spinCount="100000" sheet="1" objects="1" scenarios="1"/>
  <protectedRanges>
    <protectedRange sqref="D34" name="Obseg4"/>
    <protectedRange sqref="J13:J25" name="Obseg3"/>
    <protectedRange sqref="D6:E7" name="Obseg1"/>
    <protectedRange sqref="H13:H25" name="Obseg2_1"/>
  </protectedRanges>
  <mergeCells count="15">
    <mergeCell ref="C13:F13"/>
    <mergeCell ref="C12:F12"/>
    <mergeCell ref="C14:F14"/>
    <mergeCell ref="C15:F15"/>
    <mergeCell ref="C16:F16"/>
    <mergeCell ref="C17:F17"/>
    <mergeCell ref="C18:F18"/>
    <mergeCell ref="C26:F26"/>
    <mergeCell ref="C24:F24"/>
    <mergeCell ref="C25:F25"/>
    <mergeCell ref="C19:F19"/>
    <mergeCell ref="C21:F21"/>
    <mergeCell ref="C22:F22"/>
    <mergeCell ref="C23:F23"/>
    <mergeCell ref="C20:F20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6DDE5-B5F6-416E-A63F-57996B5453F8}">
  <dimension ref="A1:M195"/>
  <sheetViews>
    <sheetView topLeftCell="A10" zoomScaleNormal="100" workbookViewId="0">
      <selection activeCell="J14" sqref="J14:J18"/>
    </sheetView>
  </sheetViews>
  <sheetFormatPr defaultRowHeight="15" x14ac:dyDescent="0.25"/>
  <cols>
    <col min="1" max="1" width="4.7109375" customWidth="1"/>
    <col min="2" max="2" width="13.7109375" customWidth="1"/>
    <col min="3" max="6" width="10.7109375" customWidth="1"/>
    <col min="7" max="7" width="4.7109375" customWidth="1"/>
    <col min="8" max="8" width="50.7109375" customWidth="1"/>
    <col min="9" max="9" width="8.7109375" customWidth="1"/>
    <col min="10" max="10" width="12.7109375" customWidth="1"/>
    <col min="12" max="13" width="12.7109375" customWidth="1"/>
  </cols>
  <sheetData>
    <row r="1" spans="1:13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x14ac:dyDescent="0.3">
      <c r="A2" s="2" t="s">
        <v>19</v>
      </c>
      <c r="B2" s="2"/>
      <c r="C2" s="1"/>
      <c r="D2" s="1"/>
      <c r="E2" s="1"/>
      <c r="F2" s="1"/>
      <c r="G2" s="1"/>
      <c r="H2" s="3"/>
      <c r="I2" s="3"/>
      <c r="J2" s="3"/>
      <c r="K2" s="3"/>
      <c r="L2" s="3"/>
      <c r="M2" s="3"/>
    </row>
    <row r="3" spans="1:13" ht="15.75" x14ac:dyDescent="0.3">
      <c r="A3" s="4" t="s">
        <v>20</v>
      </c>
      <c r="B3" s="4"/>
      <c r="C3" s="1"/>
      <c r="D3" s="1"/>
      <c r="E3" s="1"/>
      <c r="F3" s="1"/>
      <c r="G3" s="1"/>
      <c r="H3" s="3"/>
      <c r="I3" s="3"/>
      <c r="J3" s="3"/>
      <c r="K3" s="3"/>
      <c r="L3" s="3"/>
      <c r="M3" s="3"/>
    </row>
    <row r="4" spans="1:13" ht="15.75" x14ac:dyDescent="0.3">
      <c r="A4" s="4" t="s">
        <v>21</v>
      </c>
      <c r="B4" s="4"/>
      <c r="C4" s="32"/>
      <c r="D4" s="32"/>
      <c r="E4" s="32"/>
      <c r="F4" s="32"/>
      <c r="G4" s="1"/>
      <c r="H4" s="3"/>
      <c r="I4" s="3"/>
      <c r="J4" s="3"/>
      <c r="K4" s="3"/>
      <c r="L4" s="3"/>
      <c r="M4" s="3"/>
    </row>
    <row r="5" spans="1:13" ht="15.75" x14ac:dyDescent="0.3">
      <c r="A5" s="4"/>
      <c r="B5" s="4"/>
      <c r="C5" s="1"/>
      <c r="D5" s="1"/>
      <c r="E5" s="1"/>
      <c r="F5" s="1"/>
      <c r="G5" s="1"/>
      <c r="H5" s="3"/>
      <c r="I5" s="3"/>
      <c r="J5" s="3"/>
      <c r="K5" s="3"/>
      <c r="L5" s="3"/>
      <c r="M5" s="3"/>
    </row>
    <row r="6" spans="1:13" ht="15.75" x14ac:dyDescent="0.3">
      <c r="A6" s="5" t="s">
        <v>0</v>
      </c>
      <c r="B6" s="5"/>
      <c r="C6" s="6"/>
      <c r="D6" s="6"/>
      <c r="E6" s="6"/>
      <c r="F6" s="6"/>
      <c r="G6" s="6"/>
      <c r="H6" s="7"/>
      <c r="I6" s="7"/>
      <c r="J6" s="7"/>
      <c r="K6" s="7"/>
      <c r="L6" s="7"/>
      <c r="M6" s="7"/>
    </row>
    <row r="7" spans="1:13" ht="15.75" x14ac:dyDescent="0.3">
      <c r="A7" s="8"/>
      <c r="B7" s="8"/>
      <c r="C7" s="6"/>
      <c r="D7" s="6"/>
      <c r="E7" s="6"/>
      <c r="F7" s="6"/>
      <c r="G7" s="6"/>
      <c r="H7" s="7"/>
      <c r="I7" s="7"/>
      <c r="J7" s="7"/>
      <c r="K7" s="7"/>
      <c r="L7" s="7"/>
      <c r="M7" s="7"/>
    </row>
    <row r="8" spans="1:13" ht="15.75" x14ac:dyDescent="0.3">
      <c r="A8" s="8"/>
      <c r="B8" s="8"/>
      <c r="C8" s="6"/>
      <c r="D8" s="6"/>
      <c r="E8" s="6"/>
      <c r="F8" s="6"/>
      <c r="G8" s="6"/>
      <c r="H8" s="7"/>
      <c r="I8" s="7"/>
      <c r="J8" s="7"/>
      <c r="K8" s="6"/>
      <c r="L8" s="7"/>
      <c r="M8" s="7"/>
    </row>
    <row r="9" spans="1:13" ht="15.75" x14ac:dyDescent="0.3">
      <c r="A9" s="9"/>
      <c r="B9" s="9"/>
      <c r="C9" s="9"/>
      <c r="D9" s="9"/>
      <c r="E9" s="9"/>
      <c r="F9" s="9"/>
      <c r="G9" s="9"/>
      <c r="H9" s="10" t="s">
        <v>22</v>
      </c>
      <c r="I9" s="10"/>
      <c r="J9" s="10"/>
      <c r="K9" s="11"/>
      <c r="L9" s="11"/>
      <c r="M9" s="11"/>
    </row>
    <row r="10" spans="1:13" ht="15.75" x14ac:dyDescent="0.3">
      <c r="A10" s="9"/>
      <c r="B10" s="9"/>
      <c r="C10" s="9"/>
      <c r="D10" s="9"/>
      <c r="E10" s="9"/>
      <c r="F10" s="9"/>
      <c r="G10" s="9"/>
      <c r="H10" s="10" t="s">
        <v>744</v>
      </c>
      <c r="I10" s="10"/>
      <c r="J10" s="10"/>
      <c r="K10" s="10"/>
      <c r="L10" s="11"/>
      <c r="M10" s="11"/>
    </row>
    <row r="11" spans="1:13" ht="15.75" x14ac:dyDescent="0.3">
      <c r="A11" s="4"/>
      <c r="B11" s="4"/>
      <c r="C11" s="1"/>
      <c r="D11" s="1"/>
      <c r="E11" s="1"/>
      <c r="F11" s="1"/>
      <c r="G11" s="1"/>
      <c r="H11" s="3"/>
      <c r="I11" s="3"/>
      <c r="J11" s="3"/>
      <c r="K11" s="3"/>
      <c r="L11" s="3"/>
      <c r="M11" s="3"/>
    </row>
    <row r="12" spans="1:13" ht="15.75" x14ac:dyDescent="0.3">
      <c r="A12" s="33" t="s">
        <v>1</v>
      </c>
      <c r="B12" s="33" t="s">
        <v>657</v>
      </c>
      <c r="C12" s="131" t="s">
        <v>2</v>
      </c>
      <c r="D12" s="132"/>
      <c r="E12" s="132"/>
      <c r="F12" s="133"/>
      <c r="G12" s="34" t="s">
        <v>3</v>
      </c>
      <c r="H12" s="35" t="s">
        <v>4</v>
      </c>
      <c r="I12" s="36" t="s">
        <v>5</v>
      </c>
      <c r="J12" s="36" t="s">
        <v>6</v>
      </c>
      <c r="K12" s="36" t="s">
        <v>7</v>
      </c>
      <c r="L12" s="36" t="s">
        <v>8</v>
      </c>
      <c r="M12" s="36" t="s">
        <v>9</v>
      </c>
    </row>
    <row r="13" spans="1:13" ht="30" customHeight="1" x14ac:dyDescent="0.25">
      <c r="A13" s="12">
        <v>1</v>
      </c>
      <c r="B13" s="113">
        <v>20521</v>
      </c>
      <c r="C13" s="128" t="s">
        <v>604</v>
      </c>
      <c r="D13" s="129" t="s">
        <v>604</v>
      </c>
      <c r="E13" s="129" t="s">
        <v>604</v>
      </c>
      <c r="F13" s="130" t="s">
        <v>604</v>
      </c>
      <c r="G13" s="42" t="s">
        <v>11</v>
      </c>
      <c r="H13" s="14"/>
      <c r="I13" s="93">
        <v>1500</v>
      </c>
      <c r="J13" s="16">
        <v>0</v>
      </c>
      <c r="K13" s="17">
        <v>9.5</v>
      </c>
      <c r="L13" s="18">
        <f t="shared" ref="L13:L18" si="0">PRODUCT(J13,1.095)</f>
        <v>0</v>
      </c>
      <c r="M13" s="19">
        <f t="shared" ref="M13:M18" si="1">PRODUCT(I13,L13)</f>
        <v>0</v>
      </c>
    </row>
    <row r="14" spans="1:13" ht="30" customHeight="1" x14ac:dyDescent="0.25">
      <c r="A14" s="12">
        <f t="shared" ref="A14:A18" si="2">A13+1</f>
        <v>2</v>
      </c>
      <c r="B14" s="113">
        <v>20522</v>
      </c>
      <c r="C14" s="128" t="s">
        <v>605</v>
      </c>
      <c r="D14" s="129" t="s">
        <v>605</v>
      </c>
      <c r="E14" s="129" t="s">
        <v>605</v>
      </c>
      <c r="F14" s="130" t="s">
        <v>605</v>
      </c>
      <c r="G14" s="42" t="s">
        <v>11</v>
      </c>
      <c r="H14" s="14"/>
      <c r="I14" s="93">
        <v>1200</v>
      </c>
      <c r="J14" s="16">
        <v>0</v>
      </c>
      <c r="K14" s="17">
        <v>9.5</v>
      </c>
      <c r="L14" s="18">
        <f t="shared" si="0"/>
        <v>0</v>
      </c>
      <c r="M14" s="19">
        <f t="shared" si="1"/>
        <v>0</v>
      </c>
    </row>
    <row r="15" spans="1:13" ht="30" customHeight="1" x14ac:dyDescent="0.25">
      <c r="A15" s="12">
        <f t="shared" si="2"/>
        <v>3</v>
      </c>
      <c r="B15" s="113">
        <v>20523</v>
      </c>
      <c r="C15" s="128" t="s">
        <v>606</v>
      </c>
      <c r="D15" s="129" t="s">
        <v>606</v>
      </c>
      <c r="E15" s="129" t="s">
        <v>606</v>
      </c>
      <c r="F15" s="130" t="s">
        <v>606</v>
      </c>
      <c r="G15" s="42" t="s">
        <v>11</v>
      </c>
      <c r="H15" s="14"/>
      <c r="I15" s="93">
        <v>600</v>
      </c>
      <c r="J15" s="16">
        <v>0</v>
      </c>
      <c r="K15" s="17">
        <v>9.5</v>
      </c>
      <c r="L15" s="18">
        <f t="shared" si="0"/>
        <v>0</v>
      </c>
      <c r="M15" s="19">
        <f t="shared" si="1"/>
        <v>0</v>
      </c>
    </row>
    <row r="16" spans="1:13" ht="30" customHeight="1" x14ac:dyDescent="0.25">
      <c r="A16" s="12">
        <f t="shared" si="2"/>
        <v>4</v>
      </c>
      <c r="B16" s="113">
        <v>20524</v>
      </c>
      <c r="C16" s="128" t="s">
        <v>731</v>
      </c>
      <c r="D16" s="129" t="s">
        <v>512</v>
      </c>
      <c r="E16" s="129" t="s">
        <v>512</v>
      </c>
      <c r="F16" s="130" t="s">
        <v>512</v>
      </c>
      <c r="G16" s="42" t="s">
        <v>11</v>
      </c>
      <c r="H16" s="14"/>
      <c r="I16" s="15">
        <v>900</v>
      </c>
      <c r="J16" s="16">
        <v>0</v>
      </c>
      <c r="K16" s="17">
        <v>9.5</v>
      </c>
      <c r="L16" s="18">
        <f t="shared" si="0"/>
        <v>0</v>
      </c>
      <c r="M16" s="19">
        <f t="shared" si="1"/>
        <v>0</v>
      </c>
    </row>
    <row r="17" spans="1:13" ht="30" customHeight="1" x14ac:dyDescent="0.25">
      <c r="A17" s="12">
        <f t="shared" si="2"/>
        <v>5</v>
      </c>
      <c r="B17" s="113">
        <v>20525</v>
      </c>
      <c r="C17" s="128" t="s">
        <v>513</v>
      </c>
      <c r="D17" s="129" t="s">
        <v>513</v>
      </c>
      <c r="E17" s="129" t="s">
        <v>513</v>
      </c>
      <c r="F17" s="130" t="s">
        <v>513</v>
      </c>
      <c r="G17" s="42" t="s">
        <v>11</v>
      </c>
      <c r="H17" s="14"/>
      <c r="I17" s="15">
        <v>900</v>
      </c>
      <c r="J17" s="16">
        <v>0</v>
      </c>
      <c r="K17" s="17">
        <v>9.5</v>
      </c>
      <c r="L17" s="18">
        <f t="shared" si="0"/>
        <v>0</v>
      </c>
      <c r="M17" s="19">
        <f t="shared" si="1"/>
        <v>0</v>
      </c>
    </row>
    <row r="18" spans="1:13" ht="30" customHeight="1" x14ac:dyDescent="0.25">
      <c r="A18" s="12">
        <f t="shared" si="2"/>
        <v>6</v>
      </c>
      <c r="B18" s="113">
        <v>20526</v>
      </c>
      <c r="C18" s="128" t="s">
        <v>732</v>
      </c>
      <c r="D18" s="129" t="s">
        <v>514</v>
      </c>
      <c r="E18" s="129" t="s">
        <v>514</v>
      </c>
      <c r="F18" s="130" t="s">
        <v>514</v>
      </c>
      <c r="G18" s="42" t="s">
        <v>11</v>
      </c>
      <c r="H18" s="14"/>
      <c r="I18" s="15">
        <v>900</v>
      </c>
      <c r="J18" s="16">
        <v>0</v>
      </c>
      <c r="K18" s="17">
        <v>9.5</v>
      </c>
      <c r="L18" s="18">
        <f t="shared" si="0"/>
        <v>0</v>
      </c>
      <c r="M18" s="19">
        <f t="shared" si="1"/>
        <v>0</v>
      </c>
    </row>
    <row r="19" spans="1:13" ht="15.75" x14ac:dyDescent="0.3">
      <c r="A19" s="37"/>
      <c r="B19" s="101"/>
      <c r="C19" s="122" t="s">
        <v>630</v>
      </c>
      <c r="D19" s="123"/>
      <c r="E19" s="123"/>
      <c r="F19" s="124"/>
      <c r="G19" s="38"/>
      <c r="H19" s="38"/>
      <c r="I19" s="38"/>
      <c r="J19" s="38"/>
      <c r="K19" s="38"/>
      <c r="L19" s="38"/>
      <c r="M19" s="39">
        <f>SUM(M13:M18)</f>
        <v>0</v>
      </c>
    </row>
    <row r="20" spans="1:13" ht="15.75" x14ac:dyDescent="0.3">
      <c r="A20" s="20"/>
      <c r="B20" s="20"/>
      <c r="C20" s="21"/>
      <c r="D20" s="21"/>
      <c r="E20" s="21"/>
      <c r="F20" s="21"/>
      <c r="G20" s="22"/>
      <c r="H20" s="22"/>
      <c r="I20" s="22"/>
      <c r="J20" s="22"/>
      <c r="K20" s="22"/>
      <c r="L20" s="22"/>
      <c r="M20" s="23"/>
    </row>
    <row r="21" spans="1:13" ht="15.75" x14ac:dyDescent="0.3">
      <c r="A21" s="4" t="s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ht="15.75" x14ac:dyDescent="0.3">
      <c r="A22" s="4" t="s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15.75" x14ac:dyDescent="0.3">
      <c r="A23" s="4" t="s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15.75" x14ac:dyDescent="0.3">
      <c r="A24" s="4" t="s">
        <v>747</v>
      </c>
      <c r="B24" s="4"/>
      <c r="C24" s="4"/>
      <c r="D24" s="4"/>
      <c r="E24" s="4"/>
      <c r="F24" s="4"/>
      <c r="H24" s="107"/>
      <c r="I24" s="4"/>
      <c r="J24" s="4"/>
      <c r="K24" s="4"/>
      <c r="L24" s="4"/>
      <c r="M24" s="4"/>
    </row>
    <row r="25" spans="1:13" ht="15.75" x14ac:dyDescent="0.3">
      <c r="A25" s="4"/>
      <c r="B25" s="4"/>
      <c r="C25" s="24"/>
      <c r="D25" s="25"/>
      <c r="E25" s="2"/>
      <c r="F25" s="2"/>
      <c r="G25" s="4"/>
      <c r="H25" s="4"/>
      <c r="I25" s="4"/>
      <c r="J25" s="4"/>
      <c r="K25" s="4"/>
      <c r="L25" s="4"/>
      <c r="M25" s="4"/>
    </row>
    <row r="26" spans="1:13" ht="15.75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ht="15.75" x14ac:dyDescent="0.3">
      <c r="A27" s="8" t="s">
        <v>16</v>
      </c>
      <c r="B27" s="8"/>
      <c r="C27" s="8"/>
      <c r="D27" s="8"/>
      <c r="E27" s="8"/>
      <c r="F27" s="8"/>
      <c r="G27" s="8"/>
      <c r="H27" s="26" t="s">
        <v>17</v>
      </c>
      <c r="I27" s="8"/>
      <c r="J27" s="8"/>
      <c r="K27" s="8" t="s">
        <v>18</v>
      </c>
      <c r="L27" s="8"/>
      <c r="M27" s="8"/>
    </row>
    <row r="28" spans="1:13" ht="15.75" x14ac:dyDescent="0.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ht="15.7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ht="15.7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ht="15.7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ht="15.7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ht="15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ht="15.75" x14ac:dyDescent="0.3">
      <c r="A34" s="27"/>
      <c r="B34" s="27"/>
      <c r="C34" s="28"/>
      <c r="D34" s="29"/>
      <c r="E34" s="29"/>
      <c r="F34" s="29"/>
      <c r="G34" s="29"/>
      <c r="H34" s="30"/>
      <c r="I34" s="31"/>
      <c r="J34" s="31"/>
      <c r="K34" s="31"/>
      <c r="L34" s="31"/>
      <c r="M34" s="31"/>
    </row>
    <row r="41" spans="1:13" ht="27" customHeight="1" x14ac:dyDescent="0.25"/>
    <row r="42" spans="1:13" ht="15.75" customHeight="1" x14ac:dyDescent="0.25"/>
    <row r="43" spans="1:13" ht="27" customHeight="1" x14ac:dyDescent="0.25"/>
    <row r="44" spans="1:13" ht="15.75" customHeight="1" x14ac:dyDescent="0.25"/>
    <row r="45" spans="1:13" ht="15.75" customHeight="1" x14ac:dyDescent="0.25"/>
    <row r="46" spans="1:13" ht="15.75" customHeight="1" x14ac:dyDescent="0.25"/>
    <row r="47" spans="1:13" ht="15.75" customHeight="1" x14ac:dyDescent="0.25"/>
    <row r="48" spans="1:13" ht="27" customHeight="1" x14ac:dyDescent="0.25"/>
    <row r="49" ht="27" customHeight="1" x14ac:dyDescent="0.25"/>
    <row r="50" ht="27" customHeight="1" x14ac:dyDescent="0.25"/>
    <row r="51" ht="27" customHeight="1" x14ac:dyDescent="0.25"/>
    <row r="52" ht="27" customHeight="1" x14ac:dyDescent="0.25"/>
    <row r="53" ht="27" customHeight="1" x14ac:dyDescent="0.25"/>
    <row r="54" ht="27" customHeight="1" x14ac:dyDescent="0.25"/>
    <row r="55" ht="27" customHeight="1" x14ac:dyDescent="0.25"/>
    <row r="56" ht="27" customHeight="1" x14ac:dyDescent="0.25"/>
    <row r="57" ht="27" customHeight="1" x14ac:dyDescent="0.25"/>
    <row r="58" ht="27" customHeight="1" x14ac:dyDescent="0.25"/>
    <row r="59" ht="27" customHeight="1" x14ac:dyDescent="0.25"/>
    <row r="60" ht="15.75" customHeight="1" x14ac:dyDescent="0.25"/>
    <row r="61" ht="15.75" customHeight="1" x14ac:dyDescent="0.25"/>
    <row r="62" ht="27" customHeight="1" x14ac:dyDescent="0.25"/>
    <row r="63" ht="15.75" customHeight="1" x14ac:dyDescent="0.25"/>
    <row r="64" ht="15.75" customHeight="1" x14ac:dyDescent="0.25"/>
    <row r="65" ht="27" customHeight="1" x14ac:dyDescent="0.25"/>
    <row r="66" ht="15.75" customHeight="1" x14ac:dyDescent="0.25"/>
    <row r="67" ht="27" customHeight="1" x14ac:dyDescent="0.25"/>
    <row r="68" ht="15.75" customHeight="1" x14ac:dyDescent="0.25"/>
    <row r="69" ht="27" customHeight="1" x14ac:dyDescent="0.25"/>
    <row r="70" ht="27" customHeight="1" x14ac:dyDescent="0.25"/>
    <row r="71" ht="27" customHeight="1" x14ac:dyDescent="0.25"/>
    <row r="72" ht="15.75" customHeight="1" x14ac:dyDescent="0.25"/>
    <row r="73" ht="27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.75" customHeight="1" x14ac:dyDescent="0.25"/>
    <row r="90" ht="15" customHeight="1" x14ac:dyDescent="0.25"/>
    <row r="91" ht="1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.75" customHeight="1" x14ac:dyDescent="0.25"/>
    <row r="170" ht="15" customHeight="1" x14ac:dyDescent="0.25"/>
    <row r="171" ht="1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</sheetData>
  <sheetProtection algorithmName="SHA-512" hashValue="z1Z8wwtlfR+Av5FgIldSNn4H6TNtMEM52zJtklVJbQAXA9XG6lZFZdnwintMcdxdq4vm2Zx2FY129bbi60oJxw==" saltValue="d2GY/7cb0pgravi9aLBnrQ==" spinCount="100000" sheet="1" objects="1" scenarios="1"/>
  <protectedRanges>
    <protectedRange sqref="D27" name="Obseg4"/>
    <protectedRange sqref="J13:J18" name="Obseg3"/>
    <protectedRange sqref="D6:E7" name="Obseg1"/>
    <protectedRange sqref="H13:H15" name="Obseg2_2"/>
    <protectedRange sqref="H16:H18" name="Obseg2_1_1"/>
  </protectedRanges>
  <mergeCells count="8">
    <mergeCell ref="C12:F12"/>
    <mergeCell ref="C19:F19"/>
    <mergeCell ref="C16:F16"/>
    <mergeCell ref="C17:F17"/>
    <mergeCell ref="C18:F18"/>
    <mergeCell ref="C13:F13"/>
    <mergeCell ref="C14:F14"/>
    <mergeCell ref="C15:F15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Meso in mesni izdelki</vt:lpstr>
      <vt:lpstr>Eko meso</vt:lpstr>
      <vt:lpstr>Perutninsko meso</vt:lpstr>
      <vt:lpstr>Ribe</vt:lpstr>
      <vt:lpstr>Jajca</vt:lpstr>
      <vt:lpstr>Eko jajca</vt:lpstr>
      <vt:lpstr>Mleko in mlečni izdelki</vt:lpstr>
      <vt:lpstr>Eko mleko</vt:lpstr>
      <vt:lpstr>Kruh in krušni izdelki</vt:lpstr>
      <vt:lpstr>Eko krušni izdelki</vt:lpstr>
      <vt:lpstr>Zamrznjeni izdelki iz testa</vt:lpstr>
      <vt:lpstr>Mlevski izdelki</vt:lpstr>
      <vt:lpstr>Ekološke testenine</vt:lpstr>
      <vt:lpstr>Sadje, zelenjava</vt:lpstr>
      <vt:lpstr>Bio sadje in zelenjava</vt:lpstr>
      <vt:lpstr>Zamrznjeno sadje in zelenjava</vt:lpstr>
      <vt:lpstr>Sadni sokovi</vt:lpstr>
      <vt:lpstr>Sirupi za avtomate</vt:lpstr>
      <vt:lpstr>Splošno prehrambeno blago</vt:lpstr>
      <vt:lpstr>Konzervirana živila</vt:lpstr>
      <vt:lpstr>Čaji</vt:lpstr>
      <vt:lpstr>Začimbe, dodatki jedem</vt:lpstr>
      <vt:lpstr>Žitno sadne rezine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pcpc</dc:creator>
  <cp:lastModifiedBy>pcpc</cp:lastModifiedBy>
  <dcterms:created xsi:type="dcterms:W3CDTF">2021-03-15T08:34:02Z</dcterms:created>
  <dcterms:modified xsi:type="dcterms:W3CDTF">2021-03-19T07:22:33Z</dcterms:modified>
</cp:coreProperties>
</file>