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vnatelj\AppData\Local\Microsoft\Windows\INetCache\Content.Outlook\OCS90A8X\"/>
    </mc:Choice>
  </mc:AlternateContent>
  <xr:revisionPtr revIDLastSave="0" documentId="13_ncr:1_{DF421F61-4730-4713-908F-27A8EEB069AB}" xr6:coauthVersionLast="36" xr6:coauthVersionMax="36" xr10:uidLastSave="{00000000-0000-0000-0000-000000000000}"/>
  <bookViews>
    <workbookView xWindow="0" yWindow="0" windowWidth="28800" windowHeight="14670" tabRatio="846" xr2:uid="{00000000-000D-0000-FFFF-FFFF00000000}"/>
  </bookViews>
  <sheets>
    <sheet name="Seznam sklopov" sheetId="100" r:id="rId1"/>
    <sheet name="Sklop 1" sheetId="56" r:id="rId2"/>
    <sheet name="Sklop 2" sheetId="48" r:id="rId3"/>
    <sheet name="Sklop 3" sheetId="57" r:id="rId4"/>
    <sheet name="Sklop 4" sheetId="59" r:id="rId5"/>
    <sheet name="Sklop 5" sheetId="58" r:id="rId6"/>
    <sheet name="Sklop 6" sheetId="64" r:id="rId7"/>
    <sheet name="Sklop 7" sheetId="65" r:id="rId8"/>
    <sheet name="Sklop 8" sheetId="60" r:id="rId9"/>
    <sheet name="Sklop 9" sheetId="63" r:id="rId10"/>
    <sheet name="Sklop 10" sheetId="62" r:id="rId11"/>
    <sheet name="Sklop 11" sheetId="37" r:id="rId12"/>
    <sheet name="Sklop 12" sheetId="39" r:id="rId13"/>
    <sheet name="Sklop 13" sheetId="45" r:id="rId14"/>
    <sheet name="Sklop 14" sheetId="46" r:id="rId15"/>
    <sheet name="Sklop 15" sheetId="67" r:id="rId16"/>
    <sheet name="Sklop 16" sheetId="68" r:id="rId17"/>
    <sheet name="Sklop 17" sheetId="79" r:id="rId18"/>
    <sheet name="Sklop 18" sheetId="80" r:id="rId19"/>
    <sheet name="Sklop 19" sheetId="71" r:id="rId20"/>
    <sheet name="Sklop 20" sheetId="69" r:id="rId21"/>
    <sheet name="Sklop 21" sheetId="66" r:id="rId22"/>
    <sheet name="Sklop 22" sheetId="73" r:id="rId23"/>
    <sheet name="Sklop 23" sheetId="74" r:id="rId24"/>
    <sheet name="Sklop 24" sheetId="76" r:id="rId25"/>
    <sheet name="Sklop 25" sheetId="96" r:id="rId26"/>
    <sheet name="Sklop 26" sheetId="98" r:id="rId27"/>
    <sheet name="Sklop 27" sheetId="99" r:id="rId28"/>
    <sheet name="Sklop 28" sheetId="97" r:id="rId29"/>
  </sheets>
  <definedNames>
    <definedName name="_xlnm.Print_Titles" localSheetId="10">'Sklop 10'!$11:$11</definedName>
    <definedName name="_xlnm.Print_Titles" localSheetId="15">'Sklop 15'!$11:$11</definedName>
    <definedName name="_xlnm.Print_Titles" localSheetId="16">'Sklop 16'!$11:$11</definedName>
    <definedName name="_xlnm.Print_Titles" localSheetId="17">'Sklop 17'!$11:$11</definedName>
    <definedName name="_xlnm.Print_Titles" localSheetId="8">'Sklop 8'!$11:$11</definedName>
    <definedName name="_xlnm.Print_Titles" localSheetId="9">'Sklop 9'!$11:$11</definedName>
  </definedNames>
  <calcPr calcId="191029"/>
</workbook>
</file>

<file path=xl/calcChain.xml><?xml version="1.0" encoding="utf-8"?>
<calcChain xmlns="http://schemas.openxmlformats.org/spreadsheetml/2006/main">
  <c r="C34" i="100" l="1"/>
  <c r="A31" i="100" l="1"/>
  <c r="A32" i="100"/>
  <c r="A33" i="100"/>
  <c r="A30" i="100"/>
  <c r="A29" i="100"/>
  <c r="A28" i="100"/>
  <c r="A27" i="100"/>
  <c r="A26" i="100"/>
  <c r="A25" i="100"/>
  <c r="A24" i="100"/>
  <c r="A23" i="100"/>
  <c r="A22" i="100"/>
  <c r="A21" i="100"/>
  <c r="A20" i="100"/>
  <c r="A19" i="100"/>
  <c r="A18" i="100"/>
  <c r="A17" i="100"/>
  <c r="A16" i="100"/>
  <c r="A15" i="100"/>
  <c r="A14" i="100"/>
  <c r="A13" i="100"/>
  <c r="A12" i="100"/>
  <c r="A11" i="100"/>
  <c r="A10" i="100"/>
  <c r="A9" i="100"/>
  <c r="A8" i="100"/>
  <c r="A7" i="100"/>
  <c r="A6" i="100"/>
  <c r="H22" i="63"/>
  <c r="I22" i="63" s="1"/>
  <c r="A22" i="63"/>
  <c r="H21" i="63"/>
  <c r="I21" i="63" s="1"/>
  <c r="A21" i="63"/>
  <c r="H30" i="63"/>
  <c r="I30" i="63" s="1"/>
  <c r="A30" i="63"/>
  <c r="H29" i="63"/>
  <c r="I29" i="63" s="1"/>
  <c r="A29" i="63"/>
  <c r="H28" i="63"/>
  <c r="I28" i="63" s="1"/>
  <c r="A28" i="63"/>
  <c r="H27" i="63"/>
  <c r="I27" i="63" s="1"/>
  <c r="A27" i="63"/>
  <c r="H26" i="63"/>
  <c r="I26" i="63" s="1"/>
  <c r="A26" i="63"/>
  <c r="H25" i="63"/>
  <c r="I25" i="63" s="1"/>
  <c r="A25" i="63"/>
  <c r="H24" i="63"/>
  <c r="I24" i="63" s="1"/>
  <c r="A24" i="63"/>
  <c r="H23" i="63"/>
  <c r="I23" i="63" s="1"/>
  <c r="A23" i="63"/>
  <c r="H34" i="63"/>
  <c r="I34" i="63" s="1"/>
  <c r="A34" i="63"/>
  <c r="H33" i="63"/>
  <c r="I33" i="63" s="1"/>
  <c r="A33" i="63"/>
  <c r="H32" i="63"/>
  <c r="I32" i="63" s="1"/>
  <c r="A32" i="63"/>
  <c r="H31" i="63"/>
  <c r="I31" i="63" s="1"/>
  <c r="A31" i="63"/>
  <c r="H38" i="63"/>
  <c r="I38" i="63" s="1"/>
  <c r="A38" i="63"/>
  <c r="H35" i="63"/>
  <c r="I35" i="63" s="1"/>
  <c r="A35" i="63"/>
  <c r="I31" i="56"/>
  <c r="H30" i="56"/>
  <c r="I30" i="56" s="1"/>
  <c r="H29" i="56"/>
  <c r="I29" i="56" s="1"/>
  <c r="H28" i="56"/>
  <c r="I28" i="56" s="1"/>
  <c r="H27" i="56"/>
  <c r="I27" i="56" s="1"/>
  <c r="H26" i="56"/>
  <c r="I26" i="56" s="1"/>
  <c r="H25" i="56"/>
  <c r="I25" i="56" s="1"/>
  <c r="I24" i="56"/>
  <c r="H24" i="56"/>
  <c r="H23" i="56"/>
  <c r="I23" i="56" s="1"/>
  <c r="H22" i="56"/>
  <c r="I22" i="56" s="1"/>
  <c r="H21" i="56"/>
  <c r="I21" i="56" s="1"/>
  <c r="H20" i="56"/>
  <c r="I20" i="56" s="1"/>
  <c r="H19" i="56"/>
  <c r="I19" i="56" s="1"/>
  <c r="H18" i="56"/>
  <c r="I18" i="56" s="1"/>
  <c r="H17" i="56"/>
  <c r="I17" i="56" s="1"/>
  <c r="I16" i="56"/>
  <c r="H16" i="56"/>
  <c r="H15" i="56"/>
  <c r="I15" i="56" s="1"/>
  <c r="H14" i="56"/>
  <c r="I14" i="56" s="1"/>
  <c r="H13" i="56"/>
  <c r="I13" i="56" s="1"/>
  <c r="H12" i="56"/>
  <c r="I12" i="56" s="1"/>
  <c r="H18" i="96" l="1"/>
  <c r="I18" i="96" s="1"/>
  <c r="A18" i="96"/>
  <c r="H17" i="96"/>
  <c r="I17" i="96" s="1"/>
  <c r="A17" i="96"/>
  <c r="H16" i="96"/>
  <c r="I16" i="96" s="1"/>
  <c r="A16" i="96"/>
  <c r="H15" i="96"/>
  <c r="I15" i="96" s="1"/>
  <c r="A15" i="96"/>
  <c r="H14" i="96"/>
  <c r="I14" i="96" s="1"/>
  <c r="A14" i="96"/>
  <c r="H13" i="96"/>
  <c r="I13" i="96" s="1"/>
  <c r="A13" i="96"/>
  <c r="H12" i="96"/>
  <c r="I12" i="96" s="1"/>
  <c r="A12" i="96"/>
  <c r="I19" i="96" l="1"/>
  <c r="A17" i="97" l="1"/>
  <c r="A16" i="97"/>
  <c r="A15" i="97"/>
  <c r="A14" i="97"/>
  <c r="A13" i="97"/>
  <c r="A12" i="97"/>
  <c r="H17" i="97"/>
  <c r="I17" i="97" s="1"/>
  <c r="H16" i="97"/>
  <c r="I16" i="97" s="1"/>
  <c r="H15" i="97"/>
  <c r="I15" i="97" s="1"/>
  <c r="A17" i="99"/>
  <c r="A16" i="99"/>
  <c r="A15" i="99"/>
  <c r="A14" i="99"/>
  <c r="A13" i="99"/>
  <c r="A12" i="99"/>
  <c r="H17" i="99"/>
  <c r="I17" i="99" s="1"/>
  <c r="H19" i="98"/>
  <c r="I19" i="98" s="1"/>
  <c r="A19" i="98"/>
  <c r="A18" i="98"/>
  <c r="A17" i="98"/>
  <c r="A16" i="98"/>
  <c r="A15" i="98"/>
  <c r="A14" i="98"/>
  <c r="A13" i="98"/>
  <c r="A12" i="98"/>
  <c r="A22" i="76"/>
  <c r="A21" i="76"/>
  <c r="A20" i="76"/>
  <c r="A19" i="76"/>
  <c r="A18" i="76"/>
  <c r="A17" i="76"/>
  <c r="A16" i="76"/>
  <c r="A15" i="76"/>
  <c r="A14" i="76"/>
  <c r="K22" i="76"/>
  <c r="M22" i="76" s="1"/>
  <c r="J22" i="76"/>
  <c r="L22" i="76" s="1"/>
  <c r="A33" i="74"/>
  <c r="A32" i="74"/>
  <c r="A31" i="74"/>
  <c r="A30" i="74"/>
  <c r="A29" i="74"/>
  <c r="A28" i="74"/>
  <c r="A27" i="74"/>
  <c r="A26" i="74"/>
  <c r="A25" i="74"/>
  <c r="A24" i="74"/>
  <c r="A23" i="74"/>
  <c r="A22" i="74"/>
  <c r="A21" i="74"/>
  <c r="A20" i="74"/>
  <c r="A19" i="74"/>
  <c r="A18" i="74"/>
  <c r="A17" i="74"/>
  <c r="A16" i="74"/>
  <c r="A15" i="74"/>
  <c r="A14" i="74"/>
  <c r="A13" i="74"/>
  <c r="A12" i="74"/>
  <c r="H33" i="74"/>
  <c r="I33" i="74" s="1"/>
  <c r="H32" i="74"/>
  <c r="I32" i="74" s="1"/>
  <c r="H31" i="74"/>
  <c r="I31" i="74" s="1"/>
  <c r="H17" i="73"/>
  <c r="I17" i="73" s="1"/>
  <c r="A17" i="73"/>
  <c r="A16" i="73"/>
  <c r="A15" i="73"/>
  <c r="A14" i="73"/>
  <c r="A13" i="73"/>
  <c r="A12" i="73"/>
  <c r="A13" i="66"/>
  <c r="A12" i="66"/>
  <c r="H13" i="66"/>
  <c r="I13" i="66" s="1"/>
  <c r="A22" i="69"/>
  <c r="A21" i="69"/>
  <c r="A20" i="69"/>
  <c r="A19" i="69"/>
  <c r="A18" i="69"/>
  <c r="A17" i="69"/>
  <c r="A16" i="69"/>
  <c r="A15" i="69"/>
  <c r="A14" i="69"/>
  <c r="A13" i="69"/>
  <c r="A12" i="69"/>
  <c r="H22" i="69"/>
  <c r="I22" i="69" s="1"/>
  <c r="H21" i="69"/>
  <c r="I21" i="69" s="1"/>
  <c r="H20" i="71"/>
  <c r="I20" i="71" s="1"/>
  <c r="A20" i="71"/>
  <c r="A19" i="71"/>
  <c r="A18" i="71"/>
  <c r="A17" i="71"/>
  <c r="A16" i="71"/>
  <c r="A15" i="71"/>
  <c r="A14" i="71"/>
  <c r="A13" i="71"/>
  <c r="A12" i="71"/>
  <c r="A28" i="80"/>
  <c r="A27" i="80"/>
  <c r="A26" i="80"/>
  <c r="A25" i="80"/>
  <c r="A24" i="80"/>
  <c r="A23" i="80"/>
  <c r="A22" i="80"/>
  <c r="A21" i="80"/>
  <c r="A20" i="80"/>
  <c r="A19" i="80"/>
  <c r="A18" i="80"/>
  <c r="A17" i="80"/>
  <c r="A16" i="80"/>
  <c r="A15" i="80"/>
  <c r="A14" i="80"/>
  <c r="A13" i="80"/>
  <c r="A12" i="80"/>
  <c r="H28" i="80"/>
  <c r="I28" i="80" s="1"/>
  <c r="A41" i="79"/>
  <c r="A40" i="79"/>
  <c r="A39" i="79"/>
  <c r="A38" i="79"/>
  <c r="A37" i="79"/>
  <c r="A36" i="79"/>
  <c r="A35" i="79"/>
  <c r="A34" i="79"/>
  <c r="A33" i="79"/>
  <c r="A32" i="79"/>
  <c r="A31" i="79"/>
  <c r="A30" i="79"/>
  <c r="A29" i="79"/>
  <c r="A28" i="79"/>
  <c r="A27" i="79"/>
  <c r="A26" i="79"/>
  <c r="A25" i="79"/>
  <c r="A24" i="79"/>
  <c r="A23" i="79"/>
  <c r="A22" i="79"/>
  <c r="A21" i="79"/>
  <c r="A20" i="79"/>
  <c r="A19" i="79"/>
  <c r="A18" i="79"/>
  <c r="A17" i="79"/>
  <c r="A16" i="79"/>
  <c r="A15" i="79"/>
  <c r="A14" i="79"/>
  <c r="A13" i="79"/>
  <c r="A12" i="79"/>
  <c r="H41" i="79"/>
  <c r="I41" i="79" s="1"/>
  <c r="H40" i="79"/>
  <c r="I40" i="79" s="1"/>
  <c r="A74" i="68"/>
  <c r="A73" i="68"/>
  <c r="A72" i="68"/>
  <c r="A71" i="68"/>
  <c r="A70" i="68"/>
  <c r="A69" i="68"/>
  <c r="A68" i="68"/>
  <c r="A67" i="68"/>
  <c r="A66" i="68"/>
  <c r="A65" i="68"/>
  <c r="A64" i="68"/>
  <c r="A63" i="68"/>
  <c r="A62" i="68"/>
  <c r="A61" i="68"/>
  <c r="A60" i="68"/>
  <c r="A59" i="68"/>
  <c r="A58" i="68"/>
  <c r="A57" i="68"/>
  <c r="A56" i="68"/>
  <c r="A55" i="68"/>
  <c r="A54" i="68"/>
  <c r="A53" i="68"/>
  <c r="A52" i="68"/>
  <c r="A51" i="68"/>
  <c r="A50" i="68"/>
  <c r="A49" i="68"/>
  <c r="A48" i="68"/>
  <c r="A47" i="68"/>
  <c r="A46" i="68"/>
  <c r="A45" i="68"/>
  <c r="A44" i="68"/>
  <c r="A43" i="68"/>
  <c r="A42" i="68"/>
  <c r="A41" i="68"/>
  <c r="A40" i="68"/>
  <c r="A39" i="68"/>
  <c r="A38" i="68"/>
  <c r="A37" i="68"/>
  <c r="A36" i="68"/>
  <c r="A35" i="68"/>
  <c r="A34" i="68"/>
  <c r="A33" i="68"/>
  <c r="A32" i="68"/>
  <c r="A31" i="68"/>
  <c r="A30" i="68"/>
  <c r="A29" i="68"/>
  <c r="A28" i="68"/>
  <c r="A27" i="68"/>
  <c r="A26" i="68"/>
  <c r="A25" i="68"/>
  <c r="A24" i="68"/>
  <c r="A23" i="68"/>
  <c r="A22" i="68"/>
  <c r="A21" i="68"/>
  <c r="A20" i="68"/>
  <c r="A19" i="68"/>
  <c r="A18" i="68"/>
  <c r="A17" i="68"/>
  <c r="A16" i="68"/>
  <c r="A15" i="68"/>
  <c r="A14" i="68"/>
  <c r="A13" i="68"/>
  <c r="A12" i="68"/>
  <c r="H74" i="68"/>
  <c r="I74" i="68" s="1"/>
  <c r="H73" i="68"/>
  <c r="I73" i="68" s="1"/>
  <c r="H72" i="68"/>
  <c r="I72" i="68" s="1"/>
  <c r="H71" i="68"/>
  <c r="I71" i="68" s="1"/>
  <c r="H70" i="68"/>
  <c r="I70" i="68" s="1"/>
  <c r="H40" i="67"/>
  <c r="I40" i="67" s="1"/>
  <c r="A40" i="67"/>
  <c r="A39" i="67"/>
  <c r="A38" i="67"/>
  <c r="A37" i="67"/>
  <c r="A36" i="67"/>
  <c r="A35" i="67"/>
  <c r="A34" i="67"/>
  <c r="A33" i="67"/>
  <c r="A32" i="67"/>
  <c r="A31" i="67"/>
  <c r="A30" i="67"/>
  <c r="A29" i="67"/>
  <c r="A28" i="67"/>
  <c r="A27" i="67"/>
  <c r="A26" i="67"/>
  <c r="A25" i="67"/>
  <c r="A24" i="67"/>
  <c r="A23" i="67"/>
  <c r="A22" i="67"/>
  <c r="A21" i="67"/>
  <c r="A20" i="67"/>
  <c r="A19" i="67"/>
  <c r="A18" i="67"/>
  <c r="A17" i="67"/>
  <c r="A16" i="67"/>
  <c r="A15" i="67"/>
  <c r="A14" i="67"/>
  <c r="A13" i="67"/>
  <c r="A12" i="67"/>
  <c r="H39" i="67"/>
  <c r="I39" i="67" s="1"/>
  <c r="H38" i="67"/>
  <c r="I38" i="67" s="1"/>
  <c r="H37" i="67"/>
  <c r="I37" i="67" s="1"/>
  <c r="H23" i="46"/>
  <c r="I23" i="46" s="1"/>
  <c r="H22" i="46"/>
  <c r="I22" i="46" s="1"/>
  <c r="H21" i="46"/>
  <c r="I21" i="46" s="1"/>
  <c r="H20" i="46"/>
  <c r="I20" i="46" s="1"/>
  <c r="A23" i="46"/>
  <c r="A22" i="46"/>
  <c r="A21" i="46"/>
  <c r="A20" i="46"/>
  <c r="A19" i="46"/>
  <c r="A18" i="46"/>
  <c r="A17" i="46"/>
  <c r="A16" i="46"/>
  <c r="A15" i="46"/>
  <c r="A14" i="46"/>
  <c r="A13" i="46"/>
  <c r="A12" i="46"/>
  <c r="K15" i="45"/>
  <c r="M15" i="45" s="1"/>
  <c r="J15" i="45"/>
  <c r="L15" i="45" s="1"/>
  <c r="A15" i="45"/>
  <c r="A14" i="45"/>
  <c r="K34" i="39"/>
  <c r="M34" i="39" s="1"/>
  <c r="J34" i="39"/>
  <c r="L34" i="39" s="1"/>
  <c r="A34" i="39"/>
  <c r="A33" i="39"/>
  <c r="A32" i="39"/>
  <c r="A31" i="39"/>
  <c r="A30" i="39"/>
  <c r="A29" i="39"/>
  <c r="A28" i="39"/>
  <c r="A27" i="39"/>
  <c r="A26" i="39"/>
  <c r="A25" i="39"/>
  <c r="A24" i="39"/>
  <c r="A23" i="39"/>
  <c r="A22" i="39"/>
  <c r="A21" i="39"/>
  <c r="A20" i="39"/>
  <c r="A19" i="39"/>
  <c r="A18" i="39"/>
  <c r="A17" i="39"/>
  <c r="A16" i="39"/>
  <c r="A15" i="39"/>
  <c r="A14" i="39"/>
  <c r="K42" i="37"/>
  <c r="M42" i="37" s="1"/>
  <c r="J42" i="37"/>
  <c r="L42" i="37" s="1"/>
  <c r="A42" i="37"/>
  <c r="A41" i="37"/>
  <c r="A40" i="37"/>
  <c r="A39" i="37"/>
  <c r="A38" i="37"/>
  <c r="A37" i="37"/>
  <c r="A36" i="37"/>
  <c r="A35" i="37"/>
  <c r="A34" i="37"/>
  <c r="A33" i="37"/>
  <c r="A32" i="37"/>
  <c r="A31" i="37"/>
  <c r="A30" i="37"/>
  <c r="A29" i="37"/>
  <c r="A28" i="37"/>
  <c r="A27" i="37"/>
  <c r="A26" i="37"/>
  <c r="A25" i="37"/>
  <c r="A24" i="37"/>
  <c r="A23" i="37"/>
  <c r="A22" i="37"/>
  <c r="A21" i="37"/>
  <c r="A20" i="37"/>
  <c r="A19" i="37"/>
  <c r="A18" i="37"/>
  <c r="A17" i="37"/>
  <c r="A16" i="37"/>
  <c r="A15" i="37"/>
  <c r="A14" i="37"/>
  <c r="H39" i="62"/>
  <c r="I39" i="62" s="1"/>
  <c r="A39" i="62"/>
  <c r="A38" i="62"/>
  <c r="A37" i="62"/>
  <c r="A36" i="62"/>
  <c r="A35" i="62"/>
  <c r="A34" i="62"/>
  <c r="A33" i="62"/>
  <c r="A32" i="62"/>
  <c r="A31" i="62"/>
  <c r="A30" i="62"/>
  <c r="A29" i="62"/>
  <c r="A28" i="62"/>
  <c r="A27" i="62"/>
  <c r="A26" i="62"/>
  <c r="A25" i="62"/>
  <c r="A24" i="62"/>
  <c r="A23" i="62"/>
  <c r="A22" i="62"/>
  <c r="A21" i="62"/>
  <c r="A20" i="62"/>
  <c r="A19" i="62"/>
  <c r="A18" i="62"/>
  <c r="A17" i="62"/>
  <c r="A16" i="62"/>
  <c r="A15" i="62"/>
  <c r="A14" i="62"/>
  <c r="A13" i="62"/>
  <c r="A12" i="62"/>
  <c r="A39" i="63"/>
  <c r="A37" i="63"/>
  <c r="A36" i="63"/>
  <c r="A20" i="63"/>
  <c r="A19" i="63"/>
  <c r="A18" i="63"/>
  <c r="A17" i="63"/>
  <c r="A16" i="63"/>
  <c r="A15" i="63"/>
  <c r="A14" i="63"/>
  <c r="A13" i="63"/>
  <c r="A12" i="63"/>
  <c r="H39" i="63"/>
  <c r="I39" i="63" s="1"/>
  <c r="H37" i="63"/>
  <c r="I37" i="63" s="1"/>
  <c r="H36" i="63"/>
  <c r="I36" i="63" s="1"/>
  <c r="H20" i="63"/>
  <c r="I20" i="63" s="1"/>
  <c r="H70" i="60"/>
  <c r="I70" i="60" s="1"/>
  <c r="A70" i="60"/>
  <c r="A69" i="60"/>
  <c r="A68" i="60"/>
  <c r="A67" i="60"/>
  <c r="A66" i="60"/>
  <c r="A65" i="60"/>
  <c r="A64" i="60"/>
  <c r="A63" i="60"/>
  <c r="A62" i="60"/>
  <c r="A61" i="60"/>
  <c r="A60" i="60"/>
  <c r="A59" i="60"/>
  <c r="A58" i="60"/>
  <c r="A57" i="60"/>
  <c r="A56" i="60"/>
  <c r="A55" i="60"/>
  <c r="A54" i="60"/>
  <c r="A53" i="60"/>
  <c r="A52" i="60"/>
  <c r="A51" i="60"/>
  <c r="A50" i="60"/>
  <c r="A49" i="60"/>
  <c r="A48" i="60"/>
  <c r="A47" i="60"/>
  <c r="A46" i="60"/>
  <c r="A45" i="60"/>
  <c r="A44" i="60"/>
  <c r="A43" i="60"/>
  <c r="A42" i="60"/>
  <c r="A41" i="60"/>
  <c r="A40" i="60"/>
  <c r="A39" i="60"/>
  <c r="A38" i="60"/>
  <c r="A37" i="60"/>
  <c r="A36" i="60"/>
  <c r="A35" i="60"/>
  <c r="A34" i="60"/>
  <c r="A33" i="60"/>
  <c r="A32" i="60"/>
  <c r="A31" i="60"/>
  <c r="A30" i="60"/>
  <c r="A29" i="60"/>
  <c r="A28" i="60"/>
  <c r="A27" i="60"/>
  <c r="A26" i="60"/>
  <c r="A25" i="60"/>
  <c r="A24" i="60"/>
  <c r="A23" i="60"/>
  <c r="A22" i="60"/>
  <c r="A21" i="60"/>
  <c r="A20" i="60"/>
  <c r="A19" i="60"/>
  <c r="A18" i="60"/>
  <c r="A17" i="60"/>
  <c r="A16" i="60"/>
  <c r="A15" i="60"/>
  <c r="A14" i="60"/>
  <c r="A13" i="60"/>
  <c r="A12" i="60"/>
  <c r="A34" i="65" l="1"/>
  <c r="A33" i="65"/>
  <c r="A32" i="65"/>
  <c r="A31" i="65"/>
  <c r="A30" i="65"/>
  <c r="A29" i="65"/>
  <c r="A28" i="65"/>
  <c r="A27" i="65"/>
  <c r="A26" i="65"/>
  <c r="A25" i="65"/>
  <c r="A24" i="65"/>
  <c r="A23" i="65"/>
  <c r="A22" i="65"/>
  <c r="A21" i="65"/>
  <c r="A20" i="65"/>
  <c r="A19" i="65"/>
  <c r="A18" i="65"/>
  <c r="A17" i="65"/>
  <c r="A16" i="65"/>
  <c r="A15" i="65"/>
  <c r="A14" i="65"/>
  <c r="A13" i="65"/>
  <c r="A12" i="65"/>
  <c r="H34" i="65"/>
  <c r="I34" i="65" s="1"/>
  <c r="A17" i="64"/>
  <c r="A16" i="64"/>
  <c r="A15" i="64"/>
  <c r="A14" i="64"/>
  <c r="A13" i="64"/>
  <c r="A12" i="64"/>
  <c r="H17" i="64"/>
  <c r="I17" i="64" s="1"/>
  <c r="H20" i="58"/>
  <c r="I20" i="58" s="1"/>
  <c r="H19" i="58"/>
  <c r="I19" i="58" s="1"/>
  <c r="H18" i="58"/>
  <c r="I18" i="58" s="1"/>
  <c r="A20" i="58"/>
  <c r="A19" i="58"/>
  <c r="A18" i="58"/>
  <c r="A17" i="58"/>
  <c r="A16" i="58"/>
  <c r="A15" i="58"/>
  <c r="A14" i="58"/>
  <c r="A13" i="58"/>
  <c r="A12" i="58"/>
  <c r="A12" i="59"/>
  <c r="H25" i="57"/>
  <c r="I25" i="57" s="1"/>
  <c r="A25" i="57"/>
  <c r="A24" i="57"/>
  <c r="A23" i="57"/>
  <c r="A22" i="57"/>
  <c r="A21" i="57"/>
  <c r="A20" i="57"/>
  <c r="A19" i="57"/>
  <c r="A18" i="57"/>
  <c r="A17" i="57"/>
  <c r="A16" i="57"/>
  <c r="A15" i="57"/>
  <c r="A14" i="57"/>
  <c r="A13" i="57"/>
  <c r="A12" i="57"/>
  <c r="H25" i="48"/>
  <c r="I25" i="48" s="1"/>
  <c r="A25" i="48"/>
  <c r="A24" i="48"/>
  <c r="A23" i="48"/>
  <c r="A22" i="48"/>
  <c r="A21" i="48"/>
  <c r="A20" i="48"/>
  <c r="A19" i="48"/>
  <c r="A18" i="48"/>
  <c r="A17" i="48"/>
  <c r="A16" i="48"/>
  <c r="A15" i="48"/>
  <c r="A14" i="48"/>
  <c r="A13" i="48"/>
  <c r="A12" i="48"/>
  <c r="A30" i="56"/>
  <c r="A29" i="56"/>
  <c r="A28" i="56"/>
  <c r="A27" i="56"/>
  <c r="A26" i="56"/>
  <c r="A25" i="56"/>
  <c r="A24" i="56"/>
  <c r="A23" i="56"/>
  <c r="A22" i="56"/>
  <c r="A21" i="56"/>
  <c r="A20" i="56"/>
  <c r="A19" i="56"/>
  <c r="A18" i="56"/>
  <c r="A17" i="56"/>
  <c r="A16" i="56"/>
  <c r="A15" i="56"/>
  <c r="A14" i="56"/>
  <c r="A13" i="56"/>
  <c r="A12" i="56"/>
  <c r="H24" i="57"/>
  <c r="I24" i="57" s="1"/>
  <c r="K21" i="76" l="1"/>
  <c r="M21" i="76" s="1"/>
  <c r="J21" i="76"/>
  <c r="L21" i="76" s="1"/>
  <c r="K20" i="76"/>
  <c r="M20" i="76" s="1"/>
  <c r="J20" i="76"/>
  <c r="L20" i="76" s="1"/>
  <c r="K19" i="76"/>
  <c r="M19" i="76" s="1"/>
  <c r="J19" i="76"/>
  <c r="L19" i="76" s="1"/>
  <c r="K18" i="76"/>
  <c r="M18" i="76" s="1"/>
  <c r="J18" i="76"/>
  <c r="L18" i="76" s="1"/>
  <c r="K17" i="76"/>
  <c r="M17" i="76" s="1"/>
  <c r="J17" i="76"/>
  <c r="L17" i="76" s="1"/>
  <c r="K16" i="76"/>
  <c r="M16" i="76" s="1"/>
  <c r="J16" i="76"/>
  <c r="L16" i="76" s="1"/>
  <c r="K15" i="76"/>
  <c r="M15" i="76" s="1"/>
  <c r="J15" i="76"/>
  <c r="L15" i="76" s="1"/>
  <c r="K14" i="76"/>
  <c r="J14" i="76"/>
  <c r="L14" i="76" s="1"/>
  <c r="M14" i="76" l="1"/>
  <c r="M23" i="76" s="1"/>
  <c r="L23" i="76"/>
  <c r="K14" i="45"/>
  <c r="M14" i="45" s="1"/>
  <c r="M16" i="45" s="1"/>
  <c r="J14" i="45"/>
  <c r="K33" i="39"/>
  <c r="M33" i="39" s="1"/>
  <c r="J33" i="39"/>
  <c r="L33" i="39" s="1"/>
  <c r="K32" i="39"/>
  <c r="M32" i="39" s="1"/>
  <c r="J32" i="39"/>
  <c r="L32" i="39" s="1"/>
  <c r="K31" i="39"/>
  <c r="M31" i="39" s="1"/>
  <c r="J31" i="39"/>
  <c r="L31" i="39" s="1"/>
  <c r="K30" i="39"/>
  <c r="M30" i="39" s="1"/>
  <c r="J30" i="39"/>
  <c r="L30" i="39" s="1"/>
  <c r="K29" i="39"/>
  <c r="M29" i="39" s="1"/>
  <c r="J29" i="39"/>
  <c r="L29" i="39" s="1"/>
  <c r="K28" i="39"/>
  <c r="M28" i="39" s="1"/>
  <c r="J28" i="39"/>
  <c r="L28" i="39" s="1"/>
  <c r="K27" i="39"/>
  <c r="M27" i="39" s="1"/>
  <c r="J27" i="39"/>
  <c r="L27" i="39" s="1"/>
  <c r="K26" i="39"/>
  <c r="M26" i="39" s="1"/>
  <c r="J26" i="39"/>
  <c r="L26" i="39" s="1"/>
  <c r="K25" i="39"/>
  <c r="M25" i="39" s="1"/>
  <c r="J25" i="39"/>
  <c r="L25" i="39" s="1"/>
  <c r="K24" i="39"/>
  <c r="M24" i="39" s="1"/>
  <c r="J24" i="39"/>
  <c r="L24" i="39" s="1"/>
  <c r="K23" i="39"/>
  <c r="M23" i="39" s="1"/>
  <c r="J23" i="39"/>
  <c r="L23" i="39" s="1"/>
  <c r="K22" i="39"/>
  <c r="M22" i="39" s="1"/>
  <c r="J22" i="39"/>
  <c r="L22" i="39" s="1"/>
  <c r="K21" i="39"/>
  <c r="M21" i="39" s="1"/>
  <c r="J21" i="39"/>
  <c r="L21" i="39" s="1"/>
  <c r="K20" i="39"/>
  <c r="M20" i="39" s="1"/>
  <c r="J20" i="39"/>
  <c r="L20" i="39" s="1"/>
  <c r="K19" i="39"/>
  <c r="M19" i="39" s="1"/>
  <c r="J19" i="39"/>
  <c r="L19" i="39" s="1"/>
  <c r="K18" i="39"/>
  <c r="M18" i="39" s="1"/>
  <c r="J18" i="39"/>
  <c r="L18" i="39" s="1"/>
  <c r="K17" i="39"/>
  <c r="M17" i="39" s="1"/>
  <c r="J17" i="39"/>
  <c r="L17" i="39" s="1"/>
  <c r="K16" i="39"/>
  <c r="M16" i="39" s="1"/>
  <c r="J16" i="39"/>
  <c r="L16" i="39" s="1"/>
  <c r="K15" i="39"/>
  <c r="M15" i="39" s="1"/>
  <c r="J15" i="39"/>
  <c r="L15" i="39" s="1"/>
  <c r="K14" i="39"/>
  <c r="M14" i="39" s="1"/>
  <c r="J14" i="39"/>
  <c r="L14" i="39" s="1"/>
  <c r="K41" i="37"/>
  <c r="M41" i="37" s="1"/>
  <c r="J41" i="37"/>
  <c r="L41" i="37" s="1"/>
  <c r="K40" i="37"/>
  <c r="M40" i="37" s="1"/>
  <c r="J40" i="37"/>
  <c r="L40" i="37" s="1"/>
  <c r="K39" i="37"/>
  <c r="M39" i="37" s="1"/>
  <c r="J39" i="37"/>
  <c r="L39" i="37" s="1"/>
  <c r="K38" i="37"/>
  <c r="M38" i="37" s="1"/>
  <c r="J38" i="37"/>
  <c r="L38" i="37" s="1"/>
  <c r="K37" i="37"/>
  <c r="M37" i="37" s="1"/>
  <c r="J37" i="37"/>
  <c r="L37" i="37" s="1"/>
  <c r="K36" i="37"/>
  <c r="M36" i="37" s="1"/>
  <c r="J36" i="37"/>
  <c r="L36" i="37" s="1"/>
  <c r="K35" i="37"/>
  <c r="M35" i="37" s="1"/>
  <c r="J35" i="37"/>
  <c r="L35" i="37" s="1"/>
  <c r="K34" i="37"/>
  <c r="M34" i="37" s="1"/>
  <c r="J34" i="37"/>
  <c r="L34" i="37" s="1"/>
  <c r="K33" i="37"/>
  <c r="M33" i="37" s="1"/>
  <c r="J33" i="37"/>
  <c r="L33" i="37" s="1"/>
  <c r="K32" i="37"/>
  <c r="M32" i="37" s="1"/>
  <c r="J32" i="37"/>
  <c r="L32" i="37" s="1"/>
  <c r="K31" i="37"/>
  <c r="M31" i="37" s="1"/>
  <c r="J31" i="37"/>
  <c r="L31" i="37" s="1"/>
  <c r="K30" i="37"/>
  <c r="M30" i="37" s="1"/>
  <c r="J30" i="37"/>
  <c r="L30" i="37" s="1"/>
  <c r="K29" i="37"/>
  <c r="M29" i="37" s="1"/>
  <c r="J29" i="37"/>
  <c r="L29" i="37" s="1"/>
  <c r="K28" i="37"/>
  <c r="M28" i="37" s="1"/>
  <c r="J28" i="37"/>
  <c r="L28" i="37" s="1"/>
  <c r="K27" i="37"/>
  <c r="M27" i="37" s="1"/>
  <c r="J27" i="37"/>
  <c r="L27" i="37" s="1"/>
  <c r="K26" i="37"/>
  <c r="M26" i="37" s="1"/>
  <c r="J26" i="37"/>
  <c r="L26" i="37" s="1"/>
  <c r="K25" i="37"/>
  <c r="M25" i="37" s="1"/>
  <c r="J25" i="37"/>
  <c r="L25" i="37" s="1"/>
  <c r="K24" i="37"/>
  <c r="M24" i="37" s="1"/>
  <c r="J24" i="37"/>
  <c r="L24" i="37" s="1"/>
  <c r="K23" i="37"/>
  <c r="M23" i="37" s="1"/>
  <c r="J23" i="37"/>
  <c r="L23" i="37" s="1"/>
  <c r="K22" i="37"/>
  <c r="M22" i="37" s="1"/>
  <c r="J22" i="37"/>
  <c r="L22" i="37" s="1"/>
  <c r="K21" i="37"/>
  <c r="M21" i="37" s="1"/>
  <c r="J21" i="37"/>
  <c r="L21" i="37" s="1"/>
  <c r="K20" i="37"/>
  <c r="M20" i="37" s="1"/>
  <c r="J20" i="37"/>
  <c r="L20" i="37" s="1"/>
  <c r="K19" i="37"/>
  <c r="M19" i="37" s="1"/>
  <c r="J19" i="37"/>
  <c r="L19" i="37" s="1"/>
  <c r="K18" i="37"/>
  <c r="M18" i="37" s="1"/>
  <c r="J18" i="37"/>
  <c r="L18" i="37" s="1"/>
  <c r="K17" i="37"/>
  <c r="M17" i="37" s="1"/>
  <c r="J17" i="37"/>
  <c r="L17" i="37" s="1"/>
  <c r="K16" i="37"/>
  <c r="M16" i="37" s="1"/>
  <c r="J16" i="37"/>
  <c r="L16" i="37" s="1"/>
  <c r="K15" i="37"/>
  <c r="M15" i="37" s="1"/>
  <c r="J15" i="37"/>
  <c r="L15" i="37" s="1"/>
  <c r="K14" i="37"/>
  <c r="M14" i="37" s="1"/>
  <c r="J14" i="37"/>
  <c r="L14" i="37" s="1"/>
  <c r="M35" i="39" l="1"/>
  <c r="M43" i="37"/>
  <c r="L35" i="39"/>
  <c r="L14" i="45"/>
  <c r="L16" i="45" s="1"/>
  <c r="L43" i="37"/>
  <c r="H14" i="97"/>
  <c r="I14" i="97" s="1"/>
  <c r="H13" i="97"/>
  <c r="I13" i="97" s="1"/>
  <c r="H12" i="97"/>
  <c r="I12" i="97" s="1"/>
  <c r="H16" i="99"/>
  <c r="I16" i="99" s="1"/>
  <c r="H15" i="99"/>
  <c r="I15" i="99" s="1"/>
  <c r="H14" i="99"/>
  <c r="I14" i="99" s="1"/>
  <c r="H13" i="99"/>
  <c r="I13" i="99" s="1"/>
  <c r="H12" i="99"/>
  <c r="I12" i="99" s="1"/>
  <c r="H18" i="98"/>
  <c r="I18" i="98" s="1"/>
  <c r="H17" i="98"/>
  <c r="I17" i="98" s="1"/>
  <c r="H16" i="98"/>
  <c r="I16" i="98" s="1"/>
  <c r="H15" i="98"/>
  <c r="I15" i="98" s="1"/>
  <c r="H14" i="98"/>
  <c r="I14" i="98" s="1"/>
  <c r="H13" i="98"/>
  <c r="I13" i="98" s="1"/>
  <c r="H12" i="98"/>
  <c r="I12" i="98" s="1"/>
  <c r="H30" i="74"/>
  <c r="I30" i="74" s="1"/>
  <c r="H29" i="74"/>
  <c r="I29" i="74" s="1"/>
  <c r="H28" i="74"/>
  <c r="I28" i="74" s="1"/>
  <c r="H27" i="74"/>
  <c r="I27" i="74" s="1"/>
  <c r="H26" i="74"/>
  <c r="I26" i="74" s="1"/>
  <c r="H25" i="74"/>
  <c r="I25" i="74" s="1"/>
  <c r="H24" i="74"/>
  <c r="I24" i="74" s="1"/>
  <c r="H23" i="74"/>
  <c r="I23" i="74" s="1"/>
  <c r="H22" i="74"/>
  <c r="I22" i="74" s="1"/>
  <c r="H21" i="74"/>
  <c r="I21" i="74" s="1"/>
  <c r="H20" i="74"/>
  <c r="I20" i="74" s="1"/>
  <c r="H19" i="74"/>
  <c r="I19" i="74" s="1"/>
  <c r="H18" i="74"/>
  <c r="I18" i="74" s="1"/>
  <c r="H17" i="74"/>
  <c r="I17" i="74" s="1"/>
  <c r="H16" i="74"/>
  <c r="I16" i="74" s="1"/>
  <c r="H15" i="74"/>
  <c r="I15" i="74" s="1"/>
  <c r="H14" i="74"/>
  <c r="I14" i="74" s="1"/>
  <c r="H13" i="74"/>
  <c r="I13" i="74" s="1"/>
  <c r="H12" i="74"/>
  <c r="I12" i="74" s="1"/>
  <c r="H16" i="73"/>
  <c r="I16" i="73" s="1"/>
  <c r="H15" i="73"/>
  <c r="I15" i="73" s="1"/>
  <c r="H14" i="73"/>
  <c r="I14" i="73" s="1"/>
  <c r="H13" i="73"/>
  <c r="I13" i="73" s="1"/>
  <c r="H12" i="73"/>
  <c r="I12" i="73" s="1"/>
  <c r="H12" i="66"/>
  <c r="I12" i="66" s="1"/>
  <c r="H20" i="69"/>
  <c r="I20" i="69" s="1"/>
  <c r="H19" i="69"/>
  <c r="I19" i="69" s="1"/>
  <c r="H18" i="69"/>
  <c r="I18" i="69" s="1"/>
  <c r="H17" i="69"/>
  <c r="I17" i="69" s="1"/>
  <c r="H16" i="69"/>
  <c r="I16" i="69" s="1"/>
  <c r="H15" i="69"/>
  <c r="I15" i="69" s="1"/>
  <c r="H14" i="69"/>
  <c r="I14" i="69" s="1"/>
  <c r="H13" i="69"/>
  <c r="I13" i="69" s="1"/>
  <c r="H12" i="69"/>
  <c r="I12" i="69" s="1"/>
  <c r="I18" i="73" l="1"/>
  <c r="I23" i="69"/>
  <c r="I18" i="97"/>
  <c r="I18" i="99"/>
  <c r="I20" i="98"/>
  <c r="I34" i="74"/>
  <c r="I14" i="66"/>
  <c r="H19" i="71"/>
  <c r="I19" i="71" s="1"/>
  <c r="H18" i="71"/>
  <c r="I18" i="71" s="1"/>
  <c r="H17" i="71"/>
  <c r="I17" i="71" s="1"/>
  <c r="H16" i="71"/>
  <c r="I16" i="71" s="1"/>
  <c r="H15" i="71"/>
  <c r="I15" i="71" s="1"/>
  <c r="H14" i="71"/>
  <c r="I14" i="71" s="1"/>
  <c r="H13" i="71"/>
  <c r="I13" i="71" s="1"/>
  <c r="H12" i="71"/>
  <c r="I12" i="71" s="1"/>
  <c r="H27" i="80"/>
  <c r="I27" i="80" s="1"/>
  <c r="H26" i="80"/>
  <c r="I26" i="80" s="1"/>
  <c r="H25" i="80"/>
  <c r="I25" i="80" s="1"/>
  <c r="H24" i="80"/>
  <c r="I24" i="80" s="1"/>
  <c r="H23" i="80"/>
  <c r="I23" i="80" s="1"/>
  <c r="H22" i="80"/>
  <c r="I22" i="80" s="1"/>
  <c r="H21" i="80"/>
  <c r="I21" i="80" s="1"/>
  <c r="H20" i="80"/>
  <c r="I20" i="80" s="1"/>
  <c r="H19" i="80"/>
  <c r="I19" i="80" s="1"/>
  <c r="H18" i="80"/>
  <c r="I18" i="80" s="1"/>
  <c r="H17" i="80"/>
  <c r="I17" i="80" s="1"/>
  <c r="H16" i="80"/>
  <c r="I16" i="80" s="1"/>
  <c r="H15" i="80"/>
  <c r="I15" i="80" s="1"/>
  <c r="H14" i="80"/>
  <c r="I14" i="80" s="1"/>
  <c r="H13" i="80"/>
  <c r="I13" i="80" s="1"/>
  <c r="H12" i="80"/>
  <c r="I12" i="80" s="1"/>
  <c r="H39" i="79"/>
  <c r="I39" i="79" s="1"/>
  <c r="H38" i="79"/>
  <c r="I38" i="79" s="1"/>
  <c r="H37" i="79"/>
  <c r="I37" i="79" s="1"/>
  <c r="H36" i="79"/>
  <c r="I36" i="79" s="1"/>
  <c r="H35" i="79"/>
  <c r="I35" i="79" s="1"/>
  <c r="H34" i="79"/>
  <c r="I34" i="79" s="1"/>
  <c r="H33" i="79"/>
  <c r="I33" i="79" s="1"/>
  <c r="H32" i="79"/>
  <c r="I32" i="79" s="1"/>
  <c r="H31" i="79"/>
  <c r="I31" i="79" s="1"/>
  <c r="H30" i="79"/>
  <c r="I30" i="79" s="1"/>
  <c r="H29" i="79"/>
  <c r="I29" i="79" s="1"/>
  <c r="H28" i="79"/>
  <c r="I28" i="79" s="1"/>
  <c r="H27" i="79"/>
  <c r="I27" i="79" s="1"/>
  <c r="H26" i="79"/>
  <c r="I26" i="79" s="1"/>
  <c r="H25" i="79"/>
  <c r="I25" i="79" s="1"/>
  <c r="H24" i="79"/>
  <c r="I24" i="79" s="1"/>
  <c r="H23" i="79"/>
  <c r="I23" i="79" s="1"/>
  <c r="H22" i="79"/>
  <c r="I22" i="79" s="1"/>
  <c r="H21" i="79"/>
  <c r="I21" i="79" s="1"/>
  <c r="H20" i="79"/>
  <c r="I20" i="79" s="1"/>
  <c r="H19" i="79"/>
  <c r="I19" i="79" s="1"/>
  <c r="H18" i="79"/>
  <c r="I18" i="79" s="1"/>
  <c r="H17" i="79"/>
  <c r="I17" i="79" s="1"/>
  <c r="H16" i="79"/>
  <c r="I16" i="79" s="1"/>
  <c r="H15" i="79"/>
  <c r="I15" i="79" s="1"/>
  <c r="H14" i="79"/>
  <c r="I14" i="79" s="1"/>
  <c r="H13" i="79"/>
  <c r="I13" i="79" s="1"/>
  <c r="H12" i="79"/>
  <c r="I12" i="79" s="1"/>
  <c r="H69" i="68"/>
  <c r="I69" i="68" s="1"/>
  <c r="H68" i="68"/>
  <c r="I68" i="68" s="1"/>
  <c r="H67" i="68"/>
  <c r="I67" i="68" s="1"/>
  <c r="H66" i="68"/>
  <c r="I66" i="68" s="1"/>
  <c r="H65" i="68"/>
  <c r="I65" i="68" s="1"/>
  <c r="H64" i="68"/>
  <c r="I64" i="68" s="1"/>
  <c r="H63" i="68"/>
  <c r="I63" i="68" s="1"/>
  <c r="H62" i="68"/>
  <c r="I62" i="68" s="1"/>
  <c r="H61" i="68"/>
  <c r="I61" i="68" s="1"/>
  <c r="H60" i="68"/>
  <c r="I60" i="68" s="1"/>
  <c r="H59" i="68"/>
  <c r="I59" i="68" s="1"/>
  <c r="H58" i="68"/>
  <c r="I58" i="68" s="1"/>
  <c r="H57" i="68"/>
  <c r="I57" i="68" s="1"/>
  <c r="H56" i="68"/>
  <c r="I56" i="68" s="1"/>
  <c r="H55" i="68"/>
  <c r="I55" i="68" s="1"/>
  <c r="H54" i="68"/>
  <c r="I54" i="68" s="1"/>
  <c r="H53" i="68"/>
  <c r="I53" i="68" s="1"/>
  <c r="H52" i="68"/>
  <c r="I52" i="68" s="1"/>
  <c r="H51" i="68"/>
  <c r="I51" i="68" s="1"/>
  <c r="H50" i="68"/>
  <c r="I50" i="68" s="1"/>
  <c r="H49" i="68"/>
  <c r="I49" i="68" s="1"/>
  <c r="H48" i="68"/>
  <c r="I48" i="68" s="1"/>
  <c r="H47" i="68"/>
  <c r="I47" i="68" s="1"/>
  <c r="H46" i="68"/>
  <c r="I46" i="68" s="1"/>
  <c r="H45" i="68"/>
  <c r="I45" i="68" s="1"/>
  <c r="H44" i="68"/>
  <c r="I44" i="68" s="1"/>
  <c r="H43" i="68"/>
  <c r="I43" i="68" s="1"/>
  <c r="H42" i="68"/>
  <c r="I42" i="68" s="1"/>
  <c r="H41" i="68"/>
  <c r="I41" i="68" s="1"/>
  <c r="H40" i="68"/>
  <c r="I40" i="68" s="1"/>
  <c r="H39" i="68"/>
  <c r="I39" i="68" s="1"/>
  <c r="H38" i="68"/>
  <c r="I38" i="68" s="1"/>
  <c r="H37" i="68"/>
  <c r="I37" i="68" s="1"/>
  <c r="H36" i="68"/>
  <c r="I36" i="68" s="1"/>
  <c r="H35" i="68"/>
  <c r="I35" i="68" s="1"/>
  <c r="H34" i="68"/>
  <c r="I34" i="68" s="1"/>
  <c r="H33" i="68"/>
  <c r="I33" i="68" s="1"/>
  <c r="H32" i="68"/>
  <c r="I32" i="68" s="1"/>
  <c r="H31" i="68"/>
  <c r="I31" i="68" s="1"/>
  <c r="H30" i="68"/>
  <c r="I30" i="68" s="1"/>
  <c r="H29" i="68"/>
  <c r="I29" i="68" s="1"/>
  <c r="H28" i="68"/>
  <c r="I28" i="68" s="1"/>
  <c r="H27" i="68"/>
  <c r="I27" i="68" s="1"/>
  <c r="H26" i="68"/>
  <c r="I26" i="68" s="1"/>
  <c r="H25" i="68"/>
  <c r="I25" i="68" s="1"/>
  <c r="H24" i="68"/>
  <c r="I24" i="68" s="1"/>
  <c r="H23" i="68"/>
  <c r="I23" i="68" s="1"/>
  <c r="H22" i="68"/>
  <c r="I22" i="68" s="1"/>
  <c r="H21" i="68"/>
  <c r="I21" i="68" s="1"/>
  <c r="H20" i="68"/>
  <c r="I20" i="68" s="1"/>
  <c r="H19" i="68"/>
  <c r="I19" i="68" s="1"/>
  <c r="H18" i="68"/>
  <c r="I18" i="68" s="1"/>
  <c r="H17" i="68"/>
  <c r="I17" i="68" s="1"/>
  <c r="H16" i="68"/>
  <c r="I16" i="68" s="1"/>
  <c r="H15" i="68"/>
  <c r="I15" i="68" s="1"/>
  <c r="H14" i="68"/>
  <c r="I14" i="68" s="1"/>
  <c r="H13" i="68"/>
  <c r="I13" i="68" s="1"/>
  <c r="H12" i="68"/>
  <c r="I12" i="68" s="1"/>
  <c r="H36" i="67"/>
  <c r="I36" i="67" s="1"/>
  <c r="H35" i="67"/>
  <c r="I35" i="67" s="1"/>
  <c r="H34" i="67"/>
  <c r="I34" i="67" s="1"/>
  <c r="H33" i="67"/>
  <c r="I33" i="67" s="1"/>
  <c r="H32" i="67"/>
  <c r="I32" i="67" s="1"/>
  <c r="H31" i="67"/>
  <c r="I31" i="67" s="1"/>
  <c r="H30" i="67"/>
  <c r="I30" i="67" s="1"/>
  <c r="H29" i="67"/>
  <c r="I29" i="67" s="1"/>
  <c r="H28" i="67"/>
  <c r="I28" i="67" s="1"/>
  <c r="H27" i="67"/>
  <c r="I27" i="67" s="1"/>
  <c r="H26" i="67"/>
  <c r="I26" i="67" s="1"/>
  <c r="H25" i="67"/>
  <c r="I25" i="67" s="1"/>
  <c r="H24" i="67"/>
  <c r="I24" i="67" s="1"/>
  <c r="H23" i="67"/>
  <c r="I23" i="67" s="1"/>
  <c r="H22" i="67"/>
  <c r="I22" i="67" s="1"/>
  <c r="H21" i="67"/>
  <c r="I21" i="67" s="1"/>
  <c r="H20" i="67"/>
  <c r="I20" i="67" s="1"/>
  <c r="H19" i="67"/>
  <c r="I19" i="67" s="1"/>
  <c r="H18" i="67"/>
  <c r="I18" i="67" s="1"/>
  <c r="H17" i="67"/>
  <c r="I17" i="67" s="1"/>
  <c r="H16" i="67"/>
  <c r="I16" i="67" s="1"/>
  <c r="H15" i="67"/>
  <c r="I15" i="67" s="1"/>
  <c r="H14" i="67"/>
  <c r="I14" i="67" s="1"/>
  <c r="H13" i="67"/>
  <c r="I13" i="67" s="1"/>
  <c r="H12" i="67"/>
  <c r="I12" i="67" s="1"/>
  <c r="H19" i="46"/>
  <c r="I19" i="46" s="1"/>
  <c r="H18" i="46"/>
  <c r="I18" i="46" s="1"/>
  <c r="H17" i="46"/>
  <c r="I17" i="46" s="1"/>
  <c r="H16" i="46"/>
  <c r="I16" i="46" s="1"/>
  <c r="H15" i="46"/>
  <c r="I15" i="46" s="1"/>
  <c r="H14" i="46"/>
  <c r="I14" i="46" s="1"/>
  <c r="H13" i="46"/>
  <c r="I13" i="46" s="1"/>
  <c r="H12" i="46"/>
  <c r="I12" i="46" s="1"/>
  <c r="I29" i="80" l="1"/>
  <c r="I42" i="79"/>
  <c r="I75" i="68"/>
  <c r="I24" i="46"/>
  <c r="I41" i="67"/>
  <c r="I21" i="71"/>
  <c r="H38" i="62" l="1"/>
  <c r="I38" i="62" s="1"/>
  <c r="H37" i="62"/>
  <c r="I37" i="62" s="1"/>
  <c r="H36" i="62"/>
  <c r="I36" i="62" s="1"/>
  <c r="H35" i="62"/>
  <c r="I35" i="62" s="1"/>
  <c r="H34" i="62"/>
  <c r="I34" i="62" s="1"/>
  <c r="H33" i="62"/>
  <c r="I33" i="62" s="1"/>
  <c r="H32" i="62"/>
  <c r="I32" i="62" s="1"/>
  <c r="H31" i="62"/>
  <c r="I31" i="62" s="1"/>
  <c r="H30" i="62"/>
  <c r="I30" i="62" s="1"/>
  <c r="H29" i="62"/>
  <c r="I29" i="62" s="1"/>
  <c r="H28" i="62"/>
  <c r="I28" i="62" s="1"/>
  <c r="H27" i="62"/>
  <c r="I27" i="62" s="1"/>
  <c r="H26" i="62"/>
  <c r="I26" i="62" s="1"/>
  <c r="H25" i="62"/>
  <c r="I25" i="62" s="1"/>
  <c r="H24" i="62"/>
  <c r="I24" i="62" s="1"/>
  <c r="H23" i="62"/>
  <c r="I23" i="62" s="1"/>
  <c r="H22" i="62"/>
  <c r="I22" i="62" s="1"/>
  <c r="H21" i="62"/>
  <c r="I21" i="62" s="1"/>
  <c r="H20" i="62"/>
  <c r="I20" i="62" s="1"/>
  <c r="H19" i="62"/>
  <c r="I19" i="62" s="1"/>
  <c r="H18" i="62"/>
  <c r="I18" i="62" s="1"/>
  <c r="H17" i="62"/>
  <c r="I17" i="62" s="1"/>
  <c r="H16" i="62"/>
  <c r="I16" i="62" s="1"/>
  <c r="H15" i="62"/>
  <c r="I15" i="62" s="1"/>
  <c r="H14" i="62"/>
  <c r="I14" i="62" s="1"/>
  <c r="H13" i="62"/>
  <c r="I13" i="62" s="1"/>
  <c r="H12" i="62"/>
  <c r="I12" i="62" s="1"/>
  <c r="H19" i="63"/>
  <c r="I19" i="63" s="1"/>
  <c r="H18" i="63"/>
  <c r="I18" i="63" s="1"/>
  <c r="H17" i="63"/>
  <c r="I17" i="63" s="1"/>
  <c r="H16" i="63"/>
  <c r="I16" i="63" s="1"/>
  <c r="H15" i="63"/>
  <c r="I15" i="63" s="1"/>
  <c r="H14" i="63"/>
  <c r="I14" i="63" s="1"/>
  <c r="H13" i="63"/>
  <c r="I13" i="63" s="1"/>
  <c r="H12" i="63"/>
  <c r="I12" i="63" s="1"/>
  <c r="H69" i="60"/>
  <c r="I69" i="60" s="1"/>
  <c r="H68" i="60"/>
  <c r="I68" i="60" s="1"/>
  <c r="H67" i="60"/>
  <c r="I67" i="60" s="1"/>
  <c r="H66" i="60"/>
  <c r="I66" i="60" s="1"/>
  <c r="H65" i="60"/>
  <c r="I65" i="60" s="1"/>
  <c r="H64" i="60"/>
  <c r="I64" i="60" s="1"/>
  <c r="H63" i="60"/>
  <c r="I63" i="60" s="1"/>
  <c r="H62" i="60"/>
  <c r="I62" i="60" s="1"/>
  <c r="H61" i="60"/>
  <c r="I61" i="60" s="1"/>
  <c r="H60" i="60"/>
  <c r="I60" i="60" s="1"/>
  <c r="H59" i="60"/>
  <c r="I59" i="60" s="1"/>
  <c r="H58" i="60"/>
  <c r="I58" i="60" s="1"/>
  <c r="H57" i="60"/>
  <c r="I57" i="60" s="1"/>
  <c r="H56" i="60"/>
  <c r="I56" i="60" s="1"/>
  <c r="H55" i="60"/>
  <c r="I55" i="60" s="1"/>
  <c r="H54" i="60"/>
  <c r="I54" i="60" s="1"/>
  <c r="H53" i="60"/>
  <c r="I53" i="60" s="1"/>
  <c r="H52" i="60"/>
  <c r="I52" i="60" s="1"/>
  <c r="H51" i="60"/>
  <c r="I51" i="60" s="1"/>
  <c r="H50" i="60"/>
  <c r="I50" i="60" s="1"/>
  <c r="H49" i="60"/>
  <c r="I49" i="60" s="1"/>
  <c r="H48" i="60"/>
  <c r="I48" i="60" s="1"/>
  <c r="H47" i="60"/>
  <c r="I47" i="60" s="1"/>
  <c r="H46" i="60"/>
  <c r="I46" i="60" s="1"/>
  <c r="H45" i="60"/>
  <c r="I45" i="60" s="1"/>
  <c r="H44" i="60"/>
  <c r="I44" i="60" s="1"/>
  <c r="H43" i="60"/>
  <c r="I43" i="60" s="1"/>
  <c r="H42" i="60"/>
  <c r="I42" i="60" s="1"/>
  <c r="H41" i="60"/>
  <c r="I41" i="60" s="1"/>
  <c r="H40" i="60"/>
  <c r="I40" i="60" s="1"/>
  <c r="H39" i="60"/>
  <c r="I39" i="60" s="1"/>
  <c r="H38" i="60"/>
  <c r="I38" i="60" s="1"/>
  <c r="H37" i="60"/>
  <c r="I37" i="60" s="1"/>
  <c r="H36" i="60"/>
  <c r="I36" i="60" s="1"/>
  <c r="H35" i="60"/>
  <c r="I35" i="60" s="1"/>
  <c r="H34" i="60"/>
  <c r="I34" i="60" s="1"/>
  <c r="H33" i="60"/>
  <c r="I33" i="60" s="1"/>
  <c r="H32" i="60"/>
  <c r="I32" i="60" s="1"/>
  <c r="H31" i="60"/>
  <c r="I31" i="60" s="1"/>
  <c r="H30" i="60"/>
  <c r="I30" i="60" s="1"/>
  <c r="H29" i="60"/>
  <c r="I29" i="60" s="1"/>
  <c r="H28" i="60"/>
  <c r="I28" i="60" s="1"/>
  <c r="H27" i="60"/>
  <c r="I27" i="60" s="1"/>
  <c r="H26" i="60"/>
  <c r="I26" i="60" s="1"/>
  <c r="H25" i="60"/>
  <c r="I25" i="60" s="1"/>
  <c r="H24" i="60"/>
  <c r="I24" i="60" s="1"/>
  <c r="H23" i="60"/>
  <c r="I23" i="60" s="1"/>
  <c r="H22" i="60"/>
  <c r="I22" i="60" s="1"/>
  <c r="H21" i="60"/>
  <c r="I21" i="60" s="1"/>
  <c r="H20" i="60"/>
  <c r="I20" i="60" s="1"/>
  <c r="H19" i="60"/>
  <c r="I19" i="60" s="1"/>
  <c r="H18" i="60"/>
  <c r="I18" i="60" s="1"/>
  <c r="H17" i="60"/>
  <c r="I17" i="60" s="1"/>
  <c r="H16" i="60"/>
  <c r="I16" i="60" s="1"/>
  <c r="H15" i="60"/>
  <c r="I15" i="60" s="1"/>
  <c r="H14" i="60"/>
  <c r="I14" i="60" s="1"/>
  <c r="H13" i="60"/>
  <c r="I13" i="60" s="1"/>
  <c r="H12" i="60"/>
  <c r="I12" i="60" s="1"/>
  <c r="I40" i="62" l="1"/>
  <c r="I40" i="63"/>
  <c r="I71" i="60"/>
  <c r="H33" i="65"/>
  <c r="I33" i="65" s="1"/>
  <c r="H32" i="65"/>
  <c r="I32" i="65" s="1"/>
  <c r="H31" i="65"/>
  <c r="I31" i="65" s="1"/>
  <c r="H30" i="65"/>
  <c r="I30" i="65" s="1"/>
  <c r="H29" i="65"/>
  <c r="I29" i="65" s="1"/>
  <c r="H28" i="65"/>
  <c r="I28" i="65" s="1"/>
  <c r="H27" i="65"/>
  <c r="I27" i="65" s="1"/>
  <c r="H26" i="65"/>
  <c r="I26" i="65" s="1"/>
  <c r="H25" i="65"/>
  <c r="I25" i="65" s="1"/>
  <c r="H24" i="65"/>
  <c r="I24" i="65" s="1"/>
  <c r="H23" i="65"/>
  <c r="I23" i="65" s="1"/>
  <c r="H22" i="65"/>
  <c r="I22" i="65" s="1"/>
  <c r="H21" i="65"/>
  <c r="I21" i="65" s="1"/>
  <c r="H20" i="65"/>
  <c r="I20" i="65" s="1"/>
  <c r="H19" i="65"/>
  <c r="I19" i="65" s="1"/>
  <c r="H18" i="65"/>
  <c r="I18" i="65" s="1"/>
  <c r="H17" i="65"/>
  <c r="I17" i="65" s="1"/>
  <c r="H16" i="65"/>
  <c r="I16" i="65" s="1"/>
  <c r="H15" i="65"/>
  <c r="I15" i="65" s="1"/>
  <c r="H14" i="65"/>
  <c r="I14" i="65" s="1"/>
  <c r="H13" i="65"/>
  <c r="I13" i="65" s="1"/>
  <c r="H12" i="65"/>
  <c r="I12" i="65" s="1"/>
  <c r="H16" i="64"/>
  <c r="I16" i="64" s="1"/>
  <c r="H15" i="64"/>
  <c r="I15" i="64" s="1"/>
  <c r="H14" i="64"/>
  <c r="I14" i="64" s="1"/>
  <c r="H13" i="64"/>
  <c r="I13" i="64" s="1"/>
  <c r="H12" i="64"/>
  <c r="I12" i="64" s="1"/>
  <c r="H17" i="58"/>
  <c r="I17" i="58" s="1"/>
  <c r="H16" i="58"/>
  <c r="I16" i="58" s="1"/>
  <c r="H15" i="58"/>
  <c r="I15" i="58" s="1"/>
  <c r="H14" i="58"/>
  <c r="I14" i="58" s="1"/>
  <c r="H13" i="58"/>
  <c r="I13" i="58" s="1"/>
  <c r="H12" i="58"/>
  <c r="I12" i="58" s="1"/>
  <c r="H12" i="59"/>
  <c r="I12" i="59" s="1"/>
  <c r="I13" i="59" s="1"/>
  <c r="H23" i="57"/>
  <c r="I23" i="57" s="1"/>
  <c r="H22" i="57"/>
  <c r="I22" i="57" s="1"/>
  <c r="H21" i="57"/>
  <c r="I21" i="57" s="1"/>
  <c r="H20" i="57"/>
  <c r="I20" i="57" s="1"/>
  <c r="H19" i="57"/>
  <c r="I19" i="57" s="1"/>
  <c r="H18" i="57"/>
  <c r="I18" i="57" s="1"/>
  <c r="H17" i="57"/>
  <c r="I17" i="57" s="1"/>
  <c r="H16" i="57"/>
  <c r="I16" i="57" s="1"/>
  <c r="H15" i="57"/>
  <c r="I15" i="57" s="1"/>
  <c r="H14" i="57"/>
  <c r="I14" i="57" s="1"/>
  <c r="H13" i="57"/>
  <c r="I13" i="57" s="1"/>
  <c r="H12" i="57"/>
  <c r="I12" i="57" s="1"/>
  <c r="H24" i="48"/>
  <c r="I24" i="48" s="1"/>
  <c r="H23" i="48"/>
  <c r="I23" i="48" s="1"/>
  <c r="H22" i="48"/>
  <c r="I22" i="48" s="1"/>
  <c r="H21" i="48"/>
  <c r="I21" i="48" s="1"/>
  <c r="H20" i="48"/>
  <c r="I20" i="48" s="1"/>
  <c r="H19" i="48"/>
  <c r="I19" i="48" s="1"/>
  <c r="H18" i="48"/>
  <c r="I18" i="48" s="1"/>
  <c r="H17" i="48"/>
  <c r="I17" i="48" s="1"/>
  <c r="H16" i="48"/>
  <c r="I16" i="48" s="1"/>
  <c r="H15" i="48"/>
  <c r="I15" i="48" s="1"/>
  <c r="H14" i="48"/>
  <c r="I14" i="48" s="1"/>
  <c r="H13" i="48"/>
  <c r="I13" i="48" s="1"/>
  <c r="H12" i="48"/>
  <c r="I12" i="48" s="1"/>
  <c r="I35" i="65" l="1"/>
  <c r="I21" i="58"/>
  <c r="I26" i="57"/>
  <c r="I26" i="48"/>
  <c r="I18" i="64"/>
</calcChain>
</file>

<file path=xl/sharedStrings.xml><?xml version="1.0" encoding="utf-8"?>
<sst xmlns="http://schemas.openxmlformats.org/spreadsheetml/2006/main" count="1727" uniqueCount="618">
  <si>
    <t>Seznanjeni smo z dejstvom, da se razpisane količine blaga med letom lahko spremenijo.</t>
  </si>
  <si>
    <t>Pri izdelavi predračuna so upoštevane zahtevane enote mere ter vse strokovne in ostale zahteve naročnika.</t>
  </si>
  <si>
    <t>E.M.</t>
  </si>
  <si>
    <t>DDV %</t>
  </si>
  <si>
    <t>kg</t>
  </si>
  <si>
    <t>Žig:</t>
  </si>
  <si>
    <t>Podpis odgovorne osebe:</t>
  </si>
  <si>
    <t>SKUPAJ SKLOP 12:</t>
  </si>
  <si>
    <t>kom</t>
  </si>
  <si>
    <t>Blago v ponudbi je I. kakovostnega razreda.</t>
  </si>
  <si>
    <t>SKUPAJ SKLOP 14:</t>
  </si>
  <si>
    <t xml:space="preserve">SPECIFIKACIJA PREDRAČUNA </t>
  </si>
  <si>
    <t>Sklop 11: Sveže in suho sadje</t>
  </si>
  <si>
    <t>Sklop 12: Sveža zelenjava</t>
  </si>
  <si>
    <t>Sklop 14: Zamrznjeno sadje in zelenjava</t>
  </si>
  <si>
    <t>Čebula</t>
  </si>
  <si>
    <t>Korenje</t>
  </si>
  <si>
    <t>Paradižnik</t>
  </si>
  <si>
    <t>Bučke</t>
  </si>
  <si>
    <t>Cvetača</t>
  </si>
  <si>
    <t>Por</t>
  </si>
  <si>
    <t>Koleraba</t>
  </si>
  <si>
    <t>Krompir</t>
  </si>
  <si>
    <t>Cena brez DDV</t>
  </si>
  <si>
    <t>Količina</t>
  </si>
  <si>
    <t>Cena z DDV</t>
  </si>
  <si>
    <t>Vrednost z DDV</t>
  </si>
  <si>
    <t>Artikel</t>
  </si>
  <si>
    <t>Št.</t>
  </si>
  <si>
    <t>Otoki 13, 4228 Železniki</t>
  </si>
  <si>
    <t>Dodatne ugodnosti</t>
  </si>
  <si>
    <t>Sklop 2: Mesni izdelki</t>
  </si>
  <si>
    <t>DIMLJENA ŠUNKA, v kosu</t>
  </si>
  <si>
    <t>SALAMA, poltrajna, šunka, narezana</t>
  </si>
  <si>
    <t>SALAMA, trajna,ogrska, narezana</t>
  </si>
  <si>
    <t>SALAMA, trajna, kmečka</t>
  </si>
  <si>
    <t>KLOBASA, trajna, suha, kot kranjska</t>
  </si>
  <si>
    <t xml:space="preserve">KLOBASA, navadna </t>
  </si>
  <si>
    <t>SLANINA, hamburška</t>
  </si>
  <si>
    <t>VRAT, prekajeni BK</t>
  </si>
  <si>
    <t>SKUPAJ SKLOP 2:</t>
  </si>
  <si>
    <t>Sklop 1: Meso</t>
  </si>
  <si>
    <t>TELEČJE MESO, sveže, stegno, b.k.</t>
  </si>
  <si>
    <t>TELEČJE MESO sveže, b.k. pleče,kocke, 2x2 cm</t>
  </si>
  <si>
    <t>SVINJSKO MESO, sveže, stegno, b.k.</t>
  </si>
  <si>
    <t>MLETO MESO, mešano</t>
  </si>
  <si>
    <t>MLETO MESO, goveje</t>
  </si>
  <si>
    <t>ZASEKA</t>
  </si>
  <si>
    <t>OCVIRKI</t>
  </si>
  <si>
    <t>JUNČJE STEGNO b.k.,  zrezki, á 20 dag</t>
  </si>
  <si>
    <t>SVINJSKO STEGNO b.k., zrezki, á 20 dag</t>
  </si>
  <si>
    <t>GOVEJE KOSTI</t>
  </si>
  <si>
    <t>MASA ZA ČEVAPČIČE, OBLIKOVANA</t>
  </si>
  <si>
    <t>SKUPAJ SKLOP 1:</t>
  </si>
  <si>
    <t>Sklop 3: Perutninsko meso in izdelki</t>
  </si>
  <si>
    <t>PIŠČANČJE MESO, sveže, prsa, file</t>
  </si>
  <si>
    <t>PIŠČANČJE MESO, sveže, bedra</t>
  </si>
  <si>
    <t>PIŠČANČJE MESO, sveže, prsa, cela</t>
  </si>
  <si>
    <t>PURANJE MESO, sveže, file</t>
  </si>
  <si>
    <t>HRENOVKE, puranje, 1/2 hrenovke</t>
  </si>
  <si>
    <t>PIŠČANČJI ČEVAPČIČI</t>
  </si>
  <si>
    <t>SKUPAJ SKLOP 3:</t>
  </si>
  <si>
    <t>Sklop 5: Zamrznjene, sveže ribe</t>
  </si>
  <si>
    <t>MORSKI SADEŽI</t>
  </si>
  <si>
    <t>SKUPAJ SKLOP 5:</t>
  </si>
  <si>
    <t>Sklop 4: Jajca</t>
  </si>
  <si>
    <t>Jajca talne reje, razreda A, velikosti L</t>
  </si>
  <si>
    <t>SKUPAJ SKLOP 4:</t>
  </si>
  <si>
    <t>KRUH, zrnati, štruca</t>
  </si>
  <si>
    <t>KRUH, polnozrnati, štruca</t>
  </si>
  <si>
    <t>BOMBETA, 10 dag</t>
  </si>
  <si>
    <t>BOMBETA, 8 dag</t>
  </si>
  <si>
    <t>BOMBETA, 6 dag</t>
  </si>
  <si>
    <t>BOMBETA, koruzna, 6 dag</t>
  </si>
  <si>
    <t>BOMBETA, sezam, 8 dag</t>
  </si>
  <si>
    <t>BOMBETA, sezam, 6 dag</t>
  </si>
  <si>
    <t>BOMBETA, polnozrnata, 8 dag</t>
  </si>
  <si>
    <t>BOMBETA, polnozrnata, 6 dag</t>
  </si>
  <si>
    <t>ŠTRUČKA, mlečna, 6 dag</t>
  </si>
  <si>
    <t>ŠTRUČKA, mlečna, 8 dag</t>
  </si>
  <si>
    <t>ŠTRUČKA, mlečna, 10 dag</t>
  </si>
  <si>
    <t>ŠTRUČKA, polnozrnata, 6 dag</t>
  </si>
  <si>
    <t>ŠTRUČKA, polnozrnata, 8 dag</t>
  </si>
  <si>
    <t>ŠTRUČKA, polnozrnata, 10 dag</t>
  </si>
  <si>
    <t>ŠTRUČKA, makova, 8 dag</t>
  </si>
  <si>
    <t>ŠTRUČKA, makova, 10 dag</t>
  </si>
  <si>
    <t>ŠTRUČKA, makova, 6 dag</t>
  </si>
  <si>
    <t>ŠTRUČKA, ržena, 8 dag</t>
  </si>
  <si>
    <t>ŠTRUČKA, ržena, 10 dag</t>
  </si>
  <si>
    <t>ŠTRUČKA, sirova, 6 dag</t>
  </si>
  <si>
    <t>ŠTRUČKA, ržena, 6 dag</t>
  </si>
  <si>
    <t>ŠTRUČKA, sirova, 8 dag</t>
  </si>
  <si>
    <t>ŠTRUČKA, sirova, 10 dag</t>
  </si>
  <si>
    <t>ŠTRUČKA, šunka, sir, 10 dag</t>
  </si>
  <si>
    <t>ŠTRUČKA, mala, ržena, 6 dag</t>
  </si>
  <si>
    <t>ŠTRUČKA, mlečna, razne oblike, 8 dag</t>
  </si>
  <si>
    <t>KAJZERICA, bela, 8 dag</t>
  </si>
  <si>
    <t>ŽEMLJA, mala, bela, 8 dag</t>
  </si>
  <si>
    <t>ŽEMLJA, mala, bela, 6 dag</t>
  </si>
  <si>
    <t>ŽEMLJA, mala, ržena, 8 dag</t>
  </si>
  <si>
    <t>ŽEMLJA, ržena, 10 dag</t>
  </si>
  <si>
    <t>ŽEMLJA, bela, 10 dag</t>
  </si>
  <si>
    <t>ROGLIČ, francoski, 8 dag</t>
  </si>
  <si>
    <t>BUHTELJ, 10 dag</t>
  </si>
  <si>
    <t>SENDVIČ, žemlja, šunka, sir, 12 dag</t>
  </si>
  <si>
    <t>DROBTINE, 0,5 kg</t>
  </si>
  <si>
    <t>KROF, z marmelado, 10 dag</t>
  </si>
  <si>
    <t>KROF, z marmelado, 6 dag</t>
  </si>
  <si>
    <t>ZAVITEK, jabolčni, 15 dag</t>
  </si>
  <si>
    <t>ZAVITEK, sirov, 15 dag</t>
  </si>
  <si>
    <t>ČOKOLADNI KEKSI</t>
  </si>
  <si>
    <t>BUREK SIROV 100 g, dostavljen ogret</t>
  </si>
  <si>
    <t>SKUPAJ SKLOP 8:</t>
  </si>
  <si>
    <t>kos</t>
  </si>
  <si>
    <t>SKUPAJ SKLOP 18:</t>
  </si>
  <si>
    <t>Sklop 10: Žita in mlevski izdelki</t>
  </si>
  <si>
    <t>SKUPAJ SKLOP 9:</t>
  </si>
  <si>
    <t>Sklop 9: Zamrznjeni izdelki iz testa</t>
  </si>
  <si>
    <t>SVALJKI, krompirjevi</t>
  </si>
  <si>
    <t>SVALJKI, krompirjevi s skuto</t>
  </si>
  <si>
    <t>CMOKI, z mareličnim nadevom</t>
  </si>
  <si>
    <t>POLPETI, sojini</t>
  </si>
  <si>
    <t>ZREZKI, zelenjavni, pakirani po 2 kg</t>
  </si>
  <si>
    <t>ŠTRUKLJI, skutini</t>
  </si>
  <si>
    <t>ŠTRUKLJI, orehovi</t>
  </si>
  <si>
    <t xml:space="preserve">Sklop 6: Mleko </t>
  </si>
  <si>
    <t>MLEKO, sterilizirano, 3,5% m.m., 1/1</t>
  </si>
  <si>
    <t>MLEKO, sterilizirano, 3,5% m.m., 2 dcl</t>
  </si>
  <si>
    <t>MLEKO, čokoladno, 2 dcl</t>
  </si>
  <si>
    <t>SKUPAJ SKLOP 6:</t>
  </si>
  <si>
    <t>Sklop 7: Mlečni izdelki</t>
  </si>
  <si>
    <t>JOGURT, navadni, lonček, 180 g</t>
  </si>
  <si>
    <t>JOGURT, sadni, lonček 180 g, različni okusi</t>
  </si>
  <si>
    <t>JOGURT s koščki sadja, 160 g, različni okusi</t>
  </si>
  <si>
    <t>SMETANA, kisla, polnomastna, 0,5 kg</t>
  </si>
  <si>
    <t>SMETANA, sladka, 1 l</t>
  </si>
  <si>
    <t>SMETANA, rastlinska, za stepanje, 1 l</t>
  </si>
  <si>
    <t>SMETANA, s sadjem, lonček, 180 g</t>
  </si>
  <si>
    <t>SIR, TOPLJENI, 180 g, koščki v škatli</t>
  </si>
  <si>
    <t>SIRNI NAMAZ, smetanov, 3 kg</t>
  </si>
  <si>
    <t>MASLO, surovo, 250 g</t>
  </si>
  <si>
    <t>MASLO, surovo, 25 g</t>
  </si>
  <si>
    <t>MLEČNI PUDING,čokol. ali vanilija s smetano, 125 g</t>
  </si>
  <si>
    <t>MLEČNI PUDING, čokolada s smetano, 200 g</t>
  </si>
  <si>
    <t>SKUTA, 35% m.m., 5/1</t>
  </si>
  <si>
    <t>SKUTA, lahka, 5/1</t>
  </si>
  <si>
    <t>Skuta s sadjem, 60 g</t>
  </si>
  <si>
    <t>SIR, trdi, 45% m.m.</t>
  </si>
  <si>
    <t>SIR, lahki, 25% m.m.</t>
  </si>
  <si>
    <t>SIR, ribani, parmezan, 250 g</t>
  </si>
  <si>
    <t>Sir z modro plesnijo</t>
  </si>
  <si>
    <t>PRO BIOTIČEN JOGURT,sadni,tekoči, 200 g, različni okusi</t>
  </si>
  <si>
    <t>PRO BIOTIČEN JOGURT, lonček 180 g</t>
  </si>
  <si>
    <t>SKUPAJ SKLOP 7:</t>
  </si>
  <si>
    <t>KEFIR s sadjem, 150g</t>
  </si>
  <si>
    <t>Sklop 15: Sadni sokovi, sirupi in ostala pijača</t>
  </si>
  <si>
    <t>SKUPAJ SKLOP 15:</t>
  </si>
  <si>
    <t>Sklop 16: Splošno prehrambeno blago</t>
  </si>
  <si>
    <t>ČOKOLADNO MLEČNI NAMAZ, 40 g, enakovreden kot Viki</t>
  </si>
  <si>
    <t>KEKSI OTROŠKI, 400 g</t>
  </si>
  <si>
    <t>MED, porcijski, 20 g</t>
  </si>
  <si>
    <t>ROLADA z mlečnim nadevom 28 g</t>
  </si>
  <si>
    <t>PAŠTETA, jetrna, 400 g</t>
  </si>
  <si>
    <t>PAŠTETA, kokošja, 30 g, enakovredna kot Argeta</t>
  </si>
  <si>
    <t>PAŠTETA, turistična, 30 g</t>
  </si>
  <si>
    <t>TUNA, v rastlinskem olju, 80 g</t>
  </si>
  <si>
    <t>SARDINE, v olju, 115 g</t>
  </si>
  <si>
    <t>MAJONEZA, v tubi, 165 g</t>
  </si>
  <si>
    <t>OLJE SONČNIČNO, 1/1 L</t>
  </si>
  <si>
    <t>l</t>
  </si>
  <si>
    <t>OLJE OLIVNO, 1/1 L</t>
  </si>
  <si>
    <t>OLJE BUČNO, čisto 1/1 L</t>
  </si>
  <si>
    <t>VINO, belo  1/1 L</t>
  </si>
  <si>
    <t>VINO, črno 1/1 L</t>
  </si>
  <si>
    <t>ĐUVEČ, 4000 g</t>
  </si>
  <si>
    <t>GORČICA, v tubi 180 g</t>
  </si>
  <si>
    <t xml:space="preserve">KOMPOT, ananas , teža med 2 kg-4 kg </t>
  </si>
  <si>
    <t>KOMPOT, breskev, teža med 2 kg-4 kg</t>
  </si>
  <si>
    <t>KOMPOT,mešano sadje, teža med 2 kg-4 kg</t>
  </si>
  <si>
    <t>KOSMIČI, čokoladni, 1/1 kg</t>
  </si>
  <si>
    <t>BELA KAVA, 400 g</t>
  </si>
  <si>
    <t xml:space="preserve">TESTENINE, ŠPAGETI, št. 3, 500 g, enakovredne kot Barila </t>
  </si>
  <si>
    <t>ČOKOLADA JEDILNA 500 g</t>
  </si>
  <si>
    <t>SKUPAJ SKLOP 16:</t>
  </si>
  <si>
    <t>ŠPAGETI AGLUTEN, od 250 g-500 g</t>
  </si>
  <si>
    <t>POLŽKI AGLUTEN,  od 250 g-500 g</t>
  </si>
  <si>
    <t>REZANCI AGLUTEN, od 250 g - 500 g</t>
  </si>
  <si>
    <t>MOKA AGLUTEN, 1/1 kg</t>
  </si>
  <si>
    <t>RIŽEVI VAFLJI slani 100 g</t>
  </si>
  <si>
    <t>SKUPAJ SKLOP 17:</t>
  </si>
  <si>
    <t>SKUPAJ SKLOP 19:</t>
  </si>
  <si>
    <t>MANJ MASTNI EKO SIR rezan</t>
  </si>
  <si>
    <t>POLNOMASTNI EKO SIR rezan</t>
  </si>
  <si>
    <t xml:space="preserve">EKO SKUTA polnomastna </t>
  </si>
  <si>
    <t>Pasterizirano polnomastno mleko</t>
  </si>
  <si>
    <t>POLTRDI SIR 45% mlečne maščobe</t>
  </si>
  <si>
    <t>LAHKI SIR 35% mlečne maščobe</t>
  </si>
  <si>
    <t>SIR TOPLJENI z orehi za rezanje</t>
  </si>
  <si>
    <t>SIR TOPLJENI brez dodatkov</t>
  </si>
  <si>
    <t>BIO sadni jogurt, 160 g, različni okusi</t>
  </si>
  <si>
    <t>SKUPAJ SKLOP 20:</t>
  </si>
  <si>
    <t>Solata, zelena, endivija</t>
  </si>
  <si>
    <t>Solata, zelena, mehka</t>
  </si>
  <si>
    <t>Solata, zelena, kristalka</t>
  </si>
  <si>
    <t>Radič, rdeči</t>
  </si>
  <si>
    <t>Česen, zimski</t>
  </si>
  <si>
    <t>Repa, kisla</t>
  </si>
  <si>
    <t>Zelje, glave</t>
  </si>
  <si>
    <t>Zelje, kislo</t>
  </si>
  <si>
    <t>Paprika, rumena</t>
  </si>
  <si>
    <t>Kumarice</t>
  </si>
  <si>
    <t>Peteršilj, svež</t>
  </si>
  <si>
    <t>Zelenjava, jušna</t>
  </si>
  <si>
    <t>Fižol, češnjevec</t>
  </si>
  <si>
    <t>MAST, svinjska</t>
  </si>
  <si>
    <t>OCVIRKI, suhi</t>
  </si>
  <si>
    <t>PRŠUT kuhan b.k., iz svinjskega mesa, iz celega kosa, rezan na rezine</t>
  </si>
  <si>
    <t>PRŠUT pečen b.k., iz svinjskega mesa, iz celega kosa, rezan na rezine</t>
  </si>
  <si>
    <t>MLETO MESO, svinjsko</t>
  </si>
  <si>
    <t xml:space="preserve">Kraj in datum: </t>
  </si>
  <si>
    <t>PURANJE MESO, sveže, file, zrezki</t>
  </si>
  <si>
    <t>PIŠČANČJI HRBET</t>
  </si>
  <si>
    <t>KOKOŠI</t>
  </si>
  <si>
    <t>LIGNJI, očiščeni, C4</t>
  </si>
  <si>
    <t>MLEKO, brez laktoze, 1/1</t>
  </si>
  <si>
    <t>CMOKI zdrobovi, za prilogo</t>
  </si>
  <si>
    <t>ANANAS</t>
  </si>
  <si>
    <t>BRESKVE</t>
  </si>
  <si>
    <t>ČEŠNJE</t>
  </si>
  <si>
    <t>GROZDJE, belo</t>
  </si>
  <si>
    <t>GROZDJE, črno</t>
  </si>
  <si>
    <t>KIVI</t>
  </si>
  <si>
    <t>KLEMENTINE</t>
  </si>
  <si>
    <t>LIMONE</t>
  </si>
  <si>
    <t>MANDARINE</t>
  </si>
  <si>
    <t>POMARANČE</t>
  </si>
  <si>
    <t>BRUSNICE, suhe</t>
  </si>
  <si>
    <t>FIGE, suhe, nežveplane, brez konzervansov</t>
  </si>
  <si>
    <t>MARELICE, suhe, nežveplane, brez koščic, brez konzervansov</t>
  </si>
  <si>
    <t>OREHI, oluščena jedrca, I. razred</t>
  </si>
  <si>
    <t>ROZINE, brez konzervansov</t>
  </si>
  <si>
    <t>ROZINE, zlate</t>
  </si>
  <si>
    <t>JABOLKA, porcijska</t>
  </si>
  <si>
    <t>GROZDJE, rdeče</t>
  </si>
  <si>
    <t>HRUŠKE</t>
  </si>
  <si>
    <t>NEKTARINE</t>
  </si>
  <si>
    <t>KAKI VANILIJA</t>
  </si>
  <si>
    <t>RINGLO</t>
  </si>
  <si>
    <t>SLIVE, suhe, proste, brez koščic</t>
  </si>
  <si>
    <t>MELONA</t>
  </si>
  <si>
    <t>LUBENICA</t>
  </si>
  <si>
    <t>Paradižnik češnjevec</t>
  </si>
  <si>
    <t>Brokoli</t>
  </si>
  <si>
    <t>Brstični ohrovt</t>
  </si>
  <si>
    <t>Grah</t>
  </si>
  <si>
    <t>Korenje kocke</t>
  </si>
  <si>
    <t>Paprika kocke</t>
  </si>
  <si>
    <t>Por narezan</t>
  </si>
  <si>
    <t>Stročji fižol</t>
  </si>
  <si>
    <t>Šampinioni rezani</t>
  </si>
  <si>
    <t>Špinača</t>
  </si>
  <si>
    <t>Zelenjavna mešanica 6mix</t>
  </si>
  <si>
    <t>Koruza</t>
  </si>
  <si>
    <t>MARMELADA, mešana, 700g-1000 g, minimalno 40% sadni delež</t>
  </si>
  <si>
    <t>BAZILIKA zdrobljena, v dozi s pokrovom</t>
  </si>
  <si>
    <t>DROBNJAK, v dozi s pokrovom</t>
  </si>
  <si>
    <t>MAJARON zdrobljeni, v dozi s pokrovom</t>
  </si>
  <si>
    <t>ORIGANO, zdrobljeni, v dozi s pokrovom</t>
  </si>
  <si>
    <t>PEHTRAN, v dozi s pokrovom</t>
  </si>
  <si>
    <t>PETERŠILJ, v dozi s pokrovom</t>
  </si>
  <si>
    <t>TIMIJAN, v dozi s pokrovom</t>
  </si>
  <si>
    <t>ČESEN V PRAHU, v dozi s pokrovom</t>
  </si>
  <si>
    <t>ČESEN ZRNASTI, v dozi s pokrovom</t>
  </si>
  <si>
    <t>PAPRIKA SLADKA, v dozi s pokrovom</t>
  </si>
  <si>
    <t>POPER ČRNI MLETI, v dozi s pokrovom</t>
  </si>
  <si>
    <t>POPER ČRNI CELI, v dozi s pokrovom</t>
  </si>
  <si>
    <t>MUŠKATNI OREŠČEK MLETI, v dozi s pokrovom</t>
  </si>
  <si>
    <t>ŠETRAJ, zdrobljeni, v dozi s pokrovom</t>
  </si>
  <si>
    <t>KLINČKI CELI, v dozi s pokrovom</t>
  </si>
  <si>
    <t>KUMINA MLETA, v dozi s pokrovom</t>
  </si>
  <si>
    <t>ROŽMARIN LISTI, v dozi s pokrovom</t>
  </si>
  <si>
    <t>SEZAMOVA SEMENA SVETLA, v dozi s pokrovom</t>
  </si>
  <si>
    <t>CURRY PRAH, v dozi s pokrovom</t>
  </si>
  <si>
    <t>BRINOVE JAGODE, v dozi s pokrovom</t>
  </si>
  <si>
    <t>KOPER ZDROBLJENI, v dozi s pokrovom</t>
  </si>
  <si>
    <t>KURKUMA, v dozi s pokrovom</t>
  </si>
  <si>
    <t>KARDAMOM MLETI, v dozi s pokrovom</t>
  </si>
  <si>
    <t>KORIANDER,v dozi s pokrovom</t>
  </si>
  <si>
    <t>INGVER MLETI, v dozi s pokrovom</t>
  </si>
  <si>
    <t>JANEŽ CELI, v dozi s pokrovom</t>
  </si>
  <si>
    <t>MEŠANICA ZAČIMB ZA MEDENJAKE, v dozi s pokrovom</t>
  </si>
  <si>
    <t>KAKAV, zrnca 1000g - 2500g</t>
  </si>
  <si>
    <t>ČOKOLADNO MLEČNI NAMAZ, 750g, enakovreden kot Viki</t>
  </si>
  <si>
    <t xml:space="preserve">ČAJ, šipek hibiskus, filter vrečke 1000g - 1500g </t>
  </si>
  <si>
    <t xml:space="preserve">ČAJ, planinski rinfuza, 1000g - 1500g </t>
  </si>
  <si>
    <t>ČAJ, planinski, filter vrečke, 1000g - 1500g</t>
  </si>
  <si>
    <t>ČAJ, jag.-vanilija, filter vrečke, 1000g - 1500g</t>
  </si>
  <si>
    <t>ČAJ, gozd. sadeži, filter vrečke, 1000g - 1500g</t>
  </si>
  <si>
    <t>KAVA, prava, 1000 g, pražena, enakovredno kot barcafe</t>
  </si>
  <si>
    <t>ČOKOLADA, v prahu, 250g - 500g</t>
  </si>
  <si>
    <t>MARGARINA, 500g - 750g</t>
  </si>
  <si>
    <t>PELATI PASIRANI 500g - 1000g</t>
  </si>
  <si>
    <t>MARMELADA, jagodna, 700g-1000 g, minimalno 40% sadni delež</t>
  </si>
  <si>
    <t>MARMELADA, slivova, 700g-1000 g, minimalno 40% sadni delež</t>
  </si>
  <si>
    <t>MOKA AJDOVA AGLUTEN, 500g -1000g</t>
  </si>
  <si>
    <t>MOKA KORUZNA AGLUTEN, 500g -1000g</t>
  </si>
  <si>
    <t>MEŠANICA ZA KRUH A GLUTEN</t>
  </si>
  <si>
    <t>KEFIR, 150g</t>
  </si>
  <si>
    <t>SKUPAJ SKLOP 23:</t>
  </si>
  <si>
    <t>Zelje sveže</t>
  </si>
  <si>
    <t>Sklop 18: Čaji</t>
  </si>
  <si>
    <t>Sklop 17: Začimbe</t>
  </si>
  <si>
    <t>TUNA V OLJČNEM OLJU, kosi tune najmanj (65%) v oljčnem olju, brez konzervansov, 1500 do 2000g</t>
  </si>
  <si>
    <t>VODA, naravna, negazirana,  1,5 l</t>
  </si>
  <si>
    <t xml:space="preserve">VODA, naravna, gazirana, 0,5 l </t>
  </si>
  <si>
    <t>VODA, naravna, gazirana,  1,5 l</t>
  </si>
  <si>
    <t xml:space="preserve">MED, cvetlični </t>
  </si>
  <si>
    <t>DŽEM DIAB., GOZDNI SADEŽI 330g - 500g</t>
  </si>
  <si>
    <t>OSLIČ file, bela riba, globoko zamrznjeni ribji izdelek, file brez kosti, I. kategorija</t>
  </si>
  <si>
    <t>LOSOS file - poricjski, očiščeni nepoškodvani, brez kože in kosti, globoko zamrznjeni, brez kosti, I. kategorija</t>
  </si>
  <si>
    <t>LOSOS file, očiščeni nepoškodvani, globoko zamrznjeni, brez kosti, I. kategorija</t>
  </si>
  <si>
    <t>OSTRIŽ file, očiščeni, nepoškodovani, globoko zamrznjeni fileji brez kosti, I. kategorija</t>
  </si>
  <si>
    <t>Sklop 20: Diabetični in dietetični proizvodi</t>
  </si>
  <si>
    <t>SKUPAJ SKLOP 24:</t>
  </si>
  <si>
    <t>SKUPAJ SKLOP 25:</t>
  </si>
  <si>
    <t>SKUPAJ SKLOP 26:</t>
  </si>
  <si>
    <t>SKUPAJ SKLOP 27:</t>
  </si>
  <si>
    <t>SKUPAJ SKLOP 28:</t>
  </si>
  <si>
    <t>EKO mlado goveje stagno kosi 2-3kg</t>
  </si>
  <si>
    <t xml:space="preserve">EKO piščančja bedra </t>
  </si>
  <si>
    <t>EKO teletina stegno - kosi 2-3kg</t>
  </si>
  <si>
    <t>EKO teletina stegno - zrezki različne gramature</t>
  </si>
  <si>
    <t>EKO piščančja bedra BKK</t>
  </si>
  <si>
    <t>PERESNIKI AGLUTEN, od 250 g-500 g</t>
  </si>
  <si>
    <t>SKUŠA z zelenjavo, 125g</t>
  </si>
  <si>
    <t>KOMPOT, marelica, teža med 2 kg-4 kg</t>
  </si>
  <si>
    <t>KOMPOT, višnje, teža med 2 kg-4 kg</t>
  </si>
  <si>
    <t>MARMELADA, porcijska, različni okusi, 25 - 35g</t>
  </si>
  <si>
    <t>BIO kruh ajdov,rezani</t>
  </si>
  <si>
    <t>BIO kruh koruzni, rezani</t>
  </si>
  <si>
    <t>BIO kruh polnozrnati, rezani</t>
  </si>
  <si>
    <t>BIO kruh rženi, rezani</t>
  </si>
  <si>
    <t>BIO ajdovo pecivo, različne gramature</t>
  </si>
  <si>
    <t>BIO koruzno pecivo, različne gramature</t>
  </si>
  <si>
    <t>BIO polnozrnato pecivo, različne gramature</t>
  </si>
  <si>
    <t>BIO kruh pšenični beli, rezani</t>
  </si>
  <si>
    <t>BIO kruh pšenični polbeli, rezani</t>
  </si>
  <si>
    <t>BIO kruh pšenični črni, rezani</t>
  </si>
  <si>
    <t>BIO kruh pirin, rezani</t>
  </si>
  <si>
    <t>BIO pšenično pecivo belo, različne gramature</t>
  </si>
  <si>
    <t>BIO pšenično pecivo polbelo, različne gramature</t>
  </si>
  <si>
    <t>BIO pšenično pecivo črno, različne gramature</t>
  </si>
  <si>
    <t>BIO mlečno pecivo - pletenica, različne gramature</t>
  </si>
  <si>
    <t>BIO buhtelj, različne gramature</t>
  </si>
  <si>
    <t>BIO mufin - čokoladni, sadni</t>
  </si>
  <si>
    <t>BIO jabolčna pita</t>
  </si>
  <si>
    <t>BIO sadna rezina</t>
  </si>
  <si>
    <t>BIO krof z marmelado, različne gramature</t>
  </si>
  <si>
    <t>Jabolka</t>
  </si>
  <si>
    <t>Hruške</t>
  </si>
  <si>
    <t>Češnje</t>
  </si>
  <si>
    <t>Grozdje</t>
  </si>
  <si>
    <t xml:space="preserve">Radič </t>
  </si>
  <si>
    <t>Paprika</t>
  </si>
  <si>
    <t>BIO rožičev štrukeljc, različne gramature</t>
  </si>
  <si>
    <t>BIO pecivo cimetovo,skutno, različne gramature</t>
  </si>
  <si>
    <t>Koruzni škrob, brez glutena 1 - 3 kg</t>
  </si>
  <si>
    <t>BIO sok jabolko, breskev, korenje, 1 l</t>
  </si>
  <si>
    <t>BIO sok jabolko, breskev, korenje, 100 % sd, 0,2 l</t>
  </si>
  <si>
    <t>BIO sok jabolko 100 % sd, 0,2 l</t>
  </si>
  <si>
    <t>SIRUP, malina, 5/1 L</t>
  </si>
  <si>
    <t>SIRUP, malina, 1/1 L</t>
  </si>
  <si>
    <t>SIRUP, pomaranča, 5/1 L</t>
  </si>
  <si>
    <t>SIRUP, pomaranča, 1/1 L</t>
  </si>
  <si>
    <t>SIRUP, limona, 5/1 L</t>
  </si>
  <si>
    <t>SIRUP, limona, 1/1 L</t>
  </si>
  <si>
    <t>SIRUP, tropski sadeži, 1/1 L</t>
  </si>
  <si>
    <t>SIRUP gozdni sadeži 1/1 L</t>
  </si>
  <si>
    <t>SIRUP, jabolko 5 L</t>
  </si>
  <si>
    <t>SIRUP, banana-kivi, 1/1 L</t>
  </si>
  <si>
    <t>SIRUP, ledeni čaj 5 L</t>
  </si>
  <si>
    <t>100% motni jabolčni sok z dodanim Ca 0,2 l</t>
  </si>
  <si>
    <t>Nektar jabolko min. 50 % sadni delež  1/1 L</t>
  </si>
  <si>
    <t>Nektar pomaranča min 50% sadni deleć 1/1 L</t>
  </si>
  <si>
    <t>Nektar breskev min 50 % sadni delež Breskev 1/1 L</t>
  </si>
  <si>
    <t>Nektar, ribez min. 25 % sadni delež  1/1 L</t>
  </si>
  <si>
    <t>Nektar Borovnica min 35 % sadni delež 1/1 L</t>
  </si>
  <si>
    <t>SOK, jabolko, 100%, 1/1 L</t>
  </si>
  <si>
    <t>100% Multivitaminski sok iz rdečega sadja 1/1 L</t>
  </si>
  <si>
    <t>SOK, pomaranča, 100%, 1/1 L</t>
  </si>
  <si>
    <t>100% sok iz jaboko, breskev in korenja 1l</t>
  </si>
  <si>
    <t>JEŠPRENJ, 500 g - 1 kg</t>
  </si>
  <si>
    <t>MOKA, bela, T 500, 500 g - 1 kg</t>
  </si>
  <si>
    <t>MOKA, ajdova, 500 g - 1 kg</t>
  </si>
  <si>
    <t>MOKA, koruzna, 500 g - 1 kg</t>
  </si>
  <si>
    <t>ZDROB, pšenični, 500 g - 1 kg</t>
  </si>
  <si>
    <t>PROSENA KAŠA 500 g - 1 kg</t>
  </si>
  <si>
    <t>AJDOVA KAŠA 500 g - 1 kg</t>
  </si>
  <si>
    <t>ZLATE KROGLICE, 500 g - 1 kg</t>
  </si>
  <si>
    <t>ŠPAGETI št. 3 brez jajc, 500 g - 1 kg</t>
  </si>
  <si>
    <t>PECILNI PRAŠEK  500 g - 1 kg</t>
  </si>
  <si>
    <t>VANILI SLADKOR, 500 g - 1 kg</t>
  </si>
  <si>
    <t>UTRJEVALEC SMETANE, 500 g - 1 kg</t>
  </si>
  <si>
    <t>SLADKOR, beli, kristalni, 500 g - 1 kg</t>
  </si>
  <si>
    <t>SLADKOR- rjavi trsni, pakirano 500 g - 1 kg</t>
  </si>
  <si>
    <t>SLADKOR, mleti, 500 g - 1 kg</t>
  </si>
  <si>
    <t>SOL, morska, kuhinjska, drobno mleta, 500 g - 1 kg</t>
  </si>
  <si>
    <t>OLJE, SONČNIČNO, 5 L - 10 L</t>
  </si>
  <si>
    <t>KOSMIČI, koruzni 1/1 kg</t>
  </si>
  <si>
    <t>Kvas sveži 40 - 50g</t>
  </si>
  <si>
    <t>Kvas suhi - porcijski, 7 g</t>
  </si>
  <si>
    <t>VODA, naravna, negazirana, 0,5 l</t>
  </si>
  <si>
    <t>SLADILO za diabetike</t>
  </si>
  <si>
    <t>Sadna ploščica sliva, jabolko, žita min. 80 % sadja, 35 g</t>
  </si>
  <si>
    <t>SADNO ŽITNA REZINA s pomarančo in brez sladkornim čokokoladnim oblivom min. 50% s.d.,25 g</t>
  </si>
  <si>
    <t>Sadna ploščica malina, rdeča pesa, jabolko, žita min. 80 % sadja, 35 g</t>
  </si>
  <si>
    <t>Sadna ploščica korenje, pomaranča, jabolko, žita min. 80 % sadja, 35 g</t>
  </si>
  <si>
    <t>SADNO ŽITNA REZINA BOROVNICA min. 61 % sadja, 44 g</t>
  </si>
  <si>
    <t>SADNO ŽITNA REZINA JAGODA min. 38 % sadja, 30 g</t>
  </si>
  <si>
    <t>SADNO ŽITNA REZINA 7 SADEŽEV min. 90 % sadja, 35 g</t>
  </si>
  <si>
    <t>SADNO ŽITNA REZINA, gozdni sadeži min. 33 % sadja, 30 g</t>
  </si>
  <si>
    <t>JUNČJE MESO sveže, stegno, b.k., zrezki, očiščeni in potolčeni</t>
  </si>
  <si>
    <t>JUNEČJE MESO, sveže, b.k., pleče, kocke, 2×2 cm</t>
  </si>
  <si>
    <t>JUNEČJE MESO, sveže, stegno, b.k.</t>
  </si>
  <si>
    <t>SPECIFIKACIJA PREDRAČUNA</t>
  </si>
  <si>
    <t>Naročnik:</t>
  </si>
  <si>
    <t>Osnovna šola Železniki</t>
  </si>
  <si>
    <t>Ponudnik:</t>
  </si>
  <si>
    <t xml:space="preserve">HRENOVKE – telečje </t>
  </si>
  <si>
    <t>PIŠČANČJE MESO, sveže, bedra b.k., kocke rezane 2×2 cm</t>
  </si>
  <si>
    <t>PIŠČANČJE BEDRO b.k.k.</t>
  </si>
  <si>
    <t>PURANJE MESO, sveže, bedro b.k.k.</t>
  </si>
  <si>
    <t>PIŠČANČJA PRSA V OVITKU, v kosu ali narezana</t>
  </si>
  <si>
    <t>PEČENICA, otroška, v naravnem ovoju</t>
  </si>
  <si>
    <t>POSTRVI, file, svež, brez kosti</t>
  </si>
  <si>
    <t>MLEKO, pasterizirano, 3,5% m.m.,10/1</t>
  </si>
  <si>
    <t>MLEKO, pasterizirano, 1,6% m.m.,10/1</t>
  </si>
  <si>
    <t>Dostava blaga se vrši naslednji dan od uradnega prejema naročila najkasneje 7.00 do 8.00 zjutraj za tekoči dan porabe.</t>
  </si>
  <si>
    <t>Dostava blaga se vrši naslednji dan od uradnega prejema naročila najkasneje 6.00 do 7.00 zjutraj za tekoči dan porabe.</t>
  </si>
  <si>
    <t>KRUH, ovseni, štruca, rezana</t>
  </si>
  <si>
    <t>KRUH, rženi, štruca, rezana</t>
  </si>
  <si>
    <t>CMOKI, slivovi, jagodni, marelični</t>
  </si>
  <si>
    <t>TRI ŽITA, mešanica riž, pira, ječmen, 1/1 kg</t>
  </si>
  <si>
    <t>SKUPAJ SKLOP 10:</t>
  </si>
  <si>
    <t>BANANE, porcijske do 150g</t>
  </si>
  <si>
    <t>KRHLJI JABOLČNI, narezani na rezine, olupljeni, brez konzervansov</t>
  </si>
  <si>
    <t>Dostava blaga se vrši v roku 48 ur od uradnega prejema naročila najkasneje od 7. do 13. ure.</t>
  </si>
  <si>
    <t>Blago v ponudbi je I. kakovostnega razreda. Dobavljeno mora biti v stanju užitne zrelosti.</t>
  </si>
  <si>
    <t>Dostava blaga se vrši naslednji dan od uradnega prejema naročila najkasneje od 7.00 do 8.00 zjutraj za tekoči dan porabe.</t>
  </si>
  <si>
    <t>EKO mlado goveje stagno - meso za golaž 2×2cm kocke</t>
  </si>
  <si>
    <t>Sklop 8: Kruh, pekovski izdelki in slaščice</t>
  </si>
  <si>
    <t xml:space="preserve">Sklop 21: Kefir </t>
  </si>
  <si>
    <t xml:space="preserve">Sklop 22: Eko meso </t>
  </si>
  <si>
    <t xml:space="preserve">Sklop 27: BIO sokovi </t>
  </si>
  <si>
    <t xml:space="preserve">Sklop 28: Tekoče osnove </t>
  </si>
  <si>
    <t>Blagovna znamka / gramatura</t>
  </si>
  <si>
    <t>Cena</t>
  </si>
  <si>
    <t>Vrednost</t>
  </si>
  <si>
    <t>Izračun za
1. obdobje</t>
  </si>
  <si>
    <t>Triletna</t>
  </si>
  <si>
    <t>Cena brez DDV
za 1. obdobje</t>
  </si>
  <si>
    <t>Cena brez DDV
- triletna</t>
  </si>
  <si>
    <t>Cena z DDV
za 1. obdobje</t>
  </si>
  <si>
    <t>Cena z DDV
- triletna</t>
  </si>
  <si>
    <t>Vrednost z DDV
za 1. obdobje - izbor</t>
  </si>
  <si>
    <t>Vrednost z DDV
- triletna - predvidena</t>
  </si>
  <si>
    <t>SLIVE</t>
  </si>
  <si>
    <t>Dostava blaga se vrši naslednji dan od uradnega prejema naročila najkasneje med 7.00 in 8.00 uro zjutraj za tekoči dan porabe.</t>
  </si>
  <si>
    <t>Ponudniki morajo izpolniti vsa polja "Cena brez DDV - triletna" z zadnjimi tržnimi cenami ponujenega blaga.</t>
  </si>
  <si>
    <t>Ponudniki v polja "Cena brez DDV za 1. obdobje" vpišejo le cene za tiste artikle, za katere je naročnik vpisal količine v polja "Izračun za 1. obdobje".</t>
  </si>
  <si>
    <t>Sklop 13: Krompir</t>
  </si>
  <si>
    <t>Novi krompir</t>
  </si>
  <si>
    <t>SKUPAJ SKLOP 13:</t>
  </si>
  <si>
    <t>SKUPAJ SKLOP 22:</t>
  </si>
  <si>
    <t>SKUPAJ SKLOP 11:</t>
  </si>
  <si>
    <t>SKUPAJ SKLOP 21:</t>
  </si>
  <si>
    <t>ROGLIČ, francoski, 6 dag</t>
  </si>
  <si>
    <t>KRUH, beli, štruca, rezana</t>
  </si>
  <si>
    <t>KRUH, beli, hlebec,</t>
  </si>
  <si>
    <t>KRUH, polbeli ali polčrni, štruca, rezana</t>
  </si>
  <si>
    <t>KRUH, polbeli ali polčrni, hlebec</t>
  </si>
  <si>
    <t>KRUH, črni, T 1100, hlebec</t>
  </si>
  <si>
    <t>KRUH, koruzni, štruca, rezana</t>
  </si>
  <si>
    <t>PICA, šunka, sir, 12 dag, dostavljena ogreta</t>
  </si>
  <si>
    <t>ŠTRUKELJ, orehov10 dag</t>
  </si>
  <si>
    <t>LINCER PIŠKOTI</t>
  </si>
  <si>
    <t>OREHOVI KEKSI</t>
  </si>
  <si>
    <t>ČAJNI KEKSI</t>
  </si>
  <si>
    <t>ČAJ, lipa,  20 - 50 g,  enakovredno kot 1001 cvet</t>
  </si>
  <si>
    <t xml:space="preserve">ČAJ, meta, 20 -50 g,pakiran v filter vrečke, kot 10001 cvet </t>
  </si>
  <si>
    <t>ČAJ, borovnica 20 -50 g, pakiran v filter vrečke, enakovredno kot 10001 cvet</t>
  </si>
  <si>
    <t>ČAJ, bezeg, 20 -50 g, pakiran v filter vrečke,  enakovredno kot 1001 cvet</t>
  </si>
  <si>
    <t>ČAJ, planinski, 20 -50g, pakiran v filter vrečke,  enakovredno kot 1001 cvet</t>
  </si>
  <si>
    <t>ČAJ, ingver, 20 -50 g, pakiran v filter vrečke,  enakovredno kot 1001 cvet</t>
  </si>
  <si>
    <t>ČAJ, zeleni , 20 -50g, pakiran v filter vrečke,  enakovredno kot 1001 cvet</t>
  </si>
  <si>
    <t>1. obdobje traja od 01.09. 2021  do 31.12.2021.</t>
  </si>
  <si>
    <t>POLENTA, 450 g - 5 kg</t>
  </si>
  <si>
    <t>KAŠA, jajčna, ribana, 500 g</t>
  </si>
  <si>
    <t>VODNI VLIVANCI, jajčni, za juho, 500 g</t>
  </si>
  <si>
    <t>POLŽKI, fuži, 500 g</t>
  </si>
  <si>
    <t>SVEDRI, jajčne zlate kitke, 500 g</t>
  </si>
  <si>
    <t>POLŽKI, jajčni, 500 g</t>
  </si>
  <si>
    <t>NAVIHANČKI, jajčni, 500 g</t>
  </si>
  <si>
    <t>ZAKUHA zvezdice, jajčne, 500 g</t>
  </si>
  <si>
    <t>REZANCI, jajčni, valjani, 400 g</t>
  </si>
  <si>
    <t>MLINCI, do 6 kg</t>
  </si>
  <si>
    <t>MLINCI, brez jajc, do 6 kg</t>
  </si>
  <si>
    <t>ŠPAGETI, ŠT. 5 ali 7, jajčni, 500 g - 5 kg</t>
  </si>
  <si>
    <t>KUS KUS, 500 g - 2 kg</t>
  </si>
  <si>
    <t>DROBTINE iz polbelega kruha, 500 g - 1 kg</t>
  </si>
  <si>
    <t>TESTENINE, polžki, brez jajc, 500 g - 1 kg</t>
  </si>
  <si>
    <t>SIRUP, bezeg 1/1 L</t>
  </si>
  <si>
    <t>LEDENI ČAJ z okusom breskve 2,5 dl</t>
  </si>
  <si>
    <t>SOK, 100 % sadni, ananas 2 dl</t>
  </si>
  <si>
    <t>SOK, 100% sadni, pomaranča, 2 dl</t>
  </si>
  <si>
    <t>Nektar hruška min. 50% sadni delež, 2 dl</t>
  </si>
  <si>
    <t>Nektar črni ribez min. 25% sadni delež, 2 dl</t>
  </si>
  <si>
    <t>Goveja kocka, 500 g - 1 kg</t>
  </si>
  <si>
    <t>MAJONEZA, 1 do 5 kg</t>
  </si>
  <si>
    <t>KIS, vinski, naravni, 4%, 1/1 L</t>
  </si>
  <si>
    <t>Sklop 25: Konzervirana živila</t>
  </si>
  <si>
    <t>GORČICA, 1.050 g</t>
  </si>
  <si>
    <t>KUMARICE, kisle, 4 kg, enakovredne kot  Natureta</t>
  </si>
  <si>
    <t>PAPIRKA, fileti, 4 kg</t>
  </si>
  <si>
    <t>PARADIŽNIKOV KONCENTRAT, 4.300 g</t>
  </si>
  <si>
    <t>PARADIŽNIKOVI PELATI, 2.500 g</t>
  </si>
  <si>
    <t>RDEČA PESA, 4 kg,  enakovredna kot Natureta</t>
  </si>
  <si>
    <t>ZLATI PREPEČENEC KLASIK, 330 g</t>
  </si>
  <si>
    <t>CRISPY KRUHKI KLASIK, brez glutena, 150g</t>
  </si>
  <si>
    <t>GRISINI palčke KLASIK, 120 g</t>
  </si>
  <si>
    <t>GRISINI palčke s sezamom, 120 g</t>
  </si>
  <si>
    <t>CIMET, celi, v dozi s pokrovom</t>
  </si>
  <si>
    <t>CIMET, mleti, v dozi s pokrovom</t>
  </si>
  <si>
    <t>LOVOROV LIST, celi, v dozi s pokrovom</t>
  </si>
  <si>
    <t>BIO sok jabolko, granatno jabolko ribez, grozdje 1 l</t>
  </si>
  <si>
    <t>BIO 100% jabolčni sok 1 l</t>
  </si>
  <si>
    <t>BIO sok jabolko, granatno jabolko ribez, grozdje 0,2 l</t>
  </si>
  <si>
    <t>Tekoča goveja osnova brez ojačevalcev okusa, 1 l</t>
  </si>
  <si>
    <t>Tekoča kokošja osnova brez ojačevalcev okusa, 1 l</t>
  </si>
  <si>
    <t>Tekoča zelenjavna osnova brez ojačevalcev okusa, 1 l</t>
  </si>
  <si>
    <t>Tekoča ribja osnova brez ojačevalcev okusa, 1 l</t>
  </si>
  <si>
    <t xml:space="preserve">Sprej za razpršitev maščobe z maslom, 500 - 1.000 ml </t>
  </si>
  <si>
    <t>SVINJSKO MESO, sveže, pleče, kocke</t>
  </si>
  <si>
    <t>SVINJSKO MESO, sveže, kare, brez kosti</t>
  </si>
  <si>
    <t>JUNČJE MESO sveže, stegno, b.k., trakci</t>
  </si>
  <si>
    <t>SVINJSKO STEGNO b.k., trakci</t>
  </si>
  <si>
    <t>PIŠČANČJA SALAMA, v kosu ali rezana</t>
  </si>
  <si>
    <t>RIBJE palčke, panirane</t>
  </si>
  <si>
    <t>ORADA file, očiščen, globoko zamrznjen</t>
  </si>
  <si>
    <t>SKUTA s podloženim sadjem 110 g, različni okusi</t>
  </si>
  <si>
    <t>ZAVITEK JABOLČNI</t>
  </si>
  <si>
    <t>ZAVITEK SKUTNI</t>
  </si>
  <si>
    <t>CMOKI kruhovi</t>
  </si>
  <si>
    <t>CMOKI pirini z mareličnim nadevom</t>
  </si>
  <si>
    <t>POLPETI BROKOLI, CVETAČA</t>
  </si>
  <si>
    <t>POLPETI ZELENJAVNI</t>
  </si>
  <si>
    <t>PALAČINKE</t>
  </si>
  <si>
    <t>PALAČINKE ČOKOLADNE</t>
  </si>
  <si>
    <t>PALAČINKE S SKUTO</t>
  </si>
  <si>
    <t>KANELONI MESNI</t>
  </si>
  <si>
    <t>KANELONI ŠPINAČA, FETA SIR</t>
  </si>
  <si>
    <t xml:space="preserve">BISKVIT KOLAČ </t>
  </si>
  <si>
    <t>BISKVIT KOLAČ Z NADEVOM</t>
  </si>
  <si>
    <t>TESTO ZA LAZANJO</t>
  </si>
  <si>
    <t>KOKOS KOCKE</t>
  </si>
  <si>
    <t>ROGLJIČEK brez jajc in mleka</t>
  </si>
  <si>
    <t>MAFIN ČOKOLADNI</t>
  </si>
  <si>
    <t>PITA S SADNIM NADEVOM</t>
  </si>
  <si>
    <t>MAFIN SANI NADEV</t>
  </si>
  <si>
    <t>PERESNIKI, jajčni, 500 g</t>
  </si>
  <si>
    <t>RIŽ, arborio, kot SANT ANDREA,
enakovredno kot Zlato polje, 1 kg - 4 kg</t>
  </si>
  <si>
    <t>RIŽ, brušen beli, kot SANT ANDREA,
enakovredno kot Zlato polje, 1 kg - 4 kg</t>
  </si>
  <si>
    <t>100% SADNI SIRUP jagoda, 5 L,
brez sladkorja in konzervansov</t>
  </si>
  <si>
    <t>100% SADNI SIRUP višnja, 5L,
brez sladkorja in konzervansov</t>
  </si>
  <si>
    <t>FIŽOL RJAVI 800g</t>
  </si>
  <si>
    <t>FIŽOL RJAVI 2400 g</t>
  </si>
  <si>
    <t>FIŽOL RDEČI 2400 g</t>
  </si>
  <si>
    <t>Sklop</t>
  </si>
  <si>
    <t>Meso</t>
  </si>
  <si>
    <t>Mesni izdelki</t>
  </si>
  <si>
    <t>Perutninsko meso in izdelki</t>
  </si>
  <si>
    <t>Jajca</t>
  </si>
  <si>
    <t>Zamrznjene, sveže ribe</t>
  </si>
  <si>
    <t>Mleko</t>
  </si>
  <si>
    <t>Mlečni izdelki</t>
  </si>
  <si>
    <t>Kruh, pekovski izdelki in slaščice</t>
  </si>
  <si>
    <t>Zamrznjeni izdelki iz testa</t>
  </si>
  <si>
    <t>Žita in mlevski izdelki</t>
  </si>
  <si>
    <t>Sveže in suho sadje</t>
  </si>
  <si>
    <t>Sveža zelenjava</t>
  </si>
  <si>
    <t>Sezonsko</t>
  </si>
  <si>
    <t>Da</t>
  </si>
  <si>
    <t>Zamrznjeno sadje in zelenjava</t>
  </si>
  <si>
    <t>Sadni sokovi, sirupi in ostala pijača</t>
  </si>
  <si>
    <t>Splošno prehrambeno blago</t>
  </si>
  <si>
    <t>Sklop 19: Eko mleko in mlečni izdelki</t>
  </si>
  <si>
    <t>Začimbe</t>
  </si>
  <si>
    <t>Čaji</t>
  </si>
  <si>
    <t>Eko mleko in mlečni izdelki</t>
  </si>
  <si>
    <t>Diabetični in dietetični proizvodi</t>
  </si>
  <si>
    <t>Kefir</t>
  </si>
  <si>
    <t>Sklop 23: Eko kruh in eko pekovsko pecivo</t>
  </si>
  <si>
    <t>Eko meso</t>
  </si>
  <si>
    <t>Eko kruh in eko pekovsko pecivo</t>
  </si>
  <si>
    <t>Sklop 24: Eko sadje in zelenjava</t>
  </si>
  <si>
    <t>Eko sadje in zelenjava</t>
  </si>
  <si>
    <t>Konzervirana živila</t>
  </si>
  <si>
    <t>Sklop 26: Sadno žitne rezine</t>
  </si>
  <si>
    <t>Sadno žitne rezine</t>
  </si>
  <si>
    <t>Bio sokovi</t>
  </si>
  <si>
    <t>Tekoče osnove</t>
  </si>
  <si>
    <t>Št. sklopa</t>
  </si>
  <si>
    <t>Skupaj</t>
  </si>
  <si>
    <t>ČAJ, sadni jagoda malina, 1000g - 1500g</t>
  </si>
  <si>
    <t xml:space="preserve">ČAJ, šipek, 1000g - 1500g  </t>
  </si>
  <si>
    <t>ČAJ, gozdni sadeži, 1000g - 1500g</t>
  </si>
  <si>
    <t>ČAJ, divja češnja ali vitamalina, filter vrečke, 1000g - 1500g</t>
  </si>
  <si>
    <t>ČAJ, Nanoški ali Pohorski ali Šmarnogorski, filter vrečke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</si>
</sst>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&quot;.&quot;"/>
    <numFmt numFmtId="166" formatCode="&quot;Sklop &quot;0"/>
    <numFmt numFmtId="167" formatCode="#,##0\ &quot;€&quot;"/>
  </numFmts>
  <fonts count="1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sz val="10"/>
      <name val="Arial CE"/>
      <charset val="238"/>
    </font>
    <font>
      <b/>
      <sz val="12"/>
      <name val="Palatino Linotype"/>
      <family val="1"/>
      <charset val="238"/>
    </font>
    <font>
      <sz val="4"/>
      <name val="Palatino Linotype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2" fillId="0" borderId="0"/>
  </cellStyleXfs>
  <cellXfs count="188">
    <xf numFmtId="0" fontId="0" fillId="0" borderId="0" xfId="0"/>
    <xf numFmtId="0" fontId="5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9" fontId="3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5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centerContinuous" vertical="center"/>
    </xf>
    <xf numFmtId="0" fontId="6" fillId="0" borderId="0" xfId="0" applyFont="1" applyAlignment="1" applyProtection="1">
      <alignment horizontal="centerContinuous" vertical="center"/>
    </xf>
    <xf numFmtId="0" fontId="12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Continuous" vertical="center"/>
    </xf>
    <xf numFmtId="0" fontId="4" fillId="0" borderId="0" xfId="0" applyFont="1" applyBorder="1" applyAlignment="1" applyProtection="1">
      <alignment horizontal="centerContinuous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vertical="center"/>
    </xf>
    <xf numFmtId="0" fontId="5" fillId="0" borderId="7" xfId="1" applyFont="1" applyBorder="1" applyAlignment="1" applyProtection="1">
      <alignment horizontal="left" vertical="center" wrapText="1"/>
    </xf>
    <xf numFmtId="3" fontId="3" fillId="0" borderId="7" xfId="0" applyNumberFormat="1" applyFont="1" applyBorder="1" applyAlignment="1" applyProtection="1">
      <alignment vertical="center"/>
    </xf>
    <xf numFmtId="164" fontId="5" fillId="0" borderId="7" xfId="0" applyNumberFormat="1" applyFont="1" applyBorder="1" applyAlignment="1" applyProtection="1">
      <alignment vertical="center"/>
    </xf>
    <xf numFmtId="4" fontId="5" fillId="0" borderId="8" xfId="0" applyNumberFormat="1" applyFont="1" applyBorder="1" applyAlignment="1" applyProtection="1">
      <alignment vertical="center"/>
    </xf>
    <xf numFmtId="0" fontId="5" fillId="0" borderId="1" xfId="1" applyFont="1" applyBorder="1" applyAlignment="1" applyProtection="1">
      <alignment horizontal="left" vertical="center" wrapText="1"/>
    </xf>
    <xf numFmtId="4" fontId="5" fillId="0" borderId="11" xfId="0" applyNumberFormat="1" applyFont="1" applyBorder="1" applyAlignment="1" applyProtection="1">
      <alignment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/>
    </xf>
    <xf numFmtId="4" fontId="3" fillId="2" borderId="5" xfId="0" applyNumberFormat="1" applyFont="1" applyFill="1" applyBorder="1" applyAlignment="1" applyProtection="1">
      <alignment vertical="center"/>
    </xf>
    <xf numFmtId="164" fontId="5" fillId="3" borderId="7" xfId="0" applyNumberFormat="1" applyFont="1" applyFill="1" applyBorder="1" applyAlignment="1" applyProtection="1">
      <alignment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4" xfId="1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3" fontId="5" fillId="2" borderId="4" xfId="0" applyNumberFormat="1" applyFont="1" applyFill="1" applyBorder="1" applyAlignment="1" applyProtection="1">
      <alignment vertical="center"/>
    </xf>
    <xf numFmtId="3" fontId="5" fillId="0" borderId="0" xfId="0" applyNumberFormat="1" applyFont="1" applyBorder="1" applyAlignment="1" applyProtection="1">
      <alignment vertical="center"/>
    </xf>
    <xf numFmtId="0" fontId="5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3" fillId="4" borderId="7" xfId="0" applyFont="1" applyFill="1" applyBorder="1" applyAlignment="1" applyProtection="1">
      <alignment horizontal="centerContinuous" vertical="center"/>
    </xf>
    <xf numFmtId="0" fontId="5" fillId="0" borderId="0" xfId="0" applyFont="1" applyBorder="1" applyAlignment="1">
      <alignment vertical="center"/>
    </xf>
    <xf numFmtId="0" fontId="9" fillId="0" borderId="16" xfId="0" applyFont="1" applyBorder="1" applyAlignment="1" applyProtection="1">
      <alignment horizontal="left" vertical="top"/>
    </xf>
    <xf numFmtId="0" fontId="9" fillId="0" borderId="7" xfId="0" applyFont="1" applyFill="1" applyBorder="1" applyAlignment="1">
      <alignment horizontal="center"/>
    </xf>
    <xf numFmtId="3" fontId="3" fillId="5" borderId="7" xfId="0" applyNumberFormat="1" applyFont="1" applyFill="1" applyBorder="1" applyAlignment="1" applyProtection="1"/>
    <xf numFmtId="164" fontId="5" fillId="0" borderId="7" xfId="0" applyNumberFormat="1" applyFont="1" applyBorder="1" applyAlignment="1" applyProtection="1">
      <alignment horizontal="center"/>
    </xf>
    <xf numFmtId="4" fontId="5" fillId="0" borderId="7" xfId="0" applyNumberFormat="1" applyFont="1" applyBorder="1" applyAlignment="1" applyProtection="1">
      <alignment horizontal="center"/>
    </xf>
    <xf numFmtId="4" fontId="5" fillId="0" borderId="8" xfId="0" applyNumberFormat="1" applyFont="1" applyBorder="1" applyAlignment="1" applyProtection="1">
      <alignment horizontal="center"/>
    </xf>
    <xf numFmtId="0" fontId="9" fillId="0" borderId="2" xfId="0" applyFont="1" applyBorder="1" applyAlignment="1" applyProtection="1">
      <alignment horizontal="left" vertical="top"/>
    </xf>
    <xf numFmtId="0" fontId="9" fillId="0" borderId="1" xfId="0" applyFont="1" applyFill="1" applyBorder="1" applyAlignment="1">
      <alignment horizontal="center"/>
    </xf>
    <xf numFmtId="3" fontId="3" fillId="5" borderId="1" xfId="0" applyNumberFormat="1" applyFont="1" applyFill="1" applyBorder="1" applyAlignment="1" applyProtection="1"/>
    <xf numFmtId="164" fontId="5" fillId="0" borderId="1" xfId="0" applyNumberFormat="1" applyFont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center"/>
    </xf>
    <xf numFmtId="4" fontId="5" fillId="0" borderId="11" xfId="0" applyNumberFormat="1" applyFont="1" applyBorder="1" applyAlignment="1" applyProtection="1">
      <alignment horizontal="center"/>
    </xf>
    <xf numFmtId="0" fontId="3" fillId="4" borderId="3" xfId="5" applyNumberFormat="1" applyFont="1" applyFill="1" applyBorder="1" applyAlignment="1">
      <alignment horizontal="center" vertical="center" wrapText="1"/>
    </xf>
    <xf numFmtId="0" fontId="8" fillId="4" borderId="4" xfId="5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vertical="center"/>
    </xf>
    <xf numFmtId="4" fontId="5" fillId="4" borderId="4" xfId="0" applyNumberFormat="1" applyFont="1" applyFill="1" applyBorder="1"/>
    <xf numFmtId="4" fontId="3" fillId="4" borderId="5" xfId="0" applyNumberFormat="1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5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Border="1" applyAlignme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6" xfId="0" applyFont="1" applyBorder="1" applyAlignment="1" applyProtection="1">
      <alignment horizontal="left" vertical="center" wrapText="1"/>
    </xf>
    <xf numFmtId="0" fontId="9" fillId="0" borderId="7" xfId="0" applyFont="1" applyFill="1" applyBorder="1" applyAlignment="1">
      <alignment horizontal="center" vertical="center"/>
    </xf>
    <xf numFmtId="164" fontId="5" fillId="0" borderId="7" xfId="0" applyNumberFormat="1" applyFont="1" applyBorder="1" applyAlignment="1" applyProtection="1">
      <alignment horizontal="center" vertical="center"/>
    </xf>
    <xf numFmtId="4" fontId="5" fillId="0" borderId="7" xfId="0" applyNumberFormat="1" applyFont="1" applyBorder="1" applyAlignment="1" applyProtection="1">
      <alignment horizontal="center" vertical="center"/>
    </xf>
    <xf numFmtId="4" fontId="5" fillId="0" borderId="8" xfId="0" applyNumberFormat="1" applyFont="1" applyBorder="1" applyAlignment="1" applyProtection="1">
      <alignment horizontal="center" vertical="center"/>
    </xf>
    <xf numFmtId="4" fontId="5" fillId="0" borderId="11" xfId="0" applyNumberFormat="1" applyFont="1" applyBorder="1" applyAlignment="1" applyProtection="1">
      <alignment horizontal="center" vertical="center"/>
    </xf>
    <xf numFmtId="0" fontId="5" fillId="0" borderId="21" xfId="1" applyFont="1" applyBorder="1" applyAlignment="1" applyProtection="1">
      <alignment horizontal="left" vertical="center" wrapText="1"/>
    </xf>
    <xf numFmtId="0" fontId="5" fillId="0" borderId="21" xfId="0" applyFont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left" vertical="center" wrapText="1"/>
      <protection locked="0"/>
    </xf>
    <xf numFmtId="3" fontId="3" fillId="0" borderId="21" xfId="0" applyNumberFormat="1" applyFont="1" applyBorder="1" applyAlignment="1" applyProtection="1">
      <alignment vertical="center"/>
    </xf>
    <xf numFmtId="164" fontId="5" fillId="3" borderId="21" xfId="0" applyNumberFormat="1" applyFont="1" applyFill="1" applyBorder="1" applyAlignment="1" applyProtection="1">
      <alignment vertical="center"/>
      <protection locked="0"/>
    </xf>
    <xf numFmtId="0" fontId="5" fillId="3" borderId="21" xfId="0" applyFont="1" applyFill="1" applyBorder="1" applyAlignment="1" applyProtection="1">
      <alignment horizontal="center" vertical="center"/>
      <protection locked="0"/>
    </xf>
    <xf numFmtId="164" fontId="5" fillId="0" borderId="21" xfId="0" applyNumberFormat="1" applyFont="1" applyBorder="1" applyAlignment="1" applyProtection="1">
      <alignment vertical="center"/>
    </xf>
    <xf numFmtId="4" fontId="5" fillId="0" borderId="22" xfId="0" applyNumberFormat="1" applyFont="1" applyBorder="1" applyAlignment="1" applyProtection="1">
      <alignment vertical="center"/>
    </xf>
    <xf numFmtId="165" fontId="5" fillId="0" borderId="6" xfId="1" applyNumberFormat="1" applyFont="1" applyBorder="1" applyAlignment="1" applyProtection="1">
      <alignment vertical="center" wrapText="1"/>
    </xf>
    <xf numFmtId="165" fontId="5" fillId="0" borderId="10" xfId="1" applyNumberFormat="1" applyFont="1" applyBorder="1" applyAlignment="1" applyProtection="1">
      <alignment vertical="center" wrapText="1"/>
    </xf>
    <xf numFmtId="165" fontId="5" fillId="0" borderId="20" xfId="1" applyNumberFormat="1" applyFont="1" applyBorder="1" applyAlignment="1" applyProtection="1">
      <alignment vertical="center" wrapText="1"/>
    </xf>
    <xf numFmtId="0" fontId="9" fillId="0" borderId="23" xfId="0" applyFont="1" applyBorder="1" applyAlignment="1" applyProtection="1">
      <alignment horizontal="left" vertical="top"/>
    </xf>
    <xf numFmtId="0" fontId="9" fillId="0" borderId="21" xfId="0" applyFont="1" applyFill="1" applyBorder="1" applyAlignment="1">
      <alignment horizontal="center"/>
    </xf>
    <xf numFmtId="3" fontId="3" fillId="5" borderId="21" xfId="0" applyNumberFormat="1" applyFont="1" applyFill="1" applyBorder="1" applyAlignment="1" applyProtection="1"/>
    <xf numFmtId="164" fontId="5" fillId="0" borderId="21" xfId="0" applyNumberFormat="1" applyFont="1" applyBorder="1" applyAlignment="1" applyProtection="1">
      <alignment horizontal="center"/>
    </xf>
    <xf numFmtId="4" fontId="5" fillId="0" borderId="21" xfId="0" applyNumberFormat="1" applyFont="1" applyBorder="1" applyAlignment="1" applyProtection="1">
      <alignment horizontal="center"/>
    </xf>
    <xf numFmtId="4" fontId="5" fillId="0" borderId="22" xfId="0" applyNumberFormat="1" applyFont="1" applyBorder="1" applyAlignment="1" applyProtection="1">
      <alignment horizontal="center"/>
    </xf>
    <xf numFmtId="0" fontId="9" fillId="0" borderId="23" xfId="0" applyFont="1" applyBorder="1" applyAlignment="1" applyProtection="1">
      <alignment horizontal="left" vertical="center" wrapText="1"/>
    </xf>
    <xf numFmtId="0" fontId="9" fillId="0" borderId="21" xfId="0" applyFont="1" applyFill="1" applyBorder="1" applyAlignment="1">
      <alignment horizontal="center" vertical="center"/>
    </xf>
    <xf numFmtId="164" fontId="5" fillId="0" borderId="21" xfId="0" applyNumberFormat="1" applyFont="1" applyBorder="1" applyAlignment="1" applyProtection="1">
      <alignment horizontal="center" vertical="center"/>
    </xf>
    <xf numFmtId="4" fontId="5" fillId="0" borderId="21" xfId="0" applyNumberFormat="1" applyFont="1" applyBorder="1" applyAlignment="1" applyProtection="1">
      <alignment horizontal="center" vertical="center"/>
    </xf>
    <xf numFmtId="4" fontId="5" fillId="0" borderId="22" xfId="0" applyNumberFormat="1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left" vertical="top" wrapText="1"/>
    </xf>
    <xf numFmtId="0" fontId="9" fillId="0" borderId="1" xfId="0" applyFont="1" applyBorder="1" applyAlignment="1" applyProtection="1">
      <alignment horizontal="left" vertical="top" wrapText="1"/>
    </xf>
    <xf numFmtId="0" fontId="5" fillId="0" borderId="24" xfId="1" applyFont="1" applyBorder="1" applyAlignment="1" applyProtection="1">
      <alignment horizontal="left" vertical="center" wrapText="1"/>
    </xf>
    <xf numFmtId="0" fontId="5" fillId="0" borderId="24" xfId="0" applyFont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left" vertical="center" wrapText="1"/>
      <protection locked="0"/>
    </xf>
    <xf numFmtId="3" fontId="3" fillId="0" borderId="24" xfId="0" applyNumberFormat="1" applyFont="1" applyBorder="1" applyAlignment="1" applyProtection="1">
      <alignment vertical="center"/>
    </xf>
    <xf numFmtId="164" fontId="5" fillId="3" borderId="24" xfId="0" applyNumberFormat="1" applyFont="1" applyFill="1" applyBorder="1" applyAlignment="1" applyProtection="1">
      <alignment vertical="center"/>
      <protection locked="0"/>
    </xf>
    <xf numFmtId="0" fontId="5" fillId="3" borderId="24" xfId="0" applyFont="1" applyFill="1" applyBorder="1" applyAlignment="1" applyProtection="1">
      <alignment horizontal="center" vertical="center"/>
      <protection locked="0"/>
    </xf>
    <xf numFmtId="164" fontId="5" fillId="0" borderId="24" xfId="0" applyNumberFormat="1" applyFont="1" applyBorder="1" applyAlignment="1" applyProtection="1">
      <alignment vertical="center"/>
    </xf>
    <xf numFmtId="4" fontId="5" fillId="0" borderId="25" xfId="0" applyNumberFormat="1" applyFont="1" applyBorder="1" applyAlignment="1" applyProtection="1">
      <alignment vertical="center"/>
    </xf>
    <xf numFmtId="0" fontId="13" fillId="0" borderId="0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4" fillId="0" borderId="0" xfId="0" applyFont="1"/>
    <xf numFmtId="0" fontId="15" fillId="0" borderId="0" xfId="0" applyFont="1" applyAlignment="1" applyProtection="1">
      <alignment vertical="center"/>
    </xf>
    <xf numFmtId="0" fontId="15" fillId="0" borderId="0" xfId="0" applyFont="1"/>
    <xf numFmtId="166" fontId="16" fillId="0" borderId="0" xfId="0" applyNumberFormat="1" applyFont="1" applyAlignment="1" applyProtection="1">
      <alignment horizontal="center" vertical="center"/>
    </xf>
    <xf numFmtId="166" fontId="15" fillId="0" borderId="0" xfId="0" applyNumberFormat="1" applyFont="1" applyAlignment="1" applyProtection="1">
      <alignment horizontal="center" vertical="center"/>
    </xf>
    <xf numFmtId="166" fontId="15" fillId="0" borderId="0" xfId="0" applyNumberFormat="1" applyFont="1" applyAlignment="1">
      <alignment horizontal="center"/>
    </xf>
    <xf numFmtId="166" fontId="16" fillId="6" borderId="3" xfId="0" applyNumberFormat="1" applyFont="1" applyFill="1" applyBorder="1" applyAlignment="1">
      <alignment horizontal="center"/>
    </xf>
    <xf numFmtId="0" fontId="16" fillId="6" borderId="4" xfId="0" applyFont="1" applyFill="1" applyBorder="1"/>
    <xf numFmtId="0" fontId="15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15" fillId="0" borderId="0" xfId="0" applyFont="1" applyAlignment="1">
      <alignment horizontal="center"/>
    </xf>
    <xf numFmtId="0" fontId="16" fillId="6" borderId="5" xfId="0" applyFont="1" applyFill="1" applyBorder="1" applyAlignment="1">
      <alignment horizontal="center"/>
    </xf>
    <xf numFmtId="0" fontId="15" fillId="0" borderId="7" xfId="0" applyFont="1" applyBorder="1"/>
    <xf numFmtId="0" fontId="15" fillId="0" borderId="8" xfId="0" applyFont="1" applyBorder="1" applyAlignment="1">
      <alignment horizontal="center"/>
    </xf>
    <xf numFmtId="0" fontId="15" fillId="0" borderId="1" xfId="0" applyFont="1" applyBorder="1"/>
    <xf numFmtId="0" fontId="15" fillId="0" borderId="11" xfId="0" applyFont="1" applyBorder="1" applyAlignment="1">
      <alignment horizontal="center"/>
    </xf>
    <xf numFmtId="0" fontId="15" fillId="0" borderId="13" xfId="0" applyFont="1" applyBorder="1"/>
    <xf numFmtId="0" fontId="15" fillId="0" borderId="14" xfId="0" applyFont="1" applyBorder="1" applyAlignment="1">
      <alignment horizontal="center"/>
    </xf>
    <xf numFmtId="166" fontId="15" fillId="0" borderId="6" xfId="0" applyNumberFormat="1" applyFont="1" applyBorder="1" applyAlignment="1"/>
    <xf numFmtId="166" fontId="15" fillId="0" borderId="10" xfId="0" applyNumberFormat="1" applyFont="1" applyBorder="1" applyAlignment="1"/>
    <xf numFmtId="166" fontId="15" fillId="0" borderId="12" xfId="0" applyNumberFormat="1" applyFont="1" applyBorder="1" applyAlignment="1"/>
    <xf numFmtId="0" fontId="16" fillId="6" borderId="26" xfId="0" applyFont="1" applyFill="1" applyBorder="1"/>
    <xf numFmtId="167" fontId="15" fillId="0" borderId="16" xfId="0" applyNumberFormat="1" applyFont="1" applyBorder="1"/>
    <xf numFmtId="167" fontId="15" fillId="0" borderId="2" xfId="0" applyNumberFormat="1" applyFont="1" applyBorder="1"/>
    <xf numFmtId="167" fontId="15" fillId="0" borderId="27" xfId="0" applyNumberFormat="1" applyFont="1" applyBorder="1"/>
    <xf numFmtId="0" fontId="16" fillId="0" borderId="0" xfId="0" applyFont="1"/>
    <xf numFmtId="0" fontId="16" fillId="0" borderId="0" xfId="0" applyFont="1" applyAlignment="1">
      <alignment horizontal="center"/>
    </xf>
    <xf numFmtId="167" fontId="16" fillId="0" borderId="0" xfId="0" applyNumberFormat="1" applyFont="1"/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/>
    </xf>
    <xf numFmtId="0" fontId="3" fillId="4" borderId="15" xfId="0" applyNumberFormat="1" applyFont="1" applyFill="1" applyBorder="1" applyAlignment="1">
      <alignment horizontal="center" vertical="center" wrapText="1"/>
    </xf>
    <xf numFmtId="0" fontId="3" fillId="4" borderId="18" xfId="0" applyNumberFormat="1" applyFont="1" applyFill="1" applyBorder="1" applyAlignment="1">
      <alignment horizontal="center" vertical="center" wrapText="1"/>
    </xf>
    <xf numFmtId="0" fontId="3" fillId="4" borderId="19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6" xfId="0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</cellXfs>
  <cellStyles count="6">
    <cellStyle name="Navadno" xfId="0" builtinId="0"/>
    <cellStyle name="Navadno 2" xfId="2" xr:uid="{00000000-0005-0000-0000-000001000000}"/>
    <cellStyle name="Navadno 2 2" xfId="4" xr:uid="{00000000-0005-0000-0000-000002000000}"/>
    <cellStyle name="Navadno 3" xfId="3" xr:uid="{00000000-0005-0000-0000-000003000000}"/>
    <cellStyle name="Navadno_List1" xfId="1" xr:uid="{00000000-0005-0000-0000-000004000000}"/>
    <cellStyle name="Navadno_List1 2" xfId="5" xr:uid="{00000000-0005-0000-0000-000005000000}"/>
  </cellStyles>
  <dxfs count="30"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A3854-A1B1-44AA-BD92-2DAD7AB559A7}">
  <dimension ref="A1:F34"/>
  <sheetViews>
    <sheetView tabSelected="1" topLeftCell="A4" zoomScale="130" zoomScaleNormal="130" workbookViewId="0">
      <selection activeCell="B15" sqref="B15"/>
    </sheetView>
  </sheetViews>
  <sheetFormatPr defaultRowHeight="15.75" x14ac:dyDescent="0.25"/>
  <cols>
    <col min="1" max="1" width="10.7109375" style="148" bestFit="1" customWidth="1"/>
    <col min="2" max="2" width="34" style="145" bestFit="1" customWidth="1"/>
    <col min="3" max="3" width="10.5703125" style="145" bestFit="1" customWidth="1"/>
    <col min="4" max="4" width="10" style="153" bestFit="1" customWidth="1"/>
    <col min="5" max="16384" width="9.140625" style="143"/>
  </cols>
  <sheetData>
    <row r="1" spans="1:6" s="139" customFormat="1" x14ac:dyDescent="0.2">
      <c r="A1" s="146" t="s">
        <v>425</v>
      </c>
      <c r="B1" s="144"/>
      <c r="C1" s="144"/>
      <c r="D1" s="151"/>
      <c r="E1" s="140"/>
      <c r="F1" s="140"/>
    </row>
    <row r="2" spans="1:6" s="138" customFormat="1" x14ac:dyDescent="0.2">
      <c r="A2" s="146"/>
      <c r="B2" s="141" t="s">
        <v>426</v>
      </c>
      <c r="C2" s="141"/>
      <c r="D2" s="152"/>
      <c r="E2" s="142"/>
      <c r="F2" s="142"/>
    </row>
    <row r="3" spans="1:6" s="139" customFormat="1" x14ac:dyDescent="0.2">
      <c r="A3" s="147"/>
      <c r="B3" s="141" t="s">
        <v>29</v>
      </c>
      <c r="C3" s="141"/>
      <c r="D3" s="151"/>
      <c r="E3" s="140"/>
      <c r="F3" s="140"/>
    </row>
    <row r="4" spans="1:6" ht="16.5" thickBot="1" x14ac:dyDescent="0.3"/>
    <row r="5" spans="1:6" ht="16.5" thickBot="1" x14ac:dyDescent="0.3">
      <c r="A5" s="149" t="s">
        <v>611</v>
      </c>
      <c r="B5" s="150" t="s">
        <v>577</v>
      </c>
      <c r="C5" s="164" t="s">
        <v>457</v>
      </c>
      <c r="D5" s="154" t="s">
        <v>590</v>
      </c>
    </row>
    <row r="6" spans="1:6" x14ac:dyDescent="0.25">
      <c r="A6" s="161">
        <f>IF(NOT(ISBLANK(B6)),COUNTA(B$6:B6),"")</f>
        <v>1</v>
      </c>
      <c r="B6" s="155" t="s">
        <v>578</v>
      </c>
      <c r="C6" s="165">
        <v>44000</v>
      </c>
      <c r="D6" s="156"/>
    </row>
    <row r="7" spans="1:6" x14ac:dyDescent="0.25">
      <c r="A7" s="162">
        <f>IF(NOT(ISBLANK(B7)),COUNTA(B$6:B7),"")</f>
        <v>2</v>
      </c>
      <c r="B7" s="157" t="s">
        <v>579</v>
      </c>
      <c r="C7" s="166">
        <v>11000</v>
      </c>
      <c r="D7" s="158"/>
    </row>
    <row r="8" spans="1:6" x14ac:dyDescent="0.25">
      <c r="A8" s="162">
        <f>IF(NOT(ISBLANK(B8)),COUNTA(B$6:B8),"")</f>
        <v>3</v>
      </c>
      <c r="B8" s="157" t="s">
        <v>580</v>
      </c>
      <c r="C8" s="166">
        <v>30000</v>
      </c>
      <c r="D8" s="158"/>
    </row>
    <row r="9" spans="1:6" x14ac:dyDescent="0.25">
      <c r="A9" s="162">
        <f>IF(NOT(ISBLANK(B9)),COUNTA(B$6:B9),"")</f>
        <v>4</v>
      </c>
      <c r="B9" s="157" t="s">
        <v>581</v>
      </c>
      <c r="C9" s="166">
        <v>2000</v>
      </c>
      <c r="D9" s="158"/>
    </row>
    <row r="10" spans="1:6" x14ac:dyDescent="0.25">
      <c r="A10" s="162">
        <f>IF(NOT(ISBLANK(B10)),COUNTA(B$6:B10),"")</f>
        <v>5</v>
      </c>
      <c r="B10" s="157" t="s">
        <v>582</v>
      </c>
      <c r="C10" s="166">
        <v>7200</v>
      </c>
      <c r="D10" s="158"/>
    </row>
    <row r="11" spans="1:6" x14ac:dyDescent="0.25">
      <c r="A11" s="162">
        <f>IF(NOT(ISBLANK(B11)),COUNTA(B$6:B11),"")</f>
        <v>6</v>
      </c>
      <c r="B11" s="157" t="s">
        <v>583</v>
      </c>
      <c r="C11" s="166">
        <v>12000</v>
      </c>
      <c r="D11" s="158"/>
    </row>
    <row r="12" spans="1:6" x14ac:dyDescent="0.25">
      <c r="A12" s="162">
        <f>IF(NOT(ISBLANK(B12)),COUNTA(B$6:B12),"")</f>
        <v>7</v>
      </c>
      <c r="B12" s="157" t="s">
        <v>584</v>
      </c>
      <c r="C12" s="166">
        <v>38000</v>
      </c>
      <c r="D12" s="158"/>
    </row>
    <row r="13" spans="1:6" x14ac:dyDescent="0.25">
      <c r="A13" s="162">
        <f>IF(NOT(ISBLANK(B13)),COUNTA(B$6:B13),"")</f>
        <v>8</v>
      </c>
      <c r="B13" s="157" t="s">
        <v>585</v>
      </c>
      <c r="C13" s="166">
        <v>150000</v>
      </c>
      <c r="D13" s="158"/>
    </row>
    <row r="14" spans="1:6" x14ac:dyDescent="0.25">
      <c r="A14" s="162">
        <f>IF(NOT(ISBLANK(B14)),COUNTA(B$6:B14),"")</f>
        <v>9</v>
      </c>
      <c r="B14" s="157" t="s">
        <v>586</v>
      </c>
      <c r="C14" s="166">
        <v>6000</v>
      </c>
      <c r="D14" s="158"/>
    </row>
    <row r="15" spans="1:6" x14ac:dyDescent="0.25">
      <c r="A15" s="162">
        <f>IF(NOT(ISBLANK(B15)),COUNTA(B$6:B15),"")</f>
        <v>10</v>
      </c>
      <c r="B15" s="157" t="s">
        <v>587</v>
      </c>
      <c r="C15" s="166">
        <v>12000</v>
      </c>
      <c r="D15" s="158"/>
    </row>
    <row r="16" spans="1:6" x14ac:dyDescent="0.25">
      <c r="A16" s="162">
        <f>IF(NOT(ISBLANK(B16)),COUNTA(B$6:B16),"")</f>
        <v>11</v>
      </c>
      <c r="B16" s="157" t="s">
        <v>588</v>
      </c>
      <c r="C16" s="166">
        <v>48000</v>
      </c>
      <c r="D16" s="158" t="s">
        <v>591</v>
      </c>
    </row>
    <row r="17" spans="1:4" x14ac:dyDescent="0.25">
      <c r="A17" s="162">
        <f>IF(NOT(ISBLANK(B17)),COUNTA(B$6:B17),"")</f>
        <v>12</v>
      </c>
      <c r="B17" s="157" t="s">
        <v>589</v>
      </c>
      <c r="C17" s="166">
        <v>12000</v>
      </c>
      <c r="D17" s="158" t="s">
        <v>591</v>
      </c>
    </row>
    <row r="18" spans="1:4" x14ac:dyDescent="0.25">
      <c r="A18" s="162">
        <f>IF(NOT(ISBLANK(B18)),COUNTA(B$6:B18),"")</f>
        <v>13</v>
      </c>
      <c r="B18" s="157" t="s">
        <v>22</v>
      </c>
      <c r="C18" s="166">
        <v>12000</v>
      </c>
      <c r="D18" s="158" t="s">
        <v>591</v>
      </c>
    </row>
    <row r="19" spans="1:4" x14ac:dyDescent="0.25">
      <c r="A19" s="162">
        <f>IF(NOT(ISBLANK(B19)),COUNTA(B$6:B19),"")</f>
        <v>14</v>
      </c>
      <c r="B19" s="157" t="s">
        <v>592</v>
      </c>
      <c r="C19" s="166">
        <v>4000</v>
      </c>
      <c r="D19" s="158"/>
    </row>
    <row r="20" spans="1:4" x14ac:dyDescent="0.25">
      <c r="A20" s="162">
        <f>IF(NOT(ISBLANK(B20)),COUNTA(B$6:B20),"")</f>
        <v>15</v>
      </c>
      <c r="B20" s="157" t="s">
        <v>593</v>
      </c>
      <c r="C20" s="166">
        <v>31000</v>
      </c>
      <c r="D20" s="158"/>
    </row>
    <row r="21" spans="1:4" x14ac:dyDescent="0.25">
      <c r="A21" s="162">
        <f>IF(NOT(ISBLANK(B21)),COUNTA(B$6:B21),"")</f>
        <v>16</v>
      </c>
      <c r="B21" s="157" t="s">
        <v>594</v>
      </c>
      <c r="C21" s="166">
        <v>45000</v>
      </c>
      <c r="D21" s="158"/>
    </row>
    <row r="22" spans="1:4" x14ac:dyDescent="0.25">
      <c r="A22" s="162">
        <f>IF(NOT(ISBLANK(B22)),COUNTA(B$6:B22),"")</f>
        <v>17</v>
      </c>
      <c r="B22" s="157" t="s">
        <v>596</v>
      </c>
      <c r="C22" s="166">
        <v>2000</v>
      </c>
      <c r="D22" s="158"/>
    </row>
    <row r="23" spans="1:4" x14ac:dyDescent="0.25">
      <c r="A23" s="162">
        <f>IF(NOT(ISBLANK(B23)),COUNTA(B$6:B23),"")</f>
        <v>18</v>
      </c>
      <c r="B23" s="157" t="s">
        <v>597</v>
      </c>
      <c r="C23" s="166">
        <v>4000</v>
      </c>
      <c r="D23" s="158"/>
    </row>
    <row r="24" spans="1:4" x14ac:dyDescent="0.25">
      <c r="A24" s="162">
        <f>IF(NOT(ISBLANK(B24)),COUNTA(B$6:B24),"")</f>
        <v>19</v>
      </c>
      <c r="B24" s="157" t="s">
        <v>598</v>
      </c>
      <c r="C24" s="166">
        <v>14500</v>
      </c>
      <c r="D24" s="158"/>
    </row>
    <row r="25" spans="1:4" x14ac:dyDescent="0.25">
      <c r="A25" s="162">
        <f>IF(NOT(ISBLANK(B25)),COUNTA(B$6:B25),"")</f>
        <v>20</v>
      </c>
      <c r="B25" s="157" t="s">
        <v>599</v>
      </c>
      <c r="C25" s="166">
        <v>1500</v>
      </c>
      <c r="D25" s="158"/>
    </row>
    <row r="26" spans="1:4" x14ac:dyDescent="0.25">
      <c r="A26" s="162">
        <f>IF(NOT(ISBLANK(B26)),COUNTA(B$6:B26),"")</f>
        <v>21</v>
      </c>
      <c r="B26" s="157" t="s">
        <v>600</v>
      </c>
      <c r="C26" s="166">
        <v>5000</v>
      </c>
      <c r="D26" s="158"/>
    </row>
    <row r="27" spans="1:4" x14ac:dyDescent="0.25">
      <c r="A27" s="162">
        <f>IF(NOT(ISBLANK(B27)),COUNTA(B$6:B27),"")</f>
        <v>22</v>
      </c>
      <c r="B27" s="157" t="s">
        <v>602</v>
      </c>
      <c r="C27" s="166">
        <v>8000</v>
      </c>
      <c r="D27" s="158"/>
    </row>
    <row r="28" spans="1:4" x14ac:dyDescent="0.25">
      <c r="A28" s="162">
        <f>IF(NOT(ISBLANK(B28)),COUNTA(B$6:B28),"")</f>
        <v>23</v>
      </c>
      <c r="B28" s="157" t="s">
        <v>603</v>
      </c>
      <c r="C28" s="166">
        <v>20000</v>
      </c>
      <c r="D28" s="158"/>
    </row>
    <row r="29" spans="1:4" x14ac:dyDescent="0.25">
      <c r="A29" s="162">
        <f>IF(NOT(ISBLANK(B29)),COUNTA(B$6:B29),"")</f>
        <v>24</v>
      </c>
      <c r="B29" s="157" t="s">
        <v>605</v>
      </c>
      <c r="C29" s="166">
        <v>3000</v>
      </c>
      <c r="D29" s="158"/>
    </row>
    <row r="30" spans="1:4" x14ac:dyDescent="0.25">
      <c r="A30" s="162">
        <f>IF(NOT(ISBLANK(B30)),COUNTA(B$6:B30),"")</f>
        <v>25</v>
      </c>
      <c r="B30" s="157" t="s">
        <v>606</v>
      </c>
      <c r="C30" s="166">
        <v>5000</v>
      </c>
      <c r="D30" s="158"/>
    </row>
    <row r="31" spans="1:4" x14ac:dyDescent="0.25">
      <c r="A31" s="162">
        <f>IF(NOT(ISBLANK(B31)),COUNTA(B$6:B31),"")</f>
        <v>26</v>
      </c>
      <c r="B31" s="157" t="s">
        <v>608</v>
      </c>
      <c r="C31" s="166">
        <v>11000</v>
      </c>
      <c r="D31" s="158"/>
    </row>
    <row r="32" spans="1:4" x14ac:dyDescent="0.25">
      <c r="A32" s="162">
        <f>IF(NOT(ISBLANK(B32)),COUNTA(B$6:B32),"")</f>
        <v>27</v>
      </c>
      <c r="B32" s="157" t="s">
        <v>609</v>
      </c>
      <c r="C32" s="166">
        <v>4000</v>
      </c>
      <c r="D32" s="158"/>
    </row>
    <row r="33" spans="1:4" ht="16.5" thickBot="1" x14ac:dyDescent="0.3">
      <c r="A33" s="163">
        <f>IF(NOT(ISBLANK(B33)),COUNTA(B$6:B33),"")</f>
        <v>28</v>
      </c>
      <c r="B33" s="159" t="s">
        <v>610</v>
      </c>
      <c r="C33" s="167">
        <v>1400</v>
      </c>
      <c r="D33" s="160"/>
    </row>
    <row r="34" spans="1:4" x14ac:dyDescent="0.25">
      <c r="B34" s="168" t="s">
        <v>612</v>
      </c>
      <c r="C34" s="170">
        <f>SUM(C6:C33)</f>
        <v>543600</v>
      </c>
      <c r="D34" s="169"/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zoomScale="160" zoomScaleNormal="160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47.85546875" style="3" bestFit="1" customWidth="1"/>
    <col min="3" max="3" width="4.42578125" style="3" customWidth="1"/>
    <col min="4" max="4" width="22.7109375" style="3" bestFit="1" customWidth="1"/>
    <col min="5" max="5" width="6.7109375" style="3" customWidth="1"/>
    <col min="6" max="6" width="12.5703125" style="3" bestFit="1" customWidth="1"/>
    <col min="7" max="7" width="6.7109375" style="3" customWidth="1"/>
    <col min="8" max="8" width="10.28515625" style="3" customWidth="1"/>
    <col min="9" max="9" width="13.2851562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41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4" customFormat="1" ht="13.5" x14ac:dyDescent="0.2">
      <c r="A12" s="113">
        <f>IF(NOT(ISBLANK(B12)),COUNTA(B$12:B12),"")</f>
        <v>1</v>
      </c>
      <c r="B12" s="45" t="s">
        <v>423</v>
      </c>
      <c r="C12" s="9" t="s">
        <v>4</v>
      </c>
      <c r="D12" s="61"/>
      <c r="E12" s="46">
        <v>950</v>
      </c>
      <c r="F12" s="55"/>
      <c r="G12" s="56">
        <v>9.5</v>
      </c>
      <c r="H12" s="47" t="str">
        <f>IF(ISNUMBER(F12),F12*(1+G12/100),"")</f>
        <v/>
      </c>
      <c r="I12" s="48" t="str">
        <f>IF(ISNUMBER(H12),ROUND(E12*H12,2),"")</f>
        <v/>
      </c>
    </row>
    <row r="13" spans="1:9" s="4" customFormat="1" ht="13.5" x14ac:dyDescent="0.2">
      <c r="A13" s="114">
        <f>IF(NOT(ISBLANK(B13)),COUNTA(B$12:B13),"")</f>
        <v>2</v>
      </c>
      <c r="B13" s="49" t="s">
        <v>422</v>
      </c>
      <c r="C13" s="20" t="s">
        <v>4</v>
      </c>
      <c r="D13" s="62"/>
      <c r="E13" s="33">
        <v>1250</v>
      </c>
      <c r="F13" s="57"/>
      <c r="G13" s="58">
        <v>9.5</v>
      </c>
      <c r="H13" s="34" t="str">
        <f t="shared" ref="H13:H30" si="0">IF(ISNUMBER(F13),F13*(1+G13/100),"")</f>
        <v/>
      </c>
      <c r="I13" s="50" t="str">
        <f t="shared" ref="I13:I30" si="1">IF(ISNUMBER(H13),ROUND(E13*H13,2),"")</f>
        <v/>
      </c>
    </row>
    <row r="14" spans="1:9" s="4" customFormat="1" ht="13.5" x14ac:dyDescent="0.2">
      <c r="A14" s="114">
        <f>IF(NOT(ISBLANK(B14)),COUNTA(B$12:B14),"")</f>
        <v>3</v>
      </c>
      <c r="B14" s="49" t="s">
        <v>421</v>
      </c>
      <c r="C14" s="20" t="s">
        <v>4</v>
      </c>
      <c r="D14" s="62"/>
      <c r="E14" s="33">
        <v>400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4" customFormat="1" ht="13.5" x14ac:dyDescent="0.2">
      <c r="A15" s="114">
        <f>IF(NOT(ISBLANK(B15)),COUNTA(B$12:B15),"")</f>
        <v>4</v>
      </c>
      <c r="B15" s="49" t="s">
        <v>42</v>
      </c>
      <c r="C15" s="20" t="s">
        <v>4</v>
      </c>
      <c r="D15" s="62"/>
      <c r="E15" s="33">
        <v>600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4" customFormat="1" ht="13.5" x14ac:dyDescent="0.2">
      <c r="A16" s="114">
        <f>IF(NOT(ISBLANK(B16)),COUNTA(B$12:B16),"")</f>
        <v>5</v>
      </c>
      <c r="B16" s="49" t="s">
        <v>43</v>
      </c>
      <c r="C16" s="20" t="s">
        <v>4</v>
      </c>
      <c r="D16" s="62"/>
      <c r="E16" s="33">
        <v>900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4" customFormat="1" ht="13.5" x14ac:dyDescent="0.2">
      <c r="A17" s="114">
        <f>IF(NOT(ISBLANK(B17)),COUNTA(B$12:B17),"")</f>
        <v>6</v>
      </c>
      <c r="B17" s="49" t="s">
        <v>44</v>
      </c>
      <c r="C17" s="20" t="s">
        <v>4</v>
      </c>
      <c r="D17" s="62"/>
      <c r="E17" s="33">
        <v>450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s="4" customFormat="1" ht="13.5" x14ac:dyDescent="0.2">
      <c r="A18" s="114">
        <f>IF(NOT(ISBLANK(B18)),COUNTA(B$12:B18),"")</f>
        <v>7</v>
      </c>
      <c r="B18" s="49" t="s">
        <v>542</v>
      </c>
      <c r="C18" s="20" t="s">
        <v>4</v>
      </c>
      <c r="D18" s="62"/>
      <c r="E18" s="33">
        <v>600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s="4" customFormat="1" ht="13.5" x14ac:dyDescent="0.2">
      <c r="A19" s="114">
        <f>IF(NOT(ISBLANK(B19)),COUNTA(B$12:B19),"")</f>
        <v>8</v>
      </c>
      <c r="B19" s="49" t="s">
        <v>543</v>
      </c>
      <c r="C19" s="20" t="s">
        <v>4</v>
      </c>
      <c r="D19" s="62"/>
      <c r="E19" s="33">
        <v>330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s="4" customFormat="1" ht="13.5" x14ac:dyDescent="0.2">
      <c r="A20" s="114">
        <f>IF(NOT(ISBLANK(B20)),COUNTA(B$12:B20),"")</f>
        <v>9</v>
      </c>
      <c r="B20" s="49" t="s">
        <v>45</v>
      </c>
      <c r="C20" s="20" t="s">
        <v>4</v>
      </c>
      <c r="D20" s="62"/>
      <c r="E20" s="33">
        <v>500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s="4" customFormat="1" ht="13.5" x14ac:dyDescent="0.2">
      <c r="A21" s="114">
        <f>IF(NOT(ISBLANK(B21)),COUNTA(B$12:B21),"")</f>
        <v>10</v>
      </c>
      <c r="B21" s="49" t="s">
        <v>46</v>
      </c>
      <c r="C21" s="20" t="s">
        <v>4</v>
      </c>
      <c r="D21" s="62"/>
      <c r="E21" s="33">
        <v>1800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s="4" customFormat="1" ht="13.5" x14ac:dyDescent="0.2">
      <c r="A22" s="114">
        <f>IF(NOT(ISBLANK(B22)),COUNTA(B$12:B22),"")</f>
        <v>11</v>
      </c>
      <c r="B22" s="49" t="s">
        <v>218</v>
      </c>
      <c r="C22" s="20" t="s">
        <v>4</v>
      </c>
      <c r="D22" s="62"/>
      <c r="E22" s="33">
        <v>1800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s="4" customFormat="1" ht="13.5" x14ac:dyDescent="0.2">
      <c r="A23" s="114">
        <f>IF(NOT(ISBLANK(B23)),COUNTA(B$12:B23),"")</f>
        <v>12</v>
      </c>
      <c r="B23" s="49" t="s">
        <v>47</v>
      </c>
      <c r="C23" s="20" t="s">
        <v>4</v>
      </c>
      <c r="D23" s="62"/>
      <c r="E23" s="33">
        <v>30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s="4" customFormat="1" ht="13.5" x14ac:dyDescent="0.2">
      <c r="A24" s="114">
        <f>IF(NOT(ISBLANK(B24)),COUNTA(B$12:B24),"")</f>
        <v>13</v>
      </c>
      <c r="B24" s="49" t="s">
        <v>48</v>
      </c>
      <c r="C24" s="20" t="s">
        <v>4</v>
      </c>
      <c r="D24" s="62"/>
      <c r="E24" s="33">
        <v>54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s="4" customFormat="1" ht="13.5" x14ac:dyDescent="0.2">
      <c r="A25" s="114">
        <f>IF(NOT(ISBLANK(B25)),COUNTA(B$12:B25),"")</f>
        <v>14</v>
      </c>
      <c r="B25" s="49" t="s">
        <v>49</v>
      </c>
      <c r="C25" s="20" t="s">
        <v>4</v>
      </c>
      <c r="D25" s="62"/>
      <c r="E25" s="33">
        <v>500</v>
      </c>
      <c r="F25" s="57"/>
      <c r="G25" s="58">
        <v>9.5</v>
      </c>
      <c r="H25" s="34" t="str">
        <f t="shared" si="0"/>
        <v/>
      </c>
      <c r="I25" s="50" t="str">
        <f t="shared" si="1"/>
        <v/>
      </c>
    </row>
    <row r="26" spans="1:9" s="4" customFormat="1" ht="13.5" x14ac:dyDescent="0.2">
      <c r="A26" s="114">
        <f>IF(NOT(ISBLANK(B26)),COUNTA(B$12:B26),"")</f>
        <v>15</v>
      </c>
      <c r="B26" s="49" t="s">
        <v>50</v>
      </c>
      <c r="C26" s="20" t="s">
        <v>4</v>
      </c>
      <c r="D26" s="62"/>
      <c r="E26" s="33">
        <v>390</v>
      </c>
      <c r="F26" s="57"/>
      <c r="G26" s="58">
        <v>9.5</v>
      </c>
      <c r="H26" s="34" t="str">
        <f t="shared" si="0"/>
        <v/>
      </c>
      <c r="I26" s="50" t="str">
        <f t="shared" si="1"/>
        <v/>
      </c>
    </row>
    <row r="27" spans="1:9" s="4" customFormat="1" ht="13.5" x14ac:dyDescent="0.2">
      <c r="A27" s="114">
        <f>IF(NOT(ISBLANK(B27)),COUNTA(B$12:B27),"")</f>
        <v>16</v>
      </c>
      <c r="B27" s="49" t="s">
        <v>51</v>
      </c>
      <c r="C27" s="20" t="s">
        <v>4</v>
      </c>
      <c r="D27" s="62"/>
      <c r="E27" s="33">
        <v>225</v>
      </c>
      <c r="F27" s="57"/>
      <c r="G27" s="58">
        <v>9.5</v>
      </c>
      <c r="H27" s="34" t="str">
        <f t="shared" si="0"/>
        <v/>
      </c>
      <c r="I27" s="50" t="str">
        <f t="shared" si="1"/>
        <v/>
      </c>
    </row>
    <row r="28" spans="1:9" s="4" customFormat="1" ht="13.5" x14ac:dyDescent="0.2">
      <c r="A28" s="114">
        <f>IF(NOT(ISBLANK(B28)),COUNTA(B$12:B28),"")</f>
        <v>17</v>
      </c>
      <c r="B28" s="49" t="s">
        <v>52</v>
      </c>
      <c r="C28" s="20" t="s">
        <v>4</v>
      </c>
      <c r="D28" s="62"/>
      <c r="E28" s="33">
        <v>345</v>
      </c>
      <c r="F28" s="57"/>
      <c r="G28" s="58">
        <v>9.5</v>
      </c>
      <c r="H28" s="34" t="str">
        <f t="shared" si="0"/>
        <v/>
      </c>
      <c r="I28" s="50" t="str">
        <f t="shared" si="1"/>
        <v/>
      </c>
    </row>
    <row r="29" spans="1:9" s="4" customFormat="1" ht="13.5" x14ac:dyDescent="0.2">
      <c r="A29" s="115">
        <f>IF(NOT(ISBLANK(B29)),COUNTA(B$12:B29),"")</f>
        <v>18</v>
      </c>
      <c r="B29" s="105" t="s">
        <v>544</v>
      </c>
      <c r="C29" s="106" t="s">
        <v>4</v>
      </c>
      <c r="D29" s="107"/>
      <c r="E29" s="108">
        <v>900</v>
      </c>
      <c r="F29" s="109"/>
      <c r="G29" s="110">
        <v>9.5</v>
      </c>
      <c r="H29" s="111" t="str">
        <f t="shared" si="0"/>
        <v/>
      </c>
      <c r="I29" s="112" t="str">
        <f t="shared" si="1"/>
        <v/>
      </c>
    </row>
    <row r="30" spans="1:9" s="4" customFormat="1" ht="14.25" thickBot="1" x14ac:dyDescent="0.25">
      <c r="A30" s="115">
        <f>IF(NOT(ISBLANK(B30)),COUNTA(B$12:B30),"")</f>
        <v>19</v>
      </c>
      <c r="B30" s="105" t="s">
        <v>545</v>
      </c>
      <c r="C30" s="106" t="s">
        <v>4</v>
      </c>
      <c r="D30" s="107"/>
      <c r="E30" s="108">
        <v>900</v>
      </c>
      <c r="F30" s="109"/>
      <c r="G30" s="110">
        <v>9.5</v>
      </c>
      <c r="H30" s="111" t="str">
        <f t="shared" si="0"/>
        <v/>
      </c>
      <c r="I30" s="112" t="str">
        <f t="shared" si="1"/>
        <v/>
      </c>
    </row>
    <row r="31" spans="1:9" s="4" customFormat="1" ht="14.25" thickBot="1" x14ac:dyDescent="0.25">
      <c r="A31" s="51"/>
      <c r="B31" s="60" t="s">
        <v>53</v>
      </c>
      <c r="C31" s="52"/>
      <c r="D31" s="52"/>
      <c r="E31" s="52"/>
      <c r="F31" s="52"/>
      <c r="G31" s="53"/>
      <c r="H31" s="52"/>
      <c r="I31" s="54" t="str">
        <f>IF(SUM(I$12:I30)&gt;0,SUM(I$12:I30),"")</f>
        <v/>
      </c>
    </row>
    <row r="32" spans="1:9" x14ac:dyDescent="0.2">
      <c r="A32" s="40" t="s">
        <v>30</v>
      </c>
      <c r="B32" s="4"/>
      <c r="C32" s="4"/>
      <c r="D32" s="4"/>
      <c r="E32" s="4"/>
      <c r="F32" s="4"/>
      <c r="G32" s="4"/>
      <c r="H32" s="4"/>
      <c r="I32" s="23"/>
    </row>
    <row r="33" spans="1:9" x14ac:dyDescent="0.2">
      <c r="A33" s="4"/>
      <c r="B33" s="39"/>
      <c r="C33" s="39"/>
      <c r="D33" s="39"/>
      <c r="E33" s="39"/>
      <c r="F33" s="39"/>
      <c r="G33" s="39"/>
      <c r="H33" s="39"/>
      <c r="I33" s="39"/>
    </row>
    <row r="34" spans="1:9" x14ac:dyDescent="0.2">
      <c r="A34" s="4"/>
      <c r="B34" s="4"/>
      <c r="C34" s="4"/>
      <c r="D34" s="4"/>
      <c r="E34" s="4"/>
      <c r="F34" s="4"/>
      <c r="G34" s="4"/>
      <c r="H34" s="4"/>
      <c r="I34" s="4"/>
    </row>
    <row r="35" spans="1:9" x14ac:dyDescent="0.2">
      <c r="A35" s="4" t="s">
        <v>9</v>
      </c>
      <c r="B35" s="4"/>
      <c r="C35" s="4"/>
      <c r="D35" s="4"/>
      <c r="E35" s="4"/>
      <c r="F35" s="4"/>
      <c r="G35" s="4"/>
      <c r="H35" s="4"/>
      <c r="I35" s="4"/>
    </row>
    <row r="36" spans="1:9" x14ac:dyDescent="0.2">
      <c r="A36" s="4" t="s">
        <v>1</v>
      </c>
      <c r="B36" s="4"/>
      <c r="C36" s="4"/>
      <c r="D36" s="4"/>
      <c r="E36" s="4"/>
      <c r="F36" s="4"/>
      <c r="G36" s="4"/>
      <c r="H36" s="4"/>
      <c r="I36" s="4"/>
    </row>
    <row r="37" spans="1:9" x14ac:dyDescent="0.2">
      <c r="A37" s="4" t="s">
        <v>0</v>
      </c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4" t="s">
        <v>438</v>
      </c>
      <c r="B38" s="4"/>
      <c r="C38" s="4"/>
      <c r="D38" s="25"/>
      <c r="E38" s="25"/>
      <c r="F38" s="4"/>
      <c r="G38" s="4"/>
      <c r="H38" s="4"/>
      <c r="I38" s="4"/>
    </row>
    <row r="39" spans="1:9" x14ac:dyDescent="0.2">
      <c r="A39" s="4"/>
      <c r="B39" s="4"/>
      <c r="C39" s="4"/>
      <c r="D39" s="4"/>
      <c r="E39" s="4"/>
      <c r="F39" s="4"/>
      <c r="G39" s="4"/>
      <c r="H39" s="4"/>
      <c r="I39" s="4"/>
    </row>
    <row r="40" spans="1:9" x14ac:dyDescent="0.2">
      <c r="A40" s="4" t="s">
        <v>219</v>
      </c>
      <c r="B40" s="4"/>
      <c r="C40" s="4"/>
      <c r="E40" s="4"/>
      <c r="F40" s="4"/>
      <c r="G40" s="41" t="s">
        <v>6</v>
      </c>
      <c r="H40" s="41"/>
      <c r="I40" s="42"/>
    </row>
    <row r="41" spans="1:9" x14ac:dyDescent="0.2">
      <c r="A41" s="4"/>
      <c r="B41" s="39"/>
      <c r="C41" s="4"/>
      <c r="E41" s="4"/>
      <c r="F41" s="4"/>
      <c r="H41" s="4"/>
      <c r="I41" s="43"/>
    </row>
    <row r="42" spans="1:9" x14ac:dyDescent="0.2">
      <c r="A42" s="41" t="s">
        <v>5</v>
      </c>
      <c r="B42" s="42"/>
      <c r="C42" s="42"/>
      <c r="D42" s="42"/>
      <c r="E42" s="42"/>
      <c r="F42" s="42"/>
      <c r="G42" s="42"/>
      <c r="H42" s="42"/>
      <c r="I42" s="42"/>
    </row>
    <row r="43" spans="1:9" x14ac:dyDescent="0.2">
      <c r="G43" s="44"/>
      <c r="H43" s="44"/>
      <c r="I43" s="44"/>
    </row>
  </sheetData>
  <sheetProtection algorithmName="SHA-512" hashValue="siHaWzM8YCrty1e4h2tmiHdtTgf2fgaxWeSqpTU3t8oexNa84P4TE+VjfJcEmr/dApWyuisVVIdVi5nqz68eQw==" saltValue="cxH+ol/EGuCopU0UXFN6Uw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8"/>
  <sheetViews>
    <sheetView zoomScale="160" zoomScaleNormal="160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30.85546875" style="3" bestFit="1" customWidth="1"/>
    <col min="3" max="3" width="4.42578125" style="3" customWidth="1"/>
    <col min="4" max="4" width="22.7109375" style="3" bestFit="1" customWidth="1"/>
    <col min="5" max="5" width="6.7109375" style="3" customWidth="1"/>
    <col min="6" max="6" width="12.5703125" style="3" bestFit="1" customWidth="1"/>
    <col min="7" max="7" width="6.7109375" style="3" bestFit="1" customWidth="1"/>
    <col min="8" max="8" width="10.28515625" style="3" bestFit="1" customWidth="1"/>
    <col min="9" max="9" width="13.28515625" style="3" bestFit="1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31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4" customFormat="1" ht="13.5" x14ac:dyDescent="0.2">
      <c r="A12" s="113">
        <f>IF(NOT(ISBLANK(B12)),COUNTA(B$12:B12),"")</f>
        <v>1</v>
      </c>
      <c r="B12" s="45" t="s">
        <v>32</v>
      </c>
      <c r="C12" s="9" t="s">
        <v>4</v>
      </c>
      <c r="D12" s="61"/>
      <c r="E12" s="46">
        <v>249</v>
      </c>
      <c r="F12" s="55"/>
      <c r="G12" s="56">
        <v>9.5</v>
      </c>
      <c r="H12" s="47" t="str">
        <f t="shared" ref="H12:H24" si="0">IF(ISNUMBER(F12),F12*(1+G12/100),"")</f>
        <v/>
      </c>
      <c r="I12" s="48" t="str">
        <f t="shared" ref="I12:I24" si="1">IF(ISNUMBER(H12),ROUND(E12*H12,2),"")</f>
        <v/>
      </c>
    </row>
    <row r="13" spans="1:9" s="4" customFormat="1" ht="13.5" x14ac:dyDescent="0.2">
      <c r="A13" s="114">
        <f>IF(NOT(ISBLANK(B13)),COUNTA(B$12:B13),"")</f>
        <v>2</v>
      </c>
      <c r="B13" s="49" t="s">
        <v>33</v>
      </c>
      <c r="C13" s="20" t="s">
        <v>4</v>
      </c>
      <c r="D13" s="62"/>
      <c r="E13" s="33">
        <v>240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s="4" customFormat="1" ht="13.5" x14ac:dyDescent="0.2">
      <c r="A14" s="114">
        <f>IF(NOT(ISBLANK(B14)),COUNTA(B$12:B14),"")</f>
        <v>3</v>
      </c>
      <c r="B14" s="49" t="s">
        <v>34</v>
      </c>
      <c r="C14" s="20" t="s">
        <v>4</v>
      </c>
      <c r="D14" s="62"/>
      <c r="E14" s="33">
        <v>240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4" customFormat="1" ht="13.5" x14ac:dyDescent="0.2">
      <c r="A15" s="114">
        <f>IF(NOT(ISBLANK(B15)),COUNTA(B$12:B15),"")</f>
        <v>4</v>
      </c>
      <c r="B15" s="49" t="s">
        <v>35</v>
      </c>
      <c r="C15" s="20" t="s">
        <v>4</v>
      </c>
      <c r="D15" s="62"/>
      <c r="E15" s="33">
        <v>60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4" customFormat="1" ht="13.5" x14ac:dyDescent="0.2">
      <c r="A16" s="114">
        <f>IF(NOT(ISBLANK(B16)),COUNTA(B$12:B16),"")</f>
        <v>5</v>
      </c>
      <c r="B16" s="49" t="s">
        <v>36</v>
      </c>
      <c r="C16" s="20" t="s">
        <v>4</v>
      </c>
      <c r="D16" s="62"/>
      <c r="E16" s="33">
        <v>186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4" customFormat="1" ht="13.5" x14ac:dyDescent="0.2">
      <c r="A17" s="114">
        <f>IF(NOT(ISBLANK(B17)),COUNTA(B$12:B17),"")</f>
        <v>6</v>
      </c>
      <c r="B17" s="49" t="s">
        <v>37</v>
      </c>
      <c r="C17" s="20" t="s">
        <v>4</v>
      </c>
      <c r="D17" s="62"/>
      <c r="E17" s="33">
        <v>180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s="4" customFormat="1" ht="13.5" x14ac:dyDescent="0.2">
      <c r="A18" s="114">
        <f>IF(NOT(ISBLANK(B18)),COUNTA(B$12:B18),"")</f>
        <v>7</v>
      </c>
      <c r="B18" s="49" t="s">
        <v>428</v>
      </c>
      <c r="C18" s="20" t="s">
        <v>4</v>
      </c>
      <c r="D18" s="62"/>
      <c r="E18" s="33">
        <v>300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s="4" customFormat="1" ht="13.5" x14ac:dyDescent="0.2">
      <c r="A19" s="114">
        <f>IF(NOT(ISBLANK(B19)),COUNTA(B$12:B19),"")</f>
        <v>8</v>
      </c>
      <c r="B19" s="49" t="s">
        <v>38</v>
      </c>
      <c r="C19" s="20" t="s">
        <v>4</v>
      </c>
      <c r="D19" s="62"/>
      <c r="E19" s="33">
        <v>30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s="4" customFormat="1" ht="13.5" x14ac:dyDescent="0.2">
      <c r="A20" s="114">
        <f>IF(NOT(ISBLANK(B20)),COUNTA(B$12:B20),"")</f>
        <v>9</v>
      </c>
      <c r="B20" s="49" t="s">
        <v>39</v>
      </c>
      <c r="C20" s="20" t="s">
        <v>4</v>
      </c>
      <c r="D20" s="62"/>
      <c r="E20" s="33">
        <v>66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s="4" customFormat="1" ht="13.5" x14ac:dyDescent="0.2">
      <c r="A21" s="114">
        <f>IF(NOT(ISBLANK(B21)),COUNTA(B$12:B21),"")</f>
        <v>10</v>
      </c>
      <c r="B21" s="49" t="s">
        <v>214</v>
      </c>
      <c r="C21" s="20" t="s">
        <v>4</v>
      </c>
      <c r="D21" s="62"/>
      <c r="E21" s="33">
        <v>15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s="4" customFormat="1" ht="13.5" x14ac:dyDescent="0.2">
      <c r="A22" s="114">
        <f>IF(NOT(ISBLANK(B22)),COUNTA(B$12:B22),"")</f>
        <v>11</v>
      </c>
      <c r="B22" s="49" t="s">
        <v>215</v>
      </c>
      <c r="C22" s="20" t="s">
        <v>4</v>
      </c>
      <c r="D22" s="62"/>
      <c r="E22" s="33">
        <v>30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s="4" customFormat="1" ht="13.5" x14ac:dyDescent="0.2">
      <c r="A23" s="114">
        <f>IF(NOT(ISBLANK(B23)),COUNTA(B$12:B23),"")</f>
        <v>12</v>
      </c>
      <c r="B23" s="49" t="s">
        <v>433</v>
      </c>
      <c r="C23" s="20" t="s">
        <v>4</v>
      </c>
      <c r="D23" s="62"/>
      <c r="E23" s="33">
        <v>150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s="4" customFormat="1" ht="27" x14ac:dyDescent="0.2">
      <c r="A24" s="114">
        <f>IF(NOT(ISBLANK(B24)),COUNTA(B$12:B24),"")</f>
        <v>13</v>
      </c>
      <c r="B24" s="49" t="s">
        <v>216</v>
      </c>
      <c r="C24" s="20" t="s">
        <v>4</v>
      </c>
      <c r="D24" s="62"/>
      <c r="E24" s="33">
        <v>150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s="4" customFormat="1" ht="27.75" thickBot="1" x14ac:dyDescent="0.25">
      <c r="A25" s="114">
        <f>IF(NOT(ISBLANK(B25)),COUNTA(B$12:B25),"")</f>
        <v>14</v>
      </c>
      <c r="B25" s="49" t="s">
        <v>217</v>
      </c>
      <c r="C25" s="20" t="s">
        <v>4</v>
      </c>
      <c r="D25" s="62"/>
      <c r="E25" s="33">
        <v>150</v>
      </c>
      <c r="F25" s="57"/>
      <c r="G25" s="58">
        <v>9.5</v>
      </c>
      <c r="H25" s="34" t="str">
        <f t="shared" ref="H25" si="2">IF(ISNUMBER(F25),F25*(1+G25/100),"")</f>
        <v/>
      </c>
      <c r="I25" s="50" t="str">
        <f t="shared" ref="I25" si="3">IF(ISNUMBER(H25),ROUND(E25*H25,2),"")</f>
        <v/>
      </c>
    </row>
    <row r="26" spans="1:9" s="4" customFormat="1" ht="14.25" thickBot="1" x14ac:dyDescent="0.25">
      <c r="A26" s="51"/>
      <c r="B26" s="60" t="s">
        <v>40</v>
      </c>
      <c r="C26" s="52"/>
      <c r="D26" s="52"/>
      <c r="E26" s="52"/>
      <c r="F26" s="52"/>
      <c r="G26" s="53"/>
      <c r="H26" s="52"/>
      <c r="I26" s="54" t="str">
        <f>IF(SUM(I$12:I25)&gt;0,SUM(I$12:I25),"")</f>
        <v/>
      </c>
    </row>
    <row r="27" spans="1:9" x14ac:dyDescent="0.2">
      <c r="A27" s="40" t="s">
        <v>30</v>
      </c>
      <c r="B27" s="4"/>
      <c r="C27" s="4"/>
      <c r="D27" s="4"/>
      <c r="E27" s="4"/>
      <c r="F27" s="4"/>
      <c r="G27" s="4"/>
      <c r="H27" s="4"/>
      <c r="I27" s="23"/>
    </row>
    <row r="28" spans="1:9" x14ac:dyDescent="0.2">
      <c r="A28" s="4"/>
      <c r="B28" s="39"/>
      <c r="C28" s="39"/>
      <c r="D28" s="39"/>
      <c r="E28" s="39"/>
      <c r="F28" s="39"/>
      <c r="G28" s="39"/>
      <c r="H28" s="39"/>
      <c r="I28" s="39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9</v>
      </c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4" t="s">
        <v>1</v>
      </c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4" t="s">
        <v>0</v>
      </c>
      <c r="B32" s="4"/>
      <c r="C32" s="4"/>
      <c r="D32" s="4"/>
      <c r="E32" s="4"/>
      <c r="F32" s="4"/>
      <c r="G32" s="4"/>
      <c r="H32" s="4"/>
      <c r="I32" s="4"/>
    </row>
    <row r="33" spans="1:9" x14ac:dyDescent="0.2">
      <c r="A33" s="4" t="s">
        <v>438</v>
      </c>
      <c r="B33" s="4"/>
      <c r="C33" s="4"/>
      <c r="D33" s="25"/>
      <c r="E33" s="25"/>
      <c r="F33" s="4"/>
      <c r="G33" s="4"/>
      <c r="H33" s="4"/>
      <c r="I33" s="4"/>
    </row>
    <row r="34" spans="1:9" x14ac:dyDescent="0.2">
      <c r="A34" s="4"/>
      <c r="B34" s="4"/>
      <c r="C34" s="4"/>
      <c r="D34" s="4"/>
      <c r="E34" s="4"/>
      <c r="F34" s="4"/>
      <c r="G34" s="4"/>
      <c r="H34" s="4"/>
      <c r="I34" s="4"/>
    </row>
    <row r="35" spans="1:9" x14ac:dyDescent="0.2">
      <c r="A35" s="4" t="s">
        <v>219</v>
      </c>
      <c r="B35" s="4"/>
      <c r="C35" s="4"/>
      <c r="E35" s="4"/>
      <c r="F35" s="4"/>
      <c r="G35" s="41" t="s">
        <v>6</v>
      </c>
      <c r="H35" s="41"/>
      <c r="I35" s="42"/>
    </row>
    <row r="36" spans="1:9" x14ac:dyDescent="0.2">
      <c r="A36" s="4"/>
      <c r="B36" s="39"/>
      <c r="C36" s="4"/>
      <c r="E36" s="4"/>
      <c r="F36" s="4"/>
      <c r="H36" s="4"/>
      <c r="I36" s="43"/>
    </row>
    <row r="37" spans="1:9" x14ac:dyDescent="0.2">
      <c r="A37" s="41" t="s">
        <v>5</v>
      </c>
      <c r="B37" s="42"/>
      <c r="C37" s="42"/>
      <c r="D37" s="42"/>
      <c r="E37" s="42"/>
      <c r="F37" s="42"/>
      <c r="G37" s="42"/>
      <c r="H37" s="42"/>
      <c r="I37" s="42"/>
    </row>
    <row r="38" spans="1:9" x14ac:dyDescent="0.2">
      <c r="G38" s="44"/>
      <c r="H38" s="44"/>
      <c r="I38" s="44"/>
    </row>
  </sheetData>
  <sheetProtection algorithmName="SHA-512" hashValue="LZT1UW5ECavH8iUu+/smaMd9RnFUKV2bQDAVxZXmEcETNXhlti9SiqeI93I9DWnQ7KdUOqY6BTRGjsYOdHBO2Q==" saltValue="haRjTf4nNEIPoRdYA07aNQ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8"/>
  <sheetViews>
    <sheetView zoomScale="145" zoomScaleNormal="145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45" style="3" bestFit="1" customWidth="1"/>
    <col min="3" max="3" width="4.28515625" style="3" customWidth="1"/>
    <col min="4" max="4" width="22.7109375" style="3" bestFit="1" customWidth="1"/>
    <col min="5" max="5" width="6.7109375" style="3" bestFit="1" customWidth="1"/>
    <col min="6" max="6" width="12.5703125" style="3" bestFit="1" customWidth="1"/>
    <col min="7" max="7" width="6.7109375" style="3" customWidth="1"/>
    <col min="8" max="8" width="10.28515625" style="3" bestFit="1" customWidth="1"/>
    <col min="9" max="9" width="13.28515625" style="3" bestFit="1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54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27.7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55</v>
      </c>
      <c r="C12" s="9" t="s">
        <v>4</v>
      </c>
      <c r="D12" s="61"/>
      <c r="E12" s="46">
        <v>600</v>
      </c>
      <c r="F12" s="55"/>
      <c r="G12" s="56">
        <v>9.5</v>
      </c>
      <c r="H12" s="47" t="str">
        <f t="shared" ref="H12:H23" si="0">IF(ISNUMBER(F12),F12*(1+G12/100),"")</f>
        <v/>
      </c>
      <c r="I12" s="48" t="str">
        <f t="shared" ref="I12:I23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56</v>
      </c>
      <c r="C13" s="20" t="s">
        <v>4</v>
      </c>
      <c r="D13" s="62"/>
      <c r="E13" s="33">
        <v>1230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57</v>
      </c>
      <c r="C14" s="20" t="s">
        <v>4</v>
      </c>
      <c r="D14" s="62"/>
      <c r="E14" s="33">
        <v>600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58</v>
      </c>
      <c r="C15" s="20" t="s">
        <v>4</v>
      </c>
      <c r="D15" s="62"/>
      <c r="E15" s="33">
        <v>900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220</v>
      </c>
      <c r="C16" s="20" t="s">
        <v>4</v>
      </c>
      <c r="D16" s="62"/>
      <c r="E16" s="33">
        <v>750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59</v>
      </c>
      <c r="C17" s="20" t="s">
        <v>4</v>
      </c>
      <c r="D17" s="62"/>
      <c r="E17" s="33">
        <v>600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431</v>
      </c>
      <c r="C18" s="20" t="s">
        <v>4</v>
      </c>
      <c r="D18" s="62"/>
      <c r="E18" s="33">
        <v>600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430</v>
      </c>
      <c r="C19" s="20" t="s">
        <v>4</v>
      </c>
      <c r="D19" s="62"/>
      <c r="E19" s="33">
        <v>330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x14ac:dyDescent="0.2">
      <c r="A20" s="114">
        <f>IF(NOT(ISBLANK(B20)),COUNTA(B$12:B20),"")</f>
        <v>9</v>
      </c>
      <c r="B20" s="49" t="s">
        <v>429</v>
      </c>
      <c r="C20" s="20" t="s">
        <v>4</v>
      </c>
      <c r="D20" s="62"/>
      <c r="E20" s="33">
        <v>150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x14ac:dyDescent="0.2">
      <c r="A21" s="114">
        <f>IF(NOT(ISBLANK(B21)),COUNTA(B$12:B21),"")</f>
        <v>10</v>
      </c>
      <c r="B21" s="49" t="s">
        <v>60</v>
      </c>
      <c r="C21" s="20" t="s">
        <v>4</v>
      </c>
      <c r="D21" s="62"/>
      <c r="E21" s="33">
        <v>300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x14ac:dyDescent="0.2">
      <c r="A22" s="114">
        <f>IF(NOT(ISBLANK(B22)),COUNTA(B$12:B22),"")</f>
        <v>11</v>
      </c>
      <c r="B22" s="49" t="s">
        <v>221</v>
      </c>
      <c r="C22" s="20" t="s">
        <v>4</v>
      </c>
      <c r="D22" s="62"/>
      <c r="E22" s="33">
        <v>60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x14ac:dyDescent="0.2">
      <c r="A23" s="114">
        <f>IF(NOT(ISBLANK(B23)),COUNTA(B$12:B23),"")</f>
        <v>12</v>
      </c>
      <c r="B23" s="49" t="s">
        <v>222</v>
      </c>
      <c r="C23" s="20" t="s">
        <v>4</v>
      </c>
      <c r="D23" s="62"/>
      <c r="E23" s="33">
        <v>45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x14ac:dyDescent="0.2">
      <c r="A24" s="114">
        <f>IF(NOT(ISBLANK(B24)),COUNTA(B$12:B24),"")</f>
        <v>13</v>
      </c>
      <c r="B24" s="49" t="s">
        <v>432</v>
      </c>
      <c r="C24" s="20" t="s">
        <v>4</v>
      </c>
      <c r="D24" s="62"/>
      <c r="E24" s="33">
        <v>105</v>
      </c>
      <c r="F24" s="57"/>
      <c r="G24" s="58">
        <v>9.5</v>
      </c>
      <c r="H24" s="34" t="str">
        <f t="shared" ref="H24" si="2">IF(ISNUMBER(F24),F24*(1+G24/100),"")</f>
        <v/>
      </c>
      <c r="I24" s="50" t="str">
        <f t="shared" ref="I24" si="3">IF(ISNUMBER(H24),ROUND(E24*H24,2),"")</f>
        <v/>
      </c>
    </row>
    <row r="25" spans="1:9" ht="15.75" thickBot="1" x14ac:dyDescent="0.25">
      <c r="A25" s="114">
        <f>IF(NOT(ISBLANK(B25)),COUNTA(B$12:B25),"")</f>
        <v>14</v>
      </c>
      <c r="B25" s="49" t="s">
        <v>546</v>
      </c>
      <c r="C25" s="20" t="s">
        <v>4</v>
      </c>
      <c r="D25" s="62"/>
      <c r="E25" s="33">
        <v>250</v>
      </c>
      <c r="F25" s="57"/>
      <c r="G25" s="58">
        <v>9.5</v>
      </c>
      <c r="H25" s="34" t="str">
        <f t="shared" ref="H25" si="4">IF(ISNUMBER(F25),F25*(1+G25/100),"")</f>
        <v/>
      </c>
      <c r="I25" s="50" t="str">
        <f t="shared" ref="I25" si="5">IF(ISNUMBER(H25),ROUND(E25*H25,2),"")</f>
        <v/>
      </c>
    </row>
    <row r="26" spans="1:9" s="4" customFormat="1" ht="14.25" thickBot="1" x14ac:dyDescent="0.25">
      <c r="A26" s="51"/>
      <c r="B26" s="60" t="s">
        <v>61</v>
      </c>
      <c r="C26" s="52"/>
      <c r="D26" s="52"/>
      <c r="E26" s="52"/>
      <c r="F26" s="52"/>
      <c r="G26" s="53"/>
      <c r="H26" s="52"/>
      <c r="I26" s="54" t="str">
        <f>IF(SUM(I$12:I25)&gt;0,SUM(I$12:I25),"")</f>
        <v/>
      </c>
    </row>
    <row r="27" spans="1:9" x14ac:dyDescent="0.2">
      <c r="A27" s="40" t="s">
        <v>30</v>
      </c>
      <c r="B27" s="4"/>
      <c r="C27" s="4"/>
      <c r="D27" s="4"/>
      <c r="E27" s="4"/>
      <c r="F27" s="4"/>
      <c r="G27" s="4"/>
      <c r="H27" s="4"/>
      <c r="I27" s="23"/>
    </row>
    <row r="28" spans="1:9" x14ac:dyDescent="0.2">
      <c r="A28" s="4"/>
      <c r="B28" s="39"/>
      <c r="C28" s="39"/>
      <c r="D28" s="39"/>
      <c r="E28" s="39"/>
      <c r="F28" s="39"/>
      <c r="G28" s="39"/>
      <c r="H28" s="39"/>
      <c r="I28" s="39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9</v>
      </c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4" t="s">
        <v>1</v>
      </c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4" t="s">
        <v>0</v>
      </c>
      <c r="B32" s="4"/>
      <c r="C32" s="4"/>
      <c r="D32" s="4"/>
      <c r="E32" s="4"/>
      <c r="F32" s="4"/>
      <c r="G32" s="4"/>
      <c r="H32" s="4"/>
      <c r="I32" s="4"/>
    </row>
    <row r="33" spans="1:9" x14ac:dyDescent="0.2">
      <c r="A33" s="4" t="s">
        <v>438</v>
      </c>
      <c r="B33" s="4"/>
      <c r="C33" s="4"/>
      <c r="D33" s="25"/>
      <c r="E33" s="25"/>
      <c r="F33" s="4"/>
      <c r="G33" s="4"/>
      <c r="H33" s="4"/>
      <c r="I33" s="4"/>
    </row>
    <row r="34" spans="1:9" x14ac:dyDescent="0.2">
      <c r="A34" s="4"/>
      <c r="B34" s="4"/>
      <c r="C34" s="4"/>
      <c r="D34" s="4"/>
      <c r="E34" s="4"/>
      <c r="F34" s="4"/>
      <c r="G34" s="4"/>
      <c r="H34" s="4"/>
      <c r="I34" s="4"/>
    </row>
    <row r="35" spans="1:9" x14ac:dyDescent="0.2">
      <c r="A35" s="4" t="s">
        <v>219</v>
      </c>
      <c r="B35" s="4"/>
      <c r="C35" s="4"/>
      <c r="E35" s="4"/>
      <c r="F35" s="4"/>
      <c r="G35" s="41" t="s">
        <v>6</v>
      </c>
      <c r="H35" s="41"/>
      <c r="I35" s="42"/>
    </row>
    <row r="36" spans="1:9" x14ac:dyDescent="0.2">
      <c r="A36" s="4"/>
      <c r="B36" s="39"/>
      <c r="C36" s="4"/>
      <c r="E36" s="4"/>
      <c r="F36" s="4"/>
      <c r="H36" s="4"/>
      <c r="I36" s="43"/>
    </row>
    <row r="37" spans="1:9" x14ac:dyDescent="0.2">
      <c r="A37" s="41" t="s">
        <v>5</v>
      </c>
      <c r="B37" s="42"/>
      <c r="C37" s="42"/>
      <c r="D37" s="42"/>
      <c r="E37" s="42"/>
      <c r="F37" s="42"/>
      <c r="G37" s="42"/>
      <c r="H37" s="42"/>
      <c r="I37" s="42"/>
    </row>
    <row r="38" spans="1:9" x14ac:dyDescent="0.2">
      <c r="G38" s="44"/>
      <c r="H38" s="44"/>
      <c r="I38" s="44"/>
    </row>
  </sheetData>
  <sheetProtection algorithmName="SHA-512" hashValue="8ssNJbapoui3/QMta5VHLhYaElF85lVtV+3in8kTm+nBzO72L12LTuWzepdCJNQrcctIYW00t6LGrzh2yoDwQw==" saltValue="lwGDRWuTeW6Dz/p2xqx8ng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1"/>
  <sheetViews>
    <sheetView zoomScale="160" zoomScaleNormal="160" workbookViewId="0">
      <selection activeCell="B6" sqref="B6"/>
    </sheetView>
  </sheetViews>
  <sheetFormatPr defaultColWidth="9.140625" defaultRowHeight="12.75" customHeight="1" x14ac:dyDescent="0.2"/>
  <cols>
    <col min="1" max="1" width="3" style="10" bestFit="1" customWidth="1"/>
    <col min="2" max="2" width="29.7109375" style="10" bestFit="1" customWidth="1"/>
    <col min="3" max="3" width="4.42578125" style="11" customWidth="1"/>
    <col min="4" max="4" width="27.42578125" style="10" customWidth="1"/>
    <col min="5" max="5" width="6.7109375" style="10" customWidth="1"/>
    <col min="6" max="6" width="12.42578125" style="10" customWidth="1"/>
    <col min="7" max="7" width="6.7109375" style="10" customWidth="1"/>
    <col min="8" max="8" width="10.28515625" style="10" customWidth="1"/>
    <col min="9" max="9" width="13.28515625" style="10" customWidth="1"/>
    <col min="10" max="16384" width="9.140625" style="10"/>
  </cols>
  <sheetData>
    <row r="1" spans="1:9" ht="15" x14ac:dyDescent="0.2">
      <c r="A1" s="12" t="s">
        <v>425</v>
      </c>
      <c r="C1" s="10"/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ht="18" x14ac:dyDescent="0.2">
      <c r="A3" s="14"/>
      <c r="B3" s="37" t="s">
        <v>29</v>
      </c>
      <c r="C3" s="10"/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ht="15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ht="15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ht="15" x14ac:dyDescent="0.2">
      <c r="A7" s="14"/>
      <c r="B7" s="39"/>
      <c r="C7" s="10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65</v>
      </c>
      <c r="B9" s="36"/>
      <c r="C9" s="36"/>
      <c r="D9" s="36"/>
      <c r="E9" s="35"/>
      <c r="F9" s="35"/>
      <c r="G9" s="36"/>
      <c r="H9" s="36"/>
      <c r="I9" s="36"/>
    </row>
    <row r="10" spans="1:9" ht="15.75" thickBot="1" x14ac:dyDescent="0.25">
      <c r="A10" s="14"/>
      <c r="C10" s="10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3" customFormat="1" ht="15.75" thickBot="1" x14ac:dyDescent="0.25">
      <c r="A12" s="113">
        <f>IF(NOT(ISBLANK(B12)),COUNTA(B$12:B12),"")</f>
        <v>1</v>
      </c>
      <c r="B12" s="45" t="s">
        <v>66</v>
      </c>
      <c r="C12" s="9" t="s">
        <v>8</v>
      </c>
      <c r="D12" s="61"/>
      <c r="E12" s="46">
        <v>26100</v>
      </c>
      <c r="F12" s="55"/>
      <c r="G12" s="56">
        <v>9.5</v>
      </c>
      <c r="H12" s="47" t="str">
        <f>IF(ISNUMBER(F12),F12*(1+G12/100),"")</f>
        <v/>
      </c>
      <c r="I12" s="48" t="str">
        <f>IF(ISNUMBER(H12),ROUND(E12*H12,2),"")</f>
        <v/>
      </c>
    </row>
    <row r="13" spans="1:9" s="4" customFormat="1" ht="14.25" thickBot="1" x14ac:dyDescent="0.25">
      <c r="A13" s="51"/>
      <c r="B13" s="60" t="s">
        <v>67</v>
      </c>
      <c r="C13" s="52"/>
      <c r="D13" s="52"/>
      <c r="E13" s="52"/>
      <c r="F13" s="52"/>
      <c r="G13" s="53"/>
      <c r="H13" s="52"/>
      <c r="I13" s="54" t="str">
        <f>IF(SUM(I$12:I12)&gt;0,SUM(I$12:I12),"")</f>
        <v/>
      </c>
    </row>
    <row r="14" spans="1:9" s="3" customFormat="1" ht="15" x14ac:dyDescent="0.2">
      <c r="A14" s="40" t="s">
        <v>30</v>
      </c>
      <c r="B14" s="4"/>
      <c r="C14" s="4"/>
      <c r="D14" s="4"/>
      <c r="E14" s="4"/>
      <c r="F14" s="4"/>
      <c r="G14" s="4"/>
      <c r="H14" s="4"/>
      <c r="I14" s="23"/>
    </row>
    <row r="15" spans="1:9" s="3" customFormat="1" ht="15" x14ac:dyDescent="0.2">
      <c r="A15" s="4"/>
      <c r="B15" s="39"/>
      <c r="C15" s="39"/>
      <c r="D15" s="39"/>
      <c r="E15" s="39"/>
      <c r="F15" s="39"/>
      <c r="G15" s="39"/>
      <c r="H15" s="39"/>
      <c r="I15" s="39"/>
    </row>
    <row r="16" spans="1:9" s="3" customFormat="1" ht="15" x14ac:dyDescent="0.2">
      <c r="A16" s="4"/>
      <c r="B16" s="4"/>
      <c r="C16" s="4"/>
      <c r="D16" s="4"/>
      <c r="E16" s="4"/>
      <c r="F16" s="4"/>
      <c r="G16" s="4"/>
      <c r="H16" s="4"/>
      <c r="I16" s="4"/>
    </row>
    <row r="17" spans="1:9" s="3" customFormat="1" ht="15" x14ac:dyDescent="0.2">
      <c r="A17" s="4" t="s">
        <v>9</v>
      </c>
      <c r="B17" s="4"/>
      <c r="C17" s="4"/>
      <c r="D17" s="4"/>
      <c r="E17" s="4"/>
      <c r="F17" s="4"/>
      <c r="G17" s="4"/>
      <c r="H17" s="4"/>
      <c r="I17" s="4"/>
    </row>
    <row r="18" spans="1:9" s="3" customFormat="1" ht="15" x14ac:dyDescent="0.2">
      <c r="A18" s="4" t="s">
        <v>1</v>
      </c>
      <c r="B18" s="4"/>
      <c r="C18" s="4"/>
      <c r="D18" s="4"/>
      <c r="E18" s="4"/>
      <c r="F18" s="4"/>
      <c r="G18" s="4"/>
      <c r="H18" s="4"/>
      <c r="I18" s="4"/>
    </row>
    <row r="19" spans="1:9" s="3" customFormat="1" ht="15" x14ac:dyDescent="0.2">
      <c r="A19" s="4" t="s">
        <v>0</v>
      </c>
      <c r="B19" s="4"/>
      <c r="C19" s="4"/>
      <c r="D19" s="4"/>
      <c r="E19" s="4"/>
      <c r="F19" s="4"/>
      <c r="G19" s="4"/>
      <c r="H19" s="4"/>
      <c r="I19" s="4"/>
    </row>
    <row r="20" spans="1:9" s="3" customFormat="1" ht="15" x14ac:dyDescent="0.2">
      <c r="A20" s="4" t="s">
        <v>437</v>
      </c>
      <c r="B20" s="4"/>
      <c r="C20" s="4"/>
      <c r="D20" s="25"/>
      <c r="E20" s="25"/>
      <c r="F20" s="4"/>
      <c r="G20" s="4"/>
      <c r="H20" s="4"/>
      <c r="I20" s="4"/>
    </row>
    <row r="21" spans="1:9" s="3" customFormat="1" ht="15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s="3" customFormat="1" ht="15" x14ac:dyDescent="0.2">
      <c r="A22" s="4" t="s">
        <v>219</v>
      </c>
      <c r="B22" s="4"/>
      <c r="C22" s="4"/>
      <c r="E22" s="4"/>
      <c r="F22" s="4"/>
      <c r="G22" s="41" t="s">
        <v>6</v>
      </c>
      <c r="H22" s="41"/>
      <c r="I22" s="42"/>
    </row>
    <row r="23" spans="1:9" s="3" customFormat="1" ht="15" x14ac:dyDescent="0.2">
      <c r="A23" s="4"/>
      <c r="B23" s="39"/>
      <c r="C23" s="4"/>
      <c r="E23" s="4"/>
      <c r="F23" s="4"/>
      <c r="H23" s="4"/>
      <c r="I23" s="43"/>
    </row>
    <row r="24" spans="1:9" s="3" customFormat="1" ht="15" x14ac:dyDescent="0.2">
      <c r="A24" s="41" t="s">
        <v>5</v>
      </c>
      <c r="B24" s="42"/>
      <c r="C24" s="42"/>
      <c r="D24" s="42"/>
      <c r="E24" s="42"/>
      <c r="F24" s="42"/>
      <c r="G24" s="42"/>
      <c r="H24" s="42"/>
      <c r="I24" s="42"/>
    </row>
    <row r="25" spans="1:9" s="3" customFormat="1" ht="15" x14ac:dyDescent="0.2">
      <c r="G25" s="44"/>
      <c r="H25" s="44"/>
      <c r="I25" s="44"/>
    </row>
    <row r="26" spans="1:9" s="15" customFormat="1" ht="15" x14ac:dyDescent="0.2">
      <c r="C26" s="16"/>
    </row>
    <row r="27" spans="1:9" s="15" customFormat="1" ht="15" x14ac:dyDescent="0.2">
      <c r="C27" s="16"/>
    </row>
    <row r="28" spans="1:9" s="15" customFormat="1" ht="15" x14ac:dyDescent="0.2">
      <c r="C28" s="16"/>
    </row>
    <row r="29" spans="1:9" s="15" customFormat="1" ht="15" x14ac:dyDescent="0.2">
      <c r="C29" s="16"/>
    </row>
    <row r="30" spans="1:9" s="15" customFormat="1" ht="15" x14ac:dyDescent="0.2">
      <c r="C30" s="16"/>
    </row>
    <row r="31" spans="1:9" s="15" customFormat="1" ht="15" x14ac:dyDescent="0.2">
      <c r="C31" s="16"/>
    </row>
  </sheetData>
  <sheetProtection algorithmName="SHA-512" hashValue="7kzc4/Ul0CChpEG43ehpeyrIy0V+edBU9g3GI2aHo5lfmHdlAMEyXEq6uZvT479CA0LpgQn1ksYxRXushvWT0g==" saltValue="ZbDxgbXes94jm1K6z6g3eA==" spinCount="100000" sheet="1" objects="1" scenarios="1" selectLockedCells="1"/>
  <printOptions horizontalCentered="1" vertic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3"/>
  <sheetViews>
    <sheetView zoomScale="145" zoomScaleNormal="145" workbookViewId="0">
      <selection activeCell="B6" sqref="B6"/>
    </sheetView>
  </sheetViews>
  <sheetFormatPr defaultColWidth="9.28515625" defaultRowHeight="12.75" x14ac:dyDescent="0.2"/>
  <cols>
    <col min="1" max="1" width="3" style="30" bestFit="1" customWidth="1"/>
    <col min="2" max="2" width="46.28515625" style="30" customWidth="1"/>
    <col min="3" max="3" width="4.42578125" style="30" bestFit="1" customWidth="1"/>
    <col min="4" max="4" width="30.7109375" style="30" customWidth="1"/>
    <col min="5" max="5" width="6.7109375" style="30" customWidth="1"/>
    <col min="6" max="6" width="12.42578125" style="30" customWidth="1"/>
    <col min="7" max="7" width="6.7109375" style="30" customWidth="1"/>
    <col min="8" max="8" width="10.28515625" style="30" customWidth="1"/>
    <col min="9" max="9" width="13.28515625" style="30" customWidth="1"/>
    <col min="10" max="16384" width="9.28515625" style="30"/>
  </cols>
  <sheetData>
    <row r="1" spans="1:9" s="10" customFormat="1" ht="15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ht="15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ht="15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ht="15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62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4" customFormat="1" ht="27" x14ac:dyDescent="0.2">
      <c r="A12" s="113">
        <f>IF(NOT(ISBLANK(B12)),COUNTA(B$12:B12),"")</f>
        <v>1</v>
      </c>
      <c r="B12" s="45" t="s">
        <v>318</v>
      </c>
      <c r="C12" s="9" t="s">
        <v>4</v>
      </c>
      <c r="D12" s="61"/>
      <c r="E12" s="46">
        <v>380</v>
      </c>
      <c r="F12" s="55"/>
      <c r="G12" s="56">
        <v>9.5</v>
      </c>
      <c r="H12" s="47" t="str">
        <f t="shared" ref="H12:H17" si="0">IF(ISNUMBER(F12),F12*(1+G12/100),"")</f>
        <v/>
      </c>
      <c r="I12" s="48" t="str">
        <f t="shared" ref="I12:I17" si="1">IF(ISNUMBER(H12),ROUND(E12*H12,2),"")</f>
        <v/>
      </c>
    </row>
    <row r="13" spans="1:9" s="4" customFormat="1" ht="13.5" x14ac:dyDescent="0.2">
      <c r="A13" s="114">
        <f>IF(NOT(ISBLANK(B13)),COUNTA(B$12:B13),"")</f>
        <v>2</v>
      </c>
      <c r="B13" s="49" t="s">
        <v>434</v>
      </c>
      <c r="C13" s="20" t="s">
        <v>4</v>
      </c>
      <c r="D13" s="62"/>
      <c r="E13" s="33">
        <v>30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s="4" customFormat="1" ht="13.5" x14ac:dyDescent="0.2">
      <c r="A14" s="114">
        <f>IF(NOT(ISBLANK(B14)),COUNTA(B$12:B14),"")</f>
        <v>3</v>
      </c>
      <c r="B14" s="49" t="s">
        <v>223</v>
      </c>
      <c r="C14" s="20" t="s">
        <v>4</v>
      </c>
      <c r="D14" s="62"/>
      <c r="E14" s="33">
        <v>60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4" customFormat="1" ht="27" x14ac:dyDescent="0.2">
      <c r="A15" s="114">
        <f>IF(NOT(ISBLANK(B15)),COUNTA(B$12:B15),"")</f>
        <v>4</v>
      </c>
      <c r="B15" s="49" t="s">
        <v>319</v>
      </c>
      <c r="C15" s="20" t="s">
        <v>4</v>
      </c>
      <c r="D15" s="62"/>
      <c r="E15" s="33">
        <v>50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4" customFormat="1" ht="27" x14ac:dyDescent="0.2">
      <c r="A16" s="114">
        <f>IF(NOT(ISBLANK(B16)),COUNTA(B$12:B16),"")</f>
        <v>5</v>
      </c>
      <c r="B16" s="49" t="s">
        <v>320</v>
      </c>
      <c r="C16" s="20" t="s">
        <v>4</v>
      </c>
      <c r="D16" s="62"/>
      <c r="E16" s="33">
        <v>900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4" customFormat="1" ht="27" x14ac:dyDescent="0.2">
      <c r="A17" s="114">
        <f>IF(NOT(ISBLANK(B17)),COUNTA(B$12:B17),"")</f>
        <v>6</v>
      </c>
      <c r="B17" s="49" t="s">
        <v>321</v>
      </c>
      <c r="C17" s="20" t="s">
        <v>4</v>
      </c>
      <c r="D17" s="62"/>
      <c r="E17" s="33">
        <v>90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s="4" customFormat="1" ht="13.5" x14ac:dyDescent="0.2">
      <c r="A18" s="114">
        <f>IF(NOT(ISBLANK(B18)),COUNTA(B$12:B18),"")</f>
        <v>7</v>
      </c>
      <c r="B18" s="49" t="s">
        <v>63</v>
      </c>
      <c r="C18" s="20" t="s">
        <v>4</v>
      </c>
      <c r="D18" s="62"/>
      <c r="E18" s="33">
        <v>30</v>
      </c>
      <c r="F18" s="57"/>
      <c r="G18" s="58">
        <v>9.5</v>
      </c>
      <c r="H18" s="34" t="str">
        <f t="shared" ref="H18:H20" si="2">IF(ISNUMBER(F18),F18*(1+G18/100),"")</f>
        <v/>
      </c>
      <c r="I18" s="50" t="str">
        <f t="shared" ref="I18:I20" si="3">IF(ISNUMBER(H18),ROUND(E18*H18,2),"")</f>
        <v/>
      </c>
    </row>
    <row r="19" spans="1:9" s="4" customFormat="1" ht="13.5" x14ac:dyDescent="0.2">
      <c r="A19" s="114">
        <f>IF(NOT(ISBLANK(B19)),COUNTA(B$12:B19),"")</f>
        <v>8</v>
      </c>
      <c r="B19" s="49" t="s">
        <v>547</v>
      </c>
      <c r="C19" s="20" t="s">
        <v>4</v>
      </c>
      <c r="D19" s="62"/>
      <c r="E19" s="33">
        <v>500</v>
      </c>
      <c r="F19" s="57"/>
      <c r="G19" s="58">
        <v>9.5</v>
      </c>
      <c r="H19" s="34" t="str">
        <f t="shared" si="2"/>
        <v/>
      </c>
      <c r="I19" s="50" t="str">
        <f t="shared" si="3"/>
        <v/>
      </c>
    </row>
    <row r="20" spans="1:9" s="4" customFormat="1" ht="14.25" thickBot="1" x14ac:dyDescent="0.25">
      <c r="A20" s="114">
        <f>IF(NOT(ISBLANK(B20)),COUNTA(B$12:B20),"")</f>
        <v>9</v>
      </c>
      <c r="B20" s="49" t="s">
        <v>548</v>
      </c>
      <c r="C20" s="20" t="s">
        <v>4</v>
      </c>
      <c r="D20" s="62"/>
      <c r="E20" s="33">
        <v>300</v>
      </c>
      <c r="F20" s="57"/>
      <c r="G20" s="58">
        <v>9.5</v>
      </c>
      <c r="H20" s="34" t="str">
        <f t="shared" si="2"/>
        <v/>
      </c>
      <c r="I20" s="50" t="str">
        <f t="shared" si="3"/>
        <v/>
      </c>
    </row>
    <row r="21" spans="1:9" s="4" customFormat="1" ht="14.25" thickBot="1" x14ac:dyDescent="0.25">
      <c r="A21" s="51"/>
      <c r="B21" s="60" t="s">
        <v>64</v>
      </c>
      <c r="C21" s="52"/>
      <c r="D21" s="52"/>
      <c r="E21" s="52"/>
      <c r="F21" s="52"/>
      <c r="G21" s="53"/>
      <c r="H21" s="52"/>
      <c r="I21" s="54" t="str">
        <f>IF(SUM(I$12:I20)&gt;0,SUM(I$12:I20),"")</f>
        <v/>
      </c>
    </row>
    <row r="22" spans="1:9" s="3" customFormat="1" ht="15" x14ac:dyDescent="0.2">
      <c r="A22" s="40" t="s">
        <v>30</v>
      </c>
      <c r="B22" s="4"/>
      <c r="C22" s="4"/>
      <c r="D22" s="4"/>
      <c r="E22" s="4"/>
      <c r="F22" s="4"/>
      <c r="G22" s="4"/>
      <c r="H22" s="4"/>
      <c r="I22" s="23"/>
    </row>
    <row r="23" spans="1:9" s="3" customFormat="1" ht="15" x14ac:dyDescent="0.2">
      <c r="A23" s="4"/>
      <c r="B23" s="39"/>
      <c r="C23" s="39"/>
      <c r="D23" s="39"/>
      <c r="E23" s="39"/>
      <c r="F23" s="39"/>
      <c r="G23" s="39"/>
      <c r="H23" s="39"/>
      <c r="I23" s="39"/>
    </row>
    <row r="24" spans="1:9" s="3" customFormat="1" ht="15" x14ac:dyDescent="0.2">
      <c r="A24" s="4"/>
      <c r="B24" s="4"/>
      <c r="C24" s="4"/>
      <c r="D24" s="4"/>
      <c r="E24" s="4"/>
      <c r="F24" s="4"/>
      <c r="G24" s="4"/>
      <c r="H24" s="4"/>
      <c r="I24" s="4"/>
    </row>
    <row r="25" spans="1:9" s="3" customFormat="1" ht="15" x14ac:dyDescent="0.2">
      <c r="A25" s="4" t="s">
        <v>9</v>
      </c>
      <c r="B25" s="4"/>
      <c r="C25" s="4"/>
      <c r="D25" s="4"/>
      <c r="E25" s="4"/>
      <c r="F25" s="4"/>
      <c r="G25" s="4"/>
      <c r="H25" s="4"/>
      <c r="I25" s="4"/>
    </row>
    <row r="26" spans="1:9" s="3" customFormat="1" ht="15" x14ac:dyDescent="0.2">
      <c r="A26" s="4" t="s">
        <v>1</v>
      </c>
      <c r="B26" s="4"/>
      <c r="C26" s="4"/>
      <c r="D26" s="4"/>
      <c r="E26" s="4"/>
      <c r="F26" s="4"/>
      <c r="G26" s="4"/>
      <c r="H26" s="4"/>
      <c r="I26" s="4"/>
    </row>
    <row r="27" spans="1:9" s="3" customFormat="1" ht="15" x14ac:dyDescent="0.2">
      <c r="A27" s="4" t="s">
        <v>0</v>
      </c>
      <c r="B27" s="4"/>
      <c r="C27" s="4"/>
      <c r="D27" s="4"/>
      <c r="E27" s="4"/>
      <c r="F27" s="4"/>
      <c r="G27" s="4"/>
      <c r="H27" s="4"/>
      <c r="I27" s="4"/>
    </row>
    <row r="28" spans="1:9" s="3" customFormat="1" ht="15" x14ac:dyDescent="0.2">
      <c r="A28" s="4" t="s">
        <v>438</v>
      </c>
      <c r="B28" s="4"/>
      <c r="C28" s="4"/>
      <c r="D28" s="25"/>
      <c r="E28" s="25"/>
      <c r="F28" s="4"/>
      <c r="G28" s="4"/>
      <c r="H28" s="4"/>
      <c r="I28" s="4"/>
    </row>
    <row r="29" spans="1:9" s="3" customFormat="1" ht="15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s="3" customFormat="1" ht="15" x14ac:dyDescent="0.2">
      <c r="A30" s="4" t="s">
        <v>219</v>
      </c>
      <c r="B30" s="4"/>
      <c r="C30" s="4"/>
      <c r="E30" s="4"/>
      <c r="F30" s="4"/>
      <c r="G30" s="41" t="s">
        <v>6</v>
      </c>
      <c r="H30" s="41"/>
      <c r="I30" s="42"/>
    </row>
    <row r="31" spans="1:9" s="3" customFormat="1" ht="15" x14ac:dyDescent="0.2">
      <c r="A31" s="4"/>
      <c r="B31" s="39"/>
      <c r="C31" s="4"/>
      <c r="E31" s="4"/>
      <c r="F31" s="4"/>
      <c r="H31" s="4"/>
      <c r="I31" s="43"/>
    </row>
    <row r="32" spans="1:9" s="3" customFormat="1" ht="15" x14ac:dyDescent="0.2">
      <c r="A32" s="41" t="s">
        <v>5</v>
      </c>
      <c r="B32" s="42"/>
      <c r="C32" s="42"/>
      <c r="D32" s="42"/>
      <c r="E32" s="42"/>
      <c r="F32" s="42"/>
      <c r="G32" s="42"/>
      <c r="H32" s="42"/>
      <c r="I32" s="42"/>
    </row>
    <row r="33" spans="7:9" s="3" customFormat="1" ht="15" x14ac:dyDescent="0.2">
      <c r="G33" s="44"/>
      <c r="H33" s="44"/>
      <c r="I33" s="44"/>
    </row>
  </sheetData>
  <sheetProtection algorithmName="SHA-512" hashValue="9WySPCkfZYl5sK1BYBoR25OsVlJhNzhBV4YqndH+eDHk/5XP6y9bGWd1B7GHky0mCQOA3IuKj7h370205D7K9g==" saltValue="Xng+agOUgIE9rbuWciZ1Ng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"/>
  <sheetViews>
    <sheetView zoomScale="145" zoomScaleNormal="145" workbookViewId="0">
      <selection activeCell="B6" sqref="B6"/>
    </sheetView>
  </sheetViews>
  <sheetFormatPr defaultColWidth="9.28515625" defaultRowHeight="12.75" x14ac:dyDescent="0.2"/>
  <cols>
    <col min="1" max="1" width="3" style="30" bestFit="1" customWidth="1"/>
    <col min="2" max="2" width="29.140625" style="30" bestFit="1" customWidth="1"/>
    <col min="3" max="3" width="4.42578125" style="30" bestFit="1" customWidth="1"/>
    <col min="4" max="4" width="36.42578125" style="30" customWidth="1"/>
    <col min="5" max="5" width="6.7109375" style="30" customWidth="1"/>
    <col min="6" max="6" width="12.42578125" style="30" customWidth="1"/>
    <col min="7" max="7" width="6.7109375" style="30" customWidth="1"/>
    <col min="8" max="8" width="10.28515625" style="30" customWidth="1"/>
    <col min="9" max="9" width="13.28515625" style="30" customWidth="1"/>
    <col min="10" max="16384" width="9.28515625" style="30"/>
  </cols>
  <sheetData>
    <row r="1" spans="1:9" s="10" customFormat="1" ht="15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ht="15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ht="15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ht="15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125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4" customFormat="1" ht="13.5" x14ac:dyDescent="0.2">
      <c r="A12" s="113">
        <f>IF(NOT(ISBLANK(B12)),COUNTA(B$12:B12),"")</f>
        <v>1</v>
      </c>
      <c r="B12" s="45" t="s">
        <v>435</v>
      </c>
      <c r="C12" s="9" t="s">
        <v>8</v>
      </c>
      <c r="D12" s="61"/>
      <c r="E12" s="46">
        <v>1560</v>
      </c>
      <c r="F12" s="55"/>
      <c r="G12" s="56">
        <v>9.5</v>
      </c>
      <c r="H12" s="47" t="str">
        <f t="shared" ref="H12:H16" si="0">IF(ISNUMBER(F12),F12*(1+G12/100),"")</f>
        <v/>
      </c>
      <c r="I12" s="48" t="str">
        <f t="shared" ref="I12:I16" si="1">IF(ISNUMBER(H12),ROUND(E12*H12,2),"")</f>
        <v/>
      </c>
    </row>
    <row r="13" spans="1:9" s="4" customFormat="1" ht="13.5" x14ac:dyDescent="0.2">
      <c r="A13" s="114">
        <f>IF(NOT(ISBLANK(B13)),COUNTA(B$12:B13),"")</f>
        <v>2</v>
      </c>
      <c r="B13" s="49" t="s">
        <v>126</v>
      </c>
      <c r="C13" s="20" t="s">
        <v>8</v>
      </c>
      <c r="D13" s="62"/>
      <c r="E13" s="33">
        <v>4470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s="4" customFormat="1" ht="13.5" x14ac:dyDescent="0.2">
      <c r="A14" s="114">
        <f>IF(NOT(ISBLANK(B14)),COUNTA(B$12:B14),"")</f>
        <v>3</v>
      </c>
      <c r="B14" s="49" t="s">
        <v>127</v>
      </c>
      <c r="C14" s="20" t="s">
        <v>8</v>
      </c>
      <c r="D14" s="62"/>
      <c r="E14" s="33">
        <v>10740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4" customFormat="1" ht="13.5" x14ac:dyDescent="0.2">
      <c r="A15" s="114">
        <f>IF(NOT(ISBLANK(B15)),COUNTA(B$12:B15),"")</f>
        <v>4</v>
      </c>
      <c r="B15" s="49" t="s">
        <v>436</v>
      </c>
      <c r="C15" s="20" t="s">
        <v>8</v>
      </c>
      <c r="D15" s="62"/>
      <c r="E15" s="33">
        <v>90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4" customFormat="1" ht="13.5" x14ac:dyDescent="0.2">
      <c r="A16" s="114">
        <f>IF(NOT(ISBLANK(B16)),COUNTA(B$12:B16),"")</f>
        <v>5</v>
      </c>
      <c r="B16" s="49" t="s">
        <v>128</v>
      </c>
      <c r="C16" s="20" t="s">
        <v>8</v>
      </c>
      <c r="D16" s="62"/>
      <c r="E16" s="33">
        <v>8000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4" customFormat="1" ht="14.25" thickBot="1" x14ac:dyDescent="0.25">
      <c r="A17" s="114">
        <f>IF(NOT(ISBLANK(B17)),COUNTA(B$12:B17),"")</f>
        <v>6</v>
      </c>
      <c r="B17" s="49" t="s">
        <v>224</v>
      </c>
      <c r="C17" s="20" t="s">
        <v>8</v>
      </c>
      <c r="D17" s="62"/>
      <c r="E17" s="33">
        <v>150</v>
      </c>
      <c r="F17" s="57"/>
      <c r="G17" s="58">
        <v>9.5</v>
      </c>
      <c r="H17" s="34" t="str">
        <f t="shared" ref="H17" si="2">IF(ISNUMBER(F17),F17*(1+G17/100),"")</f>
        <v/>
      </c>
      <c r="I17" s="50" t="str">
        <f t="shared" ref="I17" si="3">IF(ISNUMBER(H17),ROUND(E17*H17,2),"")</f>
        <v/>
      </c>
    </row>
    <row r="18" spans="1:9" s="4" customFormat="1" ht="14.25" thickBot="1" x14ac:dyDescent="0.25">
      <c r="A18" s="51"/>
      <c r="B18" s="60" t="s">
        <v>129</v>
      </c>
      <c r="C18" s="52"/>
      <c r="D18" s="52"/>
      <c r="E18" s="52"/>
      <c r="F18" s="52"/>
      <c r="G18" s="53"/>
      <c r="H18" s="52"/>
      <c r="I18" s="54" t="str">
        <f>IF(SUM(I12:I17)&gt;0,SUM(I12:I17),"")</f>
        <v/>
      </c>
    </row>
    <row r="19" spans="1:9" s="3" customFormat="1" ht="15" x14ac:dyDescent="0.2">
      <c r="A19" s="40" t="s">
        <v>30</v>
      </c>
      <c r="B19" s="4"/>
      <c r="C19" s="4"/>
      <c r="D19" s="4"/>
      <c r="E19" s="4"/>
      <c r="F19" s="4"/>
      <c r="G19" s="4"/>
      <c r="H19" s="4"/>
      <c r="I19" s="23"/>
    </row>
    <row r="20" spans="1:9" s="3" customFormat="1" ht="15" x14ac:dyDescent="0.2">
      <c r="A20" s="4"/>
      <c r="B20" s="39"/>
      <c r="C20" s="39"/>
      <c r="D20" s="39"/>
      <c r="E20" s="39"/>
      <c r="F20" s="39"/>
      <c r="G20" s="39"/>
      <c r="H20" s="39"/>
      <c r="I20" s="39"/>
    </row>
    <row r="21" spans="1:9" s="3" customFormat="1" ht="15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s="3" customFormat="1" ht="15" x14ac:dyDescent="0.2">
      <c r="A22" s="4" t="s">
        <v>9</v>
      </c>
      <c r="B22" s="4"/>
      <c r="C22" s="4"/>
      <c r="D22" s="4"/>
      <c r="E22" s="4"/>
      <c r="F22" s="4"/>
      <c r="G22" s="4"/>
      <c r="H22" s="4"/>
      <c r="I22" s="4"/>
    </row>
    <row r="23" spans="1:9" s="3" customFormat="1" ht="15" x14ac:dyDescent="0.2">
      <c r="A23" s="4" t="s">
        <v>1</v>
      </c>
      <c r="B23" s="4"/>
      <c r="C23" s="4"/>
      <c r="D23" s="4"/>
      <c r="E23" s="4"/>
      <c r="F23" s="4"/>
      <c r="G23" s="4"/>
      <c r="H23" s="4"/>
      <c r="I23" s="4"/>
    </row>
    <row r="24" spans="1:9" s="3" customFormat="1" ht="15" x14ac:dyDescent="0.2">
      <c r="A24" s="4" t="s">
        <v>0</v>
      </c>
      <c r="B24" s="4"/>
      <c r="C24" s="4"/>
      <c r="D24" s="4"/>
      <c r="E24" s="4"/>
      <c r="F24" s="4"/>
      <c r="G24" s="4"/>
      <c r="H24" s="4"/>
      <c r="I24" s="4"/>
    </row>
    <row r="25" spans="1:9" s="3" customFormat="1" ht="15" x14ac:dyDescent="0.2">
      <c r="A25" s="4" t="s">
        <v>438</v>
      </c>
      <c r="B25" s="4"/>
      <c r="C25" s="4"/>
      <c r="D25" s="25"/>
      <c r="E25" s="25"/>
      <c r="F25" s="4"/>
      <c r="G25" s="4"/>
      <c r="H25" s="4"/>
      <c r="I25" s="4"/>
    </row>
    <row r="26" spans="1:9" s="3" customFormat="1" ht="15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s="3" customFormat="1" ht="15" x14ac:dyDescent="0.2">
      <c r="A27" s="4" t="s">
        <v>219</v>
      </c>
      <c r="B27" s="4"/>
      <c r="C27" s="4"/>
      <c r="E27" s="4"/>
      <c r="F27" s="4"/>
      <c r="G27" s="41" t="s">
        <v>6</v>
      </c>
      <c r="H27" s="41"/>
      <c r="I27" s="42"/>
    </row>
    <row r="28" spans="1:9" s="3" customFormat="1" ht="15" x14ac:dyDescent="0.2">
      <c r="A28" s="4"/>
      <c r="B28" s="39"/>
      <c r="C28" s="4"/>
      <c r="E28" s="4"/>
      <c r="F28" s="4"/>
      <c r="H28" s="4"/>
      <c r="I28" s="43"/>
    </row>
    <row r="29" spans="1:9" s="3" customFormat="1" ht="15" x14ac:dyDescent="0.2">
      <c r="A29" s="41" t="s">
        <v>5</v>
      </c>
      <c r="B29" s="42"/>
      <c r="C29" s="42"/>
      <c r="D29" s="42"/>
      <c r="E29" s="42"/>
      <c r="F29" s="42"/>
      <c r="G29" s="42"/>
      <c r="H29" s="42"/>
      <c r="I29" s="42"/>
    </row>
    <row r="30" spans="1:9" s="3" customFormat="1" ht="15" x14ac:dyDescent="0.2">
      <c r="G30" s="44"/>
      <c r="H30" s="44"/>
      <c r="I30" s="44"/>
    </row>
  </sheetData>
  <sheetProtection algorithmName="SHA-512" hashValue="SD9Fc3zxQA86VFXoT1gxcicgzZw3exPAqKkGIA0c5xNoy/wvVLQJtUqn4RNzJjtRjcBdNK3pQrGlOKL7HZupEA==" saltValue="I5tF3qqpKM9mtVjW4yUdig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3"/>
  <sheetViews>
    <sheetView zoomScale="145" zoomScaleNormal="145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44" style="3" bestFit="1" customWidth="1"/>
    <col min="3" max="3" width="4.7109375" style="3" customWidth="1"/>
    <col min="4" max="4" width="25.7109375" style="3" customWidth="1"/>
    <col min="5" max="5" width="6.7109375" style="3" bestFit="1" customWidth="1"/>
    <col min="6" max="6" width="12.5703125" style="3" bestFit="1" customWidth="1"/>
    <col min="7" max="7" width="6.7109375" style="3" bestFit="1" customWidth="1"/>
    <col min="8" max="8" width="10.28515625" style="3" bestFit="1" customWidth="1"/>
    <col min="9" max="9" width="16.710937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130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4" customFormat="1" ht="13.5" x14ac:dyDescent="0.2">
      <c r="A12" s="113">
        <f>IF(NOT(ISBLANK(B12)),COUNTA(B$12:B12),"")</f>
        <v>1</v>
      </c>
      <c r="B12" s="45" t="s">
        <v>131</v>
      </c>
      <c r="C12" s="9" t="s">
        <v>8</v>
      </c>
      <c r="D12" s="61"/>
      <c r="E12" s="46">
        <v>7680</v>
      </c>
      <c r="F12" s="55"/>
      <c r="G12" s="56">
        <v>9.5</v>
      </c>
      <c r="H12" s="47" t="str">
        <f t="shared" ref="H12:H33" si="0">IF(ISNUMBER(F12),F12*(1+G12/100),"")</f>
        <v/>
      </c>
      <c r="I12" s="48" t="str">
        <f t="shared" ref="I12:I33" si="1">IF(ISNUMBER(H12),ROUND(E12*H12,2),"")</f>
        <v/>
      </c>
    </row>
    <row r="13" spans="1:9" s="4" customFormat="1" ht="13.5" x14ac:dyDescent="0.2">
      <c r="A13" s="114">
        <f>IF(NOT(ISBLANK(B13)),COUNTA(B$12:B13),"")</f>
        <v>2</v>
      </c>
      <c r="B13" s="49" t="s">
        <v>132</v>
      </c>
      <c r="C13" s="20" t="s">
        <v>8</v>
      </c>
      <c r="D13" s="62"/>
      <c r="E13" s="33">
        <v>3000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s="4" customFormat="1" ht="13.5" x14ac:dyDescent="0.2">
      <c r="A14" s="114">
        <f>IF(NOT(ISBLANK(B14)),COUNTA(B$12:B14),"")</f>
        <v>3</v>
      </c>
      <c r="B14" s="49" t="s">
        <v>133</v>
      </c>
      <c r="C14" s="20" t="s">
        <v>8</v>
      </c>
      <c r="D14" s="62"/>
      <c r="E14" s="33">
        <v>22200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4" customFormat="1" ht="13.5" x14ac:dyDescent="0.2">
      <c r="A15" s="114">
        <f>IF(NOT(ISBLANK(B15)),COUNTA(B$12:B15),"")</f>
        <v>4</v>
      </c>
      <c r="B15" s="49" t="s">
        <v>134</v>
      </c>
      <c r="C15" s="20" t="s">
        <v>8</v>
      </c>
      <c r="D15" s="62"/>
      <c r="E15" s="33">
        <v>840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4" customFormat="1" ht="13.5" x14ac:dyDescent="0.2">
      <c r="A16" s="114">
        <f>IF(NOT(ISBLANK(B16)),COUNTA(B$12:B16),"")</f>
        <v>5</v>
      </c>
      <c r="B16" s="49" t="s">
        <v>135</v>
      </c>
      <c r="C16" s="20" t="s">
        <v>8</v>
      </c>
      <c r="D16" s="62"/>
      <c r="E16" s="33">
        <v>990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4" customFormat="1" ht="13.5" x14ac:dyDescent="0.2">
      <c r="A17" s="114">
        <f>IF(NOT(ISBLANK(B17)),COUNTA(B$12:B17),"")</f>
        <v>6</v>
      </c>
      <c r="B17" s="49" t="s">
        <v>136</v>
      </c>
      <c r="C17" s="20" t="s">
        <v>8</v>
      </c>
      <c r="D17" s="62"/>
      <c r="E17" s="33">
        <v>150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s="4" customFormat="1" ht="13.5" x14ac:dyDescent="0.2">
      <c r="A18" s="114">
        <f>IF(NOT(ISBLANK(B18)),COUNTA(B$12:B18),"")</f>
        <v>7</v>
      </c>
      <c r="B18" s="49" t="s">
        <v>137</v>
      </c>
      <c r="C18" s="20" t="s">
        <v>8</v>
      </c>
      <c r="D18" s="62"/>
      <c r="E18" s="33">
        <v>8000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s="4" customFormat="1" ht="13.5" x14ac:dyDescent="0.2">
      <c r="A19" s="114">
        <f>IF(NOT(ISBLANK(B19)),COUNTA(B$12:B19),"")</f>
        <v>8</v>
      </c>
      <c r="B19" s="49" t="s">
        <v>138</v>
      </c>
      <c r="C19" s="20" t="s">
        <v>8</v>
      </c>
      <c r="D19" s="62"/>
      <c r="E19" s="33">
        <v>2610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s="4" customFormat="1" ht="13.5" x14ac:dyDescent="0.2">
      <c r="A20" s="114">
        <f>IF(NOT(ISBLANK(B20)),COUNTA(B$12:B20),"")</f>
        <v>9</v>
      </c>
      <c r="B20" s="49" t="s">
        <v>139</v>
      </c>
      <c r="C20" s="20" t="s">
        <v>8</v>
      </c>
      <c r="D20" s="62"/>
      <c r="E20" s="33">
        <v>150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s="4" customFormat="1" ht="13.5" x14ac:dyDescent="0.2">
      <c r="A21" s="114">
        <f>IF(NOT(ISBLANK(B21)),COUNTA(B$12:B21),"")</f>
        <v>10</v>
      </c>
      <c r="B21" s="49" t="s">
        <v>140</v>
      </c>
      <c r="C21" s="20" t="s">
        <v>8</v>
      </c>
      <c r="D21" s="62"/>
      <c r="E21" s="33">
        <v>3900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s="4" customFormat="1" ht="13.5" x14ac:dyDescent="0.2">
      <c r="A22" s="114">
        <f>IF(NOT(ISBLANK(B22)),COUNTA(B$12:B22),"")</f>
        <v>11</v>
      </c>
      <c r="B22" s="49" t="s">
        <v>141</v>
      </c>
      <c r="C22" s="20" t="s">
        <v>8</v>
      </c>
      <c r="D22" s="62"/>
      <c r="E22" s="33">
        <v>4500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s="4" customFormat="1" ht="13.5" x14ac:dyDescent="0.2">
      <c r="A23" s="114">
        <f>IF(NOT(ISBLANK(B23)),COUNTA(B$12:B23),"")</f>
        <v>12</v>
      </c>
      <c r="B23" s="49" t="s">
        <v>142</v>
      </c>
      <c r="C23" s="20" t="s">
        <v>8</v>
      </c>
      <c r="D23" s="62"/>
      <c r="E23" s="33">
        <v>3000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s="4" customFormat="1" ht="13.5" x14ac:dyDescent="0.2">
      <c r="A24" s="114">
        <f>IF(NOT(ISBLANK(B24)),COUNTA(B$12:B24),"")</f>
        <v>13</v>
      </c>
      <c r="B24" s="49" t="s">
        <v>143</v>
      </c>
      <c r="C24" s="20" t="s">
        <v>8</v>
      </c>
      <c r="D24" s="62"/>
      <c r="E24" s="33">
        <v>3000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s="4" customFormat="1" ht="13.5" x14ac:dyDescent="0.2">
      <c r="A25" s="114">
        <f>IF(NOT(ISBLANK(B25)),COUNTA(B$12:B25),"")</f>
        <v>14</v>
      </c>
      <c r="B25" s="49" t="s">
        <v>144</v>
      </c>
      <c r="C25" s="20" t="s">
        <v>8</v>
      </c>
      <c r="D25" s="62"/>
      <c r="E25" s="33">
        <v>204</v>
      </c>
      <c r="F25" s="57"/>
      <c r="G25" s="58">
        <v>9.5</v>
      </c>
      <c r="H25" s="34" t="str">
        <f t="shared" si="0"/>
        <v/>
      </c>
      <c r="I25" s="50" t="str">
        <f t="shared" si="1"/>
        <v/>
      </c>
    </row>
    <row r="26" spans="1:9" s="4" customFormat="1" ht="13.5" x14ac:dyDescent="0.2">
      <c r="A26" s="114">
        <f>IF(NOT(ISBLANK(B26)),COUNTA(B$12:B26),"")</f>
        <v>15</v>
      </c>
      <c r="B26" s="49" t="s">
        <v>145</v>
      </c>
      <c r="C26" s="20" t="s">
        <v>8</v>
      </c>
      <c r="D26" s="62"/>
      <c r="E26" s="33">
        <v>15</v>
      </c>
      <c r="F26" s="57"/>
      <c r="G26" s="58">
        <v>9.5</v>
      </c>
      <c r="H26" s="34" t="str">
        <f t="shared" si="0"/>
        <v/>
      </c>
      <c r="I26" s="50" t="str">
        <f t="shared" si="1"/>
        <v/>
      </c>
    </row>
    <row r="27" spans="1:9" s="4" customFormat="1" ht="13.5" x14ac:dyDescent="0.2">
      <c r="A27" s="114">
        <f>IF(NOT(ISBLANK(B27)),COUNTA(B$12:B27),"")</f>
        <v>16</v>
      </c>
      <c r="B27" s="49" t="s">
        <v>549</v>
      </c>
      <c r="C27" s="20" t="s">
        <v>8</v>
      </c>
      <c r="D27" s="62"/>
      <c r="E27" s="33">
        <v>3240</v>
      </c>
      <c r="F27" s="57"/>
      <c r="G27" s="58">
        <v>9.5</v>
      </c>
      <c r="H27" s="34" t="str">
        <f t="shared" si="0"/>
        <v/>
      </c>
      <c r="I27" s="50" t="str">
        <f t="shared" si="1"/>
        <v/>
      </c>
    </row>
    <row r="28" spans="1:9" s="4" customFormat="1" ht="13.5" x14ac:dyDescent="0.2">
      <c r="A28" s="114">
        <f>IF(NOT(ISBLANK(B28)),COUNTA(B$12:B28),"")</f>
        <v>17</v>
      </c>
      <c r="B28" s="49" t="s">
        <v>146</v>
      </c>
      <c r="C28" s="20" t="s">
        <v>8</v>
      </c>
      <c r="D28" s="62"/>
      <c r="E28" s="33">
        <v>4500</v>
      </c>
      <c r="F28" s="57"/>
      <c r="G28" s="58">
        <v>9.5</v>
      </c>
      <c r="H28" s="34" t="str">
        <f t="shared" si="0"/>
        <v/>
      </c>
      <c r="I28" s="50" t="str">
        <f t="shared" si="1"/>
        <v/>
      </c>
    </row>
    <row r="29" spans="1:9" s="4" customFormat="1" ht="13.5" x14ac:dyDescent="0.2">
      <c r="A29" s="114">
        <f>IF(NOT(ISBLANK(B29)),COUNTA(B$12:B29),"")</f>
        <v>18</v>
      </c>
      <c r="B29" s="49" t="s">
        <v>147</v>
      </c>
      <c r="C29" s="20" t="s">
        <v>4</v>
      </c>
      <c r="D29" s="62"/>
      <c r="E29" s="33">
        <v>270</v>
      </c>
      <c r="F29" s="57"/>
      <c r="G29" s="58">
        <v>9.5</v>
      </c>
      <c r="H29" s="34" t="str">
        <f t="shared" si="0"/>
        <v/>
      </c>
      <c r="I29" s="50" t="str">
        <f t="shared" si="1"/>
        <v/>
      </c>
    </row>
    <row r="30" spans="1:9" s="4" customFormat="1" ht="13.5" x14ac:dyDescent="0.2">
      <c r="A30" s="114">
        <f>IF(NOT(ISBLANK(B30)),COUNTA(B$12:B30),"")</f>
        <v>19</v>
      </c>
      <c r="B30" s="49" t="s">
        <v>148</v>
      </c>
      <c r="C30" s="20" t="s">
        <v>4</v>
      </c>
      <c r="D30" s="62"/>
      <c r="E30" s="33">
        <v>450</v>
      </c>
      <c r="F30" s="57"/>
      <c r="G30" s="58">
        <v>9.5</v>
      </c>
      <c r="H30" s="34" t="str">
        <f t="shared" si="0"/>
        <v/>
      </c>
      <c r="I30" s="50" t="str">
        <f t="shared" si="1"/>
        <v/>
      </c>
    </row>
    <row r="31" spans="1:9" s="4" customFormat="1" ht="13.5" x14ac:dyDescent="0.2">
      <c r="A31" s="114">
        <f>IF(NOT(ISBLANK(B31)),COUNTA(B$12:B31),"")</f>
        <v>20</v>
      </c>
      <c r="B31" s="49" t="s">
        <v>149</v>
      </c>
      <c r="C31" s="20" t="s">
        <v>8</v>
      </c>
      <c r="D31" s="62"/>
      <c r="E31" s="33">
        <v>100</v>
      </c>
      <c r="F31" s="57"/>
      <c r="G31" s="58">
        <v>9.5</v>
      </c>
      <c r="H31" s="34" t="str">
        <f t="shared" si="0"/>
        <v/>
      </c>
      <c r="I31" s="50" t="str">
        <f t="shared" si="1"/>
        <v/>
      </c>
    </row>
    <row r="32" spans="1:9" s="4" customFormat="1" ht="13.5" x14ac:dyDescent="0.2">
      <c r="A32" s="114">
        <f>IF(NOT(ISBLANK(B32)),COUNTA(B$12:B32),"")</f>
        <v>21</v>
      </c>
      <c r="B32" s="49" t="s">
        <v>150</v>
      </c>
      <c r="C32" s="20" t="s">
        <v>4</v>
      </c>
      <c r="D32" s="62"/>
      <c r="E32" s="33">
        <v>120</v>
      </c>
      <c r="F32" s="57"/>
      <c r="G32" s="58">
        <v>9.5</v>
      </c>
      <c r="H32" s="34" t="str">
        <f t="shared" si="0"/>
        <v/>
      </c>
      <c r="I32" s="50" t="str">
        <f t="shared" si="1"/>
        <v/>
      </c>
    </row>
    <row r="33" spans="1:9" s="4" customFormat="1" ht="13.5" x14ac:dyDescent="0.2">
      <c r="A33" s="114">
        <f>IF(NOT(ISBLANK(B33)),COUNTA(B$12:B33),"")</f>
        <v>22</v>
      </c>
      <c r="B33" s="49" t="s">
        <v>151</v>
      </c>
      <c r="C33" s="20" t="s">
        <v>8</v>
      </c>
      <c r="D33" s="62"/>
      <c r="E33" s="33">
        <v>6000</v>
      </c>
      <c r="F33" s="57"/>
      <c r="G33" s="58">
        <v>9.5</v>
      </c>
      <c r="H33" s="34" t="str">
        <f t="shared" si="0"/>
        <v/>
      </c>
      <c r="I33" s="50" t="str">
        <f t="shared" si="1"/>
        <v/>
      </c>
    </row>
    <row r="34" spans="1:9" s="4" customFormat="1" ht="14.25" thickBot="1" x14ac:dyDescent="0.25">
      <c r="A34" s="114">
        <f>IF(NOT(ISBLANK(B34)),COUNTA(B$12:B34),"")</f>
        <v>23</v>
      </c>
      <c r="B34" s="49" t="s">
        <v>152</v>
      </c>
      <c r="C34" s="20" t="s">
        <v>8</v>
      </c>
      <c r="D34" s="62"/>
      <c r="E34" s="33">
        <v>6000</v>
      </c>
      <c r="F34" s="57"/>
      <c r="G34" s="58">
        <v>9.5</v>
      </c>
      <c r="H34" s="34" t="str">
        <f t="shared" ref="H34" si="2">IF(ISNUMBER(F34),F34*(1+G34/100),"")</f>
        <v/>
      </c>
      <c r="I34" s="50" t="str">
        <f t="shared" ref="I34" si="3">IF(ISNUMBER(H34),ROUND(E34*H34,2),"")</f>
        <v/>
      </c>
    </row>
    <row r="35" spans="1:9" s="4" customFormat="1" ht="14.25" thickBot="1" x14ac:dyDescent="0.25">
      <c r="A35" s="51"/>
      <c r="B35" s="60" t="s">
        <v>153</v>
      </c>
      <c r="C35" s="52"/>
      <c r="D35" s="52"/>
      <c r="E35" s="52"/>
      <c r="F35" s="52"/>
      <c r="G35" s="53"/>
      <c r="H35" s="52"/>
      <c r="I35" s="54" t="str">
        <f>IF(SUM(I$12:I34)&gt;0,SUM(I$12:I34),"")</f>
        <v/>
      </c>
    </row>
    <row r="36" spans="1:9" x14ac:dyDescent="0.2">
      <c r="A36" s="40" t="s">
        <v>30</v>
      </c>
      <c r="B36" s="4"/>
      <c r="C36" s="4"/>
      <c r="D36" s="4"/>
      <c r="E36" s="64"/>
      <c r="F36" s="4"/>
      <c r="G36" s="4"/>
      <c r="H36" s="4"/>
      <c r="I36" s="23"/>
    </row>
    <row r="37" spans="1:9" x14ac:dyDescent="0.2">
      <c r="A37" s="4"/>
      <c r="B37" s="39"/>
      <c r="C37" s="39"/>
      <c r="D37" s="39"/>
      <c r="E37" s="39"/>
      <c r="F37" s="39"/>
      <c r="G37" s="39"/>
      <c r="H37" s="39"/>
      <c r="I37" s="39"/>
    </row>
    <row r="38" spans="1:9" x14ac:dyDescent="0.2">
      <c r="A38" s="4"/>
      <c r="B38" s="4"/>
      <c r="C38" s="4"/>
      <c r="D38" s="4"/>
      <c r="E38" s="4"/>
      <c r="F38" s="4"/>
      <c r="G38" s="4"/>
      <c r="H38" s="4"/>
      <c r="I38" s="4"/>
    </row>
    <row r="39" spans="1:9" x14ac:dyDescent="0.2">
      <c r="A39" s="4" t="s">
        <v>9</v>
      </c>
      <c r="B39" s="4"/>
      <c r="C39" s="4"/>
      <c r="D39" s="4"/>
      <c r="E39" s="4"/>
      <c r="F39" s="4"/>
      <c r="G39" s="4"/>
      <c r="H39" s="4"/>
      <c r="I39" s="4"/>
    </row>
    <row r="40" spans="1:9" x14ac:dyDescent="0.2">
      <c r="A40" s="4" t="s">
        <v>1</v>
      </c>
      <c r="B40" s="4"/>
      <c r="C40" s="4"/>
      <c r="D40" s="4"/>
      <c r="E40" s="4"/>
      <c r="F40" s="4"/>
      <c r="G40" s="4"/>
      <c r="H40" s="4"/>
      <c r="I40" s="4"/>
    </row>
    <row r="41" spans="1:9" x14ac:dyDescent="0.2">
      <c r="A41" s="4" t="s">
        <v>0</v>
      </c>
      <c r="B41" s="4"/>
      <c r="C41" s="4"/>
      <c r="D41" s="4"/>
      <c r="E41" s="4"/>
      <c r="F41" s="4"/>
      <c r="G41" s="4"/>
      <c r="H41" s="4"/>
      <c r="I41" s="4"/>
    </row>
    <row r="42" spans="1:9" x14ac:dyDescent="0.2">
      <c r="A42" s="4" t="s">
        <v>438</v>
      </c>
      <c r="B42" s="4"/>
      <c r="C42" s="4"/>
      <c r="D42" s="25"/>
      <c r="E42" s="25"/>
      <c r="F42" s="4"/>
      <c r="G42" s="4"/>
      <c r="H42" s="4"/>
      <c r="I42" s="4"/>
    </row>
    <row r="43" spans="1:9" x14ac:dyDescent="0.2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">
      <c r="A44" s="4" t="s">
        <v>219</v>
      </c>
      <c r="B44" s="4"/>
      <c r="C44" s="4"/>
      <c r="E44" s="4"/>
      <c r="F44" s="4"/>
      <c r="G44" s="41" t="s">
        <v>6</v>
      </c>
      <c r="H44" s="41"/>
      <c r="I44" s="42"/>
    </row>
    <row r="45" spans="1:9" x14ac:dyDescent="0.2">
      <c r="A45" s="4"/>
      <c r="B45" s="39"/>
      <c r="C45" s="4"/>
      <c r="E45" s="4"/>
      <c r="F45" s="4"/>
      <c r="H45" s="4"/>
      <c r="I45" s="43"/>
    </row>
    <row r="46" spans="1:9" x14ac:dyDescent="0.2">
      <c r="A46" s="41" t="s">
        <v>5</v>
      </c>
      <c r="B46" s="42"/>
      <c r="C46" s="42"/>
      <c r="D46" s="42"/>
      <c r="E46" s="42"/>
      <c r="F46" s="42"/>
      <c r="G46" s="42"/>
      <c r="H46" s="42"/>
      <c r="I46" s="42"/>
    </row>
    <row r="47" spans="1:9" x14ac:dyDescent="0.2">
      <c r="G47" s="44"/>
      <c r="H47" s="44"/>
      <c r="I47" s="44"/>
    </row>
    <row r="48" spans="1:9" s="24" customFormat="1" x14ac:dyDescent="0.2"/>
    <row r="49" s="24" customFormat="1" x14ac:dyDescent="0.2"/>
    <row r="50" s="24" customFormat="1" x14ac:dyDescent="0.2"/>
    <row r="51" s="24" customFormat="1" x14ac:dyDescent="0.2"/>
    <row r="52" s="24" customFormat="1" x14ac:dyDescent="0.2"/>
    <row r="53" s="24" customFormat="1" x14ac:dyDescent="0.2"/>
  </sheetData>
  <sheetProtection algorithmName="SHA-512" hashValue="jq3Ar/7uBVNw90juJY4dmd7AqzEO+dhlHDddZlG7x9I/LPlWANf0VUOkNNYkldMSnA7TMcUJhmrcI6bEkg9zeQ==" saltValue="4ENv8S2tmufmRrv9CouzQA==" spinCount="100000" sheet="1" objects="1" scenarios="1" selectLockedCells="1"/>
  <printOptions horizontalCentered="1"/>
  <pageMargins left="0.39370078740157483" right="0.39370078740157483" top="0.39370078740157483" bottom="0.39370078740157483" header="0" footer="0"/>
  <pageSetup paperSize="9" fitToHeight="0" orientation="landscape" r:id="rId1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83"/>
  <sheetViews>
    <sheetView zoomScale="130" zoomScaleNormal="130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39" style="3" customWidth="1"/>
    <col min="3" max="3" width="4.42578125" style="3" customWidth="1"/>
    <col min="4" max="4" width="38.42578125" style="3" bestFit="1" customWidth="1"/>
    <col min="5" max="5" width="6.7109375" style="3" customWidth="1"/>
    <col min="6" max="6" width="12.42578125" style="3" customWidth="1"/>
    <col min="7" max="7" width="6.7109375" style="3" customWidth="1"/>
    <col min="8" max="8" width="10.28515625" style="3" customWidth="1"/>
    <col min="9" max="9" width="13.2851562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450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477</v>
      </c>
      <c r="C12" s="9" t="s">
        <v>4</v>
      </c>
      <c r="D12" s="61"/>
      <c r="E12" s="46">
        <v>4200</v>
      </c>
      <c r="F12" s="55"/>
      <c r="G12" s="56">
        <v>9.5</v>
      </c>
      <c r="H12" s="47" t="str">
        <f t="shared" ref="H12:H43" si="0">IF(ISNUMBER(F12),F12*(1+G12/100),"")</f>
        <v/>
      </c>
      <c r="I12" s="48" t="str">
        <f t="shared" ref="I12:I43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478</v>
      </c>
      <c r="C13" s="20" t="s">
        <v>4</v>
      </c>
      <c r="D13" s="62"/>
      <c r="E13" s="33">
        <v>750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479</v>
      </c>
      <c r="C14" s="20" t="s">
        <v>4</v>
      </c>
      <c r="D14" s="62"/>
      <c r="E14" s="33">
        <v>2880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480</v>
      </c>
      <c r="C15" s="20" t="s">
        <v>4</v>
      </c>
      <c r="D15" s="62"/>
      <c r="E15" s="33">
        <v>1500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481</v>
      </c>
      <c r="C16" s="20" t="s">
        <v>4</v>
      </c>
      <c r="D16" s="62"/>
      <c r="E16" s="33">
        <v>930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439</v>
      </c>
      <c r="C17" s="20" t="s">
        <v>4</v>
      </c>
      <c r="D17" s="62"/>
      <c r="E17" s="33">
        <v>1695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440</v>
      </c>
      <c r="C18" s="20" t="s">
        <v>4</v>
      </c>
      <c r="D18" s="62"/>
      <c r="E18" s="33">
        <v>2250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482</v>
      </c>
      <c r="C19" s="20" t="s">
        <v>4</v>
      </c>
      <c r="D19" s="62"/>
      <c r="E19" s="33">
        <v>1650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x14ac:dyDescent="0.2">
      <c r="A20" s="114">
        <f>IF(NOT(ISBLANK(B20)),COUNTA(B$12:B20),"")</f>
        <v>9</v>
      </c>
      <c r="B20" s="49" t="s">
        <v>68</v>
      </c>
      <c r="C20" s="20" t="s">
        <v>4</v>
      </c>
      <c r="D20" s="62"/>
      <c r="E20" s="33">
        <v>1200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x14ac:dyDescent="0.2">
      <c r="A21" s="114">
        <f>IF(NOT(ISBLANK(B21)),COUNTA(B$12:B21),"")</f>
        <v>10</v>
      </c>
      <c r="B21" s="49" t="s">
        <v>69</v>
      </c>
      <c r="C21" s="20" t="s">
        <v>4</v>
      </c>
      <c r="D21" s="62"/>
      <c r="E21" s="33">
        <v>2400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x14ac:dyDescent="0.2">
      <c r="A22" s="114">
        <f>IF(NOT(ISBLANK(B22)),COUNTA(B$12:B22),"")</f>
        <v>11</v>
      </c>
      <c r="B22" s="49" t="s">
        <v>70</v>
      </c>
      <c r="C22" s="20" t="s">
        <v>8</v>
      </c>
      <c r="D22" s="62"/>
      <c r="E22" s="33">
        <v>6600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x14ac:dyDescent="0.2">
      <c r="A23" s="114">
        <f>IF(NOT(ISBLANK(B23)),COUNTA(B$12:B23),"")</f>
        <v>12</v>
      </c>
      <c r="B23" s="49" t="s">
        <v>71</v>
      </c>
      <c r="C23" s="20" t="s">
        <v>8</v>
      </c>
      <c r="D23" s="62"/>
      <c r="E23" s="33">
        <v>6600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x14ac:dyDescent="0.2">
      <c r="A24" s="114">
        <f>IF(NOT(ISBLANK(B24)),COUNTA(B$12:B24),"")</f>
        <v>13</v>
      </c>
      <c r="B24" s="49" t="s">
        <v>72</v>
      </c>
      <c r="C24" s="20" t="s">
        <v>8</v>
      </c>
      <c r="D24" s="62"/>
      <c r="E24" s="33">
        <v>5400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x14ac:dyDescent="0.2">
      <c r="A25" s="114">
        <f>IF(NOT(ISBLANK(B25)),COUNTA(B$12:B25),"")</f>
        <v>14</v>
      </c>
      <c r="B25" s="49" t="s">
        <v>73</v>
      </c>
      <c r="C25" s="20" t="s">
        <v>8</v>
      </c>
      <c r="D25" s="62"/>
      <c r="E25" s="33">
        <v>3000</v>
      </c>
      <c r="F25" s="57"/>
      <c r="G25" s="58">
        <v>9.5</v>
      </c>
      <c r="H25" s="34" t="str">
        <f t="shared" si="0"/>
        <v/>
      </c>
      <c r="I25" s="50" t="str">
        <f t="shared" si="1"/>
        <v/>
      </c>
    </row>
    <row r="26" spans="1:9" x14ac:dyDescent="0.2">
      <c r="A26" s="114">
        <f>IF(NOT(ISBLANK(B26)),COUNTA(B$12:B26),"")</f>
        <v>15</v>
      </c>
      <c r="B26" s="49" t="s">
        <v>74</v>
      </c>
      <c r="C26" s="20" t="s">
        <v>8</v>
      </c>
      <c r="D26" s="62"/>
      <c r="E26" s="33">
        <v>4680</v>
      </c>
      <c r="F26" s="57"/>
      <c r="G26" s="58">
        <v>9.5</v>
      </c>
      <c r="H26" s="34" t="str">
        <f t="shared" si="0"/>
        <v/>
      </c>
      <c r="I26" s="50" t="str">
        <f t="shared" si="1"/>
        <v/>
      </c>
    </row>
    <row r="27" spans="1:9" x14ac:dyDescent="0.2">
      <c r="A27" s="114">
        <f>IF(NOT(ISBLANK(B27)),COUNTA(B$12:B27),"")</f>
        <v>16</v>
      </c>
      <c r="B27" s="49" t="s">
        <v>75</v>
      </c>
      <c r="C27" s="20" t="s">
        <v>8</v>
      </c>
      <c r="D27" s="62"/>
      <c r="E27" s="33">
        <v>5100</v>
      </c>
      <c r="F27" s="57"/>
      <c r="G27" s="58">
        <v>9.5</v>
      </c>
      <c r="H27" s="34" t="str">
        <f t="shared" si="0"/>
        <v/>
      </c>
      <c r="I27" s="50" t="str">
        <f t="shared" si="1"/>
        <v/>
      </c>
    </row>
    <row r="28" spans="1:9" x14ac:dyDescent="0.2">
      <c r="A28" s="114">
        <f>IF(NOT(ISBLANK(B28)),COUNTA(B$12:B28),"")</f>
        <v>17</v>
      </c>
      <c r="B28" s="49" t="s">
        <v>76</v>
      </c>
      <c r="C28" s="20" t="s">
        <v>8</v>
      </c>
      <c r="D28" s="62"/>
      <c r="E28" s="33">
        <v>6600</v>
      </c>
      <c r="F28" s="57"/>
      <c r="G28" s="58">
        <v>9.5</v>
      </c>
      <c r="H28" s="34" t="str">
        <f t="shared" si="0"/>
        <v/>
      </c>
      <c r="I28" s="50" t="str">
        <f t="shared" si="1"/>
        <v/>
      </c>
    </row>
    <row r="29" spans="1:9" x14ac:dyDescent="0.2">
      <c r="A29" s="114">
        <f>IF(NOT(ISBLANK(B29)),COUNTA(B$12:B29),"")</f>
        <v>18</v>
      </c>
      <c r="B29" s="49" t="s">
        <v>77</v>
      </c>
      <c r="C29" s="20" t="s">
        <v>8</v>
      </c>
      <c r="D29" s="62"/>
      <c r="E29" s="33">
        <v>3900</v>
      </c>
      <c r="F29" s="57"/>
      <c r="G29" s="58">
        <v>9.5</v>
      </c>
      <c r="H29" s="34" t="str">
        <f t="shared" si="0"/>
        <v/>
      </c>
      <c r="I29" s="50" t="str">
        <f t="shared" si="1"/>
        <v/>
      </c>
    </row>
    <row r="30" spans="1:9" x14ac:dyDescent="0.2">
      <c r="A30" s="114">
        <f>IF(NOT(ISBLANK(B30)),COUNTA(B$12:B30),"")</f>
        <v>19</v>
      </c>
      <c r="B30" s="49" t="s">
        <v>78</v>
      </c>
      <c r="C30" s="20" t="s">
        <v>8</v>
      </c>
      <c r="D30" s="62"/>
      <c r="E30" s="33">
        <v>3300</v>
      </c>
      <c r="F30" s="57"/>
      <c r="G30" s="58">
        <v>9.5</v>
      </c>
      <c r="H30" s="34" t="str">
        <f t="shared" si="0"/>
        <v/>
      </c>
      <c r="I30" s="50" t="str">
        <f t="shared" si="1"/>
        <v/>
      </c>
    </row>
    <row r="31" spans="1:9" x14ac:dyDescent="0.2">
      <c r="A31" s="114">
        <f>IF(NOT(ISBLANK(B31)),COUNTA(B$12:B31),"")</f>
        <v>20</v>
      </c>
      <c r="B31" s="49" t="s">
        <v>79</v>
      </c>
      <c r="C31" s="20" t="s">
        <v>8</v>
      </c>
      <c r="D31" s="62"/>
      <c r="E31" s="33">
        <v>6600</v>
      </c>
      <c r="F31" s="57"/>
      <c r="G31" s="58">
        <v>9.5</v>
      </c>
      <c r="H31" s="34" t="str">
        <f t="shared" si="0"/>
        <v/>
      </c>
      <c r="I31" s="50" t="str">
        <f t="shared" si="1"/>
        <v/>
      </c>
    </row>
    <row r="32" spans="1:9" x14ac:dyDescent="0.2">
      <c r="A32" s="114">
        <f>IF(NOT(ISBLANK(B32)),COUNTA(B$12:B32),"")</f>
        <v>21</v>
      </c>
      <c r="B32" s="49" t="s">
        <v>80</v>
      </c>
      <c r="C32" s="20" t="s">
        <v>8</v>
      </c>
      <c r="D32" s="62"/>
      <c r="E32" s="33">
        <v>6000</v>
      </c>
      <c r="F32" s="57"/>
      <c r="G32" s="58">
        <v>9.5</v>
      </c>
      <c r="H32" s="34" t="str">
        <f t="shared" si="0"/>
        <v/>
      </c>
      <c r="I32" s="50" t="str">
        <f t="shared" si="1"/>
        <v/>
      </c>
    </row>
    <row r="33" spans="1:9" x14ac:dyDescent="0.2">
      <c r="A33" s="114">
        <f>IF(NOT(ISBLANK(B33)),COUNTA(B$12:B33),"")</f>
        <v>22</v>
      </c>
      <c r="B33" s="49" t="s">
        <v>81</v>
      </c>
      <c r="C33" s="20" t="s">
        <v>8</v>
      </c>
      <c r="D33" s="62"/>
      <c r="E33" s="33">
        <v>3300</v>
      </c>
      <c r="F33" s="57"/>
      <c r="G33" s="58">
        <v>9.5</v>
      </c>
      <c r="H33" s="34" t="str">
        <f t="shared" si="0"/>
        <v/>
      </c>
      <c r="I33" s="50" t="str">
        <f t="shared" si="1"/>
        <v/>
      </c>
    </row>
    <row r="34" spans="1:9" x14ac:dyDescent="0.2">
      <c r="A34" s="114">
        <f>IF(NOT(ISBLANK(B34)),COUNTA(B$12:B34),"")</f>
        <v>23</v>
      </c>
      <c r="B34" s="49" t="s">
        <v>82</v>
      </c>
      <c r="C34" s="20" t="s">
        <v>8</v>
      </c>
      <c r="D34" s="62"/>
      <c r="E34" s="33">
        <v>6300</v>
      </c>
      <c r="F34" s="57"/>
      <c r="G34" s="58">
        <v>9.5</v>
      </c>
      <c r="H34" s="34" t="str">
        <f t="shared" si="0"/>
        <v/>
      </c>
      <c r="I34" s="50" t="str">
        <f t="shared" si="1"/>
        <v/>
      </c>
    </row>
    <row r="35" spans="1:9" x14ac:dyDescent="0.2">
      <c r="A35" s="114">
        <f>IF(NOT(ISBLANK(B35)),COUNTA(B$12:B35),"")</f>
        <v>24</v>
      </c>
      <c r="B35" s="49" t="s">
        <v>83</v>
      </c>
      <c r="C35" s="20" t="s">
        <v>8</v>
      </c>
      <c r="D35" s="62"/>
      <c r="E35" s="33">
        <v>6600</v>
      </c>
      <c r="F35" s="57"/>
      <c r="G35" s="58">
        <v>9.5</v>
      </c>
      <c r="H35" s="34" t="str">
        <f t="shared" si="0"/>
        <v/>
      </c>
      <c r="I35" s="50" t="str">
        <f t="shared" si="1"/>
        <v/>
      </c>
    </row>
    <row r="36" spans="1:9" x14ac:dyDescent="0.2">
      <c r="A36" s="114">
        <f>IF(NOT(ISBLANK(B36)),COUNTA(B$12:B36),"")</f>
        <v>25</v>
      </c>
      <c r="B36" s="49" t="s">
        <v>86</v>
      </c>
      <c r="C36" s="20" t="s">
        <v>8</v>
      </c>
      <c r="D36" s="62"/>
      <c r="E36" s="33">
        <v>8500</v>
      </c>
      <c r="F36" s="57"/>
      <c r="G36" s="58">
        <v>9.5</v>
      </c>
      <c r="H36" s="34" t="str">
        <f t="shared" si="0"/>
        <v/>
      </c>
      <c r="I36" s="50" t="str">
        <f t="shared" si="1"/>
        <v/>
      </c>
    </row>
    <row r="37" spans="1:9" x14ac:dyDescent="0.2">
      <c r="A37" s="114">
        <f>IF(NOT(ISBLANK(B37)),COUNTA(B$12:B37),"")</f>
        <v>26</v>
      </c>
      <c r="B37" s="49" t="s">
        <v>84</v>
      </c>
      <c r="C37" s="20" t="s">
        <v>8</v>
      </c>
      <c r="D37" s="62"/>
      <c r="E37" s="33">
        <v>6600</v>
      </c>
      <c r="F37" s="57"/>
      <c r="G37" s="58">
        <v>9.5</v>
      </c>
      <c r="H37" s="34" t="str">
        <f t="shared" si="0"/>
        <v/>
      </c>
      <c r="I37" s="50" t="str">
        <f t="shared" si="1"/>
        <v/>
      </c>
    </row>
    <row r="38" spans="1:9" x14ac:dyDescent="0.2">
      <c r="A38" s="114">
        <f>IF(NOT(ISBLANK(B38)),COUNTA(B$12:B38),"")</f>
        <v>27</v>
      </c>
      <c r="B38" s="49" t="s">
        <v>85</v>
      </c>
      <c r="C38" s="20" t="s">
        <v>8</v>
      </c>
      <c r="D38" s="62"/>
      <c r="E38" s="33">
        <v>5400</v>
      </c>
      <c r="F38" s="57"/>
      <c r="G38" s="58">
        <v>9.5</v>
      </c>
      <c r="H38" s="34" t="str">
        <f t="shared" si="0"/>
        <v/>
      </c>
      <c r="I38" s="50" t="str">
        <f t="shared" si="1"/>
        <v/>
      </c>
    </row>
    <row r="39" spans="1:9" x14ac:dyDescent="0.2">
      <c r="A39" s="114">
        <f>IF(NOT(ISBLANK(B39)),COUNTA(B$12:B39),"")</f>
        <v>28</v>
      </c>
      <c r="B39" s="49" t="s">
        <v>90</v>
      </c>
      <c r="C39" s="20" t="s">
        <v>8</v>
      </c>
      <c r="D39" s="62"/>
      <c r="E39" s="33">
        <v>6000</v>
      </c>
      <c r="F39" s="57"/>
      <c r="G39" s="58">
        <v>9.5</v>
      </c>
      <c r="H39" s="34" t="str">
        <f t="shared" si="0"/>
        <v/>
      </c>
      <c r="I39" s="50" t="str">
        <f t="shared" si="1"/>
        <v/>
      </c>
    </row>
    <row r="40" spans="1:9" x14ac:dyDescent="0.2">
      <c r="A40" s="114">
        <f>IF(NOT(ISBLANK(B40)),COUNTA(B$12:B40),"")</f>
        <v>29</v>
      </c>
      <c r="B40" s="49" t="s">
        <v>87</v>
      </c>
      <c r="C40" s="20" t="s">
        <v>8</v>
      </c>
      <c r="D40" s="62"/>
      <c r="E40" s="33">
        <v>9000</v>
      </c>
      <c r="F40" s="57"/>
      <c r="G40" s="58">
        <v>9.5</v>
      </c>
      <c r="H40" s="34" t="str">
        <f t="shared" si="0"/>
        <v/>
      </c>
      <c r="I40" s="50" t="str">
        <f t="shared" si="1"/>
        <v/>
      </c>
    </row>
    <row r="41" spans="1:9" x14ac:dyDescent="0.2">
      <c r="A41" s="114">
        <f>IF(NOT(ISBLANK(B41)),COUNTA(B$12:B41),"")</f>
        <v>30</v>
      </c>
      <c r="B41" s="49" t="s">
        <v>88</v>
      </c>
      <c r="C41" s="20" t="s">
        <v>8</v>
      </c>
      <c r="D41" s="62"/>
      <c r="E41" s="33">
        <v>9000</v>
      </c>
      <c r="F41" s="57"/>
      <c r="G41" s="58">
        <v>9.5</v>
      </c>
      <c r="H41" s="34" t="str">
        <f t="shared" si="0"/>
        <v/>
      </c>
      <c r="I41" s="50" t="str">
        <f t="shared" si="1"/>
        <v/>
      </c>
    </row>
    <row r="42" spans="1:9" x14ac:dyDescent="0.2">
      <c r="A42" s="114">
        <f>IF(NOT(ISBLANK(B42)),COUNTA(B$12:B42),"")</f>
        <v>31</v>
      </c>
      <c r="B42" s="49" t="s">
        <v>89</v>
      </c>
      <c r="C42" s="20" t="s">
        <v>8</v>
      </c>
      <c r="D42" s="62"/>
      <c r="E42" s="33">
        <v>3300</v>
      </c>
      <c r="F42" s="57"/>
      <c r="G42" s="58">
        <v>9.5</v>
      </c>
      <c r="H42" s="34" t="str">
        <f t="shared" si="0"/>
        <v/>
      </c>
      <c r="I42" s="50" t="str">
        <f t="shared" si="1"/>
        <v/>
      </c>
    </row>
    <row r="43" spans="1:9" x14ac:dyDescent="0.2">
      <c r="A43" s="114">
        <f>IF(NOT(ISBLANK(B43)),COUNTA(B$12:B43),"")</f>
        <v>32</v>
      </c>
      <c r="B43" s="49" t="s">
        <v>90</v>
      </c>
      <c r="C43" s="20" t="s">
        <v>8</v>
      </c>
      <c r="D43" s="62"/>
      <c r="E43" s="33">
        <v>1050</v>
      </c>
      <c r="F43" s="57"/>
      <c r="G43" s="58">
        <v>9.5</v>
      </c>
      <c r="H43" s="34" t="str">
        <f t="shared" si="0"/>
        <v/>
      </c>
      <c r="I43" s="50" t="str">
        <f t="shared" si="1"/>
        <v/>
      </c>
    </row>
    <row r="44" spans="1:9" x14ac:dyDescent="0.2">
      <c r="A44" s="114">
        <f>IF(NOT(ISBLANK(B44)),COUNTA(B$12:B44),"")</f>
        <v>33</v>
      </c>
      <c r="B44" s="49" t="s">
        <v>91</v>
      </c>
      <c r="C44" s="20" t="s">
        <v>8</v>
      </c>
      <c r="D44" s="62"/>
      <c r="E44" s="33">
        <v>7400</v>
      </c>
      <c r="F44" s="57"/>
      <c r="G44" s="58">
        <v>9.5</v>
      </c>
      <c r="H44" s="34" t="str">
        <f t="shared" ref="H44:H69" si="2">IF(ISNUMBER(F44),F44*(1+G44/100),"")</f>
        <v/>
      </c>
      <c r="I44" s="50" t="str">
        <f t="shared" ref="I44:I69" si="3">IF(ISNUMBER(H44),ROUND(E44*H44,2),"")</f>
        <v/>
      </c>
    </row>
    <row r="45" spans="1:9" x14ac:dyDescent="0.2">
      <c r="A45" s="114">
        <f>IF(NOT(ISBLANK(B45)),COUNTA(B$12:B45),"")</f>
        <v>34</v>
      </c>
      <c r="B45" s="49" t="s">
        <v>92</v>
      </c>
      <c r="C45" s="20" t="s">
        <v>8</v>
      </c>
      <c r="D45" s="62"/>
      <c r="E45" s="33">
        <v>6800</v>
      </c>
      <c r="F45" s="57"/>
      <c r="G45" s="58">
        <v>9.5</v>
      </c>
      <c r="H45" s="34" t="str">
        <f t="shared" si="2"/>
        <v/>
      </c>
      <c r="I45" s="50" t="str">
        <f t="shared" si="3"/>
        <v/>
      </c>
    </row>
    <row r="46" spans="1:9" x14ac:dyDescent="0.2">
      <c r="A46" s="114">
        <f>IF(NOT(ISBLANK(B46)),COUNTA(B$12:B46),"")</f>
        <v>35</v>
      </c>
      <c r="B46" s="49" t="s">
        <v>93</v>
      </c>
      <c r="C46" s="20" t="s">
        <v>8</v>
      </c>
      <c r="D46" s="62"/>
      <c r="E46" s="33">
        <v>4500</v>
      </c>
      <c r="F46" s="57"/>
      <c r="G46" s="58">
        <v>9.5</v>
      </c>
      <c r="H46" s="34" t="str">
        <f t="shared" si="2"/>
        <v/>
      </c>
      <c r="I46" s="50" t="str">
        <f t="shared" si="3"/>
        <v/>
      </c>
    </row>
    <row r="47" spans="1:9" x14ac:dyDescent="0.2">
      <c r="A47" s="114">
        <f>IF(NOT(ISBLANK(B47)),COUNTA(B$12:B47),"")</f>
        <v>36</v>
      </c>
      <c r="B47" s="49" t="s">
        <v>94</v>
      </c>
      <c r="C47" s="20" t="s">
        <v>8</v>
      </c>
      <c r="D47" s="62"/>
      <c r="E47" s="33">
        <v>3300</v>
      </c>
      <c r="F47" s="57"/>
      <c r="G47" s="58">
        <v>9.5</v>
      </c>
      <c r="H47" s="34" t="str">
        <f t="shared" si="2"/>
        <v/>
      </c>
      <c r="I47" s="50" t="str">
        <f t="shared" si="3"/>
        <v/>
      </c>
    </row>
    <row r="48" spans="1:9" x14ac:dyDescent="0.2">
      <c r="A48" s="114">
        <f>IF(NOT(ISBLANK(B48)),COUNTA(B$12:B48),"")</f>
        <v>37</v>
      </c>
      <c r="B48" s="49" t="s">
        <v>95</v>
      </c>
      <c r="C48" s="20" t="s">
        <v>8</v>
      </c>
      <c r="D48" s="62"/>
      <c r="E48" s="33">
        <v>12600</v>
      </c>
      <c r="F48" s="57"/>
      <c r="G48" s="58">
        <v>9.5</v>
      </c>
      <c r="H48" s="34" t="str">
        <f t="shared" si="2"/>
        <v/>
      </c>
      <c r="I48" s="50" t="str">
        <f t="shared" si="3"/>
        <v/>
      </c>
    </row>
    <row r="49" spans="1:9" x14ac:dyDescent="0.2">
      <c r="A49" s="114">
        <f>IF(NOT(ISBLANK(B49)),COUNTA(B$12:B49),"")</f>
        <v>38</v>
      </c>
      <c r="B49" s="49" t="s">
        <v>96</v>
      </c>
      <c r="C49" s="20" t="s">
        <v>8</v>
      </c>
      <c r="D49" s="62"/>
      <c r="E49" s="33">
        <v>10500</v>
      </c>
      <c r="F49" s="57"/>
      <c r="G49" s="58">
        <v>9.5</v>
      </c>
      <c r="H49" s="34" t="str">
        <f t="shared" si="2"/>
        <v/>
      </c>
      <c r="I49" s="50" t="str">
        <f t="shared" si="3"/>
        <v/>
      </c>
    </row>
    <row r="50" spans="1:9" x14ac:dyDescent="0.2">
      <c r="A50" s="114">
        <f>IF(NOT(ISBLANK(B50)),COUNTA(B$12:B50),"")</f>
        <v>39</v>
      </c>
      <c r="B50" s="49" t="s">
        <v>97</v>
      </c>
      <c r="C50" s="20" t="s">
        <v>8</v>
      </c>
      <c r="D50" s="62"/>
      <c r="E50" s="33">
        <v>8500</v>
      </c>
      <c r="F50" s="57"/>
      <c r="G50" s="58">
        <v>9.5</v>
      </c>
      <c r="H50" s="34" t="str">
        <f t="shared" si="2"/>
        <v/>
      </c>
      <c r="I50" s="50" t="str">
        <f t="shared" si="3"/>
        <v/>
      </c>
    </row>
    <row r="51" spans="1:9" x14ac:dyDescent="0.2">
      <c r="A51" s="114">
        <f>IF(NOT(ISBLANK(B51)),COUNTA(B$12:B51),"")</f>
        <v>40</v>
      </c>
      <c r="B51" s="49" t="s">
        <v>98</v>
      </c>
      <c r="C51" s="20" t="s">
        <v>8</v>
      </c>
      <c r="D51" s="62"/>
      <c r="E51" s="33">
        <v>6500</v>
      </c>
      <c r="F51" s="57"/>
      <c r="G51" s="58">
        <v>9.5</v>
      </c>
      <c r="H51" s="34" t="str">
        <f t="shared" si="2"/>
        <v/>
      </c>
      <c r="I51" s="50" t="str">
        <f t="shared" si="3"/>
        <v/>
      </c>
    </row>
    <row r="52" spans="1:9" x14ac:dyDescent="0.2">
      <c r="A52" s="114">
        <f>IF(NOT(ISBLANK(B52)),COUNTA(B$12:B52),"")</f>
        <v>41</v>
      </c>
      <c r="B52" s="49" t="s">
        <v>99</v>
      </c>
      <c r="C52" s="20" t="s">
        <v>8</v>
      </c>
      <c r="D52" s="62"/>
      <c r="E52" s="33">
        <v>5100</v>
      </c>
      <c r="F52" s="57"/>
      <c r="G52" s="58">
        <v>9.5</v>
      </c>
      <c r="H52" s="34" t="str">
        <f t="shared" si="2"/>
        <v/>
      </c>
      <c r="I52" s="50" t="str">
        <f t="shared" si="3"/>
        <v/>
      </c>
    </row>
    <row r="53" spans="1:9" x14ac:dyDescent="0.2">
      <c r="A53" s="114">
        <f>IF(NOT(ISBLANK(B53)),COUNTA(B$12:B53),"")</f>
        <v>42</v>
      </c>
      <c r="B53" s="49" t="s">
        <v>100</v>
      </c>
      <c r="C53" s="20" t="s">
        <v>8</v>
      </c>
      <c r="D53" s="62"/>
      <c r="E53" s="33">
        <v>7500</v>
      </c>
      <c r="F53" s="57"/>
      <c r="G53" s="58">
        <v>9.5</v>
      </c>
      <c r="H53" s="34" t="str">
        <f t="shared" si="2"/>
        <v/>
      </c>
      <c r="I53" s="50" t="str">
        <f t="shared" si="3"/>
        <v/>
      </c>
    </row>
    <row r="54" spans="1:9" x14ac:dyDescent="0.2">
      <c r="A54" s="114">
        <f>IF(NOT(ISBLANK(B54)),COUNTA(B$12:B54),"")</f>
        <v>43</v>
      </c>
      <c r="B54" s="49" t="s">
        <v>101</v>
      </c>
      <c r="C54" s="20" t="s">
        <v>8</v>
      </c>
      <c r="D54" s="62"/>
      <c r="E54" s="33">
        <v>6500</v>
      </c>
      <c r="F54" s="57"/>
      <c r="G54" s="58">
        <v>9.5</v>
      </c>
      <c r="H54" s="34" t="str">
        <f t="shared" si="2"/>
        <v/>
      </c>
      <c r="I54" s="50" t="str">
        <f t="shared" si="3"/>
        <v/>
      </c>
    </row>
    <row r="55" spans="1:9" x14ac:dyDescent="0.2">
      <c r="A55" s="114">
        <f>IF(NOT(ISBLANK(B55)),COUNTA(B$12:B55),"")</f>
        <v>44</v>
      </c>
      <c r="B55" s="49" t="s">
        <v>102</v>
      </c>
      <c r="C55" s="20" t="s">
        <v>8</v>
      </c>
      <c r="D55" s="62"/>
      <c r="E55" s="33">
        <v>10860</v>
      </c>
      <c r="F55" s="57"/>
      <c r="G55" s="58">
        <v>9.5</v>
      </c>
      <c r="H55" s="34" t="str">
        <f t="shared" si="2"/>
        <v/>
      </c>
      <c r="I55" s="50" t="str">
        <f t="shared" si="3"/>
        <v/>
      </c>
    </row>
    <row r="56" spans="1:9" x14ac:dyDescent="0.2">
      <c r="A56" s="114">
        <f>IF(NOT(ISBLANK(B56)),COUNTA(B$12:B56),"")</f>
        <v>45</v>
      </c>
      <c r="B56" s="49" t="s">
        <v>476</v>
      </c>
      <c r="C56" s="20" t="s">
        <v>8</v>
      </c>
      <c r="D56" s="62"/>
      <c r="E56" s="33">
        <v>7200</v>
      </c>
      <c r="F56" s="57"/>
      <c r="G56" s="58">
        <v>9.5</v>
      </c>
      <c r="H56" s="34" t="str">
        <f t="shared" si="2"/>
        <v/>
      </c>
      <c r="I56" s="50" t="str">
        <f t="shared" si="3"/>
        <v/>
      </c>
    </row>
    <row r="57" spans="1:9" x14ac:dyDescent="0.2">
      <c r="A57" s="114">
        <f>IF(NOT(ISBLANK(B57)),COUNTA(B$12:B57),"")</f>
        <v>46</v>
      </c>
      <c r="B57" s="49" t="s">
        <v>103</v>
      </c>
      <c r="C57" s="20" t="s">
        <v>8</v>
      </c>
      <c r="D57" s="62"/>
      <c r="E57" s="33">
        <v>7280</v>
      </c>
      <c r="F57" s="57"/>
      <c r="G57" s="58">
        <v>9.5</v>
      </c>
      <c r="H57" s="34" t="str">
        <f t="shared" si="2"/>
        <v/>
      </c>
      <c r="I57" s="50" t="str">
        <f t="shared" si="3"/>
        <v/>
      </c>
    </row>
    <row r="58" spans="1:9" x14ac:dyDescent="0.2">
      <c r="A58" s="114">
        <f>IF(NOT(ISBLANK(B58)),COUNTA(B$12:B58),"")</f>
        <v>47</v>
      </c>
      <c r="B58" s="49" t="s">
        <v>483</v>
      </c>
      <c r="C58" s="20" t="s">
        <v>8</v>
      </c>
      <c r="D58" s="62"/>
      <c r="E58" s="33">
        <v>12000</v>
      </c>
      <c r="F58" s="57"/>
      <c r="G58" s="58">
        <v>9.5</v>
      </c>
      <c r="H58" s="34" t="str">
        <f t="shared" si="2"/>
        <v/>
      </c>
      <c r="I58" s="50" t="str">
        <f t="shared" si="3"/>
        <v/>
      </c>
    </row>
    <row r="59" spans="1:9" x14ac:dyDescent="0.2">
      <c r="A59" s="114">
        <f>IF(NOT(ISBLANK(B59)),COUNTA(B$12:B59),"")</f>
        <v>48</v>
      </c>
      <c r="B59" s="49" t="s">
        <v>104</v>
      </c>
      <c r="C59" s="20" t="s">
        <v>8</v>
      </c>
      <c r="D59" s="62"/>
      <c r="E59" s="33">
        <v>1000</v>
      </c>
      <c r="F59" s="57"/>
      <c r="G59" s="58">
        <v>9.5</v>
      </c>
      <c r="H59" s="34" t="str">
        <f t="shared" si="2"/>
        <v/>
      </c>
      <c r="I59" s="50" t="str">
        <f t="shared" si="3"/>
        <v/>
      </c>
    </row>
    <row r="60" spans="1:9" x14ac:dyDescent="0.2">
      <c r="A60" s="114">
        <f>IF(NOT(ISBLANK(B60)),COUNTA(B$12:B60),"")</f>
        <v>49</v>
      </c>
      <c r="B60" s="49" t="s">
        <v>105</v>
      </c>
      <c r="C60" s="20" t="s">
        <v>8</v>
      </c>
      <c r="D60" s="62"/>
      <c r="E60" s="33">
        <v>600</v>
      </c>
      <c r="F60" s="57"/>
      <c r="G60" s="58">
        <v>9.5</v>
      </c>
      <c r="H60" s="34" t="str">
        <f t="shared" si="2"/>
        <v/>
      </c>
      <c r="I60" s="50" t="str">
        <f t="shared" si="3"/>
        <v/>
      </c>
    </row>
    <row r="61" spans="1:9" x14ac:dyDescent="0.2">
      <c r="A61" s="114">
        <f>IF(NOT(ISBLANK(B61)),COUNTA(B$12:B61),"")</f>
        <v>50</v>
      </c>
      <c r="B61" s="49" t="s">
        <v>106</v>
      </c>
      <c r="C61" s="20" t="s">
        <v>8</v>
      </c>
      <c r="D61" s="62"/>
      <c r="E61" s="33">
        <v>1500</v>
      </c>
      <c r="F61" s="57"/>
      <c r="G61" s="58">
        <v>9.5</v>
      </c>
      <c r="H61" s="34" t="str">
        <f t="shared" si="2"/>
        <v/>
      </c>
      <c r="I61" s="50" t="str">
        <f t="shared" si="3"/>
        <v/>
      </c>
    </row>
    <row r="62" spans="1:9" x14ac:dyDescent="0.2">
      <c r="A62" s="114">
        <f>IF(NOT(ISBLANK(B62)),COUNTA(B$12:B62),"")</f>
        <v>51</v>
      </c>
      <c r="B62" s="49" t="s">
        <v>107</v>
      </c>
      <c r="C62" s="20" t="s">
        <v>8</v>
      </c>
      <c r="D62" s="62"/>
      <c r="E62" s="33">
        <v>1500</v>
      </c>
      <c r="F62" s="57"/>
      <c r="G62" s="58">
        <v>9.5</v>
      </c>
      <c r="H62" s="34" t="str">
        <f t="shared" si="2"/>
        <v/>
      </c>
      <c r="I62" s="50" t="str">
        <f t="shared" si="3"/>
        <v/>
      </c>
    </row>
    <row r="63" spans="1:9" x14ac:dyDescent="0.2">
      <c r="A63" s="114">
        <f>IF(NOT(ISBLANK(B63)),COUNTA(B$12:B63),"")</f>
        <v>52</v>
      </c>
      <c r="B63" s="49" t="s">
        <v>108</v>
      </c>
      <c r="C63" s="20" t="s">
        <v>8</v>
      </c>
      <c r="D63" s="62"/>
      <c r="E63" s="33">
        <v>4500</v>
      </c>
      <c r="F63" s="57"/>
      <c r="G63" s="58">
        <v>9.5</v>
      </c>
      <c r="H63" s="34" t="str">
        <f t="shared" si="2"/>
        <v/>
      </c>
      <c r="I63" s="50" t="str">
        <f t="shared" si="3"/>
        <v/>
      </c>
    </row>
    <row r="64" spans="1:9" x14ac:dyDescent="0.2">
      <c r="A64" s="114">
        <f>IF(NOT(ISBLANK(B64)),COUNTA(B$12:B64),"")</f>
        <v>53</v>
      </c>
      <c r="B64" s="49" t="s">
        <v>109</v>
      </c>
      <c r="C64" s="20" t="s">
        <v>8</v>
      </c>
      <c r="D64" s="62"/>
      <c r="E64" s="33">
        <v>1800</v>
      </c>
      <c r="F64" s="57"/>
      <c r="G64" s="58">
        <v>9.5</v>
      </c>
      <c r="H64" s="34" t="str">
        <f t="shared" si="2"/>
        <v/>
      </c>
      <c r="I64" s="50" t="str">
        <f t="shared" si="3"/>
        <v/>
      </c>
    </row>
    <row r="65" spans="1:9" x14ac:dyDescent="0.2">
      <c r="A65" s="114">
        <f>IF(NOT(ISBLANK(B65)),COUNTA(B$12:B65),"")</f>
        <v>54</v>
      </c>
      <c r="B65" s="49" t="s">
        <v>484</v>
      </c>
      <c r="C65" s="20" t="s">
        <v>8</v>
      </c>
      <c r="D65" s="62"/>
      <c r="E65" s="33">
        <v>9090</v>
      </c>
      <c r="F65" s="57"/>
      <c r="G65" s="58">
        <v>9.5</v>
      </c>
      <c r="H65" s="34" t="str">
        <f t="shared" si="2"/>
        <v/>
      </c>
      <c r="I65" s="50" t="str">
        <f t="shared" si="3"/>
        <v/>
      </c>
    </row>
    <row r="66" spans="1:9" x14ac:dyDescent="0.2">
      <c r="A66" s="114">
        <f>IF(NOT(ISBLANK(B66)),COUNTA(B$12:B66),"")</f>
        <v>55</v>
      </c>
      <c r="B66" s="49" t="s">
        <v>485</v>
      </c>
      <c r="C66" s="20" t="s">
        <v>4</v>
      </c>
      <c r="D66" s="62"/>
      <c r="E66" s="33">
        <v>30</v>
      </c>
      <c r="F66" s="57"/>
      <c r="G66" s="58">
        <v>9.5</v>
      </c>
      <c r="H66" s="34" t="str">
        <f t="shared" si="2"/>
        <v/>
      </c>
      <c r="I66" s="50" t="str">
        <f t="shared" si="3"/>
        <v/>
      </c>
    </row>
    <row r="67" spans="1:9" x14ac:dyDescent="0.2">
      <c r="A67" s="114">
        <f>IF(NOT(ISBLANK(B67)),COUNTA(B$12:B67),"")</f>
        <v>56</v>
      </c>
      <c r="B67" s="49" t="s">
        <v>486</v>
      </c>
      <c r="C67" s="20" t="s">
        <v>4</v>
      </c>
      <c r="D67" s="62"/>
      <c r="E67" s="33">
        <v>30</v>
      </c>
      <c r="F67" s="57"/>
      <c r="G67" s="58">
        <v>9.5</v>
      </c>
      <c r="H67" s="34" t="str">
        <f t="shared" si="2"/>
        <v/>
      </c>
      <c r="I67" s="50" t="str">
        <f t="shared" si="3"/>
        <v/>
      </c>
    </row>
    <row r="68" spans="1:9" x14ac:dyDescent="0.2">
      <c r="A68" s="114">
        <f>IF(NOT(ISBLANK(B68)),COUNTA(B$12:B68),"")</f>
        <v>57</v>
      </c>
      <c r="B68" s="49" t="s">
        <v>487</v>
      </c>
      <c r="C68" s="20" t="s">
        <v>4</v>
      </c>
      <c r="D68" s="62"/>
      <c r="E68" s="33">
        <v>30</v>
      </c>
      <c r="F68" s="57"/>
      <c r="G68" s="58">
        <v>9.5</v>
      </c>
      <c r="H68" s="34" t="str">
        <f t="shared" si="2"/>
        <v/>
      </c>
      <c r="I68" s="50" t="str">
        <f t="shared" si="3"/>
        <v/>
      </c>
    </row>
    <row r="69" spans="1:9" x14ac:dyDescent="0.2">
      <c r="A69" s="114">
        <f>IF(NOT(ISBLANK(B69)),COUNTA(B$12:B69),"")</f>
        <v>58</v>
      </c>
      <c r="B69" s="49" t="s">
        <v>110</v>
      </c>
      <c r="C69" s="20" t="s">
        <v>4</v>
      </c>
      <c r="D69" s="62"/>
      <c r="E69" s="33">
        <v>90</v>
      </c>
      <c r="F69" s="57"/>
      <c r="G69" s="58">
        <v>9.5</v>
      </c>
      <c r="H69" s="34" t="str">
        <f t="shared" si="2"/>
        <v/>
      </c>
      <c r="I69" s="50" t="str">
        <f t="shared" si="3"/>
        <v/>
      </c>
    </row>
    <row r="70" spans="1:9" ht="15.75" thickBot="1" x14ac:dyDescent="0.25">
      <c r="A70" s="114">
        <f>IF(NOT(ISBLANK(B70)),COUNTA(B$12:B70),"")</f>
        <v>59</v>
      </c>
      <c r="B70" s="49" t="s">
        <v>111</v>
      </c>
      <c r="C70" s="20" t="s">
        <v>8</v>
      </c>
      <c r="D70" s="62"/>
      <c r="E70" s="33">
        <v>7500</v>
      </c>
      <c r="F70" s="57"/>
      <c r="G70" s="58">
        <v>9.5</v>
      </c>
      <c r="H70" s="34" t="str">
        <f t="shared" ref="H70" si="4">IF(ISNUMBER(F70),F70*(1+G70/100),"")</f>
        <v/>
      </c>
      <c r="I70" s="50" t="str">
        <f t="shared" ref="I70" si="5">IF(ISNUMBER(H70),ROUND(E70*H70,2),"")</f>
        <v/>
      </c>
    </row>
    <row r="71" spans="1:9" s="4" customFormat="1" ht="14.25" thickBot="1" x14ac:dyDescent="0.25">
      <c r="A71" s="51"/>
      <c r="B71" s="60" t="s">
        <v>112</v>
      </c>
      <c r="C71" s="52"/>
      <c r="D71" s="52"/>
      <c r="E71" s="52"/>
      <c r="F71" s="52"/>
      <c r="G71" s="53"/>
      <c r="H71" s="52"/>
      <c r="I71" s="54" t="str">
        <f>IF(SUM(I$12:I70)&gt;0,SUM(I$12:I70),"")</f>
        <v/>
      </c>
    </row>
    <row r="72" spans="1:9" x14ac:dyDescent="0.2">
      <c r="A72" s="40" t="s">
        <v>30</v>
      </c>
      <c r="B72" s="4"/>
      <c r="C72" s="4"/>
      <c r="D72" s="4"/>
      <c r="E72" s="64"/>
      <c r="F72" s="4"/>
      <c r="G72" s="4"/>
      <c r="H72" s="4"/>
      <c r="I72" s="23"/>
    </row>
    <row r="73" spans="1:9" x14ac:dyDescent="0.2">
      <c r="A73" s="4"/>
      <c r="B73" s="39"/>
      <c r="C73" s="39"/>
      <c r="D73" s="39"/>
      <c r="E73" s="39"/>
      <c r="F73" s="39"/>
      <c r="G73" s="39"/>
      <c r="H73" s="39"/>
      <c r="I73" s="39"/>
    </row>
    <row r="74" spans="1:9" x14ac:dyDescent="0.2">
      <c r="A74" s="4"/>
      <c r="B74" s="4"/>
      <c r="C74" s="4"/>
      <c r="D74" s="4"/>
      <c r="E74" s="4"/>
      <c r="F74" s="4"/>
      <c r="G74" s="4"/>
      <c r="H74" s="4"/>
      <c r="I74" s="4"/>
    </row>
    <row r="75" spans="1:9" x14ac:dyDescent="0.2">
      <c r="A75" s="4" t="s">
        <v>9</v>
      </c>
      <c r="B75" s="4"/>
      <c r="C75" s="4"/>
      <c r="D75" s="4"/>
      <c r="E75" s="4"/>
      <c r="F75" s="4"/>
      <c r="G75" s="4"/>
      <c r="H75" s="4"/>
      <c r="I75" s="4"/>
    </row>
    <row r="76" spans="1:9" x14ac:dyDescent="0.2">
      <c r="A76" s="4" t="s">
        <v>1</v>
      </c>
      <c r="B76" s="4"/>
      <c r="C76" s="4"/>
      <c r="D76" s="4"/>
      <c r="E76" s="4"/>
      <c r="F76" s="4"/>
      <c r="G76" s="4"/>
      <c r="H76" s="4"/>
      <c r="I76" s="4"/>
    </row>
    <row r="77" spans="1:9" x14ac:dyDescent="0.2">
      <c r="A77" s="4" t="s">
        <v>0</v>
      </c>
      <c r="B77" s="4"/>
      <c r="C77" s="4"/>
      <c r="D77" s="4"/>
      <c r="E77" s="4"/>
      <c r="F77" s="4"/>
      <c r="G77" s="4"/>
      <c r="H77" s="4"/>
      <c r="I77" s="4"/>
    </row>
    <row r="78" spans="1:9" x14ac:dyDescent="0.2">
      <c r="A78" s="4" t="s">
        <v>438</v>
      </c>
      <c r="B78" s="4"/>
      <c r="C78" s="4"/>
      <c r="D78" s="25"/>
      <c r="E78" s="25"/>
      <c r="F78" s="4"/>
      <c r="G78" s="4"/>
      <c r="H78" s="4"/>
      <c r="I78" s="4"/>
    </row>
    <row r="79" spans="1:9" x14ac:dyDescent="0.2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">
      <c r="A80" s="4" t="s">
        <v>219</v>
      </c>
      <c r="B80" s="4"/>
      <c r="C80" s="4"/>
      <c r="E80" s="4"/>
      <c r="F80" s="4"/>
      <c r="G80" s="41" t="s">
        <v>6</v>
      </c>
      <c r="H80" s="41"/>
      <c r="I80" s="42"/>
    </row>
    <row r="81" spans="1:9" x14ac:dyDescent="0.2">
      <c r="A81" s="4"/>
      <c r="B81" s="39"/>
      <c r="C81" s="4"/>
      <c r="E81" s="4"/>
      <c r="F81" s="4"/>
      <c r="H81" s="4"/>
      <c r="I81" s="43"/>
    </row>
    <row r="82" spans="1:9" x14ac:dyDescent="0.2">
      <c r="A82" s="41" t="s">
        <v>5</v>
      </c>
      <c r="B82" s="42"/>
      <c r="C82" s="42"/>
      <c r="D82" s="42"/>
      <c r="E82" s="42"/>
      <c r="F82" s="42"/>
      <c r="G82" s="42"/>
      <c r="H82" s="42"/>
      <c r="I82" s="42"/>
    </row>
    <row r="83" spans="1:9" x14ac:dyDescent="0.2">
      <c r="G83" s="44"/>
      <c r="H83" s="44"/>
      <c r="I83" s="44"/>
    </row>
  </sheetData>
  <sheetProtection algorithmName="SHA-512" hashValue="TJsIeZQcwVm5w2JE+UO8nWrU8Fd7fNC6yvdsg1zWY0Zp1e+YHKRPM1IDDPs/CMl9peV4mVPtrpN2/SvFQMjvhQ==" saltValue="daZaAjZlBAZ9qhlm0xdqDg==" spinCount="100000" sheet="1" objects="1" scenarios="1" selectLockedCells="1"/>
  <printOptions horizontalCentered="1"/>
  <pageMargins left="0.39370078740157483" right="0.39370078740157483" top="0.39370078740157483" bottom="0.39370078740157483" header="0" footer="0"/>
  <pageSetup paperSize="9" fitToHeight="0" orientation="landscape" r:id="rId1"/>
  <rowBreaks count="1" manualBreakCount="1">
    <brk id="7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52"/>
  <sheetViews>
    <sheetView zoomScale="160" zoomScaleNormal="160" workbookViewId="0">
      <selection activeCell="B6" sqref="B6"/>
    </sheetView>
  </sheetViews>
  <sheetFormatPr defaultColWidth="9.140625" defaultRowHeight="15" x14ac:dyDescent="0.2"/>
  <cols>
    <col min="1" max="1" width="3" style="3" bestFit="1" customWidth="1"/>
    <col min="2" max="2" width="27.42578125" style="3" bestFit="1" customWidth="1"/>
    <col min="3" max="3" width="4.7109375" style="3" customWidth="1"/>
    <col min="4" max="4" width="27" style="3" customWidth="1"/>
    <col min="5" max="5" width="7" style="3" customWidth="1"/>
    <col min="6" max="6" width="13.7109375" style="3" customWidth="1"/>
    <col min="7" max="7" width="6.7109375" style="3" customWidth="1"/>
    <col min="8" max="8" width="13.7109375" style="3" customWidth="1"/>
    <col min="9" max="9" width="16.710937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117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118</v>
      </c>
      <c r="C12" s="9" t="s">
        <v>4</v>
      </c>
      <c r="D12" s="61"/>
      <c r="E12" s="46">
        <v>1500</v>
      </c>
      <c r="F12" s="55"/>
      <c r="G12" s="56">
        <v>9.5</v>
      </c>
      <c r="H12" s="47" t="str">
        <f t="shared" ref="H12:H19" si="0">IF(ISNUMBER(F12),F12*(1+G12/100),"")</f>
        <v/>
      </c>
      <c r="I12" s="48" t="str">
        <f t="shared" ref="I12:I19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119</v>
      </c>
      <c r="C13" s="20" t="s">
        <v>4</v>
      </c>
      <c r="D13" s="62"/>
      <c r="E13" s="33">
        <v>330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225</v>
      </c>
      <c r="C14" s="20" t="s">
        <v>4</v>
      </c>
      <c r="D14" s="62"/>
      <c r="E14" s="33">
        <v>450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120</v>
      </c>
      <c r="C15" s="20" t="s">
        <v>4</v>
      </c>
      <c r="D15" s="62"/>
      <c r="E15" s="33">
        <v>1050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441</v>
      </c>
      <c r="C16" s="20" t="s">
        <v>4</v>
      </c>
      <c r="D16" s="62"/>
      <c r="E16" s="33">
        <v>480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121</v>
      </c>
      <c r="C17" s="20" t="s">
        <v>4</v>
      </c>
      <c r="D17" s="62"/>
      <c r="E17" s="33">
        <v>1000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122</v>
      </c>
      <c r="C18" s="20" t="s">
        <v>4</v>
      </c>
      <c r="D18" s="62"/>
      <c r="E18" s="33">
        <v>200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123</v>
      </c>
      <c r="C19" s="20" t="s">
        <v>4</v>
      </c>
      <c r="D19" s="62"/>
      <c r="E19" s="33">
        <v>600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x14ac:dyDescent="0.2">
      <c r="A20" s="114">
        <f>IF(NOT(ISBLANK(B20)),COUNTA(B$12:B20),"")</f>
        <v>9</v>
      </c>
      <c r="B20" s="49" t="s">
        <v>124</v>
      </c>
      <c r="C20" s="20" t="s">
        <v>4</v>
      </c>
      <c r="D20" s="62"/>
      <c r="E20" s="33">
        <v>210</v>
      </c>
      <c r="F20" s="57"/>
      <c r="G20" s="58">
        <v>9.5</v>
      </c>
      <c r="H20" s="34" t="str">
        <f t="shared" ref="H20:H39" si="2">IF(ISNUMBER(F20),F20*(1+G20/100),"")</f>
        <v/>
      </c>
      <c r="I20" s="50" t="str">
        <f t="shared" ref="I20:I39" si="3">IF(ISNUMBER(H20),ROUND(E20*H20,2),"")</f>
        <v/>
      </c>
    </row>
    <row r="21" spans="1:9" x14ac:dyDescent="0.2">
      <c r="A21" s="114">
        <f>IF(NOT(ISBLANK(B21)),COUNTA(B$12:B21),"")</f>
        <v>10</v>
      </c>
      <c r="B21" s="49" t="s">
        <v>565</v>
      </c>
      <c r="C21" s="20" t="s">
        <v>4</v>
      </c>
      <c r="D21" s="62"/>
      <c r="E21" s="33">
        <v>60</v>
      </c>
      <c r="F21" s="57"/>
      <c r="G21" s="58">
        <v>9.5</v>
      </c>
      <c r="H21" s="34" t="str">
        <f t="shared" si="2"/>
        <v/>
      </c>
      <c r="I21" s="50" t="str">
        <f t="shared" si="3"/>
        <v/>
      </c>
    </row>
    <row r="22" spans="1:9" x14ac:dyDescent="0.2">
      <c r="A22" s="114">
        <f>IF(NOT(ISBLANK(B22)),COUNTA(B$12:B22),"")</f>
        <v>11</v>
      </c>
      <c r="B22" s="49" t="s">
        <v>550</v>
      </c>
      <c r="C22" s="20" t="s">
        <v>4</v>
      </c>
      <c r="D22" s="62"/>
      <c r="E22" s="33">
        <v>250</v>
      </c>
      <c r="F22" s="57"/>
      <c r="G22" s="58">
        <v>9.5</v>
      </c>
      <c r="H22" s="34" t="str">
        <f t="shared" si="2"/>
        <v/>
      </c>
      <c r="I22" s="50" t="str">
        <f t="shared" si="3"/>
        <v/>
      </c>
    </row>
    <row r="23" spans="1:9" x14ac:dyDescent="0.2">
      <c r="A23" s="114">
        <f>IF(NOT(ISBLANK(B23)),COUNTA(B$12:B23),"")</f>
        <v>12</v>
      </c>
      <c r="B23" s="49" t="s">
        <v>551</v>
      </c>
      <c r="C23" s="20" t="s">
        <v>4</v>
      </c>
      <c r="D23" s="62"/>
      <c r="E23" s="33">
        <v>150</v>
      </c>
      <c r="F23" s="57"/>
      <c r="G23" s="58">
        <v>9.5</v>
      </c>
      <c r="H23" s="34" t="str">
        <f t="shared" ref="H23:H30" si="4">IF(ISNUMBER(F23),F23*(1+G23/100),"")</f>
        <v/>
      </c>
      <c r="I23" s="50" t="str">
        <f t="shared" ref="I23:I30" si="5">IF(ISNUMBER(H23),ROUND(E23*H23,2),"")</f>
        <v/>
      </c>
    </row>
    <row r="24" spans="1:9" x14ac:dyDescent="0.2">
      <c r="A24" s="114">
        <f>IF(NOT(ISBLANK(B24)),COUNTA(B$12:B24),"")</f>
        <v>13</v>
      </c>
      <c r="B24" s="49" t="s">
        <v>552</v>
      </c>
      <c r="C24" s="20" t="s">
        <v>4</v>
      </c>
      <c r="D24" s="62"/>
      <c r="E24" s="33">
        <v>200</v>
      </c>
      <c r="F24" s="57"/>
      <c r="G24" s="58">
        <v>9.5</v>
      </c>
      <c r="H24" s="34" t="str">
        <f t="shared" si="4"/>
        <v/>
      </c>
      <c r="I24" s="50" t="str">
        <f t="shared" si="5"/>
        <v/>
      </c>
    </row>
    <row r="25" spans="1:9" x14ac:dyDescent="0.2">
      <c r="A25" s="114">
        <f>IF(NOT(ISBLANK(B25)),COUNTA(B$12:B25),"")</f>
        <v>14</v>
      </c>
      <c r="B25" s="49" t="s">
        <v>553</v>
      </c>
      <c r="C25" s="20" t="s">
        <v>4</v>
      </c>
      <c r="D25" s="62"/>
      <c r="E25" s="33">
        <v>60</v>
      </c>
      <c r="F25" s="57"/>
      <c r="G25" s="58">
        <v>9.5</v>
      </c>
      <c r="H25" s="34" t="str">
        <f t="shared" si="4"/>
        <v/>
      </c>
      <c r="I25" s="50" t="str">
        <f t="shared" si="5"/>
        <v/>
      </c>
    </row>
    <row r="26" spans="1:9" x14ac:dyDescent="0.2">
      <c r="A26" s="114">
        <f>IF(NOT(ISBLANK(B26)),COUNTA(B$12:B26),"")</f>
        <v>15</v>
      </c>
      <c r="B26" s="49" t="s">
        <v>554</v>
      </c>
      <c r="C26" s="20" t="s">
        <v>4</v>
      </c>
      <c r="D26" s="62"/>
      <c r="E26" s="33">
        <v>150</v>
      </c>
      <c r="F26" s="57"/>
      <c r="G26" s="58">
        <v>9.5</v>
      </c>
      <c r="H26" s="34" t="str">
        <f t="shared" si="4"/>
        <v/>
      </c>
      <c r="I26" s="50" t="str">
        <f t="shared" si="5"/>
        <v/>
      </c>
    </row>
    <row r="27" spans="1:9" x14ac:dyDescent="0.2">
      <c r="A27" s="114">
        <f>IF(NOT(ISBLANK(B27)),COUNTA(B$12:B27),"")</f>
        <v>16</v>
      </c>
      <c r="B27" s="49" t="s">
        <v>555</v>
      </c>
      <c r="C27" s="20" t="s">
        <v>4</v>
      </c>
      <c r="D27" s="62"/>
      <c r="E27" s="33">
        <v>150</v>
      </c>
      <c r="F27" s="57"/>
      <c r="G27" s="58">
        <v>9.5</v>
      </c>
      <c r="H27" s="34" t="str">
        <f t="shared" si="4"/>
        <v/>
      </c>
      <c r="I27" s="50" t="str">
        <f t="shared" si="5"/>
        <v/>
      </c>
    </row>
    <row r="28" spans="1:9" x14ac:dyDescent="0.2">
      <c r="A28" s="114">
        <f>IF(NOT(ISBLANK(B28)),COUNTA(B$12:B28),"")</f>
        <v>17</v>
      </c>
      <c r="B28" s="49" t="s">
        <v>556</v>
      </c>
      <c r="C28" s="20" t="s">
        <v>4</v>
      </c>
      <c r="D28" s="62"/>
      <c r="E28" s="33">
        <v>80</v>
      </c>
      <c r="F28" s="57"/>
      <c r="G28" s="58">
        <v>9.5</v>
      </c>
      <c r="H28" s="34" t="str">
        <f t="shared" si="4"/>
        <v/>
      </c>
      <c r="I28" s="50" t="str">
        <f t="shared" si="5"/>
        <v/>
      </c>
    </row>
    <row r="29" spans="1:9" x14ac:dyDescent="0.2">
      <c r="A29" s="114">
        <f>IF(NOT(ISBLANK(B29)),COUNTA(B$12:B29),"")</f>
        <v>18</v>
      </c>
      <c r="B29" s="49" t="s">
        <v>557</v>
      </c>
      <c r="C29" s="20" t="s">
        <v>4</v>
      </c>
      <c r="D29" s="62"/>
      <c r="E29" s="33">
        <v>150</v>
      </c>
      <c r="F29" s="57"/>
      <c r="G29" s="58">
        <v>9.5</v>
      </c>
      <c r="H29" s="34" t="str">
        <f t="shared" si="4"/>
        <v/>
      </c>
      <c r="I29" s="50" t="str">
        <f t="shared" si="5"/>
        <v/>
      </c>
    </row>
    <row r="30" spans="1:9" x14ac:dyDescent="0.2">
      <c r="A30" s="114">
        <f>IF(NOT(ISBLANK(B30)),COUNTA(B$12:B30),"")</f>
        <v>19</v>
      </c>
      <c r="B30" s="49" t="s">
        <v>558</v>
      </c>
      <c r="C30" s="20" t="s">
        <v>4</v>
      </c>
      <c r="D30" s="62"/>
      <c r="E30" s="33">
        <v>150</v>
      </c>
      <c r="F30" s="57"/>
      <c r="G30" s="58">
        <v>9.5</v>
      </c>
      <c r="H30" s="34" t="str">
        <f t="shared" si="4"/>
        <v/>
      </c>
      <c r="I30" s="50" t="str">
        <f t="shared" si="5"/>
        <v/>
      </c>
    </row>
    <row r="31" spans="1:9" x14ac:dyDescent="0.2">
      <c r="A31" s="114">
        <f>IF(NOT(ISBLANK(B31)),COUNTA(B$12:B31),"")</f>
        <v>20</v>
      </c>
      <c r="B31" s="49" t="s">
        <v>559</v>
      </c>
      <c r="C31" s="20" t="s">
        <v>4</v>
      </c>
      <c r="D31" s="62"/>
      <c r="E31" s="33">
        <v>150</v>
      </c>
      <c r="F31" s="57"/>
      <c r="G31" s="58">
        <v>9.5</v>
      </c>
      <c r="H31" s="34" t="str">
        <f t="shared" si="2"/>
        <v/>
      </c>
      <c r="I31" s="50" t="str">
        <f t="shared" si="3"/>
        <v/>
      </c>
    </row>
    <row r="32" spans="1:9" x14ac:dyDescent="0.2">
      <c r="A32" s="114">
        <f>IF(NOT(ISBLANK(B32)),COUNTA(B$12:B32),"")</f>
        <v>21</v>
      </c>
      <c r="B32" s="49" t="s">
        <v>560</v>
      </c>
      <c r="C32" s="20" t="s">
        <v>4</v>
      </c>
      <c r="D32" s="62"/>
      <c r="E32" s="33">
        <v>150</v>
      </c>
      <c r="F32" s="57"/>
      <c r="G32" s="58">
        <v>9.5</v>
      </c>
      <c r="H32" s="34" t="str">
        <f t="shared" si="2"/>
        <v/>
      </c>
      <c r="I32" s="50" t="str">
        <f t="shared" si="3"/>
        <v/>
      </c>
    </row>
    <row r="33" spans="1:9" x14ac:dyDescent="0.2">
      <c r="A33" s="114">
        <f>IF(NOT(ISBLANK(B33)),COUNTA(B$12:B33),"")</f>
        <v>22</v>
      </c>
      <c r="B33" s="49" t="s">
        <v>561</v>
      </c>
      <c r="C33" s="20" t="s">
        <v>4</v>
      </c>
      <c r="D33" s="62"/>
      <c r="E33" s="33">
        <v>80</v>
      </c>
      <c r="F33" s="57"/>
      <c r="G33" s="58">
        <v>9.5</v>
      </c>
      <c r="H33" s="34" t="str">
        <f t="shared" ref="H33:H34" si="6">IF(ISNUMBER(F33),F33*(1+G33/100),"")</f>
        <v/>
      </c>
      <c r="I33" s="50" t="str">
        <f t="shared" ref="I33:I34" si="7">IF(ISNUMBER(H33),ROUND(E33*H33,2),"")</f>
        <v/>
      </c>
    </row>
    <row r="34" spans="1:9" x14ac:dyDescent="0.2">
      <c r="A34" s="114">
        <f>IF(NOT(ISBLANK(B34)),COUNTA(B$12:B34),"")</f>
        <v>23</v>
      </c>
      <c r="B34" s="49" t="s">
        <v>562</v>
      </c>
      <c r="C34" s="20" t="s">
        <v>4</v>
      </c>
      <c r="D34" s="62"/>
      <c r="E34" s="33">
        <v>60</v>
      </c>
      <c r="F34" s="57"/>
      <c r="G34" s="58">
        <v>9.5</v>
      </c>
      <c r="H34" s="34" t="str">
        <f t="shared" si="6"/>
        <v/>
      </c>
      <c r="I34" s="50" t="str">
        <f t="shared" si="7"/>
        <v/>
      </c>
    </row>
    <row r="35" spans="1:9" x14ac:dyDescent="0.2">
      <c r="A35" s="114">
        <f>IF(NOT(ISBLANK(B35)),COUNTA(B$12:B35),"")</f>
        <v>24</v>
      </c>
      <c r="B35" s="49" t="s">
        <v>563</v>
      </c>
      <c r="C35" s="20" t="s">
        <v>4</v>
      </c>
      <c r="D35" s="62"/>
      <c r="E35" s="33">
        <v>250</v>
      </c>
      <c r="F35" s="57"/>
      <c r="G35" s="58">
        <v>9.5</v>
      </c>
      <c r="H35" s="34" t="str">
        <f t="shared" ref="H35" si="8">IF(ISNUMBER(F35),F35*(1+G35/100),"")</f>
        <v/>
      </c>
      <c r="I35" s="50" t="str">
        <f t="shared" ref="I35" si="9">IF(ISNUMBER(H35),ROUND(E35*H35,2),"")</f>
        <v/>
      </c>
    </row>
    <row r="36" spans="1:9" x14ac:dyDescent="0.2">
      <c r="A36" s="114">
        <f>IF(NOT(ISBLANK(B36)),COUNTA(B$12:B36),"")</f>
        <v>25</v>
      </c>
      <c r="B36" s="49" t="s">
        <v>564</v>
      </c>
      <c r="C36" s="20" t="s">
        <v>4</v>
      </c>
      <c r="D36" s="62"/>
      <c r="E36" s="33">
        <v>180</v>
      </c>
      <c r="F36" s="57"/>
      <c r="G36" s="58">
        <v>9.5</v>
      </c>
      <c r="H36" s="34" t="str">
        <f t="shared" si="2"/>
        <v/>
      </c>
      <c r="I36" s="50" t="str">
        <f t="shared" si="3"/>
        <v/>
      </c>
    </row>
    <row r="37" spans="1:9" x14ac:dyDescent="0.2">
      <c r="A37" s="114">
        <f>IF(NOT(ISBLANK(B37)),COUNTA(B$12:B37),"")</f>
        <v>26</v>
      </c>
      <c r="B37" s="49" t="s">
        <v>567</v>
      </c>
      <c r="C37" s="20" t="s">
        <v>4</v>
      </c>
      <c r="D37" s="62"/>
      <c r="E37" s="33">
        <v>150</v>
      </c>
      <c r="F37" s="57"/>
      <c r="G37" s="58">
        <v>9.5</v>
      </c>
      <c r="H37" s="34" t="str">
        <f t="shared" si="2"/>
        <v/>
      </c>
      <c r="I37" s="50" t="str">
        <f t="shared" si="3"/>
        <v/>
      </c>
    </row>
    <row r="38" spans="1:9" x14ac:dyDescent="0.2">
      <c r="A38" s="114">
        <f>IF(NOT(ISBLANK(B38)),COUNTA(B$12:B38),"")</f>
        <v>27</v>
      </c>
      <c r="B38" s="49" t="s">
        <v>568</v>
      </c>
      <c r="C38" s="20" t="s">
        <v>4</v>
      </c>
      <c r="D38" s="62"/>
      <c r="E38" s="33">
        <v>150</v>
      </c>
      <c r="F38" s="57"/>
      <c r="G38" s="58">
        <v>9.5</v>
      </c>
      <c r="H38" s="34" t="str">
        <f>IF(ISNUMBER(F38),F38*(1+G38/100),"")</f>
        <v/>
      </c>
      <c r="I38" s="50" t="str">
        <f>IF(ISNUMBER(H38),ROUND(E38*H38,2),"")</f>
        <v/>
      </c>
    </row>
    <row r="39" spans="1:9" ht="15.75" thickBot="1" x14ac:dyDescent="0.25">
      <c r="A39" s="114">
        <f>IF(NOT(ISBLANK(B39)),COUNTA(B$12:B39),"")</f>
        <v>28</v>
      </c>
      <c r="B39" s="49" t="s">
        <v>566</v>
      </c>
      <c r="C39" s="20" t="s">
        <v>4</v>
      </c>
      <c r="D39" s="62"/>
      <c r="E39" s="33">
        <v>90</v>
      </c>
      <c r="F39" s="57"/>
      <c r="G39" s="58">
        <v>9.5</v>
      </c>
      <c r="H39" s="34" t="str">
        <f t="shared" si="2"/>
        <v/>
      </c>
      <c r="I39" s="50" t="str">
        <f t="shared" si="3"/>
        <v/>
      </c>
    </row>
    <row r="40" spans="1:9" s="4" customFormat="1" ht="14.25" thickBot="1" x14ac:dyDescent="0.25">
      <c r="A40" s="51"/>
      <c r="B40" s="60" t="s">
        <v>116</v>
      </c>
      <c r="C40" s="52"/>
      <c r="D40" s="52"/>
      <c r="E40" s="52"/>
      <c r="F40" s="52"/>
      <c r="G40" s="53"/>
      <c r="H40" s="52"/>
      <c r="I40" s="54" t="str">
        <f>IF(SUM(I$12:I39)&gt;0,SUM(I$12:I39),"")</f>
        <v/>
      </c>
    </row>
    <row r="41" spans="1:9" x14ac:dyDescent="0.2">
      <c r="A41" s="40" t="s">
        <v>30</v>
      </c>
      <c r="B41" s="4"/>
      <c r="C41" s="4"/>
      <c r="D41" s="4"/>
      <c r="E41" s="64"/>
      <c r="F41" s="4"/>
      <c r="G41" s="4"/>
      <c r="H41" s="4"/>
      <c r="I41" s="23"/>
    </row>
    <row r="42" spans="1:9" x14ac:dyDescent="0.2">
      <c r="A42" s="4"/>
      <c r="B42" s="39"/>
      <c r="C42" s="39"/>
      <c r="D42" s="39"/>
      <c r="E42" s="39"/>
      <c r="F42" s="39"/>
      <c r="G42" s="39"/>
      <c r="H42" s="39"/>
      <c r="I42" s="39"/>
    </row>
    <row r="43" spans="1:9" x14ac:dyDescent="0.2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">
      <c r="A44" s="4" t="s">
        <v>9</v>
      </c>
      <c r="B44" s="4"/>
      <c r="C44" s="4"/>
      <c r="D44" s="4"/>
      <c r="E44" s="4"/>
      <c r="F44" s="4"/>
      <c r="G44" s="4"/>
      <c r="H44" s="4"/>
      <c r="I44" s="4"/>
    </row>
    <row r="45" spans="1:9" x14ac:dyDescent="0.2">
      <c r="A45" s="4" t="s">
        <v>1</v>
      </c>
      <c r="B45" s="4"/>
      <c r="C45" s="4"/>
      <c r="D45" s="4"/>
      <c r="E45" s="4"/>
      <c r="F45" s="4"/>
      <c r="G45" s="4"/>
      <c r="H45" s="4"/>
      <c r="I45" s="4"/>
    </row>
    <row r="46" spans="1:9" x14ac:dyDescent="0.2">
      <c r="A46" s="4" t="s">
        <v>0</v>
      </c>
      <c r="B46" s="4"/>
      <c r="C46" s="4"/>
      <c r="D46" s="4"/>
      <c r="E46" s="4"/>
      <c r="F46" s="4"/>
      <c r="G46" s="4"/>
      <c r="H46" s="4"/>
      <c r="I46" s="4"/>
    </row>
    <row r="47" spans="1:9" x14ac:dyDescent="0.2">
      <c r="A47" s="4" t="s">
        <v>437</v>
      </c>
      <c r="B47" s="4"/>
      <c r="C47" s="4"/>
      <c r="D47" s="25"/>
      <c r="E47" s="25"/>
      <c r="F47" s="4"/>
      <c r="G47" s="4"/>
      <c r="H47" s="4"/>
      <c r="I47" s="4"/>
    </row>
    <row r="48" spans="1:9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">
      <c r="A49" s="4" t="s">
        <v>219</v>
      </c>
      <c r="B49" s="4"/>
      <c r="C49" s="4"/>
      <c r="E49" s="4"/>
      <c r="F49" s="4"/>
      <c r="G49" s="41" t="s">
        <v>6</v>
      </c>
      <c r="H49" s="41"/>
      <c r="I49" s="42"/>
    </row>
    <row r="50" spans="1:9" x14ac:dyDescent="0.2">
      <c r="A50" s="4"/>
      <c r="B50" s="39"/>
      <c r="C50" s="4"/>
      <c r="E50" s="4"/>
      <c r="F50" s="4"/>
      <c r="H50" s="4"/>
      <c r="I50" s="43"/>
    </row>
    <row r="51" spans="1:9" x14ac:dyDescent="0.2">
      <c r="A51" s="41" t="s">
        <v>5</v>
      </c>
      <c r="B51" s="42"/>
      <c r="C51" s="42"/>
      <c r="D51" s="42"/>
      <c r="E51" s="42"/>
      <c r="F51" s="42"/>
      <c r="G51" s="42"/>
      <c r="H51" s="42"/>
      <c r="I51" s="42"/>
    </row>
    <row r="52" spans="1:9" x14ac:dyDescent="0.2">
      <c r="G52" s="44"/>
      <c r="H52" s="44"/>
      <c r="I52" s="44"/>
    </row>
  </sheetData>
  <sheetProtection algorithmName="SHA-512" hashValue="q+TQhFVhGKh5CKUpiB3Y7RC87OmwebJXrMkR+onL00iPP4JeGOZ54GtZrQucqvOBv9PWokIuCICk1mhcZ8lVbQ==" saltValue="l/hJLJDhPJFkGdIFhTbg5Q==" spinCount="100000" sheet="1" objects="1" scenarios="1" selectLockedCells="1"/>
  <printOptions horizontalCentered="1"/>
  <pageMargins left="0.39370078740157483" right="0.39370078740157483" top="0.78740157480314965" bottom="0.78740157480314965" header="0" footer="0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52"/>
  <sheetViews>
    <sheetView zoomScale="145" zoomScaleNormal="145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32.7109375" style="3" bestFit="1" customWidth="1"/>
    <col min="3" max="3" width="4.7109375" style="28" customWidth="1"/>
    <col min="4" max="4" width="25.7109375" style="3" customWidth="1"/>
    <col min="5" max="5" width="6.7109375" style="3" customWidth="1"/>
    <col min="6" max="6" width="12.42578125" style="3" customWidth="1"/>
    <col min="7" max="7" width="6.7109375" style="3" customWidth="1"/>
    <col min="8" max="8" width="10.28515625" style="3" customWidth="1"/>
    <col min="9" max="9" width="13.2851562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115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391</v>
      </c>
      <c r="C12" s="9" t="s">
        <v>4</v>
      </c>
      <c r="D12" s="61"/>
      <c r="E12" s="46">
        <v>162</v>
      </c>
      <c r="F12" s="55"/>
      <c r="G12" s="56">
        <v>9.5</v>
      </c>
      <c r="H12" s="47" t="str">
        <f t="shared" ref="H12:H38" si="0">IF(ISNUMBER(F12),F12*(1+G12/100),"")</f>
        <v/>
      </c>
      <c r="I12" s="48" t="str">
        <f t="shared" ref="I12:I38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392</v>
      </c>
      <c r="C13" s="20" t="s">
        <v>4</v>
      </c>
      <c r="D13" s="62"/>
      <c r="E13" s="33">
        <v>1770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393</v>
      </c>
      <c r="C14" s="20" t="s">
        <v>4</v>
      </c>
      <c r="D14" s="62"/>
      <c r="E14" s="33">
        <v>105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394</v>
      </c>
      <c r="C15" s="20" t="s">
        <v>4</v>
      </c>
      <c r="D15" s="62"/>
      <c r="E15" s="33">
        <v>210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395</v>
      </c>
      <c r="C16" s="20" t="s">
        <v>4</v>
      </c>
      <c r="D16" s="62"/>
      <c r="E16" s="33">
        <v>600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496</v>
      </c>
      <c r="C17" s="20" t="s">
        <v>4</v>
      </c>
      <c r="D17" s="62"/>
      <c r="E17" s="33">
        <v>123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497</v>
      </c>
      <c r="C18" s="20" t="s">
        <v>8</v>
      </c>
      <c r="D18" s="62"/>
      <c r="E18" s="33">
        <v>195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498</v>
      </c>
      <c r="C19" s="20" t="s">
        <v>8</v>
      </c>
      <c r="D19" s="62"/>
      <c r="E19" s="33">
        <v>90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x14ac:dyDescent="0.2">
      <c r="A20" s="114">
        <f>IF(NOT(ISBLANK(B20)),COUNTA(B$12:B20),"")</f>
        <v>9</v>
      </c>
      <c r="B20" s="49" t="s">
        <v>499</v>
      </c>
      <c r="C20" s="20" t="s">
        <v>8</v>
      </c>
      <c r="D20" s="62"/>
      <c r="E20" s="33">
        <v>900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x14ac:dyDescent="0.2">
      <c r="A21" s="114">
        <f>IF(NOT(ISBLANK(B21)),COUNTA(B$12:B21),"")</f>
        <v>10</v>
      </c>
      <c r="B21" s="49" t="s">
        <v>500</v>
      </c>
      <c r="C21" s="20" t="s">
        <v>8</v>
      </c>
      <c r="D21" s="62"/>
      <c r="E21" s="33">
        <v>1290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x14ac:dyDescent="0.2">
      <c r="A22" s="114">
        <f>IF(NOT(ISBLANK(B22)),COUNTA(B$12:B22),"")</f>
        <v>11</v>
      </c>
      <c r="B22" s="49" t="s">
        <v>569</v>
      </c>
      <c r="C22" s="20" t="s">
        <v>8</v>
      </c>
      <c r="D22" s="62"/>
      <c r="E22" s="33">
        <v>2400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x14ac:dyDescent="0.2">
      <c r="A23" s="114">
        <f>IF(NOT(ISBLANK(B23)),COUNTA(B$12:B23),"")</f>
        <v>12</v>
      </c>
      <c r="B23" s="49" t="s">
        <v>501</v>
      </c>
      <c r="C23" s="20" t="s">
        <v>8</v>
      </c>
      <c r="D23" s="62"/>
      <c r="E23" s="33">
        <v>1680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x14ac:dyDescent="0.2">
      <c r="A24" s="114">
        <f>IF(NOT(ISBLANK(B24)),COUNTA(B$12:B24),"")</f>
        <v>13</v>
      </c>
      <c r="B24" s="49" t="s">
        <v>502</v>
      </c>
      <c r="C24" s="20" t="s">
        <v>8</v>
      </c>
      <c r="D24" s="62"/>
      <c r="E24" s="33">
        <v>1050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x14ac:dyDescent="0.2">
      <c r="A25" s="114">
        <f>IF(NOT(ISBLANK(B25)),COUNTA(B$12:B25),"")</f>
        <v>14</v>
      </c>
      <c r="B25" s="49" t="s">
        <v>503</v>
      </c>
      <c r="C25" s="20" t="s">
        <v>8</v>
      </c>
      <c r="D25" s="62"/>
      <c r="E25" s="33">
        <v>120</v>
      </c>
      <c r="F25" s="57"/>
      <c r="G25" s="58">
        <v>9.5</v>
      </c>
      <c r="H25" s="34" t="str">
        <f t="shared" si="0"/>
        <v/>
      </c>
      <c r="I25" s="50" t="str">
        <f t="shared" si="1"/>
        <v/>
      </c>
    </row>
    <row r="26" spans="1:9" x14ac:dyDescent="0.2">
      <c r="A26" s="114">
        <f>IF(NOT(ISBLANK(B26)),COUNTA(B$12:B26),"")</f>
        <v>15</v>
      </c>
      <c r="B26" s="49" t="s">
        <v>504</v>
      </c>
      <c r="C26" s="20" t="s">
        <v>8</v>
      </c>
      <c r="D26" s="62"/>
      <c r="E26" s="33">
        <v>280</v>
      </c>
      <c r="F26" s="57"/>
      <c r="G26" s="58">
        <v>9.5</v>
      </c>
      <c r="H26" s="34" t="str">
        <f t="shared" si="0"/>
        <v/>
      </c>
      <c r="I26" s="50" t="str">
        <f t="shared" si="1"/>
        <v/>
      </c>
    </row>
    <row r="27" spans="1:9" x14ac:dyDescent="0.2">
      <c r="A27" s="114">
        <f>IF(NOT(ISBLANK(B27)),COUNTA(B$12:B27),"")</f>
        <v>16</v>
      </c>
      <c r="B27" s="49" t="s">
        <v>505</v>
      </c>
      <c r="C27" s="20" t="s">
        <v>4</v>
      </c>
      <c r="D27" s="62"/>
      <c r="E27" s="33">
        <v>150</v>
      </c>
      <c r="F27" s="57"/>
      <c r="G27" s="58">
        <v>9.5</v>
      </c>
      <c r="H27" s="34" t="str">
        <f t="shared" si="0"/>
        <v/>
      </c>
      <c r="I27" s="50" t="str">
        <f t="shared" si="1"/>
        <v/>
      </c>
    </row>
    <row r="28" spans="1:9" x14ac:dyDescent="0.2">
      <c r="A28" s="114">
        <f>IF(NOT(ISBLANK(B28)),COUNTA(B$12:B28),"")</f>
        <v>17</v>
      </c>
      <c r="B28" s="49" t="s">
        <v>506</v>
      </c>
      <c r="C28" s="20" t="s">
        <v>4</v>
      </c>
      <c r="D28" s="62"/>
      <c r="E28" s="33">
        <v>180</v>
      </c>
      <c r="F28" s="57"/>
      <c r="G28" s="58">
        <v>9.5</v>
      </c>
      <c r="H28" s="34" t="str">
        <f t="shared" si="0"/>
        <v/>
      </c>
      <c r="I28" s="50" t="str">
        <f t="shared" si="1"/>
        <v/>
      </c>
    </row>
    <row r="29" spans="1:9" x14ac:dyDescent="0.2">
      <c r="A29" s="114">
        <f>IF(NOT(ISBLANK(B29)),COUNTA(B$12:B29),"")</f>
        <v>18</v>
      </c>
      <c r="B29" s="49" t="s">
        <v>507</v>
      </c>
      <c r="C29" s="20" t="s">
        <v>4</v>
      </c>
      <c r="D29" s="62"/>
      <c r="E29" s="33">
        <v>600</v>
      </c>
      <c r="F29" s="57"/>
      <c r="G29" s="58">
        <v>9.5</v>
      </c>
      <c r="H29" s="34" t="str">
        <f t="shared" si="0"/>
        <v/>
      </c>
      <c r="I29" s="50" t="str">
        <f t="shared" si="1"/>
        <v/>
      </c>
    </row>
    <row r="30" spans="1:9" x14ac:dyDescent="0.2">
      <c r="A30" s="114">
        <f>IF(NOT(ISBLANK(B30)),COUNTA(B$12:B30),"")</f>
        <v>19</v>
      </c>
      <c r="B30" s="49" t="s">
        <v>396</v>
      </c>
      <c r="C30" s="20" t="s">
        <v>4</v>
      </c>
      <c r="D30" s="62"/>
      <c r="E30" s="33">
        <v>120</v>
      </c>
      <c r="F30" s="57"/>
      <c r="G30" s="58">
        <v>9.5</v>
      </c>
      <c r="H30" s="34" t="str">
        <f t="shared" si="0"/>
        <v/>
      </c>
      <c r="I30" s="50" t="str">
        <f t="shared" si="1"/>
        <v/>
      </c>
    </row>
    <row r="31" spans="1:9" x14ac:dyDescent="0.2">
      <c r="A31" s="114">
        <f>IF(NOT(ISBLANK(B31)),COUNTA(B$12:B31),"")</f>
        <v>20</v>
      </c>
      <c r="B31" s="49" t="s">
        <v>397</v>
      </c>
      <c r="C31" s="20" t="s">
        <v>4</v>
      </c>
      <c r="D31" s="62"/>
      <c r="E31" s="33">
        <v>120</v>
      </c>
      <c r="F31" s="57"/>
      <c r="G31" s="58">
        <v>9.5</v>
      </c>
      <c r="H31" s="34" t="str">
        <f t="shared" si="0"/>
        <v/>
      </c>
      <c r="I31" s="50" t="str">
        <f t="shared" si="1"/>
        <v/>
      </c>
    </row>
    <row r="32" spans="1:9" x14ac:dyDescent="0.2">
      <c r="A32" s="114">
        <f>IF(NOT(ISBLANK(B32)),COUNTA(B$12:B32),"")</f>
        <v>21</v>
      </c>
      <c r="B32" s="49" t="s">
        <v>508</v>
      </c>
      <c r="C32" s="20" t="s">
        <v>4</v>
      </c>
      <c r="D32" s="62"/>
      <c r="E32" s="33">
        <v>240</v>
      </c>
      <c r="F32" s="57"/>
      <c r="G32" s="58">
        <v>9.5</v>
      </c>
      <c r="H32" s="34" t="str">
        <f t="shared" si="0"/>
        <v/>
      </c>
      <c r="I32" s="50" t="str">
        <f t="shared" si="1"/>
        <v/>
      </c>
    </row>
    <row r="33" spans="1:9" x14ac:dyDescent="0.2">
      <c r="A33" s="114">
        <f>IF(NOT(ISBLANK(B33)),COUNTA(B$12:B33),"")</f>
        <v>22</v>
      </c>
      <c r="B33" s="49" t="s">
        <v>442</v>
      </c>
      <c r="C33" s="20" t="s">
        <v>4</v>
      </c>
      <c r="D33" s="62"/>
      <c r="E33" s="33">
        <v>60</v>
      </c>
      <c r="F33" s="57"/>
      <c r="G33" s="58">
        <v>9.5</v>
      </c>
      <c r="H33" s="34" t="str">
        <f t="shared" si="0"/>
        <v/>
      </c>
      <c r="I33" s="50" t="str">
        <f t="shared" si="1"/>
        <v/>
      </c>
    </row>
    <row r="34" spans="1:9" ht="27" x14ac:dyDescent="0.2">
      <c r="A34" s="114">
        <f>IF(NOT(ISBLANK(B34)),COUNTA(B$12:B34),"")</f>
        <v>23</v>
      </c>
      <c r="B34" s="49" t="s">
        <v>571</v>
      </c>
      <c r="C34" s="20" t="s">
        <v>4</v>
      </c>
      <c r="D34" s="62"/>
      <c r="E34" s="33">
        <v>510</v>
      </c>
      <c r="F34" s="57"/>
      <c r="G34" s="58">
        <v>9.5</v>
      </c>
      <c r="H34" s="34" t="str">
        <f t="shared" si="0"/>
        <v/>
      </c>
      <c r="I34" s="50" t="str">
        <f t="shared" si="1"/>
        <v/>
      </c>
    </row>
    <row r="35" spans="1:9" ht="27" x14ac:dyDescent="0.2">
      <c r="A35" s="114">
        <f>IF(NOT(ISBLANK(B35)),COUNTA(B$12:B35),"")</f>
        <v>24</v>
      </c>
      <c r="B35" s="49" t="s">
        <v>570</v>
      </c>
      <c r="C35" s="20" t="s">
        <v>4</v>
      </c>
      <c r="D35" s="62"/>
      <c r="E35" s="33">
        <v>450</v>
      </c>
      <c r="F35" s="57"/>
      <c r="G35" s="58">
        <v>9.5</v>
      </c>
      <c r="H35" s="34" t="str">
        <f t="shared" si="0"/>
        <v/>
      </c>
      <c r="I35" s="50" t="str">
        <f t="shared" si="1"/>
        <v/>
      </c>
    </row>
    <row r="36" spans="1:9" x14ac:dyDescent="0.2">
      <c r="A36" s="114">
        <f>IF(NOT(ISBLANK(B36)),COUNTA(B$12:B36),"")</f>
        <v>25</v>
      </c>
      <c r="B36" s="49" t="s">
        <v>509</v>
      </c>
      <c r="C36" s="20" t="s">
        <v>4</v>
      </c>
      <c r="D36" s="62"/>
      <c r="E36" s="33">
        <v>150</v>
      </c>
      <c r="F36" s="57"/>
      <c r="G36" s="58">
        <v>9.5</v>
      </c>
      <c r="H36" s="34" t="str">
        <f t="shared" si="0"/>
        <v/>
      </c>
      <c r="I36" s="50" t="str">
        <f t="shared" si="1"/>
        <v/>
      </c>
    </row>
    <row r="37" spans="1:9" x14ac:dyDescent="0.2">
      <c r="A37" s="114">
        <f>IF(NOT(ISBLANK(B37)),COUNTA(B$12:B37),"")</f>
        <v>26</v>
      </c>
      <c r="B37" s="49" t="s">
        <v>399</v>
      </c>
      <c r="C37" s="20" t="s">
        <v>4</v>
      </c>
      <c r="D37" s="62"/>
      <c r="E37" s="33">
        <v>90</v>
      </c>
      <c r="F37" s="57"/>
      <c r="G37" s="58">
        <v>9.5</v>
      </c>
      <c r="H37" s="34" t="str">
        <f t="shared" si="0"/>
        <v/>
      </c>
      <c r="I37" s="50" t="str">
        <f t="shared" si="1"/>
        <v/>
      </c>
    </row>
    <row r="38" spans="1:9" x14ac:dyDescent="0.2">
      <c r="A38" s="114">
        <f>IF(NOT(ISBLANK(B38)),COUNTA(B$12:B38),"")</f>
        <v>27</v>
      </c>
      <c r="B38" s="49" t="s">
        <v>398</v>
      </c>
      <c r="C38" s="20" t="s">
        <v>4</v>
      </c>
      <c r="D38" s="62"/>
      <c r="E38" s="33">
        <v>400</v>
      </c>
      <c r="F38" s="57"/>
      <c r="G38" s="58">
        <v>9.5</v>
      </c>
      <c r="H38" s="34" t="str">
        <f t="shared" si="0"/>
        <v/>
      </c>
      <c r="I38" s="50" t="str">
        <f t="shared" si="1"/>
        <v/>
      </c>
    </row>
    <row r="39" spans="1:9" ht="15.75" thickBot="1" x14ac:dyDescent="0.25">
      <c r="A39" s="114">
        <f>IF(NOT(ISBLANK(B39)),COUNTA(B$12:B39),"")</f>
        <v>28</v>
      </c>
      <c r="B39" s="49" t="s">
        <v>510</v>
      </c>
      <c r="C39" s="20" t="s">
        <v>4</v>
      </c>
      <c r="D39" s="62"/>
      <c r="E39" s="33">
        <v>60</v>
      </c>
      <c r="F39" s="57"/>
      <c r="G39" s="58">
        <v>9.5</v>
      </c>
      <c r="H39" s="34" t="str">
        <f t="shared" ref="H39" si="2">IF(ISNUMBER(F39),F39*(1+G39/100),"")</f>
        <v/>
      </c>
      <c r="I39" s="50" t="str">
        <f t="shared" ref="I39" si="3">IF(ISNUMBER(H39),ROUND(E39*H39,2),"")</f>
        <v/>
      </c>
    </row>
    <row r="40" spans="1:9" s="4" customFormat="1" ht="14.25" thickBot="1" x14ac:dyDescent="0.25">
      <c r="A40" s="51"/>
      <c r="B40" s="60" t="s">
        <v>443</v>
      </c>
      <c r="C40" s="52"/>
      <c r="D40" s="52"/>
      <c r="E40" s="52"/>
      <c r="F40" s="52"/>
      <c r="G40" s="53"/>
      <c r="H40" s="52"/>
      <c r="I40" s="54" t="str">
        <f>IF(SUM(I$12:I39)&gt;0,SUM(I$12:I39),"")</f>
        <v/>
      </c>
    </row>
    <row r="41" spans="1:9" x14ac:dyDescent="0.2">
      <c r="A41" s="40" t="s">
        <v>30</v>
      </c>
      <c r="B41" s="4"/>
      <c r="C41" s="4"/>
      <c r="D41" s="4"/>
      <c r="E41" s="64"/>
      <c r="F41" s="4"/>
      <c r="G41" s="4"/>
      <c r="H41" s="4"/>
      <c r="I41" s="23"/>
    </row>
    <row r="42" spans="1:9" x14ac:dyDescent="0.2">
      <c r="A42" s="4"/>
      <c r="B42" s="39"/>
      <c r="C42" s="39"/>
      <c r="D42" s="39"/>
      <c r="E42" s="39"/>
      <c r="F42" s="39"/>
      <c r="G42" s="39"/>
      <c r="H42" s="39"/>
      <c r="I42" s="39"/>
    </row>
    <row r="43" spans="1:9" x14ac:dyDescent="0.2">
      <c r="A43" s="4"/>
      <c r="B43" s="4"/>
      <c r="C43" s="4"/>
      <c r="D43" s="4"/>
      <c r="E43" s="4"/>
      <c r="F43" s="4"/>
      <c r="G43" s="4"/>
      <c r="H43" s="4"/>
      <c r="I43" s="4"/>
    </row>
    <row r="44" spans="1:9" x14ac:dyDescent="0.2">
      <c r="A44" s="4" t="s">
        <v>9</v>
      </c>
      <c r="B44" s="4"/>
      <c r="C44" s="4"/>
      <c r="D44" s="4"/>
      <c r="E44" s="4"/>
      <c r="F44" s="4"/>
      <c r="G44" s="4"/>
      <c r="H44" s="4"/>
      <c r="I44" s="4"/>
    </row>
    <row r="45" spans="1:9" x14ac:dyDescent="0.2">
      <c r="A45" s="4" t="s">
        <v>1</v>
      </c>
      <c r="B45" s="4"/>
      <c r="C45" s="4"/>
      <c r="D45" s="4"/>
      <c r="E45" s="4"/>
      <c r="F45" s="4"/>
      <c r="G45" s="4"/>
      <c r="H45" s="4"/>
      <c r="I45" s="4"/>
    </row>
    <row r="46" spans="1:9" x14ac:dyDescent="0.2">
      <c r="A46" s="4" t="s">
        <v>0</v>
      </c>
      <c r="B46" s="4"/>
      <c r="C46" s="4"/>
      <c r="D46" s="4"/>
      <c r="E46" s="4"/>
      <c r="F46" s="4"/>
      <c r="G46" s="4"/>
      <c r="H46" s="4"/>
      <c r="I46" s="4"/>
    </row>
    <row r="47" spans="1:9" x14ac:dyDescent="0.3">
      <c r="A47" s="1" t="s">
        <v>446</v>
      </c>
      <c r="B47" s="4"/>
      <c r="C47" s="4"/>
      <c r="D47" s="25"/>
      <c r="E47" s="25"/>
      <c r="F47" s="4"/>
      <c r="G47" s="4"/>
      <c r="H47" s="4"/>
      <c r="I47" s="4"/>
    </row>
    <row r="48" spans="1:9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9" x14ac:dyDescent="0.2">
      <c r="A49" s="4" t="s">
        <v>219</v>
      </c>
      <c r="B49" s="4"/>
      <c r="C49" s="4"/>
      <c r="E49" s="4"/>
      <c r="F49" s="4"/>
      <c r="G49" s="41" t="s">
        <v>6</v>
      </c>
      <c r="H49" s="41"/>
      <c r="I49" s="42"/>
    </row>
    <row r="50" spans="1:9" x14ac:dyDescent="0.2">
      <c r="A50" s="4"/>
      <c r="B50" s="39"/>
      <c r="C50" s="4"/>
      <c r="E50" s="4"/>
      <c r="F50" s="4"/>
      <c r="H50" s="4"/>
      <c r="I50" s="43"/>
    </row>
    <row r="51" spans="1:9" x14ac:dyDescent="0.2">
      <c r="A51" s="41" t="s">
        <v>5</v>
      </c>
      <c r="B51" s="42"/>
      <c r="C51" s="42"/>
      <c r="D51" s="42"/>
      <c r="E51" s="42"/>
      <c r="F51" s="42"/>
      <c r="G51" s="42"/>
      <c r="H51" s="42"/>
      <c r="I51" s="42"/>
    </row>
    <row r="52" spans="1:9" x14ac:dyDescent="0.2">
      <c r="C52" s="3"/>
      <c r="G52" s="44"/>
      <c r="H52" s="44"/>
      <c r="I52" s="44"/>
    </row>
  </sheetData>
  <sheetProtection algorithmName="SHA-512" hashValue="tmAQmTVQvn1nMIlPl3LP8JG+xc+dBhTuJBf9KMF/LIut7uj5If6innqnZPJvkTmt45YR/ZXyfeNKELWunOvYIw==" saltValue="0uj105FKaJqY4Lw59gt30A==" spinCount="100000" sheet="1" objects="1" scenarios="1" selectLockedCells="1"/>
  <printOptions horizontalCentered="1"/>
  <pageMargins left="0.39370078740157483" right="0.39370078740157483" top="0.78740157480314965" bottom="0.78740157480314965" header="0" footer="0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92"/>
  <sheetViews>
    <sheetView showZeros="0" zoomScale="130" zoomScaleNormal="130" workbookViewId="0">
      <selection activeCell="B6" sqref="B6"/>
    </sheetView>
  </sheetViews>
  <sheetFormatPr defaultColWidth="9.140625" defaultRowHeight="12.75" customHeight="1" x14ac:dyDescent="0.3"/>
  <cols>
    <col min="1" max="1" width="3.140625" style="69" bestFit="1" customWidth="1"/>
    <col min="2" max="2" width="51.28515625" style="94" bestFit="1" customWidth="1"/>
    <col min="3" max="3" width="4.42578125" style="69" customWidth="1"/>
    <col min="4" max="4" width="22.7109375" style="69" bestFit="1" customWidth="1"/>
    <col min="5" max="5" width="8.42578125" style="69" bestFit="1" customWidth="1"/>
    <col min="6" max="6" width="6.7109375" style="69" bestFit="1" customWidth="1"/>
    <col min="7" max="8" width="12.5703125" style="69" bestFit="1" customWidth="1"/>
    <col min="9" max="9" width="6.7109375" style="69" bestFit="1" customWidth="1"/>
    <col min="10" max="10" width="10.42578125" style="69" bestFit="1" customWidth="1"/>
    <col min="11" max="11" width="10.28515625" style="69" bestFit="1" customWidth="1"/>
    <col min="12" max="12" width="15.5703125" style="69" bestFit="1" customWidth="1"/>
    <col min="13" max="13" width="16.42578125" style="69" bestFit="1" customWidth="1"/>
    <col min="14" max="16384" width="9.140625" style="69"/>
  </cols>
  <sheetData>
    <row r="1" spans="1:13" s="10" customFormat="1" ht="15" x14ac:dyDescent="0.2">
      <c r="A1" s="12" t="s">
        <v>425</v>
      </c>
      <c r="C1" s="11"/>
      <c r="D1" s="11"/>
      <c r="E1" s="11"/>
      <c r="F1" s="11"/>
      <c r="G1" s="11"/>
    </row>
    <row r="2" spans="1:13" s="12" customFormat="1" ht="18" x14ac:dyDescent="0.2">
      <c r="B2" s="37" t="s">
        <v>426</v>
      </c>
      <c r="C2" s="13"/>
      <c r="D2" s="13"/>
      <c r="E2" s="13"/>
      <c r="F2" s="13"/>
      <c r="G2" s="13"/>
    </row>
    <row r="3" spans="1:13" s="10" customFormat="1" ht="18" x14ac:dyDescent="0.2">
      <c r="A3" s="14"/>
      <c r="B3" s="37" t="s">
        <v>29</v>
      </c>
      <c r="C3" s="11"/>
      <c r="D3" s="11"/>
      <c r="E3" s="11"/>
      <c r="F3" s="11"/>
      <c r="G3" s="11"/>
    </row>
    <row r="4" spans="1:13" s="14" customFormat="1" ht="13.5" x14ac:dyDescent="0.2">
      <c r="B4" s="2"/>
      <c r="C4" s="31"/>
      <c r="D4" s="31"/>
      <c r="E4" s="31"/>
      <c r="F4" s="31"/>
      <c r="G4" s="31"/>
    </row>
    <row r="5" spans="1:13" s="10" customFormat="1" ht="15" x14ac:dyDescent="0.2">
      <c r="A5" s="12" t="s">
        <v>427</v>
      </c>
      <c r="C5" s="38"/>
      <c r="D5" s="19"/>
      <c r="E5" s="11"/>
      <c r="F5" s="19"/>
      <c r="G5" s="11"/>
    </row>
    <row r="6" spans="1:13" s="10" customFormat="1" ht="15" x14ac:dyDescent="0.2">
      <c r="A6" s="12"/>
      <c r="B6" s="39"/>
      <c r="C6" s="38"/>
      <c r="D6" s="19"/>
      <c r="E6" s="11"/>
      <c r="F6" s="19"/>
      <c r="G6" s="11"/>
    </row>
    <row r="7" spans="1:13" s="10" customFormat="1" ht="15" x14ac:dyDescent="0.2">
      <c r="A7" s="14"/>
      <c r="B7" s="39"/>
      <c r="C7" s="11"/>
      <c r="D7" s="11"/>
      <c r="E7" s="11"/>
      <c r="F7" s="11"/>
      <c r="G7" s="11"/>
    </row>
    <row r="8" spans="1:13" s="18" customFormat="1" ht="14.25" x14ac:dyDescent="0.2">
      <c r="A8" s="35" t="s">
        <v>424</v>
      </c>
      <c r="B8" s="36"/>
      <c r="C8" s="36"/>
      <c r="D8" s="35"/>
      <c r="E8" s="36"/>
      <c r="F8" s="35"/>
      <c r="G8" s="35"/>
      <c r="H8" s="36"/>
      <c r="I8" s="36"/>
      <c r="J8" s="36"/>
      <c r="K8" s="36"/>
      <c r="L8" s="36"/>
      <c r="M8" s="36"/>
    </row>
    <row r="9" spans="1:13" s="18" customFormat="1" ht="14.25" x14ac:dyDescent="0.2">
      <c r="A9" s="35" t="s">
        <v>12</v>
      </c>
      <c r="B9" s="36"/>
      <c r="C9" s="36"/>
      <c r="D9" s="35"/>
      <c r="E9" s="36"/>
      <c r="F9" s="35"/>
      <c r="G9" s="35"/>
      <c r="H9" s="36"/>
      <c r="I9" s="36"/>
      <c r="J9" s="36"/>
      <c r="K9" s="36"/>
      <c r="L9" s="36"/>
      <c r="M9" s="36"/>
    </row>
    <row r="10" spans="1:13" ht="12.75" customHeight="1" thickBot="1" x14ac:dyDescent="0.35">
      <c r="A10" s="65"/>
      <c r="B10" s="66"/>
      <c r="C10" s="67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3" s="71" customFormat="1" ht="12.75" customHeight="1" x14ac:dyDescent="0.2">
      <c r="A11" s="176" t="s">
        <v>28</v>
      </c>
      <c r="B11" s="179" t="s">
        <v>27</v>
      </c>
      <c r="C11" s="179" t="s">
        <v>2</v>
      </c>
      <c r="D11" s="182" t="s">
        <v>455</v>
      </c>
      <c r="E11" s="70" t="s">
        <v>24</v>
      </c>
      <c r="F11" s="70"/>
      <c r="G11" s="70" t="s">
        <v>456</v>
      </c>
      <c r="H11" s="70"/>
      <c r="I11" s="70"/>
      <c r="J11" s="70"/>
      <c r="K11" s="70"/>
      <c r="L11" s="185" t="s">
        <v>457</v>
      </c>
      <c r="M11" s="186"/>
    </row>
    <row r="12" spans="1:13" s="71" customFormat="1" ht="12.75" customHeight="1" x14ac:dyDescent="0.2">
      <c r="A12" s="177"/>
      <c r="B12" s="180"/>
      <c r="C12" s="180"/>
      <c r="D12" s="183"/>
      <c r="E12" s="171" t="s">
        <v>458</v>
      </c>
      <c r="F12" s="187" t="s">
        <v>459</v>
      </c>
      <c r="G12" s="171" t="s">
        <v>460</v>
      </c>
      <c r="H12" s="171" t="s">
        <v>461</v>
      </c>
      <c r="I12" s="187" t="s">
        <v>3</v>
      </c>
      <c r="J12" s="171" t="s">
        <v>462</v>
      </c>
      <c r="K12" s="171" t="s">
        <v>463</v>
      </c>
      <c r="L12" s="171" t="s">
        <v>464</v>
      </c>
      <c r="M12" s="174" t="s">
        <v>465</v>
      </c>
    </row>
    <row r="13" spans="1:13" s="71" customFormat="1" ht="12.75" customHeight="1" thickBot="1" x14ac:dyDescent="0.25">
      <c r="A13" s="178"/>
      <c r="B13" s="181"/>
      <c r="C13" s="181"/>
      <c r="D13" s="184"/>
      <c r="E13" s="172"/>
      <c r="F13" s="173"/>
      <c r="G13" s="172"/>
      <c r="H13" s="173"/>
      <c r="I13" s="173"/>
      <c r="J13" s="172"/>
      <c r="K13" s="173"/>
      <c r="L13" s="172"/>
      <c r="M13" s="175"/>
    </row>
    <row r="14" spans="1:13" ht="12.75" customHeight="1" x14ac:dyDescent="0.3">
      <c r="A14" s="113">
        <f>IF(NOT(ISBLANK(B14)),COUNTA(B$12:B14),"")</f>
        <v>1</v>
      </c>
      <c r="B14" s="72" t="s">
        <v>242</v>
      </c>
      <c r="C14" s="73" t="s">
        <v>4</v>
      </c>
      <c r="D14" s="61"/>
      <c r="E14" s="74">
        <v>1600</v>
      </c>
      <c r="F14" s="46">
        <v>9600</v>
      </c>
      <c r="G14" s="55"/>
      <c r="H14" s="55"/>
      <c r="I14" s="56">
        <v>9.5</v>
      </c>
      <c r="J14" s="75" t="str">
        <f>IF(ISNUMBER(G14),G14*(1+I14/100),"")</f>
        <v/>
      </c>
      <c r="K14" s="75" t="str">
        <f>IF(ISNUMBER(H14),H14*(1+I14/100),"")</f>
        <v/>
      </c>
      <c r="L14" s="76" t="str">
        <f t="shared" ref="L14:L16" si="0">IF(ISNUMBER(J14),ROUND(E14*J14,2),"")</f>
        <v/>
      </c>
      <c r="M14" s="77" t="str">
        <f t="shared" ref="M14:M16" si="1">IF(ISNUMBER(K14),ROUND(F14*K14,2),"")</f>
        <v/>
      </c>
    </row>
    <row r="15" spans="1:13" ht="12.75" customHeight="1" x14ac:dyDescent="0.3">
      <c r="A15" s="114">
        <f>IF(NOT(ISBLANK(B15)),COUNTA(B$12:B15),"")</f>
        <v>2</v>
      </c>
      <c r="B15" s="78" t="s">
        <v>227</v>
      </c>
      <c r="C15" s="79" t="s">
        <v>4</v>
      </c>
      <c r="D15" s="62"/>
      <c r="E15" s="80">
        <v>300</v>
      </c>
      <c r="F15" s="33">
        <v>1260</v>
      </c>
      <c r="G15" s="57"/>
      <c r="H15" s="57"/>
      <c r="I15" s="58">
        <v>9.5</v>
      </c>
      <c r="J15" s="81" t="str">
        <f t="shared" ref="J15:J41" si="2">IF(ISNUMBER(G15),G15*(1+I15/100),"")</f>
        <v/>
      </c>
      <c r="K15" s="81" t="str">
        <f t="shared" ref="K15:K41" si="3">IF(ISNUMBER(H15),H15*(1+I15/100),"")</f>
        <v/>
      </c>
      <c r="L15" s="82" t="str">
        <f t="shared" si="0"/>
        <v/>
      </c>
      <c r="M15" s="83" t="str">
        <f t="shared" si="1"/>
        <v/>
      </c>
    </row>
    <row r="16" spans="1:13" ht="12.75" customHeight="1" x14ac:dyDescent="0.3">
      <c r="A16" s="114">
        <f>IF(NOT(ISBLANK(B16)),COUNTA(B$12:B16),"")</f>
        <v>3</v>
      </c>
      <c r="B16" s="78" t="s">
        <v>444</v>
      </c>
      <c r="C16" s="79" t="s">
        <v>4</v>
      </c>
      <c r="D16" s="62"/>
      <c r="E16" s="80">
        <v>900</v>
      </c>
      <c r="F16" s="33">
        <v>7230</v>
      </c>
      <c r="G16" s="57"/>
      <c r="H16" s="57"/>
      <c r="I16" s="58">
        <v>9.5</v>
      </c>
      <c r="J16" s="81" t="str">
        <f t="shared" si="2"/>
        <v/>
      </c>
      <c r="K16" s="81" t="str">
        <f t="shared" si="3"/>
        <v/>
      </c>
      <c r="L16" s="82" t="str">
        <f t="shared" si="0"/>
        <v/>
      </c>
      <c r="M16" s="83" t="str">
        <f t="shared" si="1"/>
        <v/>
      </c>
    </row>
    <row r="17" spans="1:13" ht="12.75" customHeight="1" x14ac:dyDescent="0.3">
      <c r="A17" s="114">
        <f>IF(NOT(ISBLANK(B17)),COUNTA(B$12:B17),"")</f>
        <v>4</v>
      </c>
      <c r="B17" s="78" t="s">
        <v>228</v>
      </c>
      <c r="C17" s="79" t="s">
        <v>4</v>
      </c>
      <c r="D17" s="62"/>
      <c r="E17" s="80"/>
      <c r="F17" s="33">
        <v>600</v>
      </c>
      <c r="G17" s="57"/>
      <c r="H17" s="57"/>
      <c r="I17" s="58">
        <v>9.5</v>
      </c>
      <c r="J17" s="81" t="str">
        <f t="shared" si="2"/>
        <v/>
      </c>
      <c r="K17" s="81" t="str">
        <f t="shared" si="3"/>
        <v/>
      </c>
      <c r="L17" s="82" t="str">
        <f>IF(ISNUMBER(J17),ROUND(E17*J17,2),"")</f>
        <v/>
      </c>
      <c r="M17" s="83" t="str">
        <f t="shared" ref="M17" si="4">IF(ISNUMBER(K17),ROUND(F17*K17,2),"")</f>
        <v/>
      </c>
    </row>
    <row r="18" spans="1:13" ht="12.75" customHeight="1" x14ac:dyDescent="0.3">
      <c r="A18" s="114">
        <f>IF(NOT(ISBLANK(B18)),COUNTA(B$12:B18),"")</f>
        <v>5</v>
      </c>
      <c r="B18" s="78" t="s">
        <v>229</v>
      </c>
      <c r="C18" s="79" t="s">
        <v>4</v>
      </c>
      <c r="D18" s="62"/>
      <c r="E18" s="80">
        <v>130</v>
      </c>
      <c r="F18" s="33">
        <v>450</v>
      </c>
      <c r="G18" s="57"/>
      <c r="H18" s="57"/>
      <c r="I18" s="58">
        <v>9.5</v>
      </c>
      <c r="J18" s="81" t="str">
        <f t="shared" si="2"/>
        <v/>
      </c>
      <c r="K18" s="81" t="str">
        <f t="shared" si="3"/>
        <v/>
      </c>
      <c r="L18" s="82" t="str">
        <f t="shared" ref="L18:L41" si="5">IF(ISNUMBER(J18),ROUND(E18*J18,2),"")</f>
        <v/>
      </c>
      <c r="M18" s="83" t="str">
        <f t="shared" ref="M18:M41" si="6">IF(ISNUMBER(K18),ROUND(F18*K18,2),"")</f>
        <v/>
      </c>
    </row>
    <row r="19" spans="1:13" ht="12.75" customHeight="1" x14ac:dyDescent="0.3">
      <c r="A19" s="114">
        <f>IF(NOT(ISBLANK(B19)),COUNTA(B$12:B19),"")</f>
        <v>6</v>
      </c>
      <c r="B19" s="78" t="s">
        <v>243</v>
      </c>
      <c r="C19" s="79" t="s">
        <v>4</v>
      </c>
      <c r="D19" s="62"/>
      <c r="E19" s="80">
        <v>110</v>
      </c>
      <c r="F19" s="33">
        <v>390</v>
      </c>
      <c r="G19" s="57"/>
      <c r="H19" s="57"/>
      <c r="I19" s="58">
        <v>9.5</v>
      </c>
      <c r="J19" s="81" t="str">
        <f t="shared" si="2"/>
        <v/>
      </c>
      <c r="K19" s="81" t="str">
        <f t="shared" si="3"/>
        <v/>
      </c>
      <c r="L19" s="82" t="str">
        <f t="shared" si="5"/>
        <v/>
      </c>
      <c r="M19" s="83" t="str">
        <f t="shared" si="6"/>
        <v/>
      </c>
    </row>
    <row r="20" spans="1:13" ht="12.75" customHeight="1" x14ac:dyDescent="0.3">
      <c r="A20" s="114">
        <f>IF(NOT(ISBLANK(B20)),COUNTA(B$12:B20),"")</f>
        <v>7</v>
      </c>
      <c r="B20" s="78" t="s">
        <v>230</v>
      </c>
      <c r="C20" s="79" t="s">
        <v>4</v>
      </c>
      <c r="D20" s="62"/>
      <c r="E20" s="80">
        <v>130</v>
      </c>
      <c r="F20" s="33">
        <v>465</v>
      </c>
      <c r="G20" s="57"/>
      <c r="H20" s="57"/>
      <c r="I20" s="58">
        <v>9.5</v>
      </c>
      <c r="J20" s="81" t="str">
        <f t="shared" si="2"/>
        <v/>
      </c>
      <c r="K20" s="81" t="str">
        <f t="shared" si="3"/>
        <v/>
      </c>
      <c r="L20" s="82" t="str">
        <f t="shared" si="5"/>
        <v/>
      </c>
      <c r="M20" s="83" t="str">
        <f t="shared" si="6"/>
        <v/>
      </c>
    </row>
    <row r="21" spans="1:13" ht="12.75" customHeight="1" x14ac:dyDescent="0.3">
      <c r="A21" s="114">
        <f>IF(NOT(ISBLANK(B21)),COUNTA(B$12:B21),"")</f>
        <v>8</v>
      </c>
      <c r="B21" s="78" t="s">
        <v>244</v>
      </c>
      <c r="C21" s="79" t="s">
        <v>4</v>
      </c>
      <c r="D21" s="62"/>
      <c r="E21" s="80">
        <v>500</v>
      </c>
      <c r="F21" s="33">
        <v>3510</v>
      </c>
      <c r="G21" s="57"/>
      <c r="H21" s="57"/>
      <c r="I21" s="58">
        <v>9.5</v>
      </c>
      <c r="J21" s="81" t="str">
        <f t="shared" si="2"/>
        <v/>
      </c>
      <c r="K21" s="81" t="str">
        <f t="shared" si="3"/>
        <v/>
      </c>
      <c r="L21" s="82" t="str">
        <f t="shared" si="5"/>
        <v/>
      </c>
      <c r="M21" s="83" t="str">
        <f t="shared" si="6"/>
        <v/>
      </c>
    </row>
    <row r="22" spans="1:13" ht="12.75" customHeight="1" x14ac:dyDescent="0.3">
      <c r="A22" s="114">
        <f>IF(NOT(ISBLANK(B22)),COUNTA(B$12:B22),"")</f>
        <v>9</v>
      </c>
      <c r="B22" s="78" t="s">
        <v>235</v>
      </c>
      <c r="C22" s="79" t="s">
        <v>4</v>
      </c>
      <c r="D22" s="62"/>
      <c r="E22" s="80">
        <v>400</v>
      </c>
      <c r="F22" s="33">
        <v>3510</v>
      </c>
      <c r="G22" s="57"/>
      <c r="H22" s="57"/>
      <c r="I22" s="58">
        <v>9.5</v>
      </c>
      <c r="J22" s="81" t="str">
        <f t="shared" si="2"/>
        <v/>
      </c>
      <c r="K22" s="81" t="str">
        <f t="shared" si="3"/>
        <v/>
      </c>
      <c r="L22" s="82" t="str">
        <f t="shared" si="5"/>
        <v/>
      </c>
      <c r="M22" s="83" t="str">
        <f t="shared" si="6"/>
        <v/>
      </c>
    </row>
    <row r="23" spans="1:13" ht="12.75" customHeight="1" x14ac:dyDescent="0.3">
      <c r="A23" s="114">
        <f>IF(NOT(ISBLANK(B23)),COUNTA(B$12:B23),"")</f>
        <v>10</v>
      </c>
      <c r="B23" s="78" t="s">
        <v>234</v>
      </c>
      <c r="C23" s="79" t="s">
        <v>4</v>
      </c>
      <c r="D23" s="62"/>
      <c r="E23" s="80">
        <v>300</v>
      </c>
      <c r="F23" s="33">
        <v>2490</v>
      </c>
      <c r="G23" s="57"/>
      <c r="H23" s="57"/>
      <c r="I23" s="58">
        <v>9.5</v>
      </c>
      <c r="J23" s="81" t="str">
        <f t="shared" si="2"/>
        <v/>
      </c>
      <c r="K23" s="81" t="str">
        <f t="shared" si="3"/>
        <v/>
      </c>
      <c r="L23" s="82" t="str">
        <f t="shared" si="5"/>
        <v/>
      </c>
      <c r="M23" s="83" t="str">
        <f t="shared" si="6"/>
        <v/>
      </c>
    </row>
    <row r="24" spans="1:13" ht="12.75" customHeight="1" x14ac:dyDescent="0.3">
      <c r="A24" s="114">
        <f>IF(NOT(ISBLANK(B24)),COUNTA(B$12:B24),"")</f>
        <v>11</v>
      </c>
      <c r="B24" s="78" t="s">
        <v>245</v>
      </c>
      <c r="C24" s="79" t="s">
        <v>4</v>
      </c>
      <c r="D24" s="62"/>
      <c r="E24" s="80">
        <v>300</v>
      </c>
      <c r="F24" s="33">
        <v>2400</v>
      </c>
      <c r="G24" s="57"/>
      <c r="H24" s="57"/>
      <c r="I24" s="58">
        <v>9.5</v>
      </c>
      <c r="J24" s="81" t="str">
        <f t="shared" si="2"/>
        <v/>
      </c>
      <c r="K24" s="81" t="str">
        <f t="shared" si="3"/>
        <v/>
      </c>
      <c r="L24" s="82" t="str">
        <f t="shared" si="5"/>
        <v/>
      </c>
      <c r="M24" s="83" t="str">
        <f t="shared" si="6"/>
        <v/>
      </c>
    </row>
    <row r="25" spans="1:13" ht="12.75" customHeight="1" x14ac:dyDescent="0.3">
      <c r="A25" s="114">
        <f>IF(NOT(ISBLANK(B25)),COUNTA(B$12:B25),"")</f>
        <v>12</v>
      </c>
      <c r="B25" s="78" t="s">
        <v>231</v>
      </c>
      <c r="C25" s="79" t="s">
        <v>4</v>
      </c>
      <c r="D25" s="62"/>
      <c r="E25" s="80">
        <v>95</v>
      </c>
      <c r="F25" s="33">
        <v>870</v>
      </c>
      <c r="G25" s="57"/>
      <c r="H25" s="57"/>
      <c r="I25" s="58">
        <v>9.5</v>
      </c>
      <c r="J25" s="81" t="str">
        <f t="shared" si="2"/>
        <v/>
      </c>
      <c r="K25" s="81" t="str">
        <f t="shared" si="3"/>
        <v/>
      </c>
      <c r="L25" s="82" t="str">
        <f t="shared" si="5"/>
        <v/>
      </c>
      <c r="M25" s="83" t="str">
        <f t="shared" si="6"/>
        <v/>
      </c>
    </row>
    <row r="26" spans="1:13" ht="12.75" customHeight="1" x14ac:dyDescent="0.3">
      <c r="A26" s="114">
        <f>IF(NOT(ISBLANK(B26)),COUNTA(B$12:B26),"")</f>
        <v>13</v>
      </c>
      <c r="B26" s="78" t="s">
        <v>232</v>
      </c>
      <c r="C26" s="79" t="s">
        <v>4</v>
      </c>
      <c r="D26" s="62"/>
      <c r="E26" s="80">
        <v>100</v>
      </c>
      <c r="F26" s="33">
        <v>900</v>
      </c>
      <c r="G26" s="57"/>
      <c r="H26" s="57"/>
      <c r="I26" s="58">
        <v>9.5</v>
      </c>
      <c r="J26" s="81" t="str">
        <f t="shared" si="2"/>
        <v/>
      </c>
      <c r="K26" s="81" t="str">
        <f t="shared" si="3"/>
        <v/>
      </c>
      <c r="L26" s="82" t="str">
        <f t="shared" si="5"/>
        <v/>
      </c>
      <c r="M26" s="83" t="str">
        <f t="shared" si="6"/>
        <v/>
      </c>
    </row>
    <row r="27" spans="1:13" ht="12.75" customHeight="1" x14ac:dyDescent="0.3">
      <c r="A27" s="114">
        <f>IF(NOT(ISBLANK(B27)),COUNTA(B$12:B27),"")</f>
        <v>14</v>
      </c>
      <c r="B27" s="78" t="s">
        <v>246</v>
      </c>
      <c r="C27" s="79" t="s">
        <v>4</v>
      </c>
      <c r="D27" s="62"/>
      <c r="E27" s="80">
        <v>100</v>
      </c>
      <c r="F27" s="33">
        <v>300</v>
      </c>
      <c r="G27" s="57"/>
      <c r="H27" s="57"/>
      <c r="I27" s="58">
        <v>9.5</v>
      </c>
      <c r="J27" s="81" t="str">
        <f t="shared" si="2"/>
        <v/>
      </c>
      <c r="K27" s="81" t="str">
        <f t="shared" si="3"/>
        <v/>
      </c>
      <c r="L27" s="82" t="str">
        <f t="shared" si="5"/>
        <v/>
      </c>
      <c r="M27" s="83" t="str">
        <f t="shared" si="6"/>
        <v/>
      </c>
    </row>
    <row r="28" spans="1:13" ht="12.75" customHeight="1" x14ac:dyDescent="0.3">
      <c r="A28" s="114">
        <f>IF(NOT(ISBLANK(B28)),COUNTA(B$12:B28),"")</f>
        <v>15</v>
      </c>
      <c r="B28" s="78" t="s">
        <v>233</v>
      </c>
      <c r="C28" s="79" t="s">
        <v>4</v>
      </c>
      <c r="D28" s="62"/>
      <c r="E28" s="80">
        <v>9</v>
      </c>
      <c r="F28" s="33">
        <v>75</v>
      </c>
      <c r="G28" s="57"/>
      <c r="H28" s="57"/>
      <c r="I28" s="58">
        <v>9.5</v>
      </c>
      <c r="J28" s="81" t="str">
        <f t="shared" si="2"/>
        <v/>
      </c>
      <c r="K28" s="81" t="str">
        <f t="shared" si="3"/>
        <v/>
      </c>
      <c r="L28" s="82" t="str">
        <f t="shared" si="5"/>
        <v/>
      </c>
      <c r="M28" s="83" t="str">
        <f t="shared" si="6"/>
        <v/>
      </c>
    </row>
    <row r="29" spans="1:13" ht="12.75" customHeight="1" x14ac:dyDescent="0.3">
      <c r="A29" s="114">
        <f>IF(NOT(ISBLANK(B29)),COUNTA(B$12:B29),"")</f>
        <v>16</v>
      </c>
      <c r="B29" s="78" t="s">
        <v>238</v>
      </c>
      <c r="C29" s="79" t="s">
        <v>4</v>
      </c>
      <c r="D29" s="62"/>
      <c r="E29" s="80">
        <v>80</v>
      </c>
      <c r="F29" s="33">
        <v>690</v>
      </c>
      <c r="G29" s="57"/>
      <c r="H29" s="57"/>
      <c r="I29" s="58">
        <v>9.5</v>
      </c>
      <c r="J29" s="81" t="str">
        <f t="shared" si="2"/>
        <v/>
      </c>
      <c r="K29" s="81" t="str">
        <f t="shared" si="3"/>
        <v/>
      </c>
      <c r="L29" s="82" t="str">
        <f t="shared" si="5"/>
        <v/>
      </c>
      <c r="M29" s="83" t="str">
        <f t="shared" si="6"/>
        <v/>
      </c>
    </row>
    <row r="30" spans="1:13" ht="12.75" customHeight="1" x14ac:dyDescent="0.3">
      <c r="A30" s="114">
        <f>IF(NOT(ISBLANK(B30)),COUNTA(B$12:B30),"")</f>
        <v>17</v>
      </c>
      <c r="B30" s="78" t="s">
        <v>466</v>
      </c>
      <c r="C30" s="79" t="s">
        <v>4</v>
      </c>
      <c r="D30" s="62"/>
      <c r="E30" s="80">
        <v>30</v>
      </c>
      <c r="F30" s="33">
        <v>159</v>
      </c>
      <c r="G30" s="57"/>
      <c r="H30" s="57"/>
      <c r="I30" s="58">
        <v>9.5</v>
      </c>
      <c r="J30" s="81" t="str">
        <f t="shared" si="2"/>
        <v/>
      </c>
      <c r="K30" s="81" t="str">
        <f t="shared" si="3"/>
        <v/>
      </c>
      <c r="L30" s="82" t="str">
        <f t="shared" si="5"/>
        <v/>
      </c>
      <c r="M30" s="83" t="str">
        <f t="shared" si="6"/>
        <v/>
      </c>
    </row>
    <row r="31" spans="1:13" ht="12.75" customHeight="1" x14ac:dyDescent="0.3">
      <c r="A31" s="114">
        <f>IF(NOT(ISBLANK(B31)),COUNTA(B$12:B31),"")</f>
        <v>18</v>
      </c>
      <c r="B31" s="78" t="s">
        <v>247</v>
      </c>
      <c r="C31" s="79" t="s">
        <v>4</v>
      </c>
      <c r="D31" s="62"/>
      <c r="E31" s="80">
        <v>30</v>
      </c>
      <c r="F31" s="33">
        <v>210</v>
      </c>
      <c r="G31" s="57"/>
      <c r="H31" s="57"/>
      <c r="I31" s="58">
        <v>9.5</v>
      </c>
      <c r="J31" s="81" t="str">
        <f t="shared" si="2"/>
        <v/>
      </c>
      <c r="K31" s="81" t="str">
        <f t="shared" si="3"/>
        <v/>
      </c>
      <c r="L31" s="82" t="str">
        <f t="shared" si="5"/>
        <v/>
      </c>
      <c r="M31" s="83" t="str">
        <f t="shared" si="6"/>
        <v/>
      </c>
    </row>
    <row r="32" spans="1:13" ht="12.75" customHeight="1" x14ac:dyDescent="0.3">
      <c r="A32" s="114">
        <f>IF(NOT(ISBLANK(B32)),COUNTA(B$12:B32),"")</f>
        <v>19</v>
      </c>
      <c r="B32" s="78" t="s">
        <v>248</v>
      </c>
      <c r="C32" s="79" t="s">
        <v>4</v>
      </c>
      <c r="D32" s="62"/>
      <c r="E32" s="80">
        <v>14</v>
      </c>
      <c r="F32" s="33">
        <v>126</v>
      </c>
      <c r="G32" s="57"/>
      <c r="H32" s="57"/>
      <c r="I32" s="58">
        <v>9.5</v>
      </c>
      <c r="J32" s="81" t="str">
        <f t="shared" si="2"/>
        <v/>
      </c>
      <c r="K32" s="81" t="str">
        <f t="shared" si="3"/>
        <v/>
      </c>
      <c r="L32" s="82" t="str">
        <f t="shared" si="5"/>
        <v/>
      </c>
      <c r="M32" s="83" t="str">
        <f t="shared" si="6"/>
        <v/>
      </c>
    </row>
    <row r="33" spans="1:13" ht="12.75" customHeight="1" x14ac:dyDescent="0.3">
      <c r="A33" s="114">
        <f>IF(NOT(ISBLANK(B33)),COUNTA(B$12:B33),"")</f>
        <v>20</v>
      </c>
      <c r="B33" s="78" t="s">
        <v>445</v>
      </c>
      <c r="C33" s="79" t="s">
        <v>4</v>
      </c>
      <c r="D33" s="62"/>
      <c r="E33" s="80">
        <v>20</v>
      </c>
      <c r="F33" s="33">
        <v>183</v>
      </c>
      <c r="G33" s="57"/>
      <c r="H33" s="57"/>
      <c r="I33" s="58">
        <v>9.5</v>
      </c>
      <c r="J33" s="81" t="str">
        <f t="shared" si="2"/>
        <v/>
      </c>
      <c r="K33" s="81" t="str">
        <f t="shared" si="3"/>
        <v/>
      </c>
      <c r="L33" s="82" t="str">
        <f t="shared" si="5"/>
        <v/>
      </c>
      <c r="M33" s="83" t="str">
        <f t="shared" si="6"/>
        <v/>
      </c>
    </row>
    <row r="34" spans="1:13" ht="12.75" customHeight="1" x14ac:dyDescent="0.3">
      <c r="A34" s="114">
        <f>IF(NOT(ISBLANK(B34)),COUNTA(B$12:B34),"")</f>
        <v>21</v>
      </c>
      <c r="B34" s="78" t="s">
        <v>236</v>
      </c>
      <c r="C34" s="79" t="s">
        <v>4</v>
      </c>
      <c r="D34" s="62"/>
      <c r="E34" s="80">
        <v>10</v>
      </c>
      <c r="F34" s="33">
        <v>90</v>
      </c>
      <c r="G34" s="57"/>
      <c r="H34" s="57"/>
      <c r="I34" s="58">
        <v>9.5</v>
      </c>
      <c r="J34" s="81" t="str">
        <f t="shared" si="2"/>
        <v/>
      </c>
      <c r="K34" s="81" t="str">
        <f t="shared" si="3"/>
        <v/>
      </c>
      <c r="L34" s="82" t="str">
        <f t="shared" si="5"/>
        <v/>
      </c>
      <c r="M34" s="83" t="str">
        <f t="shared" si="6"/>
        <v/>
      </c>
    </row>
    <row r="35" spans="1:13" ht="12.75" customHeight="1" x14ac:dyDescent="0.3">
      <c r="A35" s="114">
        <f>IF(NOT(ISBLANK(B35)),COUNTA(B$12:B35),"")</f>
        <v>22</v>
      </c>
      <c r="B35" s="78" t="s">
        <v>237</v>
      </c>
      <c r="C35" s="79" t="s">
        <v>4</v>
      </c>
      <c r="D35" s="62"/>
      <c r="E35" s="80">
        <v>10</v>
      </c>
      <c r="F35" s="33">
        <v>105</v>
      </c>
      <c r="G35" s="57"/>
      <c r="H35" s="57"/>
      <c r="I35" s="58">
        <v>9.5</v>
      </c>
      <c r="J35" s="81" t="str">
        <f t="shared" si="2"/>
        <v/>
      </c>
      <c r="K35" s="81" t="str">
        <f t="shared" si="3"/>
        <v/>
      </c>
      <c r="L35" s="82" t="str">
        <f t="shared" si="5"/>
        <v/>
      </c>
      <c r="M35" s="83" t="str">
        <f t="shared" si="6"/>
        <v/>
      </c>
    </row>
    <row r="36" spans="1:13" ht="12.75" customHeight="1" x14ac:dyDescent="0.3">
      <c r="A36" s="114">
        <f>IF(NOT(ISBLANK(B36)),COUNTA(B$12:B36),"")</f>
        <v>23</v>
      </c>
      <c r="B36" s="78" t="s">
        <v>239</v>
      </c>
      <c r="C36" s="79" t="s">
        <v>4</v>
      </c>
      <c r="D36" s="62"/>
      <c r="E36" s="80">
        <v>9</v>
      </c>
      <c r="F36" s="33">
        <v>75</v>
      </c>
      <c r="G36" s="57"/>
      <c r="H36" s="57"/>
      <c r="I36" s="58">
        <v>9.5</v>
      </c>
      <c r="J36" s="81" t="str">
        <f t="shared" si="2"/>
        <v/>
      </c>
      <c r="K36" s="81" t="str">
        <f t="shared" si="3"/>
        <v/>
      </c>
      <c r="L36" s="82" t="str">
        <f t="shared" si="5"/>
        <v/>
      </c>
      <c r="M36" s="83" t="str">
        <f t="shared" si="6"/>
        <v/>
      </c>
    </row>
    <row r="37" spans="1:13" ht="12.75" customHeight="1" x14ac:dyDescent="0.3">
      <c r="A37" s="114">
        <f>IF(NOT(ISBLANK(B37)),COUNTA(B$12:B37),"")</f>
        <v>24</v>
      </c>
      <c r="B37" s="78" t="s">
        <v>240</v>
      </c>
      <c r="C37" s="79" t="s">
        <v>4</v>
      </c>
      <c r="D37" s="62"/>
      <c r="E37" s="80">
        <v>5</v>
      </c>
      <c r="F37" s="33">
        <v>45</v>
      </c>
      <c r="G37" s="57"/>
      <c r="H37" s="57"/>
      <c r="I37" s="58">
        <v>9.5</v>
      </c>
      <c r="J37" s="81" t="str">
        <f t="shared" si="2"/>
        <v/>
      </c>
      <c r="K37" s="81" t="str">
        <f t="shared" si="3"/>
        <v/>
      </c>
      <c r="L37" s="82" t="str">
        <f t="shared" si="5"/>
        <v/>
      </c>
      <c r="M37" s="83" t="str">
        <f t="shared" si="6"/>
        <v/>
      </c>
    </row>
    <row r="38" spans="1:13" ht="12.75" customHeight="1" x14ac:dyDescent="0.3">
      <c r="A38" s="114">
        <f>IF(NOT(ISBLANK(B38)),COUNTA(B$12:B38),"")</f>
        <v>25</v>
      </c>
      <c r="B38" s="78" t="s">
        <v>241</v>
      </c>
      <c r="C38" s="79" t="s">
        <v>4</v>
      </c>
      <c r="D38" s="62"/>
      <c r="E38" s="80">
        <v>4</v>
      </c>
      <c r="F38" s="33">
        <v>30</v>
      </c>
      <c r="G38" s="57"/>
      <c r="H38" s="57"/>
      <c r="I38" s="58">
        <v>9.5</v>
      </c>
      <c r="J38" s="81" t="str">
        <f t="shared" si="2"/>
        <v/>
      </c>
      <c r="K38" s="81" t="str">
        <f t="shared" si="3"/>
        <v/>
      </c>
      <c r="L38" s="82" t="str">
        <f t="shared" si="5"/>
        <v/>
      </c>
      <c r="M38" s="83" t="str">
        <f t="shared" si="6"/>
        <v/>
      </c>
    </row>
    <row r="39" spans="1:13" ht="12.75" customHeight="1" x14ac:dyDescent="0.3">
      <c r="A39" s="114">
        <f>IF(NOT(ISBLANK(B39)),COUNTA(B$12:B39),"")</f>
        <v>26</v>
      </c>
      <c r="B39" s="78" t="s">
        <v>238</v>
      </c>
      <c r="C39" s="79" t="s">
        <v>4</v>
      </c>
      <c r="D39" s="62"/>
      <c r="E39" s="80">
        <v>20</v>
      </c>
      <c r="F39" s="33">
        <v>180</v>
      </c>
      <c r="G39" s="57"/>
      <c r="H39" s="57"/>
      <c r="I39" s="58">
        <v>9.5</v>
      </c>
      <c r="J39" s="81" t="str">
        <f t="shared" si="2"/>
        <v/>
      </c>
      <c r="K39" s="81" t="str">
        <f t="shared" si="3"/>
        <v/>
      </c>
      <c r="L39" s="82" t="str">
        <f t="shared" si="5"/>
        <v/>
      </c>
      <c r="M39" s="83" t="str">
        <f t="shared" si="6"/>
        <v/>
      </c>
    </row>
    <row r="40" spans="1:13" ht="12.75" customHeight="1" x14ac:dyDescent="0.3">
      <c r="A40" s="114">
        <f>IF(NOT(ISBLANK(B40)),COUNTA(B$12:B40),"")</f>
        <v>27</v>
      </c>
      <c r="B40" s="78" t="s">
        <v>249</v>
      </c>
      <c r="C40" s="79" t="s">
        <v>4</v>
      </c>
      <c r="D40" s="62"/>
      <c r="E40" s="80">
        <v>17</v>
      </c>
      <c r="F40" s="33">
        <v>150</v>
      </c>
      <c r="G40" s="57"/>
      <c r="H40" s="57"/>
      <c r="I40" s="58">
        <v>9.5</v>
      </c>
      <c r="J40" s="81" t="str">
        <f t="shared" si="2"/>
        <v/>
      </c>
      <c r="K40" s="81" t="str">
        <f t="shared" si="3"/>
        <v/>
      </c>
      <c r="L40" s="82" t="str">
        <f t="shared" si="5"/>
        <v/>
      </c>
      <c r="M40" s="83" t="str">
        <f t="shared" si="6"/>
        <v/>
      </c>
    </row>
    <row r="41" spans="1:13" ht="12.75" customHeight="1" x14ac:dyDescent="0.3">
      <c r="A41" s="114">
        <f>IF(NOT(ISBLANK(B41)),COUNTA(B$12:B41),"")</f>
        <v>28</v>
      </c>
      <c r="B41" s="78" t="s">
        <v>250</v>
      </c>
      <c r="C41" s="79" t="s">
        <v>4</v>
      </c>
      <c r="D41" s="62"/>
      <c r="E41" s="80">
        <v>40</v>
      </c>
      <c r="F41" s="33">
        <v>180</v>
      </c>
      <c r="G41" s="57"/>
      <c r="H41" s="57"/>
      <c r="I41" s="58">
        <v>9.5</v>
      </c>
      <c r="J41" s="81" t="str">
        <f t="shared" si="2"/>
        <v/>
      </c>
      <c r="K41" s="81" t="str">
        <f t="shared" si="3"/>
        <v/>
      </c>
      <c r="L41" s="82" t="str">
        <f t="shared" si="5"/>
        <v/>
      </c>
      <c r="M41" s="83" t="str">
        <f t="shared" si="6"/>
        <v/>
      </c>
    </row>
    <row r="42" spans="1:13" ht="12.75" customHeight="1" thickBot="1" x14ac:dyDescent="0.35">
      <c r="A42" s="114">
        <f>IF(NOT(ISBLANK(B42)),COUNTA(B$12:B42),"")</f>
        <v>29</v>
      </c>
      <c r="B42" s="116" t="s">
        <v>226</v>
      </c>
      <c r="C42" s="117" t="s">
        <v>4</v>
      </c>
      <c r="D42" s="62"/>
      <c r="E42" s="118">
        <v>20</v>
      </c>
      <c r="F42" s="108">
        <v>180</v>
      </c>
      <c r="G42" s="57"/>
      <c r="H42" s="57"/>
      <c r="I42" s="58">
        <v>9.5</v>
      </c>
      <c r="J42" s="119" t="str">
        <f t="shared" ref="J42" si="7">IF(ISNUMBER(G42),G42*(1+I42/100),"")</f>
        <v/>
      </c>
      <c r="K42" s="119" t="str">
        <f t="shared" ref="K42" si="8">IF(ISNUMBER(H42),H42*(1+I42/100),"")</f>
        <v/>
      </c>
      <c r="L42" s="120" t="str">
        <f t="shared" ref="L42" si="9">IF(ISNUMBER(J42),ROUND(E42*J42,2),"")</f>
        <v/>
      </c>
      <c r="M42" s="121" t="str">
        <f t="shared" ref="M42" si="10">IF(ISNUMBER(K42),ROUND(F42*K42,2),"")</f>
        <v/>
      </c>
    </row>
    <row r="43" spans="1:13" s="89" customFormat="1" ht="12.75" customHeight="1" thickBot="1" x14ac:dyDescent="0.35">
      <c r="A43" s="84"/>
      <c r="B43" s="85" t="s">
        <v>474</v>
      </c>
      <c r="C43" s="86"/>
      <c r="D43" s="86"/>
      <c r="E43" s="86"/>
      <c r="F43" s="86"/>
      <c r="G43" s="86"/>
      <c r="H43" s="86"/>
      <c r="I43" s="86"/>
      <c r="J43" s="86"/>
      <c r="K43" s="86"/>
      <c r="L43" s="87" t="str">
        <f>IF(SUM(L$14:L42)&gt;0,SUM(L$14:L42),"")</f>
        <v/>
      </c>
      <c r="M43" s="87" t="str">
        <f>IF(SUM(M$14:M42)&gt;0,SUM(M$14:M42),"")</f>
        <v/>
      </c>
    </row>
    <row r="44" spans="1:13" s="89" customFormat="1" ht="12.75" customHeight="1" x14ac:dyDescent="0.2">
      <c r="A44" s="71"/>
      <c r="B44" s="71"/>
      <c r="C44" s="71"/>
      <c r="D44" s="71"/>
      <c r="E44" s="71"/>
      <c r="F44" s="90"/>
      <c r="G44" s="71"/>
      <c r="H44" s="71"/>
      <c r="I44" s="71"/>
      <c r="J44" s="71"/>
      <c r="K44" s="71"/>
      <c r="L44" s="71"/>
      <c r="M44" s="71"/>
    </row>
    <row r="45" spans="1:13" s="89" customFormat="1" ht="12.75" customHeight="1" x14ac:dyDescent="0.2">
      <c r="A45" s="4" t="s">
        <v>447</v>
      </c>
      <c r="B45" s="71"/>
      <c r="C45" s="71"/>
      <c r="D45" s="71"/>
      <c r="E45" s="71"/>
      <c r="F45" s="71"/>
      <c r="G45" s="71"/>
      <c r="H45" s="91"/>
      <c r="I45" s="91"/>
      <c r="J45" s="91"/>
      <c r="K45" s="91"/>
      <c r="L45" s="91"/>
      <c r="M45" s="91"/>
    </row>
    <row r="46" spans="1:13" s="89" customFormat="1" ht="12.75" customHeight="1" x14ac:dyDescent="0.2">
      <c r="A46" s="71" t="s">
        <v>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</row>
    <row r="47" spans="1:13" s="89" customFormat="1" ht="12.75" customHeight="1" x14ac:dyDescent="0.2">
      <c r="A47" s="71" t="s">
        <v>0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8" spans="1:13" s="89" customFormat="1" ht="12.75" customHeight="1" x14ac:dyDescent="0.2">
      <c r="A48" s="25" t="s">
        <v>467</v>
      </c>
      <c r="B48" s="25"/>
      <c r="C48" s="25"/>
      <c r="D48" s="25"/>
      <c r="E48" s="25"/>
      <c r="F48" s="71"/>
      <c r="G48" s="71"/>
      <c r="H48" s="71"/>
      <c r="I48" s="71"/>
      <c r="J48" s="71"/>
      <c r="K48" s="71"/>
      <c r="L48" s="71"/>
      <c r="M48" s="71"/>
    </row>
    <row r="49" spans="1:13" s="89" customFormat="1" ht="12.75" customHeight="1" x14ac:dyDescent="0.2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</row>
    <row r="50" spans="1:13" s="89" customFormat="1" ht="12.75" customHeight="1" x14ac:dyDescent="0.2">
      <c r="A50" s="92" t="s">
        <v>495</v>
      </c>
      <c r="B50" s="92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</row>
    <row r="51" spans="1:13" s="89" customFormat="1" ht="12.75" customHeight="1" x14ac:dyDescent="0.2">
      <c r="A51" s="93" t="s">
        <v>468</v>
      </c>
      <c r="B51" s="93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</row>
    <row r="52" spans="1:13" s="89" customFormat="1" ht="12.75" customHeight="1" x14ac:dyDescent="0.2">
      <c r="A52" s="93" t="s">
        <v>469</v>
      </c>
      <c r="B52" s="93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</row>
    <row r="53" spans="1:13" s="89" customFormat="1" ht="12.75" customHeight="1" x14ac:dyDescent="0.2">
      <c r="A53" s="71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</row>
    <row r="54" spans="1:13" s="3" customFormat="1" ht="15" x14ac:dyDescent="0.2">
      <c r="A54" s="4" t="s">
        <v>219</v>
      </c>
      <c r="B54" s="4"/>
      <c r="C54" s="4"/>
      <c r="D54" s="4"/>
      <c r="F54" s="4"/>
      <c r="G54" s="4"/>
      <c r="K54" s="41" t="s">
        <v>6</v>
      </c>
      <c r="L54" s="41"/>
      <c r="M54" s="42"/>
    </row>
    <row r="55" spans="1:13" s="3" customFormat="1" ht="15" x14ac:dyDescent="0.2">
      <c r="A55" s="4"/>
      <c r="B55" s="39"/>
      <c r="C55" s="4"/>
      <c r="D55" s="4"/>
      <c r="F55" s="4"/>
      <c r="G55" s="4"/>
      <c r="L55" s="4"/>
      <c r="M55" s="43"/>
    </row>
    <row r="56" spans="1:13" s="3" customFormat="1" ht="15" x14ac:dyDescent="0.2">
      <c r="A56" s="41" t="s">
        <v>5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pans="1:13" s="3" customFormat="1" ht="15" x14ac:dyDescent="0.2">
      <c r="K57" s="44"/>
      <c r="L57" s="44"/>
      <c r="M57" s="44"/>
    </row>
    <row r="92" ht="15" x14ac:dyDescent="0.3"/>
  </sheetData>
  <sheetProtection algorithmName="SHA-512" hashValue="7HKk6e38RVQJ256kJZStP1BlJXJ0OPeYLnM169gm048IFChIO4BXUReR2nP60rS5bPFjS4jyCR/vDLMAtwHjZA==" saltValue="cZG7aBka+tT0+iqlfZNWjA==" spinCount="100000" sheet="1" objects="1" scenarios="1" selectLockedCells="1"/>
  <protectedRanges>
    <protectedRange sqref="G14:H42" name="Obseg3_1"/>
  </protectedRanges>
  <mergeCells count="14">
    <mergeCell ref="J12:J13"/>
    <mergeCell ref="K12:K13"/>
    <mergeCell ref="L12:L13"/>
    <mergeCell ref="M12:M13"/>
    <mergeCell ref="A11:A13"/>
    <mergeCell ref="B11:B13"/>
    <mergeCell ref="C11:C13"/>
    <mergeCell ref="D11:D13"/>
    <mergeCell ref="L11:M11"/>
    <mergeCell ref="E12:E13"/>
    <mergeCell ref="F12:F13"/>
    <mergeCell ref="G12:G13"/>
    <mergeCell ref="H12:H13"/>
    <mergeCell ref="I12:I13"/>
  </mergeCells>
  <conditionalFormatting sqref="G12:G23">
    <cfRule type="expression" dxfId="29" priority="13" stopIfTrue="1">
      <formula>($G12&gt;#REF!)</formula>
    </cfRule>
  </conditionalFormatting>
  <conditionalFormatting sqref="G12:G23">
    <cfRule type="expression" dxfId="28" priority="4">
      <formula>($G12&gt;#REF!)</formula>
    </cfRule>
  </conditionalFormatting>
  <conditionalFormatting sqref="G24:G41">
    <cfRule type="expression" dxfId="27" priority="2" stopIfTrue="1">
      <formula>($G24&gt;#REF!)</formula>
    </cfRule>
  </conditionalFormatting>
  <conditionalFormatting sqref="G24:G41">
    <cfRule type="expression" dxfId="26" priority="1">
      <formula>($G24&gt;#REF!)</formula>
    </cfRule>
  </conditionalFormatting>
  <printOptions horizontalCentered="1"/>
  <pageMargins left="0.39370078740157483" right="0.39370078740157483" top="0.78740157480314965" bottom="0.78740157480314965" header="0" footer="0"/>
  <pageSetup paperSize="9" scale="78" fitToHeight="0" orientation="landscape" r:id="rId1"/>
  <rowBreaks count="1" manualBreakCount="1">
    <brk id="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49"/>
  <sheetViews>
    <sheetView showZeros="0" zoomScale="130" zoomScaleNormal="130" workbookViewId="0">
      <selection activeCell="B6" sqref="B6"/>
    </sheetView>
  </sheetViews>
  <sheetFormatPr defaultColWidth="9.140625" defaultRowHeight="12.75" customHeight="1" x14ac:dyDescent="0.2"/>
  <cols>
    <col min="1" max="1" width="3.140625" style="89" bestFit="1" customWidth="1"/>
    <col min="2" max="2" width="22.140625" style="89" customWidth="1"/>
    <col min="3" max="3" width="4.42578125" style="89" customWidth="1"/>
    <col min="4" max="4" width="37.85546875" style="89" customWidth="1"/>
    <col min="5" max="5" width="8.42578125" style="89" bestFit="1" customWidth="1"/>
    <col min="6" max="6" width="6.7109375" style="89" bestFit="1" customWidth="1"/>
    <col min="7" max="8" width="12.5703125" style="89" bestFit="1" customWidth="1"/>
    <col min="9" max="9" width="6.7109375" style="89" bestFit="1" customWidth="1"/>
    <col min="10" max="10" width="10.42578125" style="89" bestFit="1" customWidth="1"/>
    <col min="11" max="11" width="10.28515625" style="89" bestFit="1" customWidth="1"/>
    <col min="12" max="12" width="15.5703125" style="89" bestFit="1" customWidth="1"/>
    <col min="13" max="13" width="16.42578125" style="89" bestFit="1" customWidth="1"/>
    <col min="14" max="16384" width="9.140625" style="89"/>
  </cols>
  <sheetData>
    <row r="1" spans="1:13" s="10" customFormat="1" ht="15" x14ac:dyDescent="0.2">
      <c r="A1" s="12" t="s">
        <v>425</v>
      </c>
      <c r="C1" s="11"/>
      <c r="D1" s="11"/>
      <c r="E1" s="11"/>
      <c r="F1" s="11"/>
      <c r="G1" s="11"/>
    </row>
    <row r="2" spans="1:13" s="12" customFormat="1" ht="18" x14ac:dyDescent="0.2">
      <c r="B2" s="37" t="s">
        <v>426</v>
      </c>
      <c r="C2" s="13"/>
      <c r="D2" s="13"/>
      <c r="E2" s="13"/>
      <c r="F2" s="13"/>
      <c r="G2" s="13"/>
    </row>
    <row r="3" spans="1:13" s="10" customFormat="1" ht="18" x14ac:dyDescent="0.2">
      <c r="A3" s="14"/>
      <c r="B3" s="37" t="s">
        <v>29</v>
      </c>
      <c r="C3" s="11"/>
      <c r="D3" s="11"/>
      <c r="E3" s="11"/>
      <c r="F3" s="11"/>
      <c r="G3" s="11"/>
    </row>
    <row r="4" spans="1:13" s="14" customFormat="1" ht="13.5" x14ac:dyDescent="0.2">
      <c r="B4" s="2"/>
      <c r="C4" s="31"/>
      <c r="D4" s="31"/>
      <c r="E4" s="31"/>
      <c r="F4" s="31"/>
      <c r="G4" s="31"/>
    </row>
    <row r="5" spans="1:13" s="10" customFormat="1" ht="15" x14ac:dyDescent="0.2">
      <c r="A5" s="12" t="s">
        <v>427</v>
      </c>
      <c r="C5" s="38"/>
      <c r="D5" s="19"/>
      <c r="E5" s="11"/>
      <c r="F5" s="19"/>
      <c r="G5" s="11"/>
    </row>
    <row r="6" spans="1:13" s="10" customFormat="1" ht="15" x14ac:dyDescent="0.2">
      <c r="A6" s="12"/>
      <c r="B6" s="39"/>
      <c r="C6" s="38"/>
      <c r="D6" s="19"/>
      <c r="E6" s="11"/>
      <c r="F6" s="19"/>
      <c r="G6" s="11"/>
    </row>
    <row r="7" spans="1:13" s="10" customFormat="1" ht="15" x14ac:dyDescent="0.2">
      <c r="A7" s="14"/>
      <c r="B7" s="39"/>
      <c r="C7" s="11"/>
      <c r="D7" s="11"/>
      <c r="E7" s="11"/>
      <c r="F7" s="11"/>
      <c r="G7" s="11"/>
    </row>
    <row r="8" spans="1:13" s="18" customFormat="1" ht="14.25" x14ac:dyDescent="0.2">
      <c r="A8" s="35" t="s">
        <v>424</v>
      </c>
      <c r="B8" s="36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</row>
    <row r="9" spans="1:13" s="18" customFormat="1" ht="14.25" x14ac:dyDescent="0.2">
      <c r="A9" s="35" t="s">
        <v>13</v>
      </c>
      <c r="B9" s="36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</row>
    <row r="10" spans="1:13" ht="15.75" thickBot="1" x14ac:dyDescent="0.25">
      <c r="A10" s="95"/>
      <c r="B10" s="96"/>
      <c r="C10" s="96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3" s="71" customFormat="1" ht="12.75" customHeight="1" x14ac:dyDescent="0.2">
      <c r="A11" s="176" t="s">
        <v>28</v>
      </c>
      <c r="B11" s="179" t="s">
        <v>27</v>
      </c>
      <c r="C11" s="179" t="s">
        <v>2</v>
      </c>
      <c r="D11" s="182" t="s">
        <v>455</v>
      </c>
      <c r="E11" s="70" t="s">
        <v>24</v>
      </c>
      <c r="F11" s="70"/>
      <c r="G11" s="70" t="s">
        <v>456</v>
      </c>
      <c r="H11" s="70"/>
      <c r="I11" s="70"/>
      <c r="J11" s="70"/>
      <c r="K11" s="70"/>
      <c r="L11" s="185" t="s">
        <v>457</v>
      </c>
      <c r="M11" s="186"/>
    </row>
    <row r="12" spans="1:13" s="71" customFormat="1" ht="12.75" customHeight="1" x14ac:dyDescent="0.2">
      <c r="A12" s="177"/>
      <c r="B12" s="180"/>
      <c r="C12" s="180"/>
      <c r="D12" s="183"/>
      <c r="E12" s="171" t="s">
        <v>458</v>
      </c>
      <c r="F12" s="187" t="s">
        <v>459</v>
      </c>
      <c r="G12" s="171" t="s">
        <v>460</v>
      </c>
      <c r="H12" s="171" t="s">
        <v>461</v>
      </c>
      <c r="I12" s="187" t="s">
        <v>3</v>
      </c>
      <c r="J12" s="171" t="s">
        <v>462</v>
      </c>
      <c r="K12" s="171" t="s">
        <v>463</v>
      </c>
      <c r="L12" s="171" t="s">
        <v>464</v>
      </c>
      <c r="M12" s="174" t="s">
        <v>465</v>
      </c>
    </row>
    <row r="13" spans="1:13" s="71" customFormat="1" ht="12.75" customHeight="1" thickBot="1" x14ac:dyDescent="0.25">
      <c r="A13" s="178"/>
      <c r="B13" s="181"/>
      <c r="C13" s="181"/>
      <c r="D13" s="184"/>
      <c r="E13" s="172"/>
      <c r="F13" s="173"/>
      <c r="G13" s="172"/>
      <c r="H13" s="173"/>
      <c r="I13" s="173"/>
      <c r="J13" s="172"/>
      <c r="K13" s="173"/>
      <c r="L13" s="172"/>
      <c r="M13" s="175"/>
    </row>
    <row r="14" spans="1:13" ht="15" x14ac:dyDescent="0.3">
      <c r="A14" s="113">
        <f>IF(NOT(ISBLANK(B14)),COUNTA(B$12:B14),"")</f>
        <v>1</v>
      </c>
      <c r="B14" s="99" t="s">
        <v>201</v>
      </c>
      <c r="C14" s="100" t="s">
        <v>4</v>
      </c>
      <c r="D14" s="61"/>
      <c r="E14" s="74">
        <v>95</v>
      </c>
      <c r="F14" s="46">
        <v>1140</v>
      </c>
      <c r="G14" s="55"/>
      <c r="H14" s="55"/>
      <c r="I14" s="56">
        <v>9.5</v>
      </c>
      <c r="J14" s="101" t="str">
        <f>IF(ISNUMBER(G14),G14*(1+I14/100),"")</f>
        <v/>
      </c>
      <c r="K14" s="101" t="str">
        <f>IF(ISNUMBER(H14),H14*(1+I14/100),"")</f>
        <v/>
      </c>
      <c r="L14" s="102" t="str">
        <f t="shared" ref="L14:M33" si="0">IF(ISNUMBER(J14),ROUND(E14*J14,2),"")</f>
        <v/>
      </c>
      <c r="M14" s="103" t="str">
        <f t="shared" si="0"/>
        <v/>
      </c>
    </row>
    <row r="15" spans="1:13" ht="15" x14ac:dyDescent="0.3">
      <c r="A15" s="114">
        <f>IF(NOT(ISBLANK(B15)),COUNTA(B$12:B15),"")</f>
        <v>2</v>
      </c>
      <c r="B15" s="27" t="s">
        <v>202</v>
      </c>
      <c r="C15" s="98" t="s">
        <v>4</v>
      </c>
      <c r="D15" s="62"/>
      <c r="E15" s="80">
        <v>30</v>
      </c>
      <c r="F15" s="33">
        <v>360</v>
      </c>
      <c r="G15" s="57"/>
      <c r="H15" s="57"/>
      <c r="I15" s="58">
        <v>9.5</v>
      </c>
      <c r="J15" s="21" t="str">
        <f t="shared" ref="J15:J33" si="1">IF(ISNUMBER(G15),G15*(1+I15/100),"")</f>
        <v/>
      </c>
      <c r="K15" s="21" t="str">
        <f t="shared" ref="K15:K33" si="2">IF(ISNUMBER(H15),H15*(1+I15/100),"")</f>
        <v/>
      </c>
      <c r="L15" s="22" t="str">
        <f t="shared" si="0"/>
        <v/>
      </c>
      <c r="M15" s="104" t="str">
        <f t="shared" si="0"/>
        <v/>
      </c>
    </row>
    <row r="16" spans="1:13" ht="15" x14ac:dyDescent="0.3">
      <c r="A16" s="114">
        <f>IF(NOT(ISBLANK(B16)),COUNTA(B$12:B16),"")</f>
        <v>3</v>
      </c>
      <c r="B16" s="27" t="s">
        <v>203</v>
      </c>
      <c r="C16" s="98" t="s">
        <v>4</v>
      </c>
      <c r="D16" s="62"/>
      <c r="E16" s="80">
        <v>50</v>
      </c>
      <c r="F16" s="33">
        <v>600</v>
      </c>
      <c r="G16" s="57"/>
      <c r="H16" s="57"/>
      <c r="I16" s="58">
        <v>9.5</v>
      </c>
      <c r="J16" s="21" t="str">
        <f t="shared" si="1"/>
        <v/>
      </c>
      <c r="K16" s="21" t="str">
        <f t="shared" si="2"/>
        <v/>
      </c>
      <c r="L16" s="22" t="str">
        <f t="shared" si="0"/>
        <v/>
      </c>
      <c r="M16" s="104" t="str">
        <f t="shared" si="0"/>
        <v/>
      </c>
    </row>
    <row r="17" spans="1:13" ht="15" x14ac:dyDescent="0.3">
      <c r="A17" s="114">
        <f>IF(NOT(ISBLANK(B17)),COUNTA(B$12:B17),"")</f>
        <v>4</v>
      </c>
      <c r="B17" s="27" t="s">
        <v>204</v>
      </c>
      <c r="C17" s="98" t="s">
        <v>4</v>
      </c>
      <c r="D17" s="62"/>
      <c r="E17" s="80">
        <v>15</v>
      </c>
      <c r="F17" s="33">
        <v>180</v>
      </c>
      <c r="G17" s="57"/>
      <c r="H17" s="57"/>
      <c r="I17" s="58">
        <v>9.5</v>
      </c>
      <c r="J17" s="21" t="str">
        <f t="shared" si="1"/>
        <v/>
      </c>
      <c r="K17" s="21" t="str">
        <f t="shared" si="2"/>
        <v/>
      </c>
      <c r="L17" s="22" t="str">
        <f t="shared" si="0"/>
        <v/>
      </c>
      <c r="M17" s="104" t="str">
        <f t="shared" si="0"/>
        <v/>
      </c>
    </row>
    <row r="18" spans="1:13" ht="15" x14ac:dyDescent="0.3">
      <c r="A18" s="114">
        <f>IF(NOT(ISBLANK(B18)),COUNTA(B$12:B18),"")</f>
        <v>5</v>
      </c>
      <c r="B18" s="27" t="s">
        <v>15</v>
      </c>
      <c r="C18" s="98" t="s">
        <v>4</v>
      </c>
      <c r="D18" s="62"/>
      <c r="E18" s="80">
        <v>360</v>
      </c>
      <c r="F18" s="33">
        <v>4320</v>
      </c>
      <c r="G18" s="57"/>
      <c r="H18" s="57"/>
      <c r="I18" s="58">
        <v>9.5</v>
      </c>
      <c r="J18" s="21" t="str">
        <f t="shared" si="1"/>
        <v/>
      </c>
      <c r="K18" s="21" t="str">
        <f t="shared" si="2"/>
        <v/>
      </c>
      <c r="L18" s="22" t="str">
        <f t="shared" si="0"/>
        <v/>
      </c>
      <c r="M18" s="104" t="str">
        <f t="shared" si="0"/>
        <v/>
      </c>
    </row>
    <row r="19" spans="1:13" ht="15" x14ac:dyDescent="0.3">
      <c r="A19" s="114">
        <f>IF(NOT(ISBLANK(B19)),COUNTA(B$12:B19),"")</f>
        <v>6</v>
      </c>
      <c r="B19" s="27" t="s">
        <v>205</v>
      </c>
      <c r="C19" s="98" t="s">
        <v>4</v>
      </c>
      <c r="D19" s="62"/>
      <c r="E19" s="80">
        <v>22</v>
      </c>
      <c r="F19" s="33">
        <v>264</v>
      </c>
      <c r="G19" s="57"/>
      <c r="H19" s="57"/>
      <c r="I19" s="58">
        <v>9.5</v>
      </c>
      <c r="J19" s="21" t="str">
        <f t="shared" si="1"/>
        <v/>
      </c>
      <c r="K19" s="21" t="str">
        <f t="shared" si="2"/>
        <v/>
      </c>
      <c r="L19" s="22" t="str">
        <f t="shared" si="0"/>
        <v/>
      </c>
      <c r="M19" s="104" t="str">
        <f t="shared" si="0"/>
        <v/>
      </c>
    </row>
    <row r="20" spans="1:13" ht="15" x14ac:dyDescent="0.3">
      <c r="A20" s="114">
        <f>IF(NOT(ISBLANK(B20)),COUNTA(B$12:B20),"")</f>
        <v>7</v>
      </c>
      <c r="B20" s="27" t="s">
        <v>16</v>
      </c>
      <c r="C20" s="98" t="s">
        <v>4</v>
      </c>
      <c r="D20" s="62"/>
      <c r="E20" s="80">
        <v>65</v>
      </c>
      <c r="F20" s="33">
        <v>780</v>
      </c>
      <c r="G20" s="57"/>
      <c r="H20" s="57"/>
      <c r="I20" s="58">
        <v>9.5</v>
      </c>
      <c r="J20" s="21" t="str">
        <f t="shared" si="1"/>
        <v/>
      </c>
      <c r="K20" s="21" t="str">
        <f t="shared" si="2"/>
        <v/>
      </c>
      <c r="L20" s="22" t="str">
        <f t="shared" si="0"/>
        <v/>
      </c>
      <c r="M20" s="104" t="str">
        <f t="shared" si="0"/>
        <v/>
      </c>
    </row>
    <row r="21" spans="1:13" ht="15" x14ac:dyDescent="0.3">
      <c r="A21" s="114">
        <f>IF(NOT(ISBLANK(B21)),COUNTA(B$12:B21),"")</f>
        <v>8</v>
      </c>
      <c r="B21" s="27" t="s">
        <v>206</v>
      </c>
      <c r="C21" s="98" t="s">
        <v>4</v>
      </c>
      <c r="D21" s="62"/>
      <c r="E21" s="80">
        <v>30</v>
      </c>
      <c r="F21" s="33">
        <v>360</v>
      </c>
      <c r="G21" s="57"/>
      <c r="H21" s="57"/>
      <c r="I21" s="58">
        <v>9.5</v>
      </c>
      <c r="J21" s="21" t="str">
        <f t="shared" si="1"/>
        <v/>
      </c>
      <c r="K21" s="21" t="str">
        <f t="shared" si="2"/>
        <v/>
      </c>
      <c r="L21" s="22" t="str">
        <f t="shared" si="0"/>
        <v/>
      </c>
      <c r="M21" s="104" t="str">
        <f t="shared" si="0"/>
        <v/>
      </c>
    </row>
    <row r="22" spans="1:13" ht="15" x14ac:dyDescent="0.3">
      <c r="A22" s="114">
        <f>IF(NOT(ISBLANK(B22)),COUNTA(B$12:B22),"")</f>
        <v>9</v>
      </c>
      <c r="B22" s="27" t="s">
        <v>207</v>
      </c>
      <c r="C22" s="98" t="s">
        <v>4</v>
      </c>
      <c r="D22" s="62"/>
      <c r="E22" s="80">
        <v>100</v>
      </c>
      <c r="F22" s="33">
        <v>1200</v>
      </c>
      <c r="G22" s="57"/>
      <c r="H22" s="57"/>
      <c r="I22" s="58">
        <v>9.5</v>
      </c>
      <c r="J22" s="21" t="str">
        <f t="shared" si="1"/>
        <v/>
      </c>
      <c r="K22" s="21" t="str">
        <f t="shared" si="2"/>
        <v/>
      </c>
      <c r="L22" s="22" t="str">
        <f t="shared" si="0"/>
        <v/>
      </c>
      <c r="M22" s="104" t="str">
        <f t="shared" si="0"/>
        <v/>
      </c>
    </row>
    <row r="23" spans="1:13" ht="15" x14ac:dyDescent="0.3">
      <c r="A23" s="114">
        <f>IF(NOT(ISBLANK(B23)),COUNTA(B$12:B23),"")</f>
        <v>10</v>
      </c>
      <c r="B23" s="27" t="s">
        <v>208</v>
      </c>
      <c r="C23" s="98" t="s">
        <v>4</v>
      </c>
      <c r="D23" s="62"/>
      <c r="E23" s="80">
        <v>18</v>
      </c>
      <c r="F23" s="33">
        <v>216</v>
      </c>
      <c r="G23" s="57"/>
      <c r="H23" s="57"/>
      <c r="I23" s="58">
        <v>9.5</v>
      </c>
      <c r="J23" s="21" t="str">
        <f t="shared" si="1"/>
        <v/>
      </c>
      <c r="K23" s="21" t="str">
        <f t="shared" si="2"/>
        <v/>
      </c>
      <c r="L23" s="22" t="str">
        <f t="shared" si="0"/>
        <v/>
      </c>
      <c r="M23" s="104" t="str">
        <f t="shared" si="0"/>
        <v/>
      </c>
    </row>
    <row r="24" spans="1:13" ht="15" x14ac:dyDescent="0.3">
      <c r="A24" s="114">
        <f>IF(NOT(ISBLANK(B24)),COUNTA(B$12:B24),"")</f>
        <v>11</v>
      </c>
      <c r="B24" s="27" t="s">
        <v>17</v>
      </c>
      <c r="C24" s="98" t="s">
        <v>4</v>
      </c>
      <c r="D24" s="62"/>
      <c r="E24" s="80">
        <v>60</v>
      </c>
      <c r="F24" s="33">
        <v>720</v>
      </c>
      <c r="G24" s="57"/>
      <c r="H24" s="57"/>
      <c r="I24" s="58">
        <v>9.5</v>
      </c>
      <c r="J24" s="21" t="str">
        <f t="shared" si="1"/>
        <v/>
      </c>
      <c r="K24" s="21" t="str">
        <f t="shared" si="2"/>
        <v/>
      </c>
      <c r="L24" s="22" t="str">
        <f t="shared" si="0"/>
        <v/>
      </c>
      <c r="M24" s="104" t="str">
        <f t="shared" si="0"/>
        <v/>
      </c>
    </row>
    <row r="25" spans="1:13" ht="15" x14ac:dyDescent="0.3">
      <c r="A25" s="114">
        <f>IF(NOT(ISBLANK(B25)),COUNTA(B$12:B25),"")</f>
        <v>12</v>
      </c>
      <c r="B25" s="27" t="s">
        <v>251</v>
      </c>
      <c r="C25" s="98" t="s">
        <v>4</v>
      </c>
      <c r="D25" s="62"/>
      <c r="E25" s="80">
        <v>15</v>
      </c>
      <c r="F25" s="33">
        <v>180</v>
      </c>
      <c r="G25" s="57"/>
      <c r="H25" s="57"/>
      <c r="I25" s="58">
        <v>9.5</v>
      </c>
      <c r="J25" s="21" t="str">
        <f t="shared" si="1"/>
        <v/>
      </c>
      <c r="K25" s="21" t="str">
        <f t="shared" si="2"/>
        <v/>
      </c>
      <c r="L25" s="22" t="str">
        <f t="shared" si="0"/>
        <v/>
      </c>
      <c r="M25" s="104" t="str">
        <f t="shared" si="0"/>
        <v/>
      </c>
    </row>
    <row r="26" spans="1:13" ht="15" x14ac:dyDescent="0.3">
      <c r="A26" s="114">
        <f>IF(NOT(ISBLANK(B26)),COUNTA(B$12:B26),"")</f>
        <v>13</v>
      </c>
      <c r="B26" s="27" t="s">
        <v>209</v>
      </c>
      <c r="C26" s="98" t="s">
        <v>4</v>
      </c>
      <c r="D26" s="62"/>
      <c r="E26" s="80">
        <v>22</v>
      </c>
      <c r="F26" s="33">
        <v>264</v>
      </c>
      <c r="G26" s="57"/>
      <c r="H26" s="57"/>
      <c r="I26" s="58">
        <v>9.5</v>
      </c>
      <c r="J26" s="21" t="str">
        <f t="shared" si="1"/>
        <v/>
      </c>
      <c r="K26" s="21" t="str">
        <f t="shared" si="2"/>
        <v/>
      </c>
      <c r="L26" s="22" t="str">
        <f t="shared" si="0"/>
        <v/>
      </c>
      <c r="M26" s="104" t="str">
        <f t="shared" si="0"/>
        <v/>
      </c>
    </row>
    <row r="27" spans="1:13" ht="15" x14ac:dyDescent="0.3">
      <c r="A27" s="114">
        <f>IF(NOT(ISBLANK(B27)),COUNTA(B$12:B27),"")</f>
        <v>14</v>
      </c>
      <c r="B27" s="27" t="s">
        <v>210</v>
      </c>
      <c r="C27" s="98" t="s">
        <v>4</v>
      </c>
      <c r="D27" s="62"/>
      <c r="E27" s="80">
        <v>17</v>
      </c>
      <c r="F27" s="33">
        <v>204</v>
      </c>
      <c r="G27" s="57"/>
      <c r="H27" s="57"/>
      <c r="I27" s="58">
        <v>9.5</v>
      </c>
      <c r="J27" s="21" t="str">
        <f t="shared" si="1"/>
        <v/>
      </c>
      <c r="K27" s="21" t="str">
        <f t="shared" si="2"/>
        <v/>
      </c>
      <c r="L27" s="22" t="str">
        <f t="shared" si="0"/>
        <v/>
      </c>
      <c r="M27" s="104" t="str">
        <f t="shared" si="0"/>
        <v/>
      </c>
    </row>
    <row r="28" spans="1:13" ht="15" x14ac:dyDescent="0.3">
      <c r="A28" s="114">
        <f>IF(NOT(ISBLANK(B28)),COUNTA(B$12:B28),"")</f>
        <v>15</v>
      </c>
      <c r="B28" s="27" t="s">
        <v>211</v>
      </c>
      <c r="C28" s="98" t="s">
        <v>4</v>
      </c>
      <c r="D28" s="62"/>
      <c r="E28" s="80">
        <v>7</v>
      </c>
      <c r="F28" s="33">
        <v>84</v>
      </c>
      <c r="G28" s="57"/>
      <c r="H28" s="57"/>
      <c r="I28" s="58">
        <v>9.5</v>
      </c>
      <c r="J28" s="21" t="str">
        <f t="shared" si="1"/>
        <v/>
      </c>
      <c r="K28" s="21" t="str">
        <f t="shared" si="2"/>
        <v/>
      </c>
      <c r="L28" s="22" t="str">
        <f t="shared" si="0"/>
        <v/>
      </c>
      <c r="M28" s="104" t="str">
        <f t="shared" si="0"/>
        <v/>
      </c>
    </row>
    <row r="29" spans="1:13" ht="15" x14ac:dyDescent="0.3">
      <c r="A29" s="114">
        <f>IF(NOT(ISBLANK(B29)),COUNTA(B$12:B29),"")</f>
        <v>16</v>
      </c>
      <c r="B29" s="27" t="s">
        <v>212</v>
      </c>
      <c r="C29" s="98" t="s">
        <v>4</v>
      </c>
      <c r="D29" s="62"/>
      <c r="E29" s="80">
        <v>120</v>
      </c>
      <c r="F29" s="33">
        <v>1440</v>
      </c>
      <c r="G29" s="57"/>
      <c r="H29" s="57"/>
      <c r="I29" s="58">
        <v>9.5</v>
      </c>
      <c r="J29" s="21" t="str">
        <f t="shared" si="1"/>
        <v/>
      </c>
      <c r="K29" s="21" t="str">
        <f t="shared" si="2"/>
        <v/>
      </c>
      <c r="L29" s="22" t="str">
        <f t="shared" si="0"/>
        <v/>
      </c>
      <c r="M29" s="104" t="str">
        <f t="shared" si="0"/>
        <v/>
      </c>
    </row>
    <row r="30" spans="1:13" ht="15" x14ac:dyDescent="0.3">
      <c r="A30" s="114">
        <f>IF(NOT(ISBLANK(B30)),COUNTA(B$12:B30),"")</f>
        <v>17</v>
      </c>
      <c r="B30" s="27" t="s">
        <v>213</v>
      </c>
      <c r="C30" s="98" t="s">
        <v>4</v>
      </c>
      <c r="D30" s="62"/>
      <c r="E30" s="80">
        <v>45</v>
      </c>
      <c r="F30" s="33">
        <v>540</v>
      </c>
      <c r="G30" s="57"/>
      <c r="H30" s="57"/>
      <c r="I30" s="58">
        <v>9.5</v>
      </c>
      <c r="J30" s="21" t="str">
        <f t="shared" si="1"/>
        <v/>
      </c>
      <c r="K30" s="21" t="str">
        <f t="shared" si="2"/>
        <v/>
      </c>
      <c r="L30" s="22" t="str">
        <f t="shared" si="0"/>
        <v/>
      </c>
      <c r="M30" s="104" t="str">
        <f t="shared" si="0"/>
        <v/>
      </c>
    </row>
    <row r="31" spans="1:13" ht="15" x14ac:dyDescent="0.3">
      <c r="A31" s="114">
        <f>IF(NOT(ISBLANK(B31)),COUNTA(B$12:B31),"")</f>
        <v>18</v>
      </c>
      <c r="B31" s="27" t="s">
        <v>18</v>
      </c>
      <c r="C31" s="98" t="s">
        <v>4</v>
      </c>
      <c r="D31" s="62"/>
      <c r="E31" s="80">
        <v>30</v>
      </c>
      <c r="F31" s="33">
        <v>360</v>
      </c>
      <c r="G31" s="57"/>
      <c r="H31" s="57"/>
      <c r="I31" s="58">
        <v>9.5</v>
      </c>
      <c r="J31" s="21" t="str">
        <f t="shared" si="1"/>
        <v/>
      </c>
      <c r="K31" s="21" t="str">
        <f t="shared" si="2"/>
        <v/>
      </c>
      <c r="L31" s="22" t="str">
        <f t="shared" si="0"/>
        <v/>
      </c>
      <c r="M31" s="104" t="str">
        <f t="shared" si="0"/>
        <v/>
      </c>
    </row>
    <row r="32" spans="1:13" ht="15" x14ac:dyDescent="0.3">
      <c r="A32" s="114">
        <f>IF(NOT(ISBLANK(B32)),COUNTA(B$12:B32),"")</f>
        <v>19</v>
      </c>
      <c r="B32" s="27" t="s">
        <v>19</v>
      </c>
      <c r="C32" s="98" t="s">
        <v>4</v>
      </c>
      <c r="D32" s="62"/>
      <c r="E32" s="80">
        <v>17</v>
      </c>
      <c r="F32" s="33">
        <v>204</v>
      </c>
      <c r="G32" s="57"/>
      <c r="H32" s="57"/>
      <c r="I32" s="58">
        <v>9.5</v>
      </c>
      <c r="J32" s="21" t="str">
        <f t="shared" si="1"/>
        <v/>
      </c>
      <c r="K32" s="21" t="str">
        <f t="shared" si="2"/>
        <v/>
      </c>
      <c r="L32" s="22" t="str">
        <f t="shared" si="0"/>
        <v/>
      </c>
      <c r="M32" s="104" t="str">
        <f t="shared" si="0"/>
        <v/>
      </c>
    </row>
    <row r="33" spans="1:13" ht="15" x14ac:dyDescent="0.3">
      <c r="A33" s="114">
        <f>IF(NOT(ISBLANK(B33)),COUNTA(B$12:B33),"")</f>
        <v>20</v>
      </c>
      <c r="B33" s="27" t="s">
        <v>20</v>
      </c>
      <c r="C33" s="98" t="s">
        <v>4</v>
      </c>
      <c r="D33" s="62"/>
      <c r="E33" s="80">
        <v>15</v>
      </c>
      <c r="F33" s="33">
        <v>180</v>
      </c>
      <c r="G33" s="57"/>
      <c r="H33" s="57"/>
      <c r="I33" s="58">
        <v>9.5</v>
      </c>
      <c r="J33" s="21" t="str">
        <f t="shared" si="1"/>
        <v/>
      </c>
      <c r="K33" s="21" t="str">
        <f t="shared" si="2"/>
        <v/>
      </c>
      <c r="L33" s="22" t="str">
        <f t="shared" si="0"/>
        <v/>
      </c>
      <c r="M33" s="104" t="str">
        <f t="shared" si="0"/>
        <v/>
      </c>
    </row>
    <row r="34" spans="1:13" ht="15.75" thickBot="1" x14ac:dyDescent="0.35">
      <c r="A34" s="114">
        <f>IF(NOT(ISBLANK(B34)),COUNTA(B$12:B34),"")</f>
        <v>21</v>
      </c>
      <c r="B34" s="122" t="s">
        <v>21</v>
      </c>
      <c r="C34" s="123" t="s">
        <v>4</v>
      </c>
      <c r="D34" s="62"/>
      <c r="E34" s="118">
        <v>20</v>
      </c>
      <c r="F34" s="108">
        <v>240</v>
      </c>
      <c r="G34" s="57"/>
      <c r="H34" s="57"/>
      <c r="I34" s="58">
        <v>9.5</v>
      </c>
      <c r="J34" s="124" t="str">
        <f t="shared" ref="J34" si="3">IF(ISNUMBER(G34),G34*(1+I34/100),"")</f>
        <v/>
      </c>
      <c r="K34" s="124" t="str">
        <f t="shared" ref="K34" si="4">IF(ISNUMBER(H34),H34*(1+I34/100),"")</f>
        <v/>
      </c>
      <c r="L34" s="125" t="str">
        <f t="shared" ref="L34" si="5">IF(ISNUMBER(J34),ROUND(E34*J34,2),"")</f>
        <v/>
      </c>
      <c r="M34" s="126" t="str">
        <f t="shared" ref="M34" si="6">IF(ISNUMBER(K34),ROUND(F34*K34,2),"")</f>
        <v/>
      </c>
    </row>
    <row r="35" spans="1:13" ht="15.75" thickBot="1" x14ac:dyDescent="0.35">
      <c r="A35" s="84"/>
      <c r="B35" s="85" t="s">
        <v>7</v>
      </c>
      <c r="C35" s="86"/>
      <c r="D35" s="86"/>
      <c r="E35" s="86"/>
      <c r="F35" s="86"/>
      <c r="G35" s="86"/>
      <c r="H35" s="86"/>
      <c r="I35" s="86"/>
      <c r="J35" s="86"/>
      <c r="K35" s="86"/>
      <c r="L35" s="87" t="str">
        <f>IF(SUM(L$14:L34)&gt;0,SUM(L$14:L34),"")</f>
        <v/>
      </c>
      <c r="M35" s="88" t="str">
        <f>IF(SUM(M$14:M34)&gt;0,SUM(M$14:M34),"")</f>
        <v/>
      </c>
    </row>
    <row r="36" spans="1:13" s="137" customFormat="1" ht="6.75" x14ac:dyDescent="0.2"/>
    <row r="37" spans="1:13" ht="15" x14ac:dyDescent="0.2">
      <c r="A37" s="4" t="s">
        <v>447</v>
      </c>
      <c r="B37" s="71"/>
      <c r="C37" s="71"/>
      <c r="D37" s="71"/>
      <c r="E37" s="71"/>
      <c r="F37" s="71"/>
      <c r="G37" s="71"/>
      <c r="H37" s="91"/>
      <c r="I37" s="91"/>
      <c r="J37" s="91"/>
      <c r="K37" s="91"/>
      <c r="L37" s="91"/>
      <c r="M37" s="91"/>
    </row>
    <row r="38" spans="1:13" ht="15" x14ac:dyDescent="0.2">
      <c r="A38" s="71" t="s">
        <v>1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 ht="15" x14ac:dyDescent="0.2">
      <c r="A39" s="71" t="s">
        <v>0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 ht="15" x14ac:dyDescent="0.2">
      <c r="A40" s="25" t="s">
        <v>467</v>
      </c>
      <c r="B40" s="25"/>
      <c r="C40" s="25"/>
      <c r="D40" s="25"/>
      <c r="E40" s="25"/>
      <c r="F40" s="71"/>
      <c r="G40" s="71"/>
      <c r="H40" s="71"/>
      <c r="I40" s="71"/>
      <c r="J40" s="71"/>
      <c r="K40" s="71"/>
      <c r="L40" s="71"/>
      <c r="M40" s="71"/>
    </row>
    <row r="41" spans="1:13" s="137" customFormat="1" ht="6.75" x14ac:dyDescent="0.2"/>
    <row r="42" spans="1:13" ht="15" x14ac:dyDescent="0.2">
      <c r="A42" s="92" t="s">
        <v>495</v>
      </c>
      <c r="B42" s="92"/>
      <c r="C42" s="92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3" ht="15" x14ac:dyDescent="0.2">
      <c r="A43" s="93" t="s">
        <v>468</v>
      </c>
      <c r="B43" s="93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</row>
    <row r="44" spans="1:13" ht="15" x14ac:dyDescent="0.2">
      <c r="A44" s="93" t="s">
        <v>469</v>
      </c>
      <c r="B44" s="93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13" ht="15" x14ac:dyDescent="0.2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41" t="s">
        <v>6</v>
      </c>
      <c r="L45" s="41"/>
      <c r="M45" s="42"/>
    </row>
    <row r="46" spans="1:13" s="3" customFormat="1" ht="15" x14ac:dyDescent="0.2">
      <c r="A46" s="4" t="s">
        <v>219</v>
      </c>
      <c r="B46" s="4"/>
      <c r="C46" s="4"/>
      <c r="D46" s="4"/>
      <c r="F46" s="4"/>
      <c r="G46" s="4"/>
    </row>
    <row r="47" spans="1:13" s="3" customFormat="1" ht="15" x14ac:dyDescent="0.2">
      <c r="A47" s="4"/>
      <c r="B47" s="39"/>
      <c r="C47" s="4"/>
      <c r="D47" s="4"/>
      <c r="F47" s="4"/>
      <c r="G47" s="4"/>
      <c r="K47" s="44"/>
      <c r="L47" s="44"/>
      <c r="M47" s="44"/>
    </row>
    <row r="48" spans="1:13" s="3" customFormat="1" ht="15" x14ac:dyDescent="0.2">
      <c r="A48" s="41" t="s">
        <v>5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</row>
    <row r="49" s="3" customFormat="1" ht="12.75" customHeight="1" x14ac:dyDescent="0.2"/>
  </sheetData>
  <sheetProtection algorithmName="SHA-512" hashValue="eS0QKYj287OJ1NhnsaJy4h8RkWRKbLdYXYQnUXuMeY4a3Nz0BDjE1RFMwDvKr53ZaqTXfuzBdNUITHbWeyWUxg==" saltValue="VviLGHdsgniJGKdd1qSmKg==" spinCount="100000" sheet="1" objects="1" scenarios="1" selectLockedCells="1"/>
  <protectedRanges>
    <protectedRange sqref="G14:H34" name="Obseg3_1"/>
  </protectedRanges>
  <mergeCells count="14">
    <mergeCell ref="J12:J13"/>
    <mergeCell ref="K12:K13"/>
    <mergeCell ref="L12:L13"/>
    <mergeCell ref="M12:M13"/>
    <mergeCell ref="A11:A13"/>
    <mergeCell ref="B11:B13"/>
    <mergeCell ref="C11:C13"/>
    <mergeCell ref="D11:D13"/>
    <mergeCell ref="L11:M11"/>
    <mergeCell ref="E12:E13"/>
    <mergeCell ref="F12:F13"/>
    <mergeCell ref="G12:G13"/>
    <mergeCell ref="H12:H13"/>
    <mergeCell ref="I12:I13"/>
  </mergeCells>
  <conditionalFormatting sqref="G16:G31">
    <cfRule type="expression" dxfId="25" priority="8" stopIfTrue="1">
      <formula>($G16&gt;#REF!)</formula>
    </cfRule>
  </conditionalFormatting>
  <conditionalFormatting sqref="G16:G31">
    <cfRule type="expression" dxfId="24" priority="7">
      <formula>($G16&gt;#REF!)</formula>
    </cfRule>
  </conditionalFormatting>
  <conditionalFormatting sqref="G32">
    <cfRule type="expression" dxfId="23" priority="6" stopIfTrue="1">
      <formula>($G32&gt;#REF!)</formula>
    </cfRule>
  </conditionalFormatting>
  <conditionalFormatting sqref="G32">
    <cfRule type="expression" dxfId="22" priority="5">
      <formula>($G32&gt;#REF!)</formula>
    </cfRule>
  </conditionalFormatting>
  <conditionalFormatting sqref="G12:G13">
    <cfRule type="expression" dxfId="21" priority="4" stopIfTrue="1">
      <formula>($G12&gt;#REF!)</formula>
    </cfRule>
  </conditionalFormatting>
  <conditionalFormatting sqref="G12:G13">
    <cfRule type="expression" dxfId="20" priority="3">
      <formula>($G12&gt;#REF!)</formula>
    </cfRule>
  </conditionalFormatting>
  <conditionalFormatting sqref="G14:G33">
    <cfRule type="expression" dxfId="19" priority="2" stopIfTrue="1">
      <formula>($G14&gt;#REF!)</formula>
    </cfRule>
  </conditionalFormatting>
  <conditionalFormatting sqref="G14:G33">
    <cfRule type="expression" dxfId="18" priority="1">
      <formula>($G14&gt;#REF!)</formula>
    </cfRule>
  </conditionalFormatting>
  <printOptions horizontalCentered="1" verticalCentered="1"/>
  <pageMargins left="0.39370078740157483" right="0.39370078740157483" top="0.39370078740157483" bottom="0.39370078740157483" header="0" footer="0"/>
  <pageSetup paperSize="9" scale="7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31"/>
  <sheetViews>
    <sheetView showZeros="0" zoomScale="145" zoomScaleNormal="145" workbookViewId="0">
      <selection activeCell="B6" sqref="B6"/>
    </sheetView>
  </sheetViews>
  <sheetFormatPr defaultColWidth="9.140625" defaultRowHeight="12.75" customHeight="1" x14ac:dyDescent="0.3"/>
  <cols>
    <col min="1" max="1" width="3" style="69" bestFit="1" customWidth="1"/>
    <col min="2" max="2" width="19" style="69" customWidth="1"/>
    <col min="3" max="3" width="4.42578125" style="69" customWidth="1"/>
    <col min="4" max="4" width="29.140625" style="69" customWidth="1"/>
    <col min="5" max="5" width="8.42578125" style="69" customWidth="1"/>
    <col min="6" max="6" width="6.7109375" style="69" bestFit="1" customWidth="1"/>
    <col min="7" max="8" width="12.5703125" style="69" bestFit="1" customWidth="1"/>
    <col min="9" max="9" width="6.7109375" style="69" bestFit="1" customWidth="1"/>
    <col min="10" max="10" width="10.42578125" style="69" bestFit="1" customWidth="1"/>
    <col min="11" max="11" width="10.28515625" style="69" bestFit="1" customWidth="1"/>
    <col min="12" max="12" width="15.5703125" style="69" bestFit="1" customWidth="1"/>
    <col min="13" max="13" width="16.42578125" style="69" bestFit="1" customWidth="1"/>
    <col min="14" max="16384" width="9.140625" style="69"/>
  </cols>
  <sheetData>
    <row r="1" spans="1:13" s="10" customFormat="1" ht="15" x14ac:dyDescent="0.2">
      <c r="A1" s="12" t="s">
        <v>425</v>
      </c>
      <c r="C1" s="11"/>
      <c r="D1" s="11"/>
    </row>
    <row r="2" spans="1:13" s="12" customFormat="1" ht="18" x14ac:dyDescent="0.2">
      <c r="B2" s="37" t="s">
        <v>426</v>
      </c>
      <c r="C2" s="13"/>
      <c r="D2" s="13"/>
    </row>
    <row r="3" spans="1:13" s="10" customFormat="1" ht="18" x14ac:dyDescent="0.2">
      <c r="A3" s="14"/>
      <c r="B3" s="37" t="s">
        <v>29</v>
      </c>
      <c r="C3" s="11"/>
      <c r="D3" s="11"/>
    </row>
    <row r="4" spans="1:13" s="14" customFormat="1" ht="13.5" x14ac:dyDescent="0.2">
      <c r="B4" s="2"/>
      <c r="C4" s="31"/>
      <c r="D4" s="31"/>
    </row>
    <row r="5" spans="1:13" s="10" customFormat="1" ht="15" x14ac:dyDescent="0.2">
      <c r="A5" s="12" t="s">
        <v>427</v>
      </c>
      <c r="C5" s="19"/>
      <c r="D5" s="11"/>
    </row>
    <row r="6" spans="1:13" s="10" customFormat="1" ht="15" x14ac:dyDescent="0.2">
      <c r="A6" s="12"/>
      <c r="B6" s="39"/>
      <c r="C6" s="19"/>
      <c r="D6" s="11"/>
    </row>
    <row r="7" spans="1:13" s="10" customFormat="1" ht="15" x14ac:dyDescent="0.2">
      <c r="A7" s="14"/>
      <c r="B7" s="39"/>
      <c r="C7" s="11"/>
      <c r="D7" s="11"/>
    </row>
    <row r="8" spans="1:13" s="18" customFormat="1" ht="14.25" x14ac:dyDescent="0.2">
      <c r="A8" s="35" t="s">
        <v>424</v>
      </c>
      <c r="B8" s="36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</row>
    <row r="9" spans="1:13" s="18" customFormat="1" ht="14.25" x14ac:dyDescent="0.2">
      <c r="A9" s="35" t="s">
        <v>470</v>
      </c>
      <c r="B9" s="36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</row>
    <row r="10" spans="1:13" s="89" customFormat="1" ht="15.75" thickBot="1" x14ac:dyDescent="0.25">
      <c r="A10" s="95"/>
      <c r="B10" s="96"/>
      <c r="C10" s="96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3" s="71" customFormat="1" ht="12.75" customHeight="1" x14ac:dyDescent="0.2">
      <c r="A11" s="176" t="s">
        <v>28</v>
      </c>
      <c r="B11" s="179" t="s">
        <v>27</v>
      </c>
      <c r="C11" s="179" t="s">
        <v>2</v>
      </c>
      <c r="D11" s="182" t="s">
        <v>455</v>
      </c>
      <c r="E11" s="70" t="s">
        <v>24</v>
      </c>
      <c r="F11" s="70"/>
      <c r="G11" s="70" t="s">
        <v>456</v>
      </c>
      <c r="H11" s="70"/>
      <c r="I11" s="70"/>
      <c r="J11" s="70"/>
      <c r="K11" s="70"/>
      <c r="L11" s="185" t="s">
        <v>457</v>
      </c>
      <c r="M11" s="186"/>
    </row>
    <row r="12" spans="1:13" s="71" customFormat="1" ht="12.75" customHeight="1" x14ac:dyDescent="0.2">
      <c r="A12" s="177"/>
      <c r="B12" s="180"/>
      <c r="C12" s="180"/>
      <c r="D12" s="183"/>
      <c r="E12" s="171" t="s">
        <v>458</v>
      </c>
      <c r="F12" s="187" t="s">
        <v>459</v>
      </c>
      <c r="G12" s="171" t="s">
        <v>460</v>
      </c>
      <c r="H12" s="171" t="s">
        <v>461</v>
      </c>
      <c r="I12" s="187" t="s">
        <v>3</v>
      </c>
      <c r="J12" s="171" t="s">
        <v>462</v>
      </c>
      <c r="K12" s="171" t="s">
        <v>463</v>
      </c>
      <c r="L12" s="171" t="s">
        <v>464</v>
      </c>
      <c r="M12" s="174" t="s">
        <v>465</v>
      </c>
    </row>
    <row r="13" spans="1:13" s="71" customFormat="1" ht="12.75" customHeight="1" thickBot="1" x14ac:dyDescent="0.25">
      <c r="A13" s="178"/>
      <c r="B13" s="181"/>
      <c r="C13" s="181"/>
      <c r="D13" s="184"/>
      <c r="E13" s="172"/>
      <c r="F13" s="173"/>
      <c r="G13" s="172"/>
      <c r="H13" s="173"/>
      <c r="I13" s="173"/>
      <c r="J13" s="172"/>
      <c r="K13" s="173"/>
      <c r="L13" s="172"/>
      <c r="M13" s="175"/>
    </row>
    <row r="14" spans="1:13" ht="15" x14ac:dyDescent="0.3">
      <c r="A14" s="113">
        <f>IF(NOT(ISBLANK(B14)),COUNTA(B$12:B14),"")</f>
        <v>1</v>
      </c>
      <c r="B14" s="127" t="s">
        <v>22</v>
      </c>
      <c r="C14" s="73" t="s">
        <v>4</v>
      </c>
      <c r="D14" s="61"/>
      <c r="E14" s="74">
        <v>1900</v>
      </c>
      <c r="F14" s="46">
        <v>20000</v>
      </c>
      <c r="G14" s="55"/>
      <c r="H14" s="55"/>
      <c r="I14" s="56">
        <v>9.5</v>
      </c>
      <c r="J14" s="75" t="str">
        <f>IF(ISNUMBER(G14),G14*(1+I14/100),"")</f>
        <v/>
      </c>
      <c r="K14" s="75" t="str">
        <f>IF(ISNUMBER(H14),H14*(1+I14/100),"")</f>
        <v/>
      </c>
      <c r="L14" s="76" t="str">
        <f t="shared" ref="L14:M14" si="0">IF(ISNUMBER(J14),ROUND(E14*J14,2),"")</f>
        <v/>
      </c>
      <c r="M14" s="77" t="str">
        <f t="shared" si="0"/>
        <v/>
      </c>
    </row>
    <row r="15" spans="1:13" ht="15.75" thickBot="1" x14ac:dyDescent="0.35">
      <c r="A15" s="114">
        <f>IF(NOT(ISBLANK(B15)),COUNTA(B$12:B15),"")</f>
        <v>2</v>
      </c>
      <c r="B15" s="128" t="s">
        <v>471</v>
      </c>
      <c r="C15" s="79" t="s">
        <v>4</v>
      </c>
      <c r="D15" s="62"/>
      <c r="E15" s="118">
        <v>1400</v>
      </c>
      <c r="F15" s="108">
        <v>8650</v>
      </c>
      <c r="G15" s="57"/>
      <c r="H15" s="57"/>
      <c r="I15" s="58">
        <v>9.5</v>
      </c>
      <c r="J15" s="81" t="str">
        <f t="shared" ref="J15" si="1">IF(ISNUMBER(G15),G15*(1+I15/100),"")</f>
        <v/>
      </c>
      <c r="K15" s="81" t="str">
        <f t="shared" ref="K15" si="2">IF(ISNUMBER(H15),H15*(1+I15/100),"")</f>
        <v/>
      </c>
      <c r="L15" s="82" t="str">
        <f t="shared" ref="L15" si="3">IF(ISNUMBER(J15),ROUND(E15*J15,2),"")</f>
        <v/>
      </c>
      <c r="M15" s="83" t="str">
        <f t="shared" ref="M15" si="4">IF(ISNUMBER(K15),ROUND(F15*K15,2),"")</f>
        <v/>
      </c>
    </row>
    <row r="16" spans="1:13" s="89" customFormat="1" ht="15.75" thickBot="1" x14ac:dyDescent="0.35">
      <c r="A16" s="84"/>
      <c r="B16" s="85" t="s">
        <v>472</v>
      </c>
      <c r="C16" s="86"/>
      <c r="D16" s="86"/>
      <c r="E16" s="86"/>
      <c r="F16" s="86"/>
      <c r="G16" s="86"/>
      <c r="H16" s="86"/>
      <c r="I16" s="86"/>
      <c r="J16" s="86"/>
      <c r="K16" s="86"/>
      <c r="L16" s="87">
        <f>SUM(L$14:L15)</f>
        <v>0</v>
      </c>
      <c r="M16" s="88">
        <f>SUM(M$14:M15)</f>
        <v>0</v>
      </c>
    </row>
    <row r="17" spans="1:13" s="89" customFormat="1" ht="15" x14ac:dyDescent="0.2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1:13" s="89" customFormat="1" ht="15" x14ac:dyDescent="0.2">
      <c r="A18" s="4" t="s">
        <v>9</v>
      </c>
      <c r="B18" s="71"/>
      <c r="C18" s="71"/>
      <c r="D18" s="71"/>
      <c r="E18" s="71"/>
      <c r="F18" s="71"/>
      <c r="G18" s="71"/>
      <c r="H18" s="91"/>
      <c r="I18" s="91"/>
      <c r="J18" s="91"/>
      <c r="K18" s="91"/>
      <c r="L18" s="91"/>
      <c r="M18" s="91"/>
    </row>
    <row r="19" spans="1:13" s="89" customFormat="1" ht="15" x14ac:dyDescent="0.2">
      <c r="A19" s="71" t="s">
        <v>1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s="89" customFormat="1" ht="15" x14ac:dyDescent="0.2">
      <c r="A20" s="71" t="s">
        <v>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s="89" customFormat="1" ht="15" x14ac:dyDescent="0.2">
      <c r="A21" s="25" t="s">
        <v>467</v>
      </c>
      <c r="B21" s="25"/>
      <c r="C21" s="25"/>
      <c r="D21" s="25"/>
      <c r="E21" s="25"/>
      <c r="F21" s="71"/>
      <c r="G21" s="71"/>
      <c r="H21" s="71"/>
      <c r="I21" s="71"/>
      <c r="J21" s="71"/>
      <c r="K21" s="71"/>
      <c r="L21" s="71"/>
      <c r="M21" s="71"/>
    </row>
    <row r="22" spans="1:13" s="89" customFormat="1" ht="15" x14ac:dyDescent="0.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s="89" customFormat="1" ht="15" x14ac:dyDescent="0.2">
      <c r="A23" s="92" t="s">
        <v>495</v>
      </c>
      <c r="B23" s="92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 s="89" customFormat="1" ht="15" x14ac:dyDescent="0.2">
      <c r="A24" s="93" t="s">
        <v>468</v>
      </c>
      <c r="B24" s="93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 s="89" customFormat="1" ht="15" x14ac:dyDescent="0.2">
      <c r="A25" s="93" t="s">
        <v>469</v>
      </c>
      <c r="B25" s="93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13" s="89" customFormat="1" ht="15" x14ac:dyDescent="0.2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 s="3" customFormat="1" ht="15" x14ac:dyDescent="0.2">
      <c r="A27" s="4" t="s">
        <v>219</v>
      </c>
      <c r="B27" s="4"/>
      <c r="C27" s="4"/>
      <c r="D27" s="4"/>
      <c r="F27" s="4"/>
      <c r="G27" s="4"/>
      <c r="K27" s="41" t="s">
        <v>6</v>
      </c>
      <c r="L27" s="41"/>
      <c r="M27" s="42"/>
    </row>
    <row r="28" spans="1:13" s="3" customFormat="1" ht="15" x14ac:dyDescent="0.2">
      <c r="A28" s="4"/>
      <c r="B28" s="39"/>
      <c r="C28" s="4"/>
      <c r="D28" s="4"/>
      <c r="F28" s="4"/>
      <c r="G28" s="4"/>
      <c r="L28" s="4"/>
      <c r="M28" s="43"/>
    </row>
    <row r="29" spans="1:13" s="3" customFormat="1" ht="15" x14ac:dyDescent="0.2">
      <c r="A29" s="41" t="s">
        <v>5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3" s="3" customFormat="1" ht="15" x14ac:dyDescent="0.2">
      <c r="K30" s="44"/>
      <c r="L30" s="44"/>
      <c r="M30" s="44"/>
    </row>
    <row r="31" spans="1:13" ht="15" x14ac:dyDescent="0.3"/>
  </sheetData>
  <sheetProtection algorithmName="SHA-512" hashValue="xI0VNUca4aLcaiRi1uq06iKCYhU4r8nOcua+xaha0Z0WQTnPDh83yKIFvGQTBhPQMEuGY9C5TH6B36TljE0+IA==" saltValue="YqyGsp26CwDvzE+aHxLmYQ==" spinCount="100000" sheet="1" objects="1" scenarios="1" selectLockedCells="1"/>
  <protectedRanges>
    <protectedRange sqref="G14:H15" name="Obseg3_1"/>
  </protectedRanges>
  <mergeCells count="14">
    <mergeCell ref="J12:J13"/>
    <mergeCell ref="K12:K13"/>
    <mergeCell ref="L12:L13"/>
    <mergeCell ref="M12:M13"/>
    <mergeCell ref="A11:A13"/>
    <mergeCell ref="B11:B13"/>
    <mergeCell ref="C11:C13"/>
    <mergeCell ref="D11:D13"/>
    <mergeCell ref="L11:M11"/>
    <mergeCell ref="E12:E13"/>
    <mergeCell ref="F12:F13"/>
    <mergeCell ref="G12:G13"/>
    <mergeCell ref="H12:H13"/>
    <mergeCell ref="I12:I13"/>
  </mergeCells>
  <conditionalFormatting sqref="G12:G13">
    <cfRule type="expression" dxfId="17" priority="4" stopIfTrue="1">
      <formula>($G12&gt;#REF!)</formula>
    </cfRule>
  </conditionalFormatting>
  <conditionalFormatting sqref="G12:G13">
    <cfRule type="expression" dxfId="16" priority="3">
      <formula>($G12&gt;#REF!)</formula>
    </cfRule>
  </conditionalFormatting>
  <conditionalFormatting sqref="G14">
    <cfRule type="expression" dxfId="15" priority="2" stopIfTrue="1">
      <formula>($G14&gt;#REF!)</formula>
    </cfRule>
  </conditionalFormatting>
  <conditionalFormatting sqref="G14">
    <cfRule type="expression" dxfId="14" priority="1">
      <formula>($G14&gt;#REF!)</formula>
    </cfRule>
  </conditionalFormatting>
  <printOptions horizontalCentered="1" verticalCentered="1"/>
  <pageMargins left="0.39370078740157483" right="0.39370078740157483" top="0.39370078740157483" bottom="0.39370078740157483" header="0" footer="0"/>
  <pageSetup paperSize="9" scale="9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36"/>
  <sheetViews>
    <sheetView zoomScale="160" zoomScaleNormal="160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23.7109375" style="3" customWidth="1"/>
    <col min="3" max="3" width="4.42578125" style="3" customWidth="1"/>
    <col min="4" max="4" width="31.140625" style="3" customWidth="1"/>
    <col min="5" max="5" width="6.85546875" style="3" customWidth="1"/>
    <col min="6" max="6" width="13.7109375" style="3" customWidth="1"/>
    <col min="7" max="7" width="6.28515625" style="3" customWidth="1"/>
    <col min="8" max="8" width="13.7109375" style="3" customWidth="1"/>
    <col min="9" max="9" width="16.710937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14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252</v>
      </c>
      <c r="C12" s="9" t="s">
        <v>4</v>
      </c>
      <c r="D12" s="61"/>
      <c r="E12" s="46">
        <v>900</v>
      </c>
      <c r="F12" s="55"/>
      <c r="G12" s="56">
        <v>9.5</v>
      </c>
      <c r="H12" s="47" t="str">
        <f t="shared" ref="H12:H19" si="0">IF(ISNUMBER(F12),F12*(1+G12/100),"")</f>
        <v/>
      </c>
      <c r="I12" s="48" t="str">
        <f t="shared" ref="I12:I19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253</v>
      </c>
      <c r="C13" s="20" t="s">
        <v>4</v>
      </c>
      <c r="D13" s="62"/>
      <c r="E13" s="33">
        <v>150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19</v>
      </c>
      <c r="C14" s="20" t="s">
        <v>4</v>
      </c>
      <c r="D14" s="62"/>
      <c r="E14" s="33">
        <v>750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254</v>
      </c>
      <c r="C15" s="20" t="s">
        <v>4</v>
      </c>
      <c r="D15" s="62"/>
      <c r="E15" s="33">
        <v>450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255</v>
      </c>
      <c r="C16" s="20" t="s">
        <v>4</v>
      </c>
      <c r="D16" s="62"/>
      <c r="E16" s="33">
        <v>300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256</v>
      </c>
      <c r="C17" s="20" t="s">
        <v>4</v>
      </c>
      <c r="D17" s="62"/>
      <c r="E17" s="33">
        <v>75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257</v>
      </c>
      <c r="C18" s="20" t="s">
        <v>4</v>
      </c>
      <c r="D18" s="62"/>
      <c r="E18" s="33">
        <v>600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258</v>
      </c>
      <c r="C19" s="20" t="s">
        <v>4</v>
      </c>
      <c r="D19" s="62"/>
      <c r="E19" s="33">
        <v>600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x14ac:dyDescent="0.2">
      <c r="A20" s="114">
        <f>IF(NOT(ISBLANK(B20)),COUNTA(B$12:B20),"")</f>
        <v>9</v>
      </c>
      <c r="B20" s="49" t="s">
        <v>260</v>
      </c>
      <c r="C20" s="20" t="s">
        <v>4</v>
      </c>
      <c r="D20" s="62"/>
      <c r="E20" s="33">
        <v>330</v>
      </c>
      <c r="F20" s="57"/>
      <c r="G20" s="58">
        <v>9.5</v>
      </c>
      <c r="H20" s="34" t="str">
        <f t="shared" ref="H20:H23" si="2">IF(ISNUMBER(F20),F20*(1+G20/100),"")</f>
        <v/>
      </c>
      <c r="I20" s="50" t="str">
        <f t="shared" ref="I20:I23" si="3">IF(ISNUMBER(H20),ROUND(E20*H20,2),"")</f>
        <v/>
      </c>
    </row>
    <row r="21" spans="1:9" x14ac:dyDescent="0.2">
      <c r="A21" s="114">
        <f>IF(NOT(ISBLANK(B21)),COUNTA(B$12:B21),"")</f>
        <v>10</v>
      </c>
      <c r="B21" s="49" t="s">
        <v>259</v>
      </c>
      <c r="C21" s="20" t="s">
        <v>4</v>
      </c>
      <c r="D21" s="62"/>
      <c r="E21" s="33">
        <v>150</v>
      </c>
      <c r="F21" s="57"/>
      <c r="G21" s="58">
        <v>9.5</v>
      </c>
      <c r="H21" s="34" t="str">
        <f t="shared" si="2"/>
        <v/>
      </c>
      <c r="I21" s="50" t="str">
        <f t="shared" si="3"/>
        <v/>
      </c>
    </row>
    <row r="22" spans="1:9" x14ac:dyDescent="0.2">
      <c r="A22" s="114">
        <f>IF(NOT(ISBLANK(B22)),COUNTA(B$12:B22),"")</f>
        <v>11</v>
      </c>
      <c r="B22" s="49" t="s">
        <v>261</v>
      </c>
      <c r="C22" s="20" t="s">
        <v>4</v>
      </c>
      <c r="D22" s="62"/>
      <c r="E22" s="33">
        <v>450</v>
      </c>
      <c r="F22" s="57"/>
      <c r="G22" s="58">
        <v>9.5</v>
      </c>
      <c r="H22" s="34" t="str">
        <f t="shared" si="2"/>
        <v/>
      </c>
      <c r="I22" s="50" t="str">
        <f t="shared" si="3"/>
        <v/>
      </c>
    </row>
    <row r="23" spans="1:9" ht="15.75" thickBot="1" x14ac:dyDescent="0.25">
      <c r="A23" s="114">
        <f>IF(NOT(ISBLANK(B23)),COUNTA(B$12:B23),"")</f>
        <v>12</v>
      </c>
      <c r="B23" s="49" t="s">
        <v>262</v>
      </c>
      <c r="C23" s="20" t="s">
        <v>4</v>
      </c>
      <c r="D23" s="62"/>
      <c r="E23" s="33">
        <v>180</v>
      </c>
      <c r="F23" s="57"/>
      <c r="G23" s="58">
        <v>9.5</v>
      </c>
      <c r="H23" s="34" t="str">
        <f t="shared" si="2"/>
        <v/>
      </c>
      <c r="I23" s="50" t="str">
        <f t="shared" si="3"/>
        <v/>
      </c>
    </row>
    <row r="24" spans="1:9" s="4" customFormat="1" ht="14.25" thickBot="1" x14ac:dyDescent="0.25">
      <c r="A24" s="51"/>
      <c r="B24" s="60" t="s">
        <v>10</v>
      </c>
      <c r="C24" s="52"/>
      <c r="D24" s="52"/>
      <c r="E24" s="52"/>
      <c r="F24" s="52"/>
      <c r="G24" s="53"/>
      <c r="H24" s="52"/>
      <c r="I24" s="54" t="str">
        <f>IF(SUM(I$12:I23)&gt;0,SUM(I$12:I23),"")</f>
        <v/>
      </c>
    </row>
    <row r="25" spans="1:9" x14ac:dyDescent="0.2">
      <c r="A25" s="40" t="s">
        <v>30</v>
      </c>
      <c r="B25" s="4"/>
      <c r="C25" s="4"/>
      <c r="D25" s="4"/>
      <c r="E25" s="64"/>
      <c r="F25" s="4"/>
      <c r="G25" s="4"/>
      <c r="H25" s="4"/>
      <c r="I25" s="23"/>
    </row>
    <row r="26" spans="1:9" x14ac:dyDescent="0.2">
      <c r="A26" s="4"/>
      <c r="B26" s="39"/>
      <c r="C26" s="39"/>
      <c r="D26" s="39"/>
      <c r="E26" s="39"/>
      <c r="F26" s="39"/>
      <c r="G26" s="39"/>
      <c r="H26" s="39"/>
      <c r="I26" s="39"/>
    </row>
    <row r="27" spans="1:9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 t="s">
        <v>9</v>
      </c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 t="s">
        <v>1</v>
      </c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0</v>
      </c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4" t="s">
        <v>448</v>
      </c>
      <c r="B31" s="4"/>
      <c r="C31" s="4"/>
      <c r="D31" s="25"/>
      <c r="E31" s="25"/>
      <c r="F31" s="4"/>
      <c r="G31" s="4"/>
      <c r="H31" s="4"/>
      <c r="I31" s="4"/>
    </row>
    <row r="32" spans="1:9" x14ac:dyDescent="0.2">
      <c r="A32" s="4"/>
      <c r="B32" s="4"/>
      <c r="C32" s="4"/>
      <c r="D32" s="4"/>
      <c r="E32" s="4"/>
      <c r="F32" s="4"/>
      <c r="G32" s="4"/>
      <c r="H32" s="4"/>
      <c r="I32" s="4"/>
    </row>
    <row r="33" spans="1:9" x14ac:dyDescent="0.2">
      <c r="A33" s="4" t="s">
        <v>219</v>
      </c>
      <c r="B33" s="4"/>
      <c r="C33" s="4"/>
      <c r="E33" s="4"/>
      <c r="F33" s="4"/>
      <c r="G33" s="41" t="s">
        <v>6</v>
      </c>
      <c r="H33" s="41"/>
      <c r="I33" s="42"/>
    </row>
    <row r="34" spans="1:9" x14ac:dyDescent="0.2">
      <c r="A34" s="4"/>
      <c r="B34" s="39"/>
      <c r="C34" s="4"/>
      <c r="E34" s="4"/>
      <c r="F34" s="4"/>
      <c r="H34" s="4"/>
      <c r="I34" s="43"/>
    </row>
    <row r="35" spans="1:9" x14ac:dyDescent="0.2">
      <c r="A35" s="41" t="s">
        <v>5</v>
      </c>
      <c r="B35" s="42"/>
      <c r="C35" s="42"/>
      <c r="D35" s="42"/>
      <c r="E35" s="42"/>
      <c r="F35" s="42"/>
      <c r="G35" s="42"/>
      <c r="H35" s="42"/>
      <c r="I35" s="42"/>
    </row>
    <row r="36" spans="1:9" x14ac:dyDescent="0.2">
      <c r="G36" s="44"/>
      <c r="H36" s="44"/>
      <c r="I36" s="44"/>
    </row>
  </sheetData>
  <sheetProtection algorithmName="SHA-512" hashValue="lPrRNNQ/sPTukttNcU6P3KfYu18rCDKfXqhwIA1sm9ggCTgxsvp1jLGklfoC4kVJLZNFO69Ecz0GCNCWzLwUkg==" saltValue="dit2YjXlyBI5LQy1NbNmfg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61"/>
  <sheetViews>
    <sheetView zoomScale="130" zoomScaleNormal="130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38.42578125" style="3" bestFit="1" customWidth="1"/>
    <col min="3" max="3" width="4.7109375" style="3" customWidth="1"/>
    <col min="4" max="4" width="42.7109375" style="3" customWidth="1"/>
    <col min="5" max="5" width="6.7109375" style="3" customWidth="1"/>
    <col min="6" max="6" width="12.42578125" style="3" customWidth="1"/>
    <col min="7" max="7" width="6.7109375" style="3" customWidth="1"/>
    <col min="8" max="8" width="10.28515625" style="3" customWidth="1"/>
    <col min="9" max="9" width="13.2851562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155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370</v>
      </c>
      <c r="C12" s="9" t="s">
        <v>8</v>
      </c>
      <c r="D12" s="61"/>
      <c r="E12" s="46">
        <v>60</v>
      </c>
      <c r="F12" s="55"/>
      <c r="G12" s="56">
        <v>9.5</v>
      </c>
      <c r="H12" s="47" t="str">
        <f t="shared" ref="H12:H36" si="0">IF(ISNUMBER(F12),F12*(1+G12/100),"")</f>
        <v/>
      </c>
      <c r="I12" s="48" t="str">
        <f t="shared" ref="I12:I36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371</v>
      </c>
      <c r="C13" s="20" t="s">
        <v>8</v>
      </c>
      <c r="D13" s="62"/>
      <c r="E13" s="33">
        <v>54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372</v>
      </c>
      <c r="C14" s="20" t="s">
        <v>8</v>
      </c>
      <c r="D14" s="62"/>
      <c r="E14" s="33">
        <v>45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373</v>
      </c>
      <c r="C15" s="20" t="s">
        <v>8</v>
      </c>
      <c r="D15" s="62"/>
      <c r="E15" s="33">
        <v>54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374</v>
      </c>
      <c r="C16" s="20" t="s">
        <v>8</v>
      </c>
      <c r="D16" s="62"/>
      <c r="E16" s="33">
        <v>60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375</v>
      </c>
      <c r="C17" s="20" t="s">
        <v>8</v>
      </c>
      <c r="D17" s="62"/>
      <c r="E17" s="33">
        <v>72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376</v>
      </c>
      <c r="C18" s="20" t="s">
        <v>8</v>
      </c>
      <c r="D18" s="62"/>
      <c r="E18" s="33">
        <v>60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377</v>
      </c>
      <c r="C19" s="20" t="s">
        <v>8</v>
      </c>
      <c r="D19" s="62"/>
      <c r="E19" s="33">
        <v>75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x14ac:dyDescent="0.2">
      <c r="A20" s="114">
        <f>IF(NOT(ISBLANK(B20)),COUNTA(B$12:B20),"")</f>
        <v>9</v>
      </c>
      <c r="B20" s="49" t="s">
        <v>511</v>
      </c>
      <c r="C20" s="20" t="s">
        <v>8</v>
      </c>
      <c r="D20" s="62"/>
      <c r="E20" s="33">
        <v>90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x14ac:dyDescent="0.2">
      <c r="A21" s="114">
        <f>IF(NOT(ISBLANK(B21)),COUNTA(B$12:B21),"")</f>
        <v>10</v>
      </c>
      <c r="B21" s="49" t="s">
        <v>378</v>
      </c>
      <c r="C21" s="20" t="s">
        <v>8</v>
      </c>
      <c r="D21" s="62"/>
      <c r="E21" s="33">
        <v>15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x14ac:dyDescent="0.2">
      <c r="A22" s="114">
        <f>IF(NOT(ISBLANK(B22)),COUNTA(B$12:B22),"")</f>
        <v>11</v>
      </c>
      <c r="B22" s="49" t="s">
        <v>379</v>
      </c>
      <c r="C22" s="20" t="s">
        <v>8</v>
      </c>
      <c r="D22" s="62"/>
      <c r="E22" s="33">
        <v>75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x14ac:dyDescent="0.2">
      <c r="A23" s="114">
        <f>IF(NOT(ISBLANK(B23)),COUNTA(B$12:B23),"")</f>
        <v>12</v>
      </c>
      <c r="B23" s="49" t="s">
        <v>380</v>
      </c>
      <c r="C23" s="20" t="s">
        <v>8</v>
      </c>
      <c r="D23" s="62"/>
      <c r="E23" s="33">
        <v>30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ht="27" x14ac:dyDescent="0.2">
      <c r="A24" s="114">
        <f>IF(NOT(ISBLANK(B24)),COUNTA(B$12:B24),"")</f>
        <v>13</v>
      </c>
      <c r="B24" s="49" t="s">
        <v>572</v>
      </c>
      <c r="C24" s="20" t="s">
        <v>8</v>
      </c>
      <c r="D24" s="62"/>
      <c r="E24" s="33">
        <v>90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ht="27" x14ac:dyDescent="0.2">
      <c r="A25" s="114">
        <f>IF(NOT(ISBLANK(B25)),COUNTA(B$12:B25),"")</f>
        <v>14</v>
      </c>
      <c r="B25" s="49" t="s">
        <v>573</v>
      </c>
      <c r="C25" s="20" t="s">
        <v>8</v>
      </c>
      <c r="D25" s="62"/>
      <c r="E25" s="33">
        <v>90</v>
      </c>
      <c r="F25" s="57"/>
      <c r="G25" s="58">
        <v>9.5</v>
      </c>
      <c r="H25" s="34" t="str">
        <f t="shared" si="0"/>
        <v/>
      </c>
      <c r="I25" s="50" t="str">
        <f t="shared" si="1"/>
        <v/>
      </c>
    </row>
    <row r="26" spans="1:9" x14ac:dyDescent="0.2">
      <c r="A26" s="114">
        <f>IF(NOT(ISBLANK(B26)),COUNTA(B$12:B26),"")</f>
        <v>15</v>
      </c>
      <c r="B26" s="49" t="s">
        <v>513</v>
      </c>
      <c r="C26" s="20" t="s">
        <v>8</v>
      </c>
      <c r="D26" s="62"/>
      <c r="E26" s="33">
        <v>6000</v>
      </c>
      <c r="F26" s="57"/>
      <c r="G26" s="58">
        <v>9.5</v>
      </c>
      <c r="H26" s="34" t="str">
        <f t="shared" si="0"/>
        <v/>
      </c>
      <c r="I26" s="50" t="str">
        <f t="shared" si="1"/>
        <v/>
      </c>
    </row>
    <row r="27" spans="1:9" x14ac:dyDescent="0.2">
      <c r="A27" s="114">
        <f>IF(NOT(ISBLANK(B27)),COUNTA(B$12:B27),"")</f>
        <v>16</v>
      </c>
      <c r="B27" s="49" t="s">
        <v>381</v>
      </c>
      <c r="C27" s="20" t="s">
        <v>8</v>
      </c>
      <c r="D27" s="62"/>
      <c r="E27" s="33">
        <v>17100</v>
      </c>
      <c r="F27" s="57"/>
      <c r="G27" s="58">
        <v>9.5</v>
      </c>
      <c r="H27" s="34" t="str">
        <f t="shared" si="0"/>
        <v/>
      </c>
      <c r="I27" s="50" t="str">
        <f t="shared" si="1"/>
        <v/>
      </c>
    </row>
    <row r="28" spans="1:9" x14ac:dyDescent="0.2">
      <c r="A28" s="114">
        <f>IF(NOT(ISBLANK(B28)),COUNTA(B$12:B28),"")</f>
        <v>17</v>
      </c>
      <c r="B28" s="49" t="s">
        <v>514</v>
      </c>
      <c r="C28" s="20" t="s">
        <v>8</v>
      </c>
      <c r="D28" s="62"/>
      <c r="E28" s="33">
        <v>17460</v>
      </c>
      <c r="F28" s="57"/>
      <c r="G28" s="58">
        <v>9.5</v>
      </c>
      <c r="H28" s="34" t="str">
        <f t="shared" si="0"/>
        <v/>
      </c>
      <c r="I28" s="50" t="str">
        <f t="shared" si="1"/>
        <v/>
      </c>
    </row>
    <row r="29" spans="1:9" x14ac:dyDescent="0.2">
      <c r="A29" s="114">
        <f>IF(NOT(ISBLANK(B29)),COUNTA(B$12:B29),"")</f>
        <v>18</v>
      </c>
      <c r="B29" s="49" t="s">
        <v>515</v>
      </c>
      <c r="C29" s="20" t="s">
        <v>8</v>
      </c>
      <c r="D29" s="62"/>
      <c r="E29" s="33">
        <v>17460</v>
      </c>
      <c r="F29" s="57"/>
      <c r="G29" s="58">
        <v>9.5</v>
      </c>
      <c r="H29" s="34" t="str">
        <f t="shared" si="0"/>
        <v/>
      </c>
      <c r="I29" s="50" t="str">
        <f t="shared" si="1"/>
        <v/>
      </c>
    </row>
    <row r="30" spans="1:9" x14ac:dyDescent="0.2">
      <c r="A30" s="114">
        <f>IF(NOT(ISBLANK(B30)),COUNTA(B$12:B30),"")</f>
        <v>19</v>
      </c>
      <c r="B30" s="49" t="s">
        <v>516</v>
      </c>
      <c r="C30" s="20" t="s">
        <v>8</v>
      </c>
      <c r="D30" s="62"/>
      <c r="E30" s="33">
        <v>7740</v>
      </c>
      <c r="F30" s="57"/>
      <c r="G30" s="58">
        <v>9.5</v>
      </c>
      <c r="H30" s="34" t="str">
        <f t="shared" si="0"/>
        <v/>
      </c>
      <c r="I30" s="50" t="str">
        <f t="shared" si="1"/>
        <v/>
      </c>
    </row>
    <row r="31" spans="1:9" x14ac:dyDescent="0.2">
      <c r="A31" s="114">
        <f>IF(NOT(ISBLANK(B31)),COUNTA(B$12:B31),"")</f>
        <v>20</v>
      </c>
      <c r="B31" s="49" t="s">
        <v>382</v>
      </c>
      <c r="C31" s="20" t="s">
        <v>8</v>
      </c>
      <c r="D31" s="62"/>
      <c r="E31" s="33">
        <v>150</v>
      </c>
      <c r="F31" s="57"/>
      <c r="G31" s="58">
        <v>9.5</v>
      </c>
      <c r="H31" s="34" t="str">
        <f t="shared" si="0"/>
        <v/>
      </c>
      <c r="I31" s="50" t="str">
        <f t="shared" si="1"/>
        <v/>
      </c>
    </row>
    <row r="32" spans="1:9" x14ac:dyDescent="0.2">
      <c r="A32" s="114">
        <f>IF(NOT(ISBLANK(B32)),COUNTA(B$12:B32),"")</f>
        <v>21</v>
      </c>
      <c r="B32" s="49" t="s">
        <v>383</v>
      </c>
      <c r="C32" s="20" t="s">
        <v>8</v>
      </c>
      <c r="D32" s="62"/>
      <c r="E32" s="33">
        <v>210</v>
      </c>
      <c r="F32" s="57"/>
      <c r="G32" s="58">
        <v>9.5</v>
      </c>
      <c r="H32" s="34" t="str">
        <f t="shared" si="0"/>
        <v/>
      </c>
      <c r="I32" s="50" t="str">
        <f t="shared" si="1"/>
        <v/>
      </c>
    </row>
    <row r="33" spans="1:9" x14ac:dyDescent="0.2">
      <c r="A33" s="114">
        <f>IF(NOT(ISBLANK(B33)),COUNTA(B$12:B33),"")</f>
        <v>22</v>
      </c>
      <c r="B33" s="49" t="s">
        <v>384</v>
      </c>
      <c r="C33" s="20" t="s">
        <v>8</v>
      </c>
      <c r="D33" s="62"/>
      <c r="E33" s="33">
        <v>210</v>
      </c>
      <c r="F33" s="57"/>
      <c r="G33" s="58">
        <v>9.5</v>
      </c>
      <c r="H33" s="34" t="str">
        <f t="shared" si="0"/>
        <v/>
      </c>
      <c r="I33" s="50" t="str">
        <f t="shared" si="1"/>
        <v/>
      </c>
    </row>
    <row r="34" spans="1:9" x14ac:dyDescent="0.2">
      <c r="A34" s="114">
        <f>IF(NOT(ISBLANK(B34)),COUNTA(B$12:B34),"")</f>
        <v>23</v>
      </c>
      <c r="B34" s="49" t="s">
        <v>385</v>
      </c>
      <c r="C34" s="20" t="s">
        <v>8</v>
      </c>
      <c r="D34" s="62"/>
      <c r="E34" s="33">
        <v>180</v>
      </c>
      <c r="F34" s="57"/>
      <c r="G34" s="58">
        <v>9.5</v>
      </c>
      <c r="H34" s="34" t="str">
        <f t="shared" si="0"/>
        <v/>
      </c>
      <c r="I34" s="50" t="str">
        <f t="shared" si="1"/>
        <v/>
      </c>
    </row>
    <row r="35" spans="1:9" x14ac:dyDescent="0.2">
      <c r="A35" s="114">
        <f>IF(NOT(ISBLANK(B35)),COUNTA(B$12:B35),"")</f>
        <v>24</v>
      </c>
      <c r="B35" s="49" t="s">
        <v>386</v>
      </c>
      <c r="C35" s="20" t="s">
        <v>8</v>
      </c>
      <c r="D35" s="62"/>
      <c r="E35" s="33">
        <v>180</v>
      </c>
      <c r="F35" s="57"/>
      <c r="G35" s="58">
        <v>9.5</v>
      </c>
      <c r="H35" s="34" t="str">
        <f t="shared" si="0"/>
        <v/>
      </c>
      <c r="I35" s="50" t="str">
        <f t="shared" si="1"/>
        <v/>
      </c>
    </row>
    <row r="36" spans="1:9" x14ac:dyDescent="0.2">
      <c r="A36" s="114">
        <f>IF(NOT(ISBLANK(B36)),COUNTA(B$12:B36),"")</f>
        <v>25</v>
      </c>
      <c r="B36" s="49" t="s">
        <v>387</v>
      </c>
      <c r="C36" s="20" t="s">
        <v>8</v>
      </c>
      <c r="D36" s="62"/>
      <c r="E36" s="33">
        <v>525</v>
      </c>
      <c r="F36" s="57"/>
      <c r="G36" s="58">
        <v>9.5</v>
      </c>
      <c r="H36" s="34" t="str">
        <f t="shared" si="0"/>
        <v/>
      </c>
      <c r="I36" s="50" t="str">
        <f t="shared" si="1"/>
        <v/>
      </c>
    </row>
    <row r="37" spans="1:9" x14ac:dyDescent="0.2">
      <c r="A37" s="114">
        <f>IF(NOT(ISBLANK(B37)),COUNTA(B$12:B37),"")</f>
        <v>26</v>
      </c>
      <c r="B37" s="49" t="s">
        <v>388</v>
      </c>
      <c r="C37" s="20" t="s">
        <v>8</v>
      </c>
      <c r="D37" s="62"/>
      <c r="E37" s="33">
        <v>525</v>
      </c>
      <c r="F37" s="57"/>
      <c r="G37" s="58">
        <v>9.5</v>
      </c>
      <c r="H37" s="34" t="str">
        <f t="shared" ref="H37:H39" si="2">IF(ISNUMBER(F37),F37*(1+G37/100),"")</f>
        <v/>
      </c>
      <c r="I37" s="50" t="str">
        <f t="shared" ref="I37:I39" si="3">IF(ISNUMBER(H37),ROUND(E37*H37,2),"")</f>
        <v/>
      </c>
    </row>
    <row r="38" spans="1:9" x14ac:dyDescent="0.2">
      <c r="A38" s="114">
        <f>IF(NOT(ISBLANK(B38)),COUNTA(B$12:B38),"")</f>
        <v>27</v>
      </c>
      <c r="B38" s="49" t="s">
        <v>389</v>
      </c>
      <c r="C38" s="20" t="s">
        <v>8</v>
      </c>
      <c r="D38" s="62"/>
      <c r="E38" s="33">
        <v>486</v>
      </c>
      <c r="F38" s="57"/>
      <c r="G38" s="58">
        <v>9.5</v>
      </c>
      <c r="H38" s="34" t="str">
        <f t="shared" si="2"/>
        <v/>
      </c>
      <c r="I38" s="50" t="str">
        <f t="shared" si="3"/>
        <v/>
      </c>
    </row>
    <row r="39" spans="1:9" x14ac:dyDescent="0.2">
      <c r="A39" s="114">
        <f>IF(NOT(ISBLANK(B39)),COUNTA(B$12:B39),"")</f>
        <v>28</v>
      </c>
      <c r="B39" s="49" t="s">
        <v>390</v>
      </c>
      <c r="C39" s="20" t="s">
        <v>8</v>
      </c>
      <c r="D39" s="62"/>
      <c r="E39" s="33">
        <v>486</v>
      </c>
      <c r="F39" s="57"/>
      <c r="G39" s="58">
        <v>9.5</v>
      </c>
      <c r="H39" s="34" t="str">
        <f t="shared" si="2"/>
        <v/>
      </c>
      <c r="I39" s="50" t="str">
        <f t="shared" si="3"/>
        <v/>
      </c>
    </row>
    <row r="40" spans="1:9" ht="15.75" thickBot="1" x14ac:dyDescent="0.25">
      <c r="A40" s="114">
        <f>IF(NOT(ISBLANK(B40)),COUNTA(B$12:B40),"")</f>
        <v>29</v>
      </c>
      <c r="B40" s="49" t="s">
        <v>512</v>
      </c>
      <c r="C40" s="20" t="s">
        <v>8</v>
      </c>
      <c r="D40" s="62"/>
      <c r="E40" s="33">
        <v>10500</v>
      </c>
      <c r="F40" s="57"/>
      <c r="G40" s="58">
        <v>9.5</v>
      </c>
      <c r="H40" s="34" t="str">
        <f t="shared" ref="H40" si="4">IF(ISNUMBER(F40),F40*(1+G40/100),"")</f>
        <v/>
      </c>
      <c r="I40" s="50" t="str">
        <f t="shared" ref="I40" si="5">IF(ISNUMBER(H40),ROUND(E40*H40,2),"")</f>
        <v/>
      </c>
    </row>
    <row r="41" spans="1:9" s="4" customFormat="1" ht="14.25" thickBot="1" x14ac:dyDescent="0.25">
      <c r="A41" s="51"/>
      <c r="B41" s="60" t="s">
        <v>156</v>
      </c>
      <c r="C41" s="52"/>
      <c r="D41" s="52"/>
      <c r="E41" s="52"/>
      <c r="F41" s="52"/>
      <c r="G41" s="53"/>
      <c r="H41" s="52"/>
      <c r="I41" s="54" t="str">
        <f>IF(SUM(I$12:I40)&gt;0,SUM(I$12:I40),"")</f>
        <v/>
      </c>
    </row>
    <row r="42" spans="1:9" x14ac:dyDescent="0.2">
      <c r="A42" s="40" t="s">
        <v>30</v>
      </c>
      <c r="B42" s="4"/>
      <c r="C42" s="4"/>
      <c r="D42" s="4"/>
      <c r="E42" s="64"/>
      <c r="F42" s="4"/>
      <c r="G42" s="4"/>
      <c r="H42" s="4"/>
      <c r="I42" s="23"/>
    </row>
    <row r="43" spans="1:9" x14ac:dyDescent="0.2">
      <c r="A43" s="4"/>
      <c r="B43" s="39"/>
      <c r="C43" s="39"/>
      <c r="D43" s="39"/>
      <c r="E43" s="39"/>
      <c r="F43" s="39"/>
      <c r="G43" s="39"/>
      <c r="H43" s="39"/>
      <c r="I43" s="39"/>
    </row>
    <row r="44" spans="1:9" x14ac:dyDescent="0.2">
      <c r="A44" s="4"/>
      <c r="B44" s="4"/>
      <c r="C44" s="4"/>
      <c r="D44" s="4"/>
      <c r="E44" s="4"/>
      <c r="F44" s="4"/>
      <c r="G44" s="4"/>
      <c r="H44" s="4"/>
      <c r="I44" s="4"/>
    </row>
    <row r="45" spans="1:9" x14ac:dyDescent="0.2">
      <c r="A45" s="4" t="s">
        <v>9</v>
      </c>
      <c r="B45" s="4"/>
      <c r="C45" s="4"/>
      <c r="D45" s="4"/>
      <c r="E45" s="4"/>
      <c r="F45" s="4"/>
      <c r="G45" s="4"/>
      <c r="H45" s="4"/>
      <c r="I45" s="4"/>
    </row>
    <row r="46" spans="1:9" x14ac:dyDescent="0.2">
      <c r="A46" s="4" t="s">
        <v>1</v>
      </c>
      <c r="B46" s="4"/>
      <c r="C46" s="4"/>
      <c r="D46" s="4"/>
      <c r="E46" s="4"/>
      <c r="F46" s="4"/>
      <c r="G46" s="4"/>
      <c r="H46" s="4"/>
      <c r="I46" s="4"/>
    </row>
    <row r="47" spans="1:9" x14ac:dyDescent="0.2">
      <c r="A47" s="4" t="s">
        <v>0</v>
      </c>
      <c r="B47" s="4"/>
      <c r="C47" s="4"/>
      <c r="D47" s="4"/>
      <c r="E47" s="4"/>
      <c r="F47" s="4"/>
      <c r="G47" s="4"/>
      <c r="H47" s="4"/>
      <c r="I47" s="4"/>
    </row>
    <row r="48" spans="1:9" x14ac:dyDescent="0.3">
      <c r="A48" s="1" t="s">
        <v>446</v>
      </c>
      <c r="B48" s="4"/>
      <c r="C48" s="4"/>
      <c r="D48" s="25"/>
      <c r="E48" s="25"/>
      <c r="F48" s="4"/>
      <c r="G48" s="4"/>
      <c r="H48" s="4"/>
      <c r="I48" s="4"/>
    </row>
    <row r="49" spans="1:9" x14ac:dyDescent="0.2">
      <c r="A49" s="4"/>
      <c r="B49" s="4"/>
      <c r="C49" s="4"/>
      <c r="D49" s="4"/>
      <c r="E49" s="4"/>
      <c r="F49" s="4"/>
      <c r="G49" s="4"/>
      <c r="H49" s="4"/>
      <c r="I49" s="4"/>
    </row>
    <row r="50" spans="1:9" x14ac:dyDescent="0.2">
      <c r="A50" s="4" t="s">
        <v>219</v>
      </c>
      <c r="B50" s="4"/>
      <c r="C50" s="4"/>
      <c r="E50" s="4"/>
      <c r="F50" s="4"/>
      <c r="G50" s="41" t="s">
        <v>6</v>
      </c>
      <c r="H50" s="41"/>
      <c r="I50" s="42"/>
    </row>
    <row r="51" spans="1:9" x14ac:dyDescent="0.2">
      <c r="A51" s="4"/>
      <c r="B51" s="39"/>
      <c r="C51" s="4"/>
      <c r="E51" s="4"/>
      <c r="F51" s="4"/>
      <c r="H51" s="4"/>
      <c r="I51" s="43"/>
    </row>
    <row r="52" spans="1:9" x14ac:dyDescent="0.2">
      <c r="A52" s="41" t="s">
        <v>5</v>
      </c>
      <c r="B52" s="42"/>
      <c r="C52" s="42"/>
      <c r="D52" s="42"/>
      <c r="E52" s="42"/>
      <c r="F52" s="42"/>
      <c r="G52" s="42"/>
      <c r="H52" s="42"/>
      <c r="I52" s="42"/>
    </row>
    <row r="53" spans="1:9" x14ac:dyDescent="0.2">
      <c r="G53" s="44"/>
      <c r="H53" s="44"/>
      <c r="I53" s="44"/>
    </row>
    <row r="54" spans="1:9" s="24" customFormat="1" x14ac:dyDescent="0.2">
      <c r="A54" s="3"/>
      <c r="B54" s="3"/>
    </row>
    <row r="55" spans="1:9" s="24" customFormat="1" x14ac:dyDescent="0.2">
      <c r="A55" s="3"/>
      <c r="B55" s="3"/>
    </row>
    <row r="56" spans="1:9" s="24" customFormat="1" x14ac:dyDescent="0.2">
      <c r="A56" s="3"/>
      <c r="B56" s="3"/>
    </row>
    <row r="57" spans="1:9" s="24" customFormat="1" x14ac:dyDescent="0.2">
      <c r="A57" s="3"/>
      <c r="B57" s="3"/>
    </row>
    <row r="58" spans="1:9" s="24" customFormat="1" x14ac:dyDescent="0.2">
      <c r="A58" s="3"/>
      <c r="B58" s="3"/>
    </row>
    <row r="59" spans="1:9" ht="12.75" customHeight="1" x14ac:dyDescent="0.2"/>
    <row r="60" spans="1:9" ht="12.75" customHeight="1" x14ac:dyDescent="0.2"/>
    <row r="61" spans="1:9" ht="12.75" customHeight="1" x14ac:dyDescent="0.2"/>
  </sheetData>
  <sheetProtection algorithmName="SHA-512" hashValue="B6ZBdRi3u6Fy6TG55H9rqFH+oZZiK6zARzPoJ3DHc1Aq+KnvVESPjmS7exRWllF0uaASXpBVU99sqMKwBFfE8A==" saltValue="uDG4noLNAOuWcyXDM2176Q==" spinCount="100000" sheet="1" objects="1" scenarios="1" selectLockedCells="1"/>
  <conditionalFormatting sqref="F12:F40">
    <cfRule type="expression" dxfId="13" priority="2" stopIfTrue="1">
      <formula>($F12&gt;#REF!)</formula>
    </cfRule>
  </conditionalFormatting>
  <conditionalFormatting sqref="F12:F40">
    <cfRule type="expression" dxfId="12" priority="1">
      <formula>($F12&gt;#REF!)</formula>
    </cfRule>
  </conditionalFormatting>
  <printOptions horizontalCentered="1"/>
  <pageMargins left="0.19685039370078741" right="0.19685039370078741" top="0.78740157480314965" bottom="0.78740157480314965" header="0" footer="0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291"/>
  <sheetViews>
    <sheetView zoomScale="130" zoomScaleNormal="130" workbookViewId="0">
      <selection activeCell="B6" sqref="B6"/>
    </sheetView>
  </sheetViews>
  <sheetFormatPr defaultColWidth="9.140625" defaultRowHeight="15" x14ac:dyDescent="0.2"/>
  <cols>
    <col min="1" max="1" width="3" style="14" bestFit="1" customWidth="1"/>
    <col min="2" max="2" width="49.42578125" style="10" bestFit="1" customWidth="1"/>
    <col min="3" max="3" width="4.7109375" style="11" customWidth="1"/>
    <col min="4" max="4" width="48" style="11" bestFit="1" customWidth="1"/>
    <col min="5" max="5" width="6.7109375" style="11" bestFit="1" customWidth="1"/>
    <col min="6" max="6" width="12.42578125" style="11" bestFit="1" customWidth="1"/>
    <col min="7" max="7" width="6.7109375" style="11" customWidth="1"/>
    <col min="8" max="8" width="10.28515625" style="11" bestFit="1" customWidth="1"/>
    <col min="9" max="9" width="13.28515625" style="11" bestFit="1" customWidth="1"/>
    <col min="10" max="10" width="9.140625" style="10"/>
    <col min="11" max="11" width="54.28515625" style="10" bestFit="1" customWidth="1"/>
    <col min="12" max="16384" width="9.140625" style="10"/>
  </cols>
  <sheetData>
    <row r="1" spans="1:9" x14ac:dyDescent="0.2">
      <c r="A1" s="12" t="s">
        <v>425</v>
      </c>
      <c r="C1" s="10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ht="18" x14ac:dyDescent="0.2">
      <c r="B3" s="37" t="s">
        <v>29</v>
      </c>
      <c r="C3" s="10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x14ac:dyDescent="0.2">
      <c r="A5" s="12" t="s">
        <v>427</v>
      </c>
      <c r="C5" s="18"/>
      <c r="D5" s="38"/>
      <c r="E5" s="38"/>
      <c r="F5" s="19"/>
      <c r="H5" s="19"/>
    </row>
    <row r="6" spans="1:9" x14ac:dyDescent="0.2">
      <c r="A6" s="12"/>
      <c r="B6" s="39"/>
      <c r="C6" s="18"/>
      <c r="D6" s="38"/>
      <c r="E6" s="38"/>
      <c r="F6" s="19"/>
      <c r="H6" s="19"/>
    </row>
    <row r="7" spans="1:9" x14ac:dyDescent="0.2">
      <c r="B7" s="39"/>
      <c r="C7" s="10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157</v>
      </c>
      <c r="B9" s="36"/>
      <c r="C9" s="36"/>
      <c r="D9" s="36"/>
      <c r="E9" s="35"/>
      <c r="F9" s="35"/>
      <c r="G9" s="36"/>
      <c r="H9" s="36"/>
      <c r="I9" s="36"/>
    </row>
    <row r="10" spans="1:9" ht="15.75" thickBot="1" x14ac:dyDescent="0.25">
      <c r="C10" s="10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3" customFormat="1" x14ac:dyDescent="0.2">
      <c r="A12" s="114">
        <f>IF(NOT(ISBLANK(B12)),COUNTA(B$12:B12),"")</f>
        <v>1</v>
      </c>
      <c r="B12" s="49" t="s">
        <v>400</v>
      </c>
      <c r="C12" s="20" t="s">
        <v>4</v>
      </c>
      <c r="D12" s="62"/>
      <c r="E12" s="33">
        <v>20</v>
      </c>
      <c r="F12" s="57"/>
      <c r="G12" s="58">
        <v>9.5</v>
      </c>
      <c r="H12" s="34" t="str">
        <f t="shared" ref="H12:H40" si="0">IF(ISNUMBER(F12),F12*(1+G12/100),"")</f>
        <v/>
      </c>
      <c r="I12" s="50" t="str">
        <f t="shared" ref="I12:I40" si="1">IF(ISNUMBER(H12),ROUND(E12*H12,2),"")</f>
        <v/>
      </c>
    </row>
    <row r="13" spans="1:9" s="3" customFormat="1" x14ac:dyDescent="0.2">
      <c r="A13" s="114">
        <f>IF(NOT(ISBLANK(B13)),COUNTA(B$12:B13),"")</f>
        <v>2</v>
      </c>
      <c r="B13" s="49" t="s">
        <v>401</v>
      </c>
      <c r="C13" s="20" t="s">
        <v>4</v>
      </c>
      <c r="D13" s="62"/>
      <c r="E13" s="33">
        <v>30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s="3" customFormat="1" x14ac:dyDescent="0.2">
      <c r="A14" s="114">
        <f>IF(NOT(ISBLANK(B14)),COUNTA(B$12:B14),"")</f>
        <v>3</v>
      </c>
      <c r="B14" s="49" t="s">
        <v>402</v>
      </c>
      <c r="C14" s="20" t="s">
        <v>4</v>
      </c>
      <c r="D14" s="62"/>
      <c r="E14" s="33">
        <v>20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3" customFormat="1" x14ac:dyDescent="0.2">
      <c r="A15" s="114">
        <f>IF(NOT(ISBLANK(B15)),COUNTA(B$12:B15),"")</f>
        <v>4</v>
      </c>
      <c r="B15" s="49" t="s">
        <v>158</v>
      </c>
      <c r="C15" s="20" t="s">
        <v>8</v>
      </c>
      <c r="D15" s="62"/>
      <c r="E15" s="33">
        <v>5000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3" customFormat="1" x14ac:dyDescent="0.2">
      <c r="A16" s="114">
        <f>IF(NOT(ISBLANK(B16)),COUNTA(B$12:B16),"")</f>
        <v>5</v>
      </c>
      <c r="B16" s="49" t="s">
        <v>292</v>
      </c>
      <c r="C16" s="20" t="s">
        <v>8</v>
      </c>
      <c r="D16" s="62"/>
      <c r="E16" s="33">
        <v>300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3" customFormat="1" x14ac:dyDescent="0.2">
      <c r="A17" s="114">
        <f>IF(NOT(ISBLANK(B17)),COUNTA(B$12:B17),"")</f>
        <v>6</v>
      </c>
      <c r="B17" s="49" t="s">
        <v>403</v>
      </c>
      <c r="C17" s="20" t="s">
        <v>4</v>
      </c>
      <c r="D17" s="62"/>
      <c r="E17" s="33">
        <v>2700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s="3" customFormat="1" x14ac:dyDescent="0.2">
      <c r="A18" s="114">
        <f>IF(NOT(ISBLANK(B18)),COUNTA(B$12:B18),"")</f>
        <v>7</v>
      </c>
      <c r="B18" s="49" t="s">
        <v>404</v>
      </c>
      <c r="C18" s="20" t="s">
        <v>4</v>
      </c>
      <c r="D18" s="62"/>
      <c r="E18" s="33">
        <v>80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s="3" customFormat="1" x14ac:dyDescent="0.2">
      <c r="A19" s="114">
        <f>IF(NOT(ISBLANK(B19)),COUNTA(B$12:B19),"")</f>
        <v>8</v>
      </c>
      <c r="B19" s="49" t="s">
        <v>405</v>
      </c>
      <c r="C19" s="20" t="s">
        <v>4</v>
      </c>
      <c r="D19" s="62"/>
      <c r="E19" s="33">
        <v>80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s="3" customFormat="1" x14ac:dyDescent="0.2">
      <c r="A20" s="114">
        <f>IF(NOT(ISBLANK(B20)),COUNTA(B$12:B20),"")</f>
        <v>9</v>
      </c>
      <c r="B20" s="49" t="s">
        <v>406</v>
      </c>
      <c r="C20" s="20" t="s">
        <v>4</v>
      </c>
      <c r="D20" s="62"/>
      <c r="E20" s="33">
        <v>735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s="3" customFormat="1" x14ac:dyDescent="0.2">
      <c r="A21" s="114">
        <f>IF(NOT(ISBLANK(B21)),COUNTA(B$12:B21),"")</f>
        <v>10</v>
      </c>
      <c r="B21" s="49" t="s">
        <v>291</v>
      </c>
      <c r="C21" s="20" t="s">
        <v>4</v>
      </c>
      <c r="D21" s="62"/>
      <c r="E21" s="33">
        <v>336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s="3" customFormat="1" x14ac:dyDescent="0.2">
      <c r="A22" s="114">
        <f>IF(NOT(ISBLANK(B22)),COUNTA(B$12:B22),"")</f>
        <v>11</v>
      </c>
      <c r="B22" s="49" t="s">
        <v>298</v>
      </c>
      <c r="C22" s="20" t="s">
        <v>4</v>
      </c>
      <c r="D22" s="62"/>
      <c r="E22" s="33">
        <v>150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s="3" customFormat="1" x14ac:dyDescent="0.2">
      <c r="A23" s="114">
        <f>IF(NOT(ISBLANK(B23)),COUNTA(B$12:B23),"")</f>
        <v>12</v>
      </c>
      <c r="B23" s="49" t="s">
        <v>159</v>
      </c>
      <c r="C23" s="20" t="s">
        <v>8</v>
      </c>
      <c r="D23" s="62"/>
      <c r="E23" s="33">
        <v>450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s="3" customFormat="1" x14ac:dyDescent="0.2">
      <c r="A24" s="114">
        <f>IF(NOT(ISBLANK(B24)),COUNTA(B$12:B24),"")</f>
        <v>13</v>
      </c>
      <c r="B24" s="49" t="s">
        <v>299</v>
      </c>
      <c r="C24" s="20" t="s">
        <v>4</v>
      </c>
      <c r="D24" s="62"/>
      <c r="E24" s="33">
        <v>69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s="3" customFormat="1" x14ac:dyDescent="0.2">
      <c r="A25" s="114">
        <f>IF(NOT(ISBLANK(B25)),COUNTA(B$12:B25),"")</f>
        <v>14</v>
      </c>
      <c r="B25" s="49" t="s">
        <v>316</v>
      </c>
      <c r="C25" s="20" t="s">
        <v>4</v>
      </c>
      <c r="D25" s="62"/>
      <c r="E25" s="33">
        <v>300</v>
      </c>
      <c r="F25" s="57"/>
      <c r="G25" s="58">
        <v>9.5</v>
      </c>
      <c r="H25" s="34" t="str">
        <f t="shared" si="0"/>
        <v/>
      </c>
      <c r="I25" s="50" t="str">
        <f t="shared" si="1"/>
        <v/>
      </c>
    </row>
    <row r="26" spans="1:9" s="3" customFormat="1" x14ac:dyDescent="0.2">
      <c r="A26" s="114">
        <f>IF(NOT(ISBLANK(B26)),COUNTA(B$12:B26),"")</f>
        <v>15</v>
      </c>
      <c r="B26" s="49" t="s">
        <v>160</v>
      </c>
      <c r="C26" s="20" t="s">
        <v>8</v>
      </c>
      <c r="D26" s="62"/>
      <c r="E26" s="33">
        <v>1500</v>
      </c>
      <c r="F26" s="57"/>
      <c r="G26" s="58">
        <v>9.5</v>
      </c>
      <c r="H26" s="34" t="str">
        <f t="shared" si="0"/>
        <v/>
      </c>
      <c r="I26" s="50" t="str">
        <f t="shared" si="1"/>
        <v/>
      </c>
    </row>
    <row r="27" spans="1:9" s="3" customFormat="1" x14ac:dyDescent="0.2">
      <c r="A27" s="114">
        <f>IF(NOT(ISBLANK(B27)),COUNTA(B$12:B27),"")</f>
        <v>16</v>
      </c>
      <c r="B27" s="49" t="s">
        <v>161</v>
      </c>
      <c r="C27" s="20" t="s">
        <v>8</v>
      </c>
      <c r="D27" s="62"/>
      <c r="E27" s="33">
        <v>300</v>
      </c>
      <c r="F27" s="57"/>
      <c r="G27" s="58">
        <v>9.5</v>
      </c>
      <c r="H27" s="34" t="str">
        <f t="shared" si="0"/>
        <v/>
      </c>
      <c r="I27" s="50" t="str">
        <f t="shared" si="1"/>
        <v/>
      </c>
    </row>
    <row r="28" spans="1:9" s="3" customFormat="1" x14ac:dyDescent="0.2">
      <c r="A28" s="114">
        <f>IF(NOT(ISBLANK(B28)),COUNTA(B$12:B28),"")</f>
        <v>17</v>
      </c>
      <c r="B28" s="49" t="s">
        <v>162</v>
      </c>
      <c r="C28" s="20" t="s">
        <v>8</v>
      </c>
      <c r="D28" s="62"/>
      <c r="E28" s="33">
        <v>1266</v>
      </c>
      <c r="F28" s="57"/>
      <c r="G28" s="58">
        <v>9.5</v>
      </c>
      <c r="H28" s="34" t="str">
        <f t="shared" si="0"/>
        <v/>
      </c>
      <c r="I28" s="50" t="str">
        <f t="shared" si="1"/>
        <v/>
      </c>
    </row>
    <row r="29" spans="1:9" s="3" customFormat="1" x14ac:dyDescent="0.2">
      <c r="A29" s="114">
        <f>IF(NOT(ISBLANK(B29)),COUNTA(B$12:B29),"")</f>
        <v>18</v>
      </c>
      <c r="B29" s="49" t="s">
        <v>163</v>
      </c>
      <c r="C29" s="20" t="s">
        <v>8</v>
      </c>
      <c r="D29" s="62"/>
      <c r="E29" s="33">
        <v>5000</v>
      </c>
      <c r="F29" s="57"/>
      <c r="G29" s="58">
        <v>9.5</v>
      </c>
      <c r="H29" s="34" t="str">
        <f t="shared" si="0"/>
        <v/>
      </c>
      <c r="I29" s="50" t="str">
        <f t="shared" si="1"/>
        <v/>
      </c>
    </row>
    <row r="30" spans="1:9" s="3" customFormat="1" x14ac:dyDescent="0.2">
      <c r="A30" s="114">
        <f>IF(NOT(ISBLANK(B30)),COUNTA(B$12:B30),"")</f>
        <v>19</v>
      </c>
      <c r="B30" s="49" t="s">
        <v>164</v>
      </c>
      <c r="C30" s="20" t="s">
        <v>8</v>
      </c>
      <c r="D30" s="62"/>
      <c r="E30" s="33">
        <v>900</v>
      </c>
      <c r="F30" s="57"/>
      <c r="G30" s="58">
        <v>9.5</v>
      </c>
      <c r="H30" s="34" t="str">
        <f t="shared" si="0"/>
        <v/>
      </c>
      <c r="I30" s="50" t="str">
        <f t="shared" si="1"/>
        <v/>
      </c>
    </row>
    <row r="31" spans="1:9" s="3" customFormat="1" ht="27" x14ac:dyDescent="0.2">
      <c r="A31" s="114">
        <f>IF(NOT(ISBLANK(B31)),COUNTA(B$12:B31),"")</f>
        <v>20</v>
      </c>
      <c r="B31" s="49" t="s">
        <v>312</v>
      </c>
      <c r="C31" s="20" t="s">
        <v>4</v>
      </c>
      <c r="D31" s="62"/>
      <c r="E31" s="33">
        <v>1080</v>
      </c>
      <c r="F31" s="57"/>
      <c r="G31" s="58">
        <v>9.5</v>
      </c>
      <c r="H31" s="34" t="str">
        <f t="shared" si="0"/>
        <v/>
      </c>
      <c r="I31" s="50" t="str">
        <f t="shared" si="1"/>
        <v/>
      </c>
    </row>
    <row r="32" spans="1:9" s="3" customFormat="1" x14ac:dyDescent="0.2">
      <c r="A32" s="114">
        <f>IF(NOT(ISBLANK(B32)),COUNTA(B$12:B32),"")</f>
        <v>21</v>
      </c>
      <c r="B32" s="49" t="s">
        <v>334</v>
      </c>
      <c r="C32" s="20" t="s">
        <v>8</v>
      </c>
      <c r="D32" s="62"/>
      <c r="E32" s="33">
        <v>300</v>
      </c>
      <c r="F32" s="57"/>
      <c r="G32" s="58">
        <v>9.5</v>
      </c>
      <c r="H32" s="34" t="str">
        <f t="shared" si="0"/>
        <v/>
      </c>
      <c r="I32" s="50" t="str">
        <f t="shared" si="1"/>
        <v/>
      </c>
    </row>
    <row r="33" spans="1:9" s="3" customFormat="1" x14ac:dyDescent="0.2">
      <c r="A33" s="114">
        <f>IF(NOT(ISBLANK(B33)),COUNTA(B$12:B33),"")</f>
        <v>22</v>
      </c>
      <c r="B33" s="49" t="s">
        <v>165</v>
      </c>
      <c r="C33" s="20" t="s">
        <v>8</v>
      </c>
      <c r="D33" s="62"/>
      <c r="E33" s="33">
        <v>300</v>
      </c>
      <c r="F33" s="57"/>
      <c r="G33" s="58">
        <v>9.5</v>
      </c>
      <c r="H33" s="34" t="str">
        <f t="shared" si="0"/>
        <v/>
      </c>
      <c r="I33" s="50" t="str">
        <f t="shared" si="1"/>
        <v/>
      </c>
    </row>
    <row r="34" spans="1:9" s="3" customFormat="1" x14ac:dyDescent="0.2">
      <c r="A34" s="114">
        <f>IF(NOT(ISBLANK(B34)),COUNTA(B$12:B34),"")</f>
        <v>23</v>
      </c>
      <c r="B34" s="49" t="s">
        <v>166</v>
      </c>
      <c r="C34" s="20" t="s">
        <v>8</v>
      </c>
      <c r="D34" s="62"/>
      <c r="E34" s="33">
        <v>240</v>
      </c>
      <c r="F34" s="57"/>
      <c r="G34" s="58">
        <v>9.5</v>
      </c>
      <c r="H34" s="34" t="str">
        <f t="shared" si="0"/>
        <v/>
      </c>
      <c r="I34" s="50" t="str">
        <f t="shared" si="1"/>
        <v/>
      </c>
    </row>
    <row r="35" spans="1:9" s="3" customFormat="1" x14ac:dyDescent="0.2">
      <c r="A35" s="114">
        <f>IF(NOT(ISBLANK(B35)),COUNTA(B$12:B35),"")</f>
        <v>24</v>
      </c>
      <c r="B35" s="49" t="s">
        <v>167</v>
      </c>
      <c r="C35" s="20" t="s">
        <v>8</v>
      </c>
      <c r="D35" s="62"/>
      <c r="E35" s="33">
        <v>300</v>
      </c>
      <c r="F35" s="57"/>
      <c r="G35" s="58">
        <v>9.5</v>
      </c>
      <c r="H35" s="34" t="str">
        <f t="shared" si="0"/>
        <v/>
      </c>
      <c r="I35" s="50" t="str">
        <f t="shared" si="1"/>
        <v/>
      </c>
    </row>
    <row r="36" spans="1:9" s="3" customFormat="1" x14ac:dyDescent="0.2">
      <c r="A36" s="114">
        <f>IF(NOT(ISBLANK(B36)),COUNTA(B$12:B36),"")</f>
        <v>25</v>
      </c>
      <c r="B36" s="49" t="s">
        <v>518</v>
      </c>
      <c r="C36" s="20" t="s">
        <v>4</v>
      </c>
      <c r="D36" s="62"/>
      <c r="E36" s="33">
        <v>150</v>
      </c>
      <c r="F36" s="57"/>
      <c r="G36" s="58">
        <v>9.5</v>
      </c>
      <c r="H36" s="34" t="str">
        <f t="shared" si="0"/>
        <v/>
      </c>
      <c r="I36" s="50" t="str">
        <f t="shared" si="1"/>
        <v/>
      </c>
    </row>
    <row r="37" spans="1:9" s="3" customFormat="1" x14ac:dyDescent="0.2">
      <c r="A37" s="114">
        <f>IF(NOT(ISBLANK(B37)),COUNTA(B$12:B37),"")</f>
        <v>26</v>
      </c>
      <c r="B37" s="49" t="s">
        <v>407</v>
      </c>
      <c r="C37" s="20" t="s">
        <v>169</v>
      </c>
      <c r="D37" s="62"/>
      <c r="E37" s="33">
        <v>350</v>
      </c>
      <c r="F37" s="57"/>
      <c r="G37" s="58">
        <v>9.5</v>
      </c>
      <c r="H37" s="34" t="str">
        <f t="shared" si="0"/>
        <v/>
      </c>
      <c r="I37" s="50" t="str">
        <f t="shared" si="1"/>
        <v/>
      </c>
    </row>
    <row r="38" spans="1:9" s="3" customFormat="1" x14ac:dyDescent="0.2">
      <c r="A38" s="114">
        <f>IF(NOT(ISBLANK(B38)),COUNTA(B$12:B38),"")</f>
        <v>27</v>
      </c>
      <c r="B38" s="49" t="s">
        <v>168</v>
      </c>
      <c r="C38" s="20" t="s">
        <v>169</v>
      </c>
      <c r="D38" s="62"/>
      <c r="E38" s="33">
        <v>1500</v>
      </c>
      <c r="F38" s="57"/>
      <c r="G38" s="58">
        <v>9.5</v>
      </c>
      <c r="H38" s="34" t="str">
        <f t="shared" si="0"/>
        <v/>
      </c>
      <c r="I38" s="50" t="str">
        <f t="shared" si="1"/>
        <v/>
      </c>
    </row>
    <row r="39" spans="1:9" s="3" customFormat="1" x14ac:dyDescent="0.2">
      <c r="A39" s="114">
        <f>IF(NOT(ISBLANK(B39)),COUNTA(B$12:B39),"")</f>
        <v>28</v>
      </c>
      <c r="B39" s="49" t="s">
        <v>170</v>
      </c>
      <c r="C39" s="20" t="s">
        <v>169</v>
      </c>
      <c r="D39" s="62"/>
      <c r="E39" s="33">
        <v>240</v>
      </c>
      <c r="F39" s="57"/>
      <c r="G39" s="58">
        <v>9.5</v>
      </c>
      <c r="H39" s="34" t="str">
        <f t="shared" si="0"/>
        <v/>
      </c>
      <c r="I39" s="50" t="str">
        <f t="shared" si="1"/>
        <v/>
      </c>
    </row>
    <row r="40" spans="1:9" s="3" customFormat="1" x14ac:dyDescent="0.2">
      <c r="A40" s="114">
        <f>IF(NOT(ISBLANK(B40)),COUNTA(B$12:B40),"")</f>
        <v>29</v>
      </c>
      <c r="B40" s="49" t="s">
        <v>171</v>
      </c>
      <c r="C40" s="20" t="s">
        <v>169</v>
      </c>
      <c r="D40" s="62"/>
      <c r="E40" s="33">
        <v>50</v>
      </c>
      <c r="F40" s="57"/>
      <c r="G40" s="58">
        <v>9.5</v>
      </c>
      <c r="H40" s="34" t="str">
        <f t="shared" si="0"/>
        <v/>
      </c>
      <c r="I40" s="50" t="str">
        <f t="shared" si="1"/>
        <v/>
      </c>
    </row>
    <row r="41" spans="1:9" s="3" customFormat="1" x14ac:dyDescent="0.2">
      <c r="A41" s="114">
        <f>IF(NOT(ISBLANK(B41)),COUNTA(B$12:B41),"")</f>
        <v>30</v>
      </c>
      <c r="B41" s="49" t="s">
        <v>300</v>
      </c>
      <c r="C41" s="20" t="s">
        <v>4</v>
      </c>
      <c r="D41" s="62"/>
      <c r="E41" s="33">
        <v>120</v>
      </c>
      <c r="F41" s="57"/>
      <c r="G41" s="58">
        <v>9.5</v>
      </c>
      <c r="H41" s="34" t="str">
        <f t="shared" ref="H41:H65" si="2">IF(ISNUMBER(F41),F41*(1+G41/100),"")</f>
        <v/>
      </c>
      <c r="I41" s="50" t="str">
        <f t="shared" ref="I41:I65" si="3">IF(ISNUMBER(H41),ROUND(E41*H41,2),"")</f>
        <v/>
      </c>
    </row>
    <row r="42" spans="1:9" s="3" customFormat="1" x14ac:dyDescent="0.2">
      <c r="A42" s="114">
        <f>IF(NOT(ISBLANK(B42)),COUNTA(B$12:B42),"")</f>
        <v>31</v>
      </c>
      <c r="B42" s="49" t="s">
        <v>519</v>
      </c>
      <c r="C42" s="20" t="s">
        <v>169</v>
      </c>
      <c r="D42" s="62"/>
      <c r="E42" s="33">
        <v>660</v>
      </c>
      <c r="F42" s="57"/>
      <c r="G42" s="58">
        <v>9.5</v>
      </c>
      <c r="H42" s="34" t="str">
        <f t="shared" si="2"/>
        <v/>
      </c>
      <c r="I42" s="50" t="str">
        <f t="shared" si="3"/>
        <v/>
      </c>
    </row>
    <row r="43" spans="1:9" s="3" customFormat="1" x14ac:dyDescent="0.2">
      <c r="A43" s="114">
        <f>IF(NOT(ISBLANK(B43)),COUNTA(B$12:B43),"")</f>
        <v>32</v>
      </c>
      <c r="B43" s="49" t="s">
        <v>172</v>
      </c>
      <c r="C43" s="20" t="s">
        <v>169</v>
      </c>
      <c r="D43" s="62"/>
      <c r="E43" s="33">
        <v>50</v>
      </c>
      <c r="F43" s="57"/>
      <c r="G43" s="58">
        <v>22</v>
      </c>
      <c r="H43" s="34" t="str">
        <f t="shared" si="2"/>
        <v/>
      </c>
      <c r="I43" s="50" t="str">
        <f t="shared" si="3"/>
        <v/>
      </c>
    </row>
    <row r="44" spans="1:9" s="3" customFormat="1" x14ac:dyDescent="0.2">
      <c r="A44" s="114">
        <f>IF(NOT(ISBLANK(B44)),COUNTA(B$12:B44),"")</f>
        <v>33</v>
      </c>
      <c r="B44" s="49" t="s">
        <v>173</v>
      </c>
      <c r="C44" s="20" t="s">
        <v>169</v>
      </c>
      <c r="D44" s="62"/>
      <c r="E44" s="33">
        <v>50</v>
      </c>
      <c r="F44" s="57"/>
      <c r="G44" s="58">
        <v>22</v>
      </c>
      <c r="H44" s="34" t="str">
        <f t="shared" si="2"/>
        <v/>
      </c>
      <c r="I44" s="50" t="str">
        <f t="shared" si="3"/>
        <v/>
      </c>
    </row>
    <row r="45" spans="1:9" s="3" customFormat="1" x14ac:dyDescent="0.2">
      <c r="A45" s="114">
        <f>IF(NOT(ISBLANK(B45)),COUNTA(B$12:B45),"")</f>
        <v>34</v>
      </c>
      <c r="B45" s="49" t="s">
        <v>174</v>
      </c>
      <c r="C45" s="20" t="s">
        <v>8</v>
      </c>
      <c r="D45" s="62"/>
      <c r="E45" s="33">
        <v>60</v>
      </c>
      <c r="F45" s="57"/>
      <c r="G45" s="58">
        <v>9.5</v>
      </c>
      <c r="H45" s="34" t="str">
        <f t="shared" si="2"/>
        <v/>
      </c>
      <c r="I45" s="50" t="str">
        <f t="shared" si="3"/>
        <v/>
      </c>
    </row>
    <row r="46" spans="1:9" s="3" customFormat="1" x14ac:dyDescent="0.2">
      <c r="A46" s="114">
        <f>IF(NOT(ISBLANK(B46)),COUNTA(B$12:B46),"")</f>
        <v>35</v>
      </c>
      <c r="B46" s="49" t="s">
        <v>176</v>
      </c>
      <c r="C46" s="20" t="s">
        <v>4</v>
      </c>
      <c r="D46" s="62"/>
      <c r="E46" s="33">
        <v>500</v>
      </c>
      <c r="F46" s="57"/>
      <c r="G46" s="58">
        <v>9.5</v>
      </c>
      <c r="H46" s="34" t="str">
        <f t="shared" si="2"/>
        <v/>
      </c>
      <c r="I46" s="50" t="str">
        <f t="shared" si="3"/>
        <v/>
      </c>
    </row>
    <row r="47" spans="1:9" s="3" customFormat="1" x14ac:dyDescent="0.2">
      <c r="A47" s="114">
        <f>IF(NOT(ISBLANK(B47)),COUNTA(B$12:B47),"")</f>
        <v>36</v>
      </c>
      <c r="B47" s="49" t="s">
        <v>177</v>
      </c>
      <c r="C47" s="20" t="s">
        <v>4</v>
      </c>
      <c r="D47" s="62"/>
      <c r="E47" s="33">
        <v>540</v>
      </c>
      <c r="F47" s="57"/>
      <c r="G47" s="58">
        <v>9.5</v>
      </c>
      <c r="H47" s="34" t="str">
        <f t="shared" si="2"/>
        <v/>
      </c>
      <c r="I47" s="50" t="str">
        <f t="shared" si="3"/>
        <v/>
      </c>
    </row>
    <row r="48" spans="1:9" s="3" customFormat="1" x14ac:dyDescent="0.2">
      <c r="A48" s="114">
        <f>IF(NOT(ISBLANK(B48)),COUNTA(B$12:B48),"")</f>
        <v>37</v>
      </c>
      <c r="B48" s="49" t="s">
        <v>335</v>
      </c>
      <c r="C48" s="20" t="s">
        <v>4</v>
      </c>
      <c r="D48" s="62"/>
      <c r="E48" s="33">
        <v>240</v>
      </c>
      <c r="F48" s="57"/>
      <c r="G48" s="58">
        <v>9.5</v>
      </c>
      <c r="H48" s="34" t="str">
        <f t="shared" si="2"/>
        <v/>
      </c>
      <c r="I48" s="50" t="str">
        <f t="shared" si="3"/>
        <v/>
      </c>
    </row>
    <row r="49" spans="1:9" s="3" customFormat="1" x14ac:dyDescent="0.2">
      <c r="A49" s="114">
        <f>IF(NOT(ISBLANK(B49)),COUNTA(B$12:B49),"")</f>
        <v>38</v>
      </c>
      <c r="B49" s="49" t="s">
        <v>336</v>
      </c>
      <c r="C49" s="20" t="s">
        <v>4</v>
      </c>
      <c r="D49" s="62"/>
      <c r="E49" s="33">
        <v>270</v>
      </c>
      <c r="F49" s="57"/>
      <c r="G49" s="58">
        <v>9.5</v>
      </c>
      <c r="H49" s="34" t="str">
        <f t="shared" si="2"/>
        <v/>
      </c>
      <c r="I49" s="50" t="str">
        <f t="shared" si="3"/>
        <v/>
      </c>
    </row>
    <row r="50" spans="1:9" s="3" customFormat="1" x14ac:dyDescent="0.2">
      <c r="A50" s="114">
        <f>IF(NOT(ISBLANK(B50)),COUNTA(B$12:B50),"")</f>
        <v>39</v>
      </c>
      <c r="B50" s="49" t="s">
        <v>178</v>
      </c>
      <c r="C50" s="20" t="s">
        <v>4</v>
      </c>
      <c r="D50" s="62"/>
      <c r="E50" s="33">
        <v>363</v>
      </c>
      <c r="F50" s="57"/>
      <c r="G50" s="58">
        <v>9.5</v>
      </c>
      <c r="H50" s="34" t="str">
        <f t="shared" si="2"/>
        <v/>
      </c>
      <c r="I50" s="50" t="str">
        <f t="shared" si="3"/>
        <v/>
      </c>
    </row>
    <row r="51" spans="1:9" s="3" customFormat="1" x14ac:dyDescent="0.2">
      <c r="A51" s="114">
        <f>IF(NOT(ISBLANK(B51)),COUNTA(B$12:B51),"")</f>
        <v>40</v>
      </c>
      <c r="B51" s="49" t="s">
        <v>263</v>
      </c>
      <c r="C51" s="20" t="s">
        <v>4</v>
      </c>
      <c r="D51" s="62"/>
      <c r="E51" s="33">
        <v>300</v>
      </c>
      <c r="F51" s="57"/>
      <c r="G51" s="58">
        <v>9.5</v>
      </c>
      <c r="H51" s="34" t="str">
        <f t="shared" si="2"/>
        <v/>
      </c>
      <c r="I51" s="50" t="str">
        <f t="shared" si="3"/>
        <v/>
      </c>
    </row>
    <row r="52" spans="1:9" s="3" customFormat="1" x14ac:dyDescent="0.2">
      <c r="A52" s="114">
        <f>IF(NOT(ISBLANK(B52)),COUNTA(B$12:B52),"")</f>
        <v>41</v>
      </c>
      <c r="B52" s="49" t="s">
        <v>302</v>
      </c>
      <c r="C52" s="20" t="s">
        <v>4</v>
      </c>
      <c r="D52" s="62"/>
      <c r="E52" s="33">
        <v>200</v>
      </c>
      <c r="F52" s="57"/>
      <c r="G52" s="58">
        <v>9.5</v>
      </c>
      <c r="H52" s="34" t="str">
        <f t="shared" si="2"/>
        <v/>
      </c>
      <c r="I52" s="50" t="str">
        <f t="shared" si="3"/>
        <v/>
      </c>
    </row>
    <row r="53" spans="1:9" s="3" customFormat="1" x14ac:dyDescent="0.2">
      <c r="A53" s="114">
        <f>IF(NOT(ISBLANK(B53)),COUNTA(B$12:B53),"")</f>
        <v>42</v>
      </c>
      <c r="B53" s="49" t="s">
        <v>303</v>
      </c>
      <c r="C53" s="20" t="s">
        <v>4</v>
      </c>
      <c r="D53" s="62"/>
      <c r="E53" s="33">
        <v>200</v>
      </c>
      <c r="F53" s="57"/>
      <c r="G53" s="58">
        <v>9.5</v>
      </c>
      <c r="H53" s="34" t="str">
        <f t="shared" si="2"/>
        <v/>
      </c>
      <c r="I53" s="50" t="str">
        <f t="shared" si="3"/>
        <v/>
      </c>
    </row>
    <row r="54" spans="1:9" s="3" customFormat="1" x14ac:dyDescent="0.2">
      <c r="A54" s="114">
        <f>IF(NOT(ISBLANK(B54)),COUNTA(B$12:B54),"")</f>
        <v>43</v>
      </c>
      <c r="B54" s="49" t="s">
        <v>337</v>
      </c>
      <c r="C54" s="20" t="s">
        <v>4</v>
      </c>
      <c r="D54" s="62"/>
      <c r="E54" s="33">
        <v>500</v>
      </c>
      <c r="F54" s="57"/>
      <c r="G54" s="58">
        <v>9.5</v>
      </c>
      <c r="H54" s="34" t="str">
        <f t="shared" si="2"/>
        <v/>
      </c>
      <c r="I54" s="50" t="str">
        <f t="shared" si="3"/>
        <v/>
      </c>
    </row>
    <row r="55" spans="1:9" s="3" customFormat="1" x14ac:dyDescent="0.2">
      <c r="A55" s="114">
        <f>IF(NOT(ISBLANK(B55)),COUNTA(B$12:B55),"")</f>
        <v>44</v>
      </c>
      <c r="B55" s="49" t="s">
        <v>179</v>
      </c>
      <c r="C55" s="20" t="s">
        <v>4</v>
      </c>
      <c r="D55" s="62"/>
      <c r="E55" s="33">
        <v>360</v>
      </c>
      <c r="F55" s="57"/>
      <c r="G55" s="58">
        <v>9.5</v>
      </c>
      <c r="H55" s="34" t="str">
        <f t="shared" si="2"/>
        <v/>
      </c>
      <c r="I55" s="50" t="str">
        <f t="shared" si="3"/>
        <v/>
      </c>
    </row>
    <row r="56" spans="1:9" s="3" customFormat="1" x14ac:dyDescent="0.2">
      <c r="A56" s="114">
        <f>IF(NOT(ISBLANK(B56)),COUNTA(B$12:B56),"")</f>
        <v>45</v>
      </c>
      <c r="B56" s="49" t="s">
        <v>408</v>
      </c>
      <c r="C56" s="20" t="s">
        <v>4</v>
      </c>
      <c r="D56" s="62"/>
      <c r="E56" s="33">
        <v>510</v>
      </c>
      <c r="F56" s="57"/>
      <c r="G56" s="58">
        <v>9.5</v>
      </c>
      <c r="H56" s="34" t="str">
        <f t="shared" si="2"/>
        <v/>
      </c>
      <c r="I56" s="50" t="str">
        <f t="shared" si="3"/>
        <v/>
      </c>
    </row>
    <row r="57" spans="1:9" s="3" customFormat="1" x14ac:dyDescent="0.2">
      <c r="A57" s="114">
        <f>IF(NOT(ISBLANK(B57)),COUNTA(B$12:B57),"")</f>
        <v>46</v>
      </c>
      <c r="B57" s="49" t="s">
        <v>180</v>
      </c>
      <c r="C57" s="20" t="s">
        <v>8</v>
      </c>
      <c r="D57" s="62"/>
      <c r="E57" s="33">
        <v>180</v>
      </c>
      <c r="F57" s="57"/>
      <c r="G57" s="58">
        <v>9.5</v>
      </c>
      <c r="H57" s="34" t="str">
        <f t="shared" si="2"/>
        <v/>
      </c>
      <c r="I57" s="50" t="str">
        <f t="shared" si="3"/>
        <v/>
      </c>
    </row>
    <row r="58" spans="1:9" s="3" customFormat="1" x14ac:dyDescent="0.2">
      <c r="A58" s="114">
        <f>IF(NOT(ISBLANK(B58)),COUNTA(B$12:B58),"")</f>
        <v>47</v>
      </c>
      <c r="B58" s="49" t="s">
        <v>181</v>
      </c>
      <c r="C58" s="20" t="s">
        <v>8</v>
      </c>
      <c r="D58" s="62"/>
      <c r="E58" s="33">
        <v>135</v>
      </c>
      <c r="F58" s="57"/>
      <c r="G58" s="58">
        <v>9.5</v>
      </c>
      <c r="H58" s="34" t="str">
        <f t="shared" si="2"/>
        <v/>
      </c>
      <c r="I58" s="50" t="str">
        <f t="shared" si="3"/>
        <v/>
      </c>
    </row>
    <row r="59" spans="1:9" s="3" customFormat="1" x14ac:dyDescent="0.2">
      <c r="A59" s="114">
        <f>IF(NOT(ISBLANK(B59)),COUNTA(B$12:B59),"")</f>
        <v>48</v>
      </c>
      <c r="B59" s="49" t="s">
        <v>301</v>
      </c>
      <c r="C59" s="20" t="s">
        <v>4</v>
      </c>
      <c r="D59" s="62"/>
      <c r="E59" s="33">
        <v>120</v>
      </c>
      <c r="F59" s="57"/>
      <c r="G59" s="58">
        <v>9.5</v>
      </c>
      <c r="H59" s="34" t="str">
        <f t="shared" si="2"/>
        <v/>
      </c>
      <c r="I59" s="50" t="str">
        <f t="shared" si="3"/>
        <v/>
      </c>
    </row>
    <row r="60" spans="1:9" s="3" customFormat="1" x14ac:dyDescent="0.2">
      <c r="A60" s="114">
        <f>IF(NOT(ISBLANK(B60)),COUNTA(B$12:B60),"")</f>
        <v>49</v>
      </c>
      <c r="B60" s="49" t="s">
        <v>182</v>
      </c>
      <c r="C60" s="20" t="s">
        <v>8</v>
      </c>
      <c r="D60" s="62"/>
      <c r="E60" s="33">
        <v>300</v>
      </c>
      <c r="F60" s="57"/>
      <c r="G60" s="58">
        <v>9.5</v>
      </c>
      <c r="H60" s="34" t="str">
        <f t="shared" si="2"/>
        <v/>
      </c>
      <c r="I60" s="50" t="str">
        <f t="shared" si="3"/>
        <v/>
      </c>
    </row>
    <row r="61" spans="1:9" s="3" customFormat="1" x14ac:dyDescent="0.2">
      <c r="A61" s="114">
        <f>IF(NOT(ISBLANK(B61)),COUNTA(B$12:B61),"")</f>
        <v>50</v>
      </c>
      <c r="B61" s="49" t="s">
        <v>527</v>
      </c>
      <c r="C61" s="20" t="s">
        <v>8</v>
      </c>
      <c r="D61" s="62"/>
      <c r="E61" s="33">
        <v>270</v>
      </c>
      <c r="F61" s="57"/>
      <c r="G61" s="58">
        <v>9.5</v>
      </c>
      <c r="H61" s="34" t="str">
        <f t="shared" si="2"/>
        <v/>
      </c>
      <c r="I61" s="50" t="str">
        <f t="shared" si="3"/>
        <v/>
      </c>
    </row>
    <row r="62" spans="1:9" s="3" customFormat="1" x14ac:dyDescent="0.2">
      <c r="A62" s="114">
        <f>IF(NOT(ISBLANK(B62)),COUNTA(B$12:B62),"")</f>
        <v>51</v>
      </c>
      <c r="B62" s="49" t="s">
        <v>528</v>
      </c>
      <c r="C62" s="20" t="s">
        <v>8</v>
      </c>
      <c r="D62" s="62"/>
      <c r="E62" s="33">
        <v>600</v>
      </c>
      <c r="F62" s="57"/>
      <c r="G62" s="58">
        <v>9.5</v>
      </c>
      <c r="H62" s="34" t="str">
        <f t="shared" si="2"/>
        <v/>
      </c>
      <c r="I62" s="50" t="str">
        <f t="shared" si="3"/>
        <v/>
      </c>
    </row>
    <row r="63" spans="1:9" s="3" customFormat="1" x14ac:dyDescent="0.2">
      <c r="A63" s="114">
        <f>IF(NOT(ISBLANK(B63)),COUNTA(B$12:B63),"")</f>
        <v>52</v>
      </c>
      <c r="B63" s="49" t="s">
        <v>529</v>
      </c>
      <c r="C63" s="20" t="s">
        <v>8</v>
      </c>
      <c r="D63" s="62"/>
      <c r="E63" s="33">
        <v>750</v>
      </c>
      <c r="F63" s="57"/>
      <c r="G63" s="58">
        <v>9.5</v>
      </c>
      <c r="H63" s="34" t="str">
        <f t="shared" si="2"/>
        <v/>
      </c>
      <c r="I63" s="50" t="str">
        <f t="shared" si="3"/>
        <v/>
      </c>
    </row>
    <row r="64" spans="1:9" s="3" customFormat="1" x14ac:dyDescent="0.2">
      <c r="A64" s="114">
        <f>IF(NOT(ISBLANK(B64)),COUNTA(B$12:B64),"")</f>
        <v>53</v>
      </c>
      <c r="B64" s="49" t="s">
        <v>530</v>
      </c>
      <c r="C64" s="20" t="s">
        <v>8</v>
      </c>
      <c r="D64" s="62"/>
      <c r="E64" s="33">
        <v>750</v>
      </c>
      <c r="F64" s="57"/>
      <c r="G64" s="58">
        <v>9.5</v>
      </c>
      <c r="H64" s="34" t="str">
        <f t="shared" si="2"/>
        <v/>
      </c>
      <c r="I64" s="50" t="str">
        <f t="shared" si="3"/>
        <v/>
      </c>
    </row>
    <row r="65" spans="1:9" s="3" customFormat="1" x14ac:dyDescent="0.2">
      <c r="A65" s="114">
        <f>IF(NOT(ISBLANK(B65)),COUNTA(B$12:B65),"")</f>
        <v>54</v>
      </c>
      <c r="B65" s="49" t="s">
        <v>411</v>
      </c>
      <c r="C65" s="20" t="s">
        <v>8</v>
      </c>
      <c r="D65" s="62"/>
      <c r="E65" s="33">
        <v>4500</v>
      </c>
      <c r="F65" s="57"/>
      <c r="G65" s="58">
        <v>9.5</v>
      </c>
      <c r="H65" s="34" t="str">
        <f t="shared" si="2"/>
        <v/>
      </c>
      <c r="I65" s="50" t="str">
        <f t="shared" si="3"/>
        <v/>
      </c>
    </row>
    <row r="66" spans="1:9" s="3" customFormat="1" x14ac:dyDescent="0.2">
      <c r="A66" s="114">
        <f>IF(NOT(ISBLANK(B66)),COUNTA(B$12:B66),"")</f>
        <v>55</v>
      </c>
      <c r="B66" s="49" t="s">
        <v>313</v>
      </c>
      <c r="C66" s="20" t="s">
        <v>8</v>
      </c>
      <c r="D66" s="62"/>
      <c r="E66" s="33">
        <v>900</v>
      </c>
      <c r="F66" s="57"/>
      <c r="G66" s="58">
        <v>9.5</v>
      </c>
      <c r="H66" s="34" t="str">
        <f t="shared" ref="H66:H69" si="4">IF(ISNUMBER(F66),F66*(1+G66/100),"")</f>
        <v/>
      </c>
      <c r="I66" s="50" t="str">
        <f t="shared" ref="I66:I69" si="5">IF(ISNUMBER(H66),ROUND(E66*H66,2),"")</f>
        <v/>
      </c>
    </row>
    <row r="67" spans="1:9" s="3" customFormat="1" x14ac:dyDescent="0.2">
      <c r="A67" s="114">
        <f>IF(NOT(ISBLANK(B67)),COUNTA(B$12:B67),"")</f>
        <v>56</v>
      </c>
      <c r="B67" s="49" t="s">
        <v>314</v>
      </c>
      <c r="C67" s="20" t="s">
        <v>8</v>
      </c>
      <c r="D67" s="62"/>
      <c r="E67" s="33">
        <v>3000</v>
      </c>
      <c r="F67" s="57"/>
      <c r="G67" s="58">
        <v>9.5</v>
      </c>
      <c r="H67" s="34" t="str">
        <f t="shared" si="4"/>
        <v/>
      </c>
      <c r="I67" s="50" t="str">
        <f t="shared" si="5"/>
        <v/>
      </c>
    </row>
    <row r="68" spans="1:9" s="3" customFormat="1" x14ac:dyDescent="0.2">
      <c r="A68" s="114">
        <f>IF(NOT(ISBLANK(B68)),COUNTA(B$12:B68),"")</f>
        <v>57</v>
      </c>
      <c r="B68" s="49" t="s">
        <v>315</v>
      </c>
      <c r="C68" s="20" t="s">
        <v>8</v>
      </c>
      <c r="D68" s="62"/>
      <c r="E68" s="33">
        <v>450</v>
      </c>
      <c r="F68" s="57"/>
      <c r="G68" s="58">
        <v>9.5</v>
      </c>
      <c r="H68" s="34" t="str">
        <f t="shared" si="4"/>
        <v/>
      </c>
      <c r="I68" s="50" t="str">
        <f t="shared" si="5"/>
        <v/>
      </c>
    </row>
    <row r="69" spans="1:9" s="3" customFormat="1" x14ac:dyDescent="0.2">
      <c r="A69" s="114">
        <f>IF(NOT(ISBLANK(B69)),COUNTA(B$12:B69),"")</f>
        <v>58</v>
      </c>
      <c r="B69" s="49" t="s">
        <v>410</v>
      </c>
      <c r="C69" s="20" t="s">
        <v>8</v>
      </c>
      <c r="D69" s="62"/>
      <c r="E69" s="33">
        <v>150</v>
      </c>
      <c r="F69" s="57"/>
      <c r="G69" s="58">
        <v>9.5</v>
      </c>
      <c r="H69" s="34" t="str">
        <f t="shared" si="4"/>
        <v/>
      </c>
      <c r="I69" s="50" t="str">
        <f t="shared" si="5"/>
        <v/>
      </c>
    </row>
    <row r="70" spans="1:9" s="3" customFormat="1" x14ac:dyDescent="0.2">
      <c r="A70" s="114">
        <f>IF(NOT(ISBLANK(B70)),COUNTA(B$12:B70),"")</f>
        <v>59</v>
      </c>
      <c r="B70" s="49" t="s">
        <v>409</v>
      </c>
      <c r="C70" s="20" t="s">
        <v>4</v>
      </c>
      <c r="D70" s="62"/>
      <c r="E70" s="33">
        <v>150</v>
      </c>
      <c r="F70" s="57"/>
      <c r="G70" s="58">
        <v>9.5</v>
      </c>
      <c r="H70" s="34" t="str">
        <f t="shared" ref="H70:H74" si="6">IF(ISNUMBER(F70),F70*(1+G70/100),"")</f>
        <v/>
      </c>
      <c r="I70" s="50" t="str">
        <f t="shared" ref="I70:I74" si="7">IF(ISNUMBER(H70),ROUND(E70*H70,2),"")</f>
        <v/>
      </c>
    </row>
    <row r="71" spans="1:9" s="3" customFormat="1" x14ac:dyDescent="0.2">
      <c r="A71" s="114">
        <f>IF(NOT(ISBLANK(B71)),COUNTA(B$12:B71),"")</f>
        <v>60</v>
      </c>
      <c r="B71" s="49" t="s">
        <v>366</v>
      </c>
      <c r="C71" s="20" t="s">
        <v>4</v>
      </c>
      <c r="D71" s="62"/>
      <c r="E71" s="33">
        <v>120</v>
      </c>
      <c r="F71" s="57"/>
      <c r="G71" s="58">
        <v>9.5</v>
      </c>
      <c r="H71" s="34" t="str">
        <f t="shared" si="6"/>
        <v/>
      </c>
      <c r="I71" s="50" t="str">
        <f t="shared" si="7"/>
        <v/>
      </c>
    </row>
    <row r="72" spans="1:9" s="3" customFormat="1" x14ac:dyDescent="0.2">
      <c r="A72" s="114">
        <f>IF(NOT(ISBLANK(B72)),COUNTA(B$12:B72),"")</f>
        <v>61</v>
      </c>
      <c r="B72" s="49" t="s">
        <v>574</v>
      </c>
      <c r="C72" s="20" t="s">
        <v>8</v>
      </c>
      <c r="D72" s="62"/>
      <c r="E72" s="33">
        <v>300</v>
      </c>
      <c r="F72" s="57"/>
      <c r="G72" s="58">
        <v>9.5</v>
      </c>
      <c r="H72" s="34" t="str">
        <f t="shared" si="6"/>
        <v/>
      </c>
      <c r="I72" s="50" t="str">
        <f t="shared" si="7"/>
        <v/>
      </c>
    </row>
    <row r="73" spans="1:9" s="3" customFormat="1" x14ac:dyDescent="0.2">
      <c r="A73" s="114">
        <f>IF(NOT(ISBLANK(B73)),COUNTA(B$12:B73),"")</f>
        <v>62</v>
      </c>
      <c r="B73" s="49" t="s">
        <v>575</v>
      </c>
      <c r="C73" s="20" t="s">
        <v>8</v>
      </c>
      <c r="D73" s="62"/>
      <c r="E73" s="33">
        <v>300</v>
      </c>
      <c r="F73" s="57"/>
      <c r="G73" s="58">
        <v>9.5</v>
      </c>
      <c r="H73" s="34" t="str">
        <f t="shared" si="6"/>
        <v/>
      </c>
      <c r="I73" s="50" t="str">
        <f t="shared" si="7"/>
        <v/>
      </c>
    </row>
    <row r="74" spans="1:9" s="3" customFormat="1" ht="15.75" thickBot="1" x14ac:dyDescent="0.25">
      <c r="A74" s="114">
        <f>IF(NOT(ISBLANK(B74)),COUNTA(B$12:B74),"")</f>
        <v>63</v>
      </c>
      <c r="B74" s="49" t="s">
        <v>576</v>
      </c>
      <c r="C74" s="20" t="s">
        <v>8</v>
      </c>
      <c r="D74" s="62"/>
      <c r="E74" s="33">
        <v>100</v>
      </c>
      <c r="F74" s="57"/>
      <c r="G74" s="58">
        <v>9.5</v>
      </c>
      <c r="H74" s="34" t="str">
        <f t="shared" si="6"/>
        <v/>
      </c>
      <c r="I74" s="50" t="str">
        <f t="shared" si="7"/>
        <v/>
      </c>
    </row>
    <row r="75" spans="1:9" s="4" customFormat="1" ht="14.25" thickBot="1" x14ac:dyDescent="0.25">
      <c r="A75" s="51"/>
      <c r="B75" s="60" t="s">
        <v>183</v>
      </c>
      <c r="C75" s="52"/>
      <c r="D75" s="52"/>
      <c r="E75" s="52"/>
      <c r="F75" s="52"/>
      <c r="G75" s="53"/>
      <c r="H75" s="52"/>
      <c r="I75" s="54" t="str">
        <f>IF(SUM(I$12:I74)&gt;0,SUM(I$12:I74),"")</f>
        <v/>
      </c>
    </row>
    <row r="76" spans="1:9" s="3" customFormat="1" x14ac:dyDescent="0.2">
      <c r="A76" s="40" t="s">
        <v>30</v>
      </c>
      <c r="B76" s="4"/>
      <c r="C76" s="4"/>
      <c r="D76" s="4"/>
      <c r="E76" s="64"/>
      <c r="F76" s="4"/>
      <c r="G76" s="4"/>
      <c r="H76" s="4"/>
      <c r="I76" s="23"/>
    </row>
    <row r="77" spans="1:9" s="3" customFormat="1" x14ac:dyDescent="0.2">
      <c r="A77" s="4"/>
      <c r="B77" s="39"/>
      <c r="C77" s="39"/>
      <c r="D77" s="39"/>
      <c r="E77" s="39"/>
      <c r="F77" s="39"/>
      <c r="G77" s="39"/>
      <c r="H77" s="39"/>
      <c r="I77" s="39"/>
    </row>
    <row r="78" spans="1:9" s="3" customFormat="1" x14ac:dyDescent="0.2">
      <c r="A78" s="4"/>
      <c r="B78" s="4"/>
      <c r="C78" s="4"/>
      <c r="D78" s="4"/>
      <c r="E78" s="4"/>
      <c r="F78" s="4"/>
      <c r="G78" s="4"/>
      <c r="H78" s="4"/>
      <c r="I78" s="4"/>
    </row>
    <row r="79" spans="1:9" s="3" customFormat="1" x14ac:dyDescent="0.2">
      <c r="A79" s="4" t="s">
        <v>9</v>
      </c>
      <c r="B79" s="4"/>
      <c r="C79" s="4"/>
      <c r="D79" s="4"/>
      <c r="E79" s="4"/>
      <c r="F79" s="4"/>
      <c r="G79" s="4"/>
      <c r="H79" s="4"/>
      <c r="I79" s="4"/>
    </row>
    <row r="80" spans="1:9" s="3" customFormat="1" x14ac:dyDescent="0.2">
      <c r="A80" s="4" t="s">
        <v>1</v>
      </c>
      <c r="B80" s="4"/>
      <c r="C80" s="4"/>
      <c r="D80" s="4"/>
      <c r="E80" s="4"/>
      <c r="F80" s="4"/>
      <c r="G80" s="4"/>
      <c r="H80" s="4"/>
      <c r="I80" s="4"/>
    </row>
    <row r="81" spans="1:9" s="3" customFormat="1" x14ac:dyDescent="0.2">
      <c r="A81" s="4" t="s">
        <v>0</v>
      </c>
      <c r="B81" s="4"/>
      <c r="C81" s="4"/>
      <c r="D81" s="4"/>
      <c r="E81" s="4"/>
      <c r="F81" s="4"/>
      <c r="G81" s="4"/>
      <c r="H81" s="4"/>
      <c r="I81" s="4"/>
    </row>
    <row r="82" spans="1:9" s="3" customFormat="1" x14ac:dyDescent="0.3">
      <c r="A82" s="1" t="s">
        <v>446</v>
      </c>
      <c r="B82" s="4"/>
      <c r="C82" s="4"/>
      <c r="D82" s="25"/>
      <c r="E82" s="25"/>
      <c r="F82" s="4"/>
      <c r="G82" s="4"/>
      <c r="H82" s="4"/>
      <c r="I82" s="4"/>
    </row>
    <row r="83" spans="1:9" s="3" customFormat="1" x14ac:dyDescent="0.2">
      <c r="A83" s="4"/>
      <c r="B83" s="4"/>
      <c r="C83" s="4"/>
      <c r="D83" s="4"/>
      <c r="E83" s="4"/>
      <c r="F83" s="4"/>
      <c r="G83" s="4"/>
      <c r="H83" s="4"/>
      <c r="I83" s="4"/>
    </row>
    <row r="84" spans="1:9" s="3" customFormat="1" x14ac:dyDescent="0.2">
      <c r="A84" s="4" t="s">
        <v>219</v>
      </c>
      <c r="B84" s="4"/>
      <c r="C84" s="4"/>
      <c r="E84" s="4"/>
      <c r="F84" s="4"/>
      <c r="G84" s="41" t="s">
        <v>6</v>
      </c>
      <c r="H84" s="41"/>
      <c r="I84" s="42"/>
    </row>
    <row r="85" spans="1:9" s="3" customFormat="1" x14ac:dyDescent="0.2">
      <c r="A85" s="4"/>
      <c r="B85" s="39"/>
      <c r="C85" s="4"/>
      <c r="E85" s="4"/>
      <c r="F85" s="4"/>
      <c r="H85" s="4"/>
      <c r="I85" s="43"/>
    </row>
    <row r="86" spans="1:9" s="3" customFormat="1" x14ac:dyDescent="0.2">
      <c r="A86" s="41" t="s">
        <v>5</v>
      </c>
      <c r="B86" s="42"/>
      <c r="C86" s="42"/>
      <c r="D86" s="42"/>
      <c r="E86" s="42"/>
      <c r="F86" s="42"/>
      <c r="G86" s="42"/>
      <c r="H86" s="42"/>
      <c r="I86" s="42"/>
    </row>
    <row r="87" spans="1:9" s="3" customFormat="1" x14ac:dyDescent="0.2">
      <c r="G87" s="44"/>
      <c r="H87" s="44"/>
      <c r="I87" s="44"/>
    </row>
    <row r="88" spans="1:9" s="17" customFormat="1" ht="12.75" customHeight="1" x14ac:dyDescent="0.2"/>
    <row r="89" spans="1:9" s="17" customFormat="1" ht="12.75" customHeight="1" x14ac:dyDescent="0.2"/>
    <row r="90" spans="1:9" s="17" customFormat="1" ht="12.75" customHeight="1" x14ac:dyDescent="0.2"/>
    <row r="91" spans="1:9" s="14" customFormat="1" ht="12.75" customHeight="1" x14ac:dyDescent="0.2"/>
    <row r="92" spans="1:9" s="14" customFormat="1" ht="12.75" customHeight="1" x14ac:dyDescent="0.2"/>
    <row r="93" spans="1:9" s="14" customFormat="1" ht="12.75" customHeight="1" x14ac:dyDescent="0.2"/>
    <row r="94" spans="1:9" s="14" customFormat="1" ht="12.75" customHeight="1" x14ac:dyDescent="0.2"/>
    <row r="95" spans="1:9" s="14" customFormat="1" ht="12.75" customHeight="1" x14ac:dyDescent="0.2"/>
    <row r="96" spans="1:9" s="14" customFormat="1" ht="12.75" customHeight="1" x14ac:dyDescent="0.2"/>
    <row r="97" s="14" customFormat="1" ht="12.75" customHeight="1" x14ac:dyDescent="0.2"/>
    <row r="98" s="14" customFormat="1" ht="12.75" customHeight="1" x14ac:dyDescent="0.2"/>
    <row r="99" s="14" customFormat="1" ht="12.75" customHeight="1" x14ac:dyDescent="0.2"/>
    <row r="100" s="14" customFormat="1" ht="12.75" customHeight="1" x14ac:dyDescent="0.2"/>
    <row r="101" s="14" customFormat="1" ht="12.75" customHeight="1" x14ac:dyDescent="0.2"/>
    <row r="102" s="14" customFormat="1" ht="12.75" customHeight="1" x14ac:dyDescent="0.2"/>
    <row r="103" s="14" customFormat="1" ht="12.75" customHeight="1" x14ac:dyDescent="0.2"/>
    <row r="104" s="14" customFormat="1" ht="12.75" customHeight="1" x14ac:dyDescent="0.2"/>
    <row r="105" s="14" customFormat="1" ht="12.75" customHeight="1" x14ac:dyDescent="0.2"/>
    <row r="106" s="14" customFormat="1" ht="12.75" customHeight="1" x14ac:dyDescent="0.2"/>
    <row r="107" s="14" customFormat="1" ht="12.75" customHeight="1" x14ac:dyDescent="0.2"/>
    <row r="108" s="14" customFormat="1" ht="12.75" customHeight="1" x14ac:dyDescent="0.2"/>
    <row r="109" s="14" customFormat="1" ht="12.75" customHeight="1" x14ac:dyDescent="0.2"/>
    <row r="110" s="14" customFormat="1" ht="12.75" customHeight="1" x14ac:dyDescent="0.2"/>
    <row r="111" s="14" customFormat="1" ht="12.75" customHeight="1" x14ac:dyDescent="0.2"/>
    <row r="112" s="14" customFormat="1" ht="12.75" customHeight="1" x14ac:dyDescent="0.2"/>
    <row r="113" spans="3:4" s="14" customFormat="1" ht="12.75" customHeight="1" x14ac:dyDescent="0.2"/>
    <row r="114" spans="3:4" s="14" customFormat="1" ht="12.75" customHeight="1" x14ac:dyDescent="0.2"/>
    <row r="115" spans="3:4" s="14" customFormat="1" ht="12.75" customHeight="1" x14ac:dyDescent="0.2"/>
    <row r="116" spans="3:4" s="14" customFormat="1" ht="12.75" customHeight="1" x14ac:dyDescent="0.2"/>
    <row r="117" spans="3:4" s="14" customFormat="1" ht="12.75" customHeight="1" x14ac:dyDescent="0.2"/>
    <row r="118" spans="3:4" s="14" customFormat="1" ht="12.75" customHeight="1" x14ac:dyDescent="0.2"/>
    <row r="119" spans="3:4" s="14" customFormat="1" ht="12.75" customHeight="1" x14ac:dyDescent="0.2"/>
    <row r="120" spans="3:4" s="14" customFormat="1" ht="12.75" customHeight="1" x14ac:dyDescent="0.2">
      <c r="C120" s="31"/>
      <c r="D120" s="31"/>
    </row>
    <row r="121" spans="3:4" s="14" customFormat="1" ht="12.75" customHeight="1" x14ac:dyDescent="0.2">
      <c r="C121" s="31"/>
      <c r="D121" s="31"/>
    </row>
    <row r="122" spans="3:4" s="14" customFormat="1" ht="12.75" customHeight="1" x14ac:dyDescent="0.2">
      <c r="C122" s="31"/>
      <c r="D122" s="31"/>
    </row>
    <row r="123" spans="3:4" s="14" customFormat="1" ht="12.75" customHeight="1" x14ac:dyDescent="0.2">
      <c r="C123" s="31"/>
      <c r="D123" s="31"/>
    </row>
    <row r="124" spans="3:4" s="14" customFormat="1" ht="12.75" customHeight="1" x14ac:dyDescent="0.2">
      <c r="C124" s="31"/>
      <c r="D124" s="31"/>
    </row>
    <row r="125" spans="3:4" s="14" customFormat="1" ht="12.75" customHeight="1" x14ac:dyDescent="0.2">
      <c r="C125" s="31"/>
      <c r="D125" s="31"/>
    </row>
    <row r="126" spans="3:4" s="14" customFormat="1" ht="12.75" customHeight="1" x14ac:dyDescent="0.2">
      <c r="C126" s="31"/>
      <c r="D126" s="31"/>
    </row>
    <row r="127" spans="3:4" s="14" customFormat="1" ht="12.75" customHeight="1" x14ac:dyDescent="0.2">
      <c r="C127" s="31"/>
      <c r="D127" s="31"/>
    </row>
    <row r="128" spans="3:4" s="14" customFormat="1" ht="12.75" customHeight="1" x14ac:dyDescent="0.2">
      <c r="C128" s="31"/>
      <c r="D128" s="31"/>
    </row>
    <row r="129" spans="3:4" s="14" customFormat="1" ht="12.75" customHeight="1" x14ac:dyDescent="0.2">
      <c r="C129" s="31"/>
      <c r="D129" s="31"/>
    </row>
    <row r="130" spans="3:4" s="14" customFormat="1" ht="12.75" customHeight="1" x14ac:dyDescent="0.2">
      <c r="C130" s="31"/>
      <c r="D130" s="31"/>
    </row>
    <row r="131" spans="3:4" s="14" customFormat="1" ht="12.75" customHeight="1" x14ac:dyDescent="0.2">
      <c r="C131" s="31"/>
      <c r="D131" s="31"/>
    </row>
    <row r="132" spans="3:4" s="14" customFormat="1" ht="12.75" customHeight="1" x14ac:dyDescent="0.2">
      <c r="C132" s="31"/>
      <c r="D132" s="31"/>
    </row>
    <row r="133" spans="3:4" s="14" customFormat="1" ht="12.75" customHeight="1" x14ac:dyDescent="0.2">
      <c r="C133" s="31"/>
      <c r="D133" s="31"/>
    </row>
    <row r="134" spans="3:4" s="14" customFormat="1" ht="12.75" customHeight="1" x14ac:dyDescent="0.2">
      <c r="C134" s="31"/>
      <c r="D134" s="31"/>
    </row>
    <row r="135" spans="3:4" s="14" customFormat="1" ht="12.75" customHeight="1" x14ac:dyDescent="0.2">
      <c r="C135" s="31"/>
      <c r="D135" s="31"/>
    </row>
    <row r="136" spans="3:4" s="14" customFormat="1" ht="12.75" customHeight="1" x14ac:dyDescent="0.2">
      <c r="C136" s="31"/>
      <c r="D136" s="31"/>
    </row>
    <row r="137" spans="3:4" s="14" customFormat="1" ht="12.75" customHeight="1" x14ac:dyDescent="0.2">
      <c r="C137" s="31"/>
      <c r="D137" s="31"/>
    </row>
    <row r="138" spans="3:4" s="14" customFormat="1" ht="12.75" customHeight="1" x14ac:dyDescent="0.2">
      <c r="C138" s="31"/>
      <c r="D138" s="31"/>
    </row>
    <row r="139" spans="3:4" s="14" customFormat="1" ht="12.75" customHeight="1" x14ac:dyDescent="0.2">
      <c r="C139" s="31"/>
      <c r="D139" s="31"/>
    </row>
    <row r="140" spans="3:4" s="14" customFormat="1" ht="12.75" customHeight="1" x14ac:dyDescent="0.2">
      <c r="C140" s="31"/>
      <c r="D140" s="31"/>
    </row>
    <row r="141" spans="3:4" s="14" customFormat="1" ht="12.75" customHeight="1" x14ac:dyDescent="0.2">
      <c r="C141" s="31"/>
      <c r="D141" s="31"/>
    </row>
    <row r="142" spans="3:4" s="14" customFormat="1" ht="12.75" customHeight="1" x14ac:dyDescent="0.2">
      <c r="C142" s="31"/>
      <c r="D142" s="31"/>
    </row>
    <row r="143" spans="3:4" s="14" customFormat="1" ht="12.75" customHeight="1" x14ac:dyDescent="0.2">
      <c r="C143" s="31"/>
      <c r="D143" s="31"/>
    </row>
    <row r="144" spans="3:4" s="14" customFormat="1" ht="12.75" customHeight="1" x14ac:dyDescent="0.2">
      <c r="C144" s="31"/>
      <c r="D144" s="31"/>
    </row>
    <row r="145" spans="3:4" s="14" customFormat="1" ht="12.75" customHeight="1" x14ac:dyDescent="0.2">
      <c r="C145" s="31"/>
      <c r="D145" s="31"/>
    </row>
    <row r="146" spans="3:4" s="14" customFormat="1" ht="12.75" customHeight="1" x14ac:dyDescent="0.2">
      <c r="C146" s="31"/>
      <c r="D146" s="31"/>
    </row>
    <row r="147" spans="3:4" s="14" customFormat="1" ht="12.75" customHeight="1" x14ac:dyDescent="0.2">
      <c r="C147" s="31"/>
      <c r="D147" s="31"/>
    </row>
    <row r="148" spans="3:4" s="14" customFormat="1" ht="12.75" customHeight="1" x14ac:dyDescent="0.2">
      <c r="C148" s="31"/>
      <c r="D148" s="31"/>
    </row>
    <row r="149" spans="3:4" s="14" customFormat="1" ht="12.75" customHeight="1" x14ac:dyDescent="0.2">
      <c r="C149" s="31"/>
      <c r="D149" s="31"/>
    </row>
    <row r="150" spans="3:4" s="14" customFormat="1" ht="12.75" customHeight="1" x14ac:dyDescent="0.2">
      <c r="C150" s="31"/>
      <c r="D150" s="31"/>
    </row>
    <row r="151" spans="3:4" s="14" customFormat="1" ht="12.75" customHeight="1" x14ac:dyDescent="0.2">
      <c r="C151" s="31"/>
      <c r="D151" s="31"/>
    </row>
    <row r="152" spans="3:4" s="14" customFormat="1" ht="12.75" customHeight="1" x14ac:dyDescent="0.2">
      <c r="C152" s="31"/>
      <c r="D152" s="31"/>
    </row>
    <row r="153" spans="3:4" s="14" customFormat="1" ht="12.75" customHeight="1" x14ac:dyDescent="0.2">
      <c r="C153" s="31"/>
      <c r="D153" s="31"/>
    </row>
    <row r="154" spans="3:4" s="14" customFormat="1" ht="12.75" customHeight="1" x14ac:dyDescent="0.2">
      <c r="C154" s="31"/>
      <c r="D154" s="31"/>
    </row>
    <row r="155" spans="3:4" s="14" customFormat="1" ht="12.75" customHeight="1" x14ac:dyDescent="0.2">
      <c r="C155" s="31"/>
      <c r="D155" s="31"/>
    </row>
    <row r="156" spans="3:4" s="14" customFormat="1" ht="12.75" customHeight="1" x14ac:dyDescent="0.2">
      <c r="C156" s="31"/>
      <c r="D156" s="31"/>
    </row>
    <row r="157" spans="3:4" s="14" customFormat="1" ht="12.75" customHeight="1" x14ac:dyDescent="0.2">
      <c r="C157" s="31"/>
      <c r="D157" s="31"/>
    </row>
    <row r="158" spans="3:4" s="14" customFormat="1" ht="12.75" customHeight="1" x14ac:dyDescent="0.2">
      <c r="C158" s="31"/>
      <c r="D158" s="31"/>
    </row>
    <row r="159" spans="3:4" s="14" customFormat="1" ht="12.75" customHeight="1" x14ac:dyDescent="0.2">
      <c r="C159" s="31"/>
      <c r="D159" s="31"/>
    </row>
    <row r="160" spans="3:4" s="14" customFormat="1" ht="12.75" customHeight="1" x14ac:dyDescent="0.2">
      <c r="C160" s="31"/>
      <c r="D160" s="31"/>
    </row>
    <row r="161" spans="3:4" s="14" customFormat="1" ht="12.75" customHeight="1" x14ac:dyDescent="0.2">
      <c r="C161" s="31"/>
      <c r="D161" s="31"/>
    </row>
    <row r="162" spans="3:4" s="14" customFormat="1" ht="12.75" customHeight="1" x14ac:dyDescent="0.2">
      <c r="C162" s="31"/>
      <c r="D162" s="31"/>
    </row>
    <row r="163" spans="3:4" s="14" customFormat="1" ht="12.75" customHeight="1" x14ac:dyDescent="0.2">
      <c r="C163" s="31"/>
      <c r="D163" s="31"/>
    </row>
    <row r="164" spans="3:4" s="14" customFormat="1" ht="12.75" customHeight="1" x14ac:dyDescent="0.2">
      <c r="C164" s="31"/>
      <c r="D164" s="31"/>
    </row>
    <row r="165" spans="3:4" s="14" customFormat="1" ht="12.75" customHeight="1" x14ac:dyDescent="0.2">
      <c r="C165" s="31"/>
      <c r="D165" s="31"/>
    </row>
    <row r="166" spans="3:4" s="14" customFormat="1" ht="12.75" customHeight="1" x14ac:dyDescent="0.2">
      <c r="C166" s="31"/>
      <c r="D166" s="31"/>
    </row>
    <row r="167" spans="3:4" s="14" customFormat="1" ht="12.75" customHeight="1" x14ac:dyDescent="0.2">
      <c r="C167" s="31"/>
      <c r="D167" s="31"/>
    </row>
    <row r="168" spans="3:4" s="14" customFormat="1" ht="12.75" customHeight="1" x14ac:dyDescent="0.2">
      <c r="C168" s="31"/>
      <c r="D168" s="31"/>
    </row>
    <row r="169" spans="3:4" s="14" customFormat="1" ht="12.75" customHeight="1" x14ac:dyDescent="0.2">
      <c r="C169" s="31"/>
      <c r="D169" s="31"/>
    </row>
    <row r="170" spans="3:4" s="14" customFormat="1" ht="12.75" customHeight="1" x14ac:dyDescent="0.2">
      <c r="C170" s="31"/>
      <c r="D170" s="31"/>
    </row>
    <row r="171" spans="3:4" s="14" customFormat="1" ht="12.75" customHeight="1" x14ac:dyDescent="0.2">
      <c r="C171" s="31"/>
      <c r="D171" s="31"/>
    </row>
    <row r="172" spans="3:4" s="14" customFormat="1" ht="12.75" customHeight="1" x14ac:dyDescent="0.2">
      <c r="C172" s="31"/>
      <c r="D172" s="31"/>
    </row>
    <row r="173" spans="3:4" s="14" customFormat="1" ht="12.75" customHeight="1" x14ac:dyDescent="0.2">
      <c r="C173" s="31"/>
      <c r="D173" s="31"/>
    </row>
    <row r="174" spans="3:4" s="14" customFormat="1" ht="12.75" customHeight="1" x14ac:dyDescent="0.2">
      <c r="C174" s="31"/>
      <c r="D174" s="31"/>
    </row>
    <row r="175" spans="3:4" s="14" customFormat="1" ht="12.75" customHeight="1" x14ac:dyDescent="0.2">
      <c r="C175" s="31"/>
      <c r="D175" s="31"/>
    </row>
    <row r="176" spans="3:4" s="14" customFormat="1" ht="12.75" customHeight="1" x14ac:dyDescent="0.2">
      <c r="C176" s="31"/>
      <c r="D176" s="31"/>
    </row>
    <row r="177" spans="3:4" s="14" customFormat="1" ht="12.75" customHeight="1" x14ac:dyDescent="0.2">
      <c r="C177" s="31"/>
      <c r="D177" s="31"/>
    </row>
    <row r="178" spans="3:4" s="14" customFormat="1" ht="12.75" customHeight="1" x14ac:dyDescent="0.2">
      <c r="C178" s="31"/>
      <c r="D178" s="31"/>
    </row>
    <row r="179" spans="3:4" s="14" customFormat="1" ht="12.75" customHeight="1" x14ac:dyDescent="0.2">
      <c r="C179" s="31"/>
      <c r="D179" s="31"/>
    </row>
    <row r="180" spans="3:4" s="14" customFormat="1" ht="12.75" customHeight="1" x14ac:dyDescent="0.2">
      <c r="C180" s="31"/>
      <c r="D180" s="31"/>
    </row>
    <row r="181" spans="3:4" s="14" customFormat="1" ht="12.75" customHeight="1" x14ac:dyDescent="0.2">
      <c r="C181" s="31"/>
      <c r="D181" s="31"/>
    </row>
    <row r="182" spans="3:4" s="14" customFormat="1" ht="12.75" customHeight="1" x14ac:dyDescent="0.2">
      <c r="C182" s="31"/>
      <c r="D182" s="31"/>
    </row>
    <row r="183" spans="3:4" s="14" customFormat="1" ht="12.75" customHeight="1" x14ac:dyDescent="0.2">
      <c r="C183" s="31"/>
      <c r="D183" s="31"/>
    </row>
    <row r="184" spans="3:4" s="14" customFormat="1" ht="12.75" customHeight="1" x14ac:dyDescent="0.2">
      <c r="C184" s="31"/>
      <c r="D184" s="31"/>
    </row>
    <row r="185" spans="3:4" s="14" customFormat="1" ht="12.75" customHeight="1" x14ac:dyDescent="0.2">
      <c r="C185" s="31"/>
      <c r="D185" s="31"/>
    </row>
    <row r="186" spans="3:4" s="14" customFormat="1" ht="12.75" customHeight="1" x14ac:dyDescent="0.2">
      <c r="C186" s="31"/>
      <c r="D186" s="31"/>
    </row>
    <row r="187" spans="3:4" s="14" customFormat="1" ht="12.75" customHeight="1" x14ac:dyDescent="0.2">
      <c r="C187" s="31"/>
      <c r="D187" s="31"/>
    </row>
    <row r="188" spans="3:4" s="14" customFormat="1" ht="12.75" customHeight="1" x14ac:dyDescent="0.2">
      <c r="C188" s="31"/>
      <c r="D188" s="31"/>
    </row>
    <row r="189" spans="3:4" s="14" customFormat="1" ht="12.75" customHeight="1" x14ac:dyDescent="0.2">
      <c r="C189" s="31"/>
      <c r="D189" s="31"/>
    </row>
    <row r="190" spans="3:4" s="14" customFormat="1" ht="12.75" customHeight="1" x14ac:dyDescent="0.2">
      <c r="C190" s="31"/>
      <c r="D190" s="31"/>
    </row>
    <row r="191" spans="3:4" s="14" customFormat="1" ht="12.75" customHeight="1" x14ac:dyDescent="0.2">
      <c r="C191" s="31"/>
      <c r="D191" s="31"/>
    </row>
    <row r="192" spans="3:4" s="14" customFormat="1" ht="12.75" customHeight="1" x14ac:dyDescent="0.2">
      <c r="C192" s="31"/>
      <c r="D192" s="31"/>
    </row>
    <row r="193" spans="3:9" s="14" customFormat="1" ht="12.75" customHeight="1" x14ac:dyDescent="0.2">
      <c r="C193" s="31"/>
      <c r="D193" s="31"/>
    </row>
    <row r="194" spans="3:9" s="14" customFormat="1" ht="12.75" customHeight="1" x14ac:dyDescent="0.2">
      <c r="C194" s="31"/>
      <c r="D194" s="31"/>
    </row>
    <row r="195" spans="3:9" s="14" customFormat="1" ht="12.75" customHeight="1" x14ac:dyDescent="0.2">
      <c r="C195" s="31"/>
      <c r="D195" s="31"/>
    </row>
    <row r="196" spans="3:9" s="14" customFormat="1" ht="12.75" customHeight="1" x14ac:dyDescent="0.2">
      <c r="C196" s="31"/>
      <c r="D196" s="31"/>
    </row>
    <row r="197" spans="3:9" s="14" customFormat="1" ht="12.75" customHeight="1" x14ac:dyDescent="0.2">
      <c r="C197" s="31"/>
      <c r="D197" s="31"/>
      <c r="E197" s="31"/>
      <c r="F197" s="31"/>
      <c r="G197" s="31"/>
      <c r="H197" s="31"/>
      <c r="I197" s="31"/>
    </row>
    <row r="198" spans="3:9" s="14" customFormat="1" ht="12.75" customHeight="1" x14ac:dyDescent="0.2">
      <c r="C198" s="31"/>
      <c r="D198" s="31"/>
      <c r="E198" s="31"/>
      <c r="F198" s="31"/>
      <c r="G198" s="31"/>
      <c r="H198" s="31"/>
      <c r="I198" s="31"/>
    </row>
    <row r="199" spans="3:9" s="14" customFormat="1" ht="12.75" customHeight="1" x14ac:dyDescent="0.2">
      <c r="C199" s="31"/>
      <c r="D199" s="31"/>
      <c r="E199" s="31"/>
      <c r="F199" s="31"/>
      <c r="G199" s="31"/>
      <c r="H199" s="31"/>
      <c r="I199" s="31"/>
    </row>
    <row r="200" spans="3:9" s="14" customFormat="1" ht="12.75" customHeight="1" x14ac:dyDescent="0.2">
      <c r="C200" s="31"/>
      <c r="D200" s="31"/>
      <c r="E200" s="31"/>
      <c r="F200" s="31"/>
      <c r="G200" s="31"/>
      <c r="H200" s="31"/>
      <c r="I200" s="31"/>
    </row>
    <row r="201" spans="3:9" s="14" customFormat="1" ht="12.75" customHeight="1" x14ac:dyDescent="0.2">
      <c r="C201" s="31"/>
      <c r="D201" s="31"/>
      <c r="E201" s="31"/>
      <c r="F201" s="31"/>
      <c r="G201" s="31"/>
      <c r="H201" s="31"/>
      <c r="I201" s="31"/>
    </row>
    <row r="202" spans="3:9" s="14" customFormat="1" ht="12.75" customHeight="1" x14ac:dyDescent="0.2">
      <c r="C202" s="31"/>
      <c r="D202" s="31"/>
      <c r="E202" s="31"/>
      <c r="F202" s="31"/>
      <c r="G202" s="31"/>
      <c r="H202" s="31"/>
      <c r="I202" s="31"/>
    </row>
    <row r="203" spans="3:9" s="14" customFormat="1" ht="12.75" customHeight="1" x14ac:dyDescent="0.2">
      <c r="C203" s="31"/>
      <c r="D203" s="31"/>
      <c r="E203" s="31"/>
      <c r="F203" s="31"/>
      <c r="G203" s="31"/>
      <c r="H203" s="31"/>
      <c r="I203" s="31"/>
    </row>
    <row r="204" spans="3:9" s="14" customFormat="1" ht="12.75" customHeight="1" x14ac:dyDescent="0.2">
      <c r="C204" s="31"/>
      <c r="D204" s="31"/>
      <c r="E204" s="31"/>
      <c r="F204" s="31"/>
      <c r="G204" s="31"/>
      <c r="H204" s="31"/>
      <c r="I204" s="31"/>
    </row>
    <row r="205" spans="3:9" s="14" customFormat="1" ht="12.75" customHeight="1" x14ac:dyDescent="0.2">
      <c r="C205" s="31"/>
      <c r="D205" s="31"/>
      <c r="E205" s="31"/>
      <c r="F205" s="31"/>
      <c r="G205" s="31"/>
      <c r="H205" s="31"/>
      <c r="I205" s="31"/>
    </row>
    <row r="206" spans="3:9" s="14" customFormat="1" ht="12.75" customHeight="1" x14ac:dyDescent="0.2">
      <c r="C206" s="31"/>
      <c r="D206" s="31"/>
      <c r="E206" s="31"/>
      <c r="F206" s="31"/>
      <c r="G206" s="31"/>
      <c r="H206" s="31"/>
      <c r="I206" s="31"/>
    </row>
    <row r="207" spans="3:9" s="14" customFormat="1" ht="12.75" customHeight="1" x14ac:dyDescent="0.2">
      <c r="C207" s="31"/>
      <c r="D207" s="31"/>
      <c r="E207" s="31"/>
      <c r="F207" s="31"/>
      <c r="G207" s="31"/>
      <c r="H207" s="31"/>
      <c r="I207" s="31"/>
    </row>
    <row r="208" spans="3:9" s="14" customFormat="1" ht="12.75" customHeight="1" x14ac:dyDescent="0.2">
      <c r="C208" s="31"/>
      <c r="D208" s="31"/>
      <c r="E208" s="31"/>
      <c r="F208" s="31"/>
      <c r="G208" s="31"/>
      <c r="H208" s="31"/>
      <c r="I208" s="31"/>
    </row>
    <row r="209" spans="3:9" s="14" customFormat="1" ht="12.75" customHeight="1" x14ac:dyDescent="0.2">
      <c r="C209" s="31"/>
      <c r="D209" s="31"/>
      <c r="E209" s="31"/>
      <c r="F209" s="31"/>
      <c r="G209" s="31"/>
      <c r="H209" s="31"/>
      <c r="I209" s="31"/>
    </row>
    <row r="210" spans="3:9" s="14" customFormat="1" ht="12.75" customHeight="1" x14ac:dyDescent="0.2">
      <c r="C210" s="31"/>
      <c r="D210" s="31"/>
      <c r="E210" s="31"/>
      <c r="F210" s="31"/>
      <c r="G210" s="31"/>
      <c r="H210" s="31"/>
      <c r="I210" s="31"/>
    </row>
    <row r="211" spans="3:9" s="14" customFormat="1" ht="12.75" customHeight="1" x14ac:dyDescent="0.2">
      <c r="C211" s="31"/>
      <c r="D211" s="31"/>
      <c r="E211" s="31"/>
      <c r="F211" s="31"/>
      <c r="G211" s="31"/>
      <c r="H211" s="31"/>
      <c r="I211" s="31"/>
    </row>
    <row r="212" spans="3:9" s="14" customFormat="1" ht="12.75" customHeight="1" x14ac:dyDescent="0.2">
      <c r="C212" s="31"/>
      <c r="D212" s="31"/>
      <c r="E212" s="31"/>
      <c r="F212" s="31"/>
      <c r="G212" s="31"/>
      <c r="H212" s="31"/>
      <c r="I212" s="31"/>
    </row>
    <row r="213" spans="3:9" s="14" customFormat="1" ht="12.75" customHeight="1" x14ac:dyDescent="0.2">
      <c r="C213" s="31"/>
      <c r="D213" s="31"/>
      <c r="E213" s="31"/>
      <c r="F213" s="31"/>
      <c r="G213" s="31"/>
      <c r="H213" s="31"/>
      <c r="I213" s="31"/>
    </row>
    <row r="214" spans="3:9" s="14" customFormat="1" ht="12.75" customHeight="1" x14ac:dyDescent="0.2">
      <c r="C214" s="31"/>
      <c r="D214" s="31"/>
      <c r="E214" s="31"/>
      <c r="F214" s="31"/>
      <c r="G214" s="31"/>
      <c r="H214" s="31"/>
      <c r="I214" s="31"/>
    </row>
    <row r="215" spans="3:9" s="14" customFormat="1" ht="12.75" customHeight="1" x14ac:dyDescent="0.2">
      <c r="C215" s="31"/>
      <c r="D215" s="31"/>
      <c r="E215" s="31"/>
      <c r="F215" s="31"/>
      <c r="G215" s="31"/>
      <c r="H215" s="31"/>
      <c r="I215" s="31"/>
    </row>
    <row r="216" spans="3:9" s="14" customFormat="1" ht="12.75" customHeight="1" x14ac:dyDescent="0.2">
      <c r="C216" s="31"/>
      <c r="D216" s="31"/>
      <c r="E216" s="31"/>
      <c r="F216" s="31"/>
      <c r="G216" s="31"/>
      <c r="H216" s="31"/>
      <c r="I216" s="31"/>
    </row>
    <row r="217" spans="3:9" s="14" customFormat="1" ht="12.75" customHeight="1" x14ac:dyDescent="0.2">
      <c r="C217" s="31"/>
      <c r="D217" s="31"/>
      <c r="E217" s="31"/>
      <c r="F217" s="31"/>
      <c r="G217" s="31"/>
      <c r="H217" s="31"/>
      <c r="I217" s="31"/>
    </row>
    <row r="218" spans="3:9" s="14" customFormat="1" ht="12.75" customHeight="1" x14ac:dyDescent="0.2">
      <c r="C218" s="31"/>
      <c r="D218" s="31"/>
      <c r="E218" s="31"/>
      <c r="F218" s="31"/>
      <c r="G218" s="31"/>
      <c r="H218" s="31"/>
      <c r="I218" s="31"/>
    </row>
    <row r="219" spans="3:9" s="14" customFormat="1" ht="12.75" customHeight="1" x14ac:dyDescent="0.2">
      <c r="C219" s="31"/>
      <c r="D219" s="31"/>
      <c r="E219" s="31"/>
      <c r="F219" s="31"/>
      <c r="G219" s="31"/>
      <c r="H219" s="31"/>
      <c r="I219" s="31"/>
    </row>
    <row r="220" spans="3:9" s="14" customFormat="1" ht="12.75" customHeight="1" x14ac:dyDescent="0.2">
      <c r="C220" s="31"/>
      <c r="D220" s="31"/>
      <c r="E220" s="31"/>
      <c r="F220" s="31"/>
      <c r="G220" s="31"/>
      <c r="H220" s="31"/>
      <c r="I220" s="31"/>
    </row>
    <row r="221" spans="3:9" s="14" customFormat="1" ht="12.75" customHeight="1" x14ac:dyDescent="0.2">
      <c r="C221" s="31"/>
      <c r="D221" s="31"/>
      <c r="E221" s="31"/>
      <c r="F221" s="31"/>
      <c r="G221" s="31"/>
      <c r="H221" s="31"/>
      <c r="I221" s="31"/>
    </row>
    <row r="222" spans="3:9" s="14" customFormat="1" ht="12.75" customHeight="1" x14ac:dyDescent="0.2">
      <c r="C222" s="31"/>
      <c r="D222" s="31"/>
      <c r="E222" s="31"/>
      <c r="F222" s="31"/>
      <c r="G222" s="31"/>
      <c r="H222" s="31"/>
      <c r="I222" s="31"/>
    </row>
    <row r="223" spans="3:9" s="14" customFormat="1" ht="12.75" customHeight="1" x14ac:dyDescent="0.2">
      <c r="C223" s="31"/>
      <c r="D223" s="31"/>
      <c r="E223" s="31"/>
      <c r="F223" s="31"/>
      <c r="G223" s="31"/>
      <c r="H223" s="31"/>
      <c r="I223" s="31"/>
    </row>
    <row r="224" spans="3:9" s="14" customFormat="1" ht="12.75" customHeight="1" x14ac:dyDescent="0.2">
      <c r="C224" s="31"/>
      <c r="D224" s="31"/>
      <c r="E224" s="31"/>
      <c r="F224" s="31"/>
      <c r="G224" s="31"/>
      <c r="H224" s="31"/>
      <c r="I224" s="31"/>
    </row>
    <row r="225" spans="3:9" s="14" customFormat="1" ht="12.75" customHeight="1" x14ac:dyDescent="0.2">
      <c r="C225" s="31"/>
      <c r="D225" s="31"/>
      <c r="E225" s="31"/>
      <c r="F225" s="31"/>
      <c r="G225" s="31"/>
      <c r="H225" s="31"/>
      <c r="I225" s="31"/>
    </row>
    <row r="226" spans="3:9" s="14" customFormat="1" ht="12.75" customHeight="1" x14ac:dyDescent="0.2">
      <c r="C226" s="31"/>
      <c r="D226" s="31"/>
      <c r="E226" s="31"/>
      <c r="F226" s="31"/>
      <c r="G226" s="31"/>
      <c r="H226" s="31"/>
      <c r="I226" s="31"/>
    </row>
    <row r="227" spans="3:9" s="14" customFormat="1" ht="12.75" customHeight="1" x14ac:dyDescent="0.2">
      <c r="C227" s="31"/>
      <c r="D227" s="31"/>
      <c r="E227" s="31"/>
      <c r="F227" s="31"/>
      <c r="G227" s="31"/>
      <c r="H227" s="31"/>
      <c r="I227" s="31"/>
    </row>
    <row r="228" spans="3:9" s="14" customFormat="1" ht="12.75" customHeight="1" x14ac:dyDescent="0.2">
      <c r="C228" s="31"/>
      <c r="D228" s="31"/>
      <c r="E228" s="31"/>
      <c r="F228" s="31"/>
      <c r="G228" s="31"/>
      <c r="H228" s="31"/>
      <c r="I228" s="31"/>
    </row>
    <row r="229" spans="3:9" s="14" customFormat="1" ht="12.75" customHeight="1" x14ac:dyDescent="0.2">
      <c r="C229" s="31"/>
      <c r="D229" s="31"/>
      <c r="E229" s="31"/>
      <c r="F229" s="31"/>
      <c r="G229" s="31"/>
      <c r="H229" s="31"/>
      <c r="I229" s="31"/>
    </row>
    <row r="230" spans="3:9" s="14" customFormat="1" ht="12.75" customHeight="1" x14ac:dyDescent="0.2">
      <c r="C230" s="31"/>
      <c r="D230" s="31"/>
      <c r="E230" s="31"/>
      <c r="F230" s="31"/>
      <c r="G230" s="31"/>
      <c r="H230" s="31"/>
      <c r="I230" s="31"/>
    </row>
    <row r="231" spans="3:9" s="14" customFormat="1" ht="12.75" customHeight="1" x14ac:dyDescent="0.2">
      <c r="C231" s="31"/>
      <c r="D231" s="31"/>
      <c r="E231" s="31"/>
      <c r="F231" s="31"/>
      <c r="G231" s="31"/>
      <c r="H231" s="31"/>
      <c r="I231" s="31"/>
    </row>
    <row r="232" spans="3:9" s="14" customFormat="1" ht="12.75" customHeight="1" x14ac:dyDescent="0.2">
      <c r="C232" s="31"/>
      <c r="D232" s="31"/>
      <c r="E232" s="31"/>
      <c r="F232" s="31"/>
      <c r="G232" s="31"/>
      <c r="H232" s="31"/>
      <c r="I232" s="31"/>
    </row>
    <row r="233" spans="3:9" s="14" customFormat="1" ht="12.75" customHeight="1" x14ac:dyDescent="0.2">
      <c r="C233" s="31"/>
      <c r="D233" s="31"/>
      <c r="E233" s="31"/>
      <c r="F233" s="31"/>
      <c r="G233" s="31"/>
      <c r="H233" s="31"/>
      <c r="I233" s="31"/>
    </row>
    <row r="234" spans="3:9" s="14" customFormat="1" ht="12.75" customHeight="1" x14ac:dyDescent="0.2">
      <c r="C234" s="31"/>
      <c r="D234" s="31"/>
      <c r="E234" s="31"/>
      <c r="F234" s="31"/>
      <c r="G234" s="31"/>
      <c r="H234" s="31"/>
      <c r="I234" s="31"/>
    </row>
    <row r="235" spans="3:9" s="14" customFormat="1" ht="12.75" customHeight="1" x14ac:dyDescent="0.2">
      <c r="C235" s="31"/>
      <c r="D235" s="31"/>
      <c r="E235" s="31"/>
      <c r="F235" s="31"/>
      <c r="G235" s="31"/>
      <c r="H235" s="31"/>
      <c r="I235" s="31"/>
    </row>
    <row r="236" spans="3:9" s="14" customFormat="1" ht="12.75" customHeight="1" x14ac:dyDescent="0.2">
      <c r="C236" s="31"/>
      <c r="D236" s="31"/>
      <c r="E236" s="31"/>
      <c r="F236" s="31"/>
      <c r="G236" s="31"/>
      <c r="H236" s="31"/>
      <c r="I236" s="31"/>
    </row>
    <row r="237" spans="3:9" s="14" customFormat="1" ht="12.75" customHeight="1" x14ac:dyDescent="0.2">
      <c r="C237" s="31"/>
      <c r="D237" s="31"/>
      <c r="E237" s="31"/>
      <c r="F237" s="31"/>
      <c r="G237" s="31"/>
      <c r="H237" s="31"/>
      <c r="I237" s="31"/>
    </row>
    <row r="238" spans="3:9" s="14" customFormat="1" ht="12.75" customHeight="1" x14ac:dyDescent="0.2">
      <c r="C238" s="31"/>
      <c r="D238" s="31"/>
      <c r="E238" s="31"/>
      <c r="F238" s="31"/>
      <c r="G238" s="31"/>
      <c r="H238" s="31"/>
      <c r="I238" s="31"/>
    </row>
    <row r="239" spans="3:9" s="14" customFormat="1" ht="12.75" customHeight="1" x14ac:dyDescent="0.2">
      <c r="C239" s="31"/>
      <c r="D239" s="31"/>
      <c r="E239" s="31"/>
      <c r="F239" s="31"/>
      <c r="G239" s="31"/>
      <c r="H239" s="31"/>
      <c r="I239" s="31"/>
    </row>
    <row r="240" spans="3:9" s="14" customFormat="1" ht="12.75" customHeight="1" x14ac:dyDescent="0.2">
      <c r="C240" s="31"/>
      <c r="D240" s="31"/>
      <c r="E240" s="31"/>
      <c r="F240" s="31"/>
      <c r="G240" s="31"/>
      <c r="H240" s="31"/>
      <c r="I240" s="31"/>
    </row>
    <row r="241" spans="3:9" s="14" customFormat="1" ht="12.75" customHeight="1" x14ac:dyDescent="0.2">
      <c r="C241" s="31"/>
      <c r="D241" s="31"/>
      <c r="E241" s="31"/>
      <c r="F241" s="31"/>
      <c r="G241" s="31"/>
      <c r="H241" s="31"/>
      <c r="I241" s="31"/>
    </row>
    <row r="242" spans="3:9" s="14" customFormat="1" ht="12.75" customHeight="1" x14ac:dyDescent="0.2">
      <c r="C242" s="31"/>
      <c r="D242" s="31"/>
      <c r="E242" s="31"/>
      <c r="F242" s="31"/>
      <c r="G242" s="31"/>
      <c r="H242" s="31"/>
      <c r="I242" s="31"/>
    </row>
    <row r="243" spans="3:9" s="14" customFormat="1" ht="12.75" customHeight="1" x14ac:dyDescent="0.2">
      <c r="C243" s="31"/>
      <c r="D243" s="31"/>
      <c r="E243" s="31"/>
      <c r="F243" s="31"/>
      <c r="G243" s="31"/>
      <c r="H243" s="31"/>
      <c r="I243" s="31"/>
    </row>
    <row r="244" spans="3:9" s="14" customFormat="1" ht="12.75" customHeight="1" x14ac:dyDescent="0.2">
      <c r="C244" s="31"/>
      <c r="D244" s="31"/>
      <c r="E244" s="31"/>
      <c r="F244" s="31"/>
      <c r="G244" s="31"/>
      <c r="H244" s="31"/>
      <c r="I244" s="31"/>
    </row>
    <row r="245" spans="3:9" s="14" customFormat="1" ht="12.75" customHeight="1" x14ac:dyDescent="0.2">
      <c r="C245" s="31"/>
      <c r="D245" s="31"/>
      <c r="E245" s="31"/>
      <c r="F245" s="31"/>
      <c r="G245" s="31"/>
      <c r="H245" s="31"/>
      <c r="I245" s="31"/>
    </row>
    <row r="246" spans="3:9" s="14" customFormat="1" ht="12.75" customHeight="1" x14ac:dyDescent="0.2">
      <c r="C246" s="31"/>
      <c r="D246" s="31"/>
      <c r="E246" s="31"/>
      <c r="F246" s="31"/>
      <c r="G246" s="31"/>
      <c r="H246" s="31"/>
      <c r="I246" s="31"/>
    </row>
    <row r="247" spans="3:9" s="14" customFormat="1" ht="12.75" customHeight="1" x14ac:dyDescent="0.2">
      <c r="C247" s="31"/>
      <c r="D247" s="31"/>
      <c r="E247" s="31"/>
      <c r="F247" s="31"/>
      <c r="G247" s="31"/>
      <c r="H247" s="31"/>
      <c r="I247" s="31"/>
    </row>
    <row r="248" spans="3:9" s="14" customFormat="1" ht="12.75" customHeight="1" x14ac:dyDescent="0.2">
      <c r="C248" s="31"/>
      <c r="D248" s="31"/>
      <c r="E248" s="31"/>
      <c r="F248" s="31"/>
      <c r="G248" s="31"/>
      <c r="H248" s="31"/>
      <c r="I248" s="31"/>
    </row>
    <row r="249" spans="3:9" s="14" customFormat="1" ht="12.75" customHeight="1" x14ac:dyDescent="0.2">
      <c r="C249" s="31"/>
      <c r="D249" s="31"/>
      <c r="E249" s="31"/>
      <c r="F249" s="31"/>
      <c r="G249" s="31"/>
      <c r="H249" s="31"/>
      <c r="I249" s="31"/>
    </row>
    <row r="250" spans="3:9" s="14" customFormat="1" ht="12.75" customHeight="1" x14ac:dyDescent="0.2">
      <c r="C250" s="31"/>
      <c r="D250" s="31"/>
      <c r="E250" s="31"/>
      <c r="F250" s="31"/>
      <c r="G250" s="31"/>
      <c r="H250" s="31"/>
      <c r="I250" s="31"/>
    </row>
    <row r="251" spans="3:9" s="14" customFormat="1" ht="12.75" customHeight="1" x14ac:dyDescent="0.2">
      <c r="C251" s="31"/>
      <c r="D251" s="31"/>
      <c r="E251" s="31"/>
      <c r="F251" s="31"/>
      <c r="G251" s="31"/>
      <c r="H251" s="31"/>
      <c r="I251" s="31"/>
    </row>
    <row r="252" spans="3:9" s="14" customFormat="1" ht="12.75" customHeight="1" x14ac:dyDescent="0.2">
      <c r="C252" s="31"/>
      <c r="D252" s="31"/>
      <c r="E252" s="31"/>
      <c r="F252" s="31"/>
      <c r="G252" s="31"/>
      <c r="H252" s="31"/>
      <c r="I252" s="31"/>
    </row>
    <row r="253" spans="3:9" s="14" customFormat="1" ht="12.75" customHeight="1" x14ac:dyDescent="0.2">
      <c r="C253" s="31"/>
      <c r="D253" s="31"/>
      <c r="E253" s="31"/>
      <c r="F253" s="31"/>
      <c r="G253" s="31"/>
      <c r="H253" s="31"/>
      <c r="I253" s="31"/>
    </row>
    <row r="254" spans="3:9" s="14" customFormat="1" ht="12.75" customHeight="1" x14ac:dyDescent="0.2">
      <c r="C254" s="31"/>
      <c r="D254" s="31"/>
      <c r="E254" s="31"/>
      <c r="F254" s="31"/>
      <c r="G254" s="31"/>
      <c r="H254" s="31"/>
      <c r="I254" s="31"/>
    </row>
    <row r="255" spans="3:9" s="14" customFormat="1" ht="12.75" customHeight="1" x14ac:dyDescent="0.2">
      <c r="C255" s="31"/>
      <c r="D255" s="31"/>
      <c r="E255" s="31"/>
      <c r="F255" s="31"/>
      <c r="G255" s="31"/>
      <c r="H255" s="31"/>
      <c r="I255" s="31"/>
    </row>
    <row r="256" spans="3:9" s="14" customFormat="1" ht="12.75" customHeight="1" x14ac:dyDescent="0.2">
      <c r="C256" s="31"/>
      <c r="D256" s="31"/>
      <c r="E256" s="31"/>
      <c r="F256" s="31"/>
      <c r="G256" s="31"/>
      <c r="H256" s="31"/>
      <c r="I256" s="31"/>
    </row>
    <row r="257" spans="3:9" s="14" customFormat="1" ht="12.75" customHeight="1" x14ac:dyDescent="0.2">
      <c r="C257" s="31"/>
      <c r="D257" s="31"/>
      <c r="E257" s="31"/>
      <c r="F257" s="31"/>
      <c r="G257" s="31"/>
      <c r="H257" s="31"/>
      <c r="I257" s="31"/>
    </row>
    <row r="258" spans="3:9" s="14" customFormat="1" ht="12.75" customHeight="1" x14ac:dyDescent="0.2">
      <c r="C258" s="31"/>
      <c r="D258" s="31"/>
      <c r="E258" s="31"/>
      <c r="F258" s="31"/>
      <c r="G258" s="31"/>
      <c r="H258" s="31"/>
      <c r="I258" s="31"/>
    </row>
    <row r="259" spans="3:9" s="14" customFormat="1" ht="12.75" customHeight="1" x14ac:dyDescent="0.2">
      <c r="C259" s="31"/>
      <c r="D259" s="31"/>
      <c r="E259" s="31"/>
      <c r="F259" s="31"/>
      <c r="G259" s="31"/>
      <c r="H259" s="31"/>
      <c r="I259" s="31"/>
    </row>
    <row r="260" spans="3:9" s="14" customFormat="1" ht="12.75" customHeight="1" x14ac:dyDescent="0.2">
      <c r="C260" s="31"/>
      <c r="D260" s="31"/>
      <c r="E260" s="31"/>
      <c r="F260" s="31"/>
      <c r="G260" s="31"/>
      <c r="H260" s="31"/>
      <c r="I260" s="31"/>
    </row>
    <row r="261" spans="3:9" s="14" customFormat="1" ht="12.75" customHeight="1" x14ac:dyDescent="0.2">
      <c r="C261" s="31"/>
      <c r="D261" s="31"/>
      <c r="E261" s="31"/>
      <c r="F261" s="31"/>
      <c r="G261" s="31"/>
      <c r="H261" s="31"/>
      <c r="I261" s="31"/>
    </row>
    <row r="262" spans="3:9" s="14" customFormat="1" ht="12.75" customHeight="1" x14ac:dyDescent="0.2">
      <c r="C262" s="31"/>
      <c r="D262" s="31"/>
      <c r="E262" s="31"/>
      <c r="F262" s="31"/>
      <c r="G262" s="31"/>
      <c r="H262" s="31"/>
      <c r="I262" s="31"/>
    </row>
    <row r="263" spans="3:9" s="14" customFormat="1" ht="12.75" customHeight="1" x14ac:dyDescent="0.2">
      <c r="C263" s="31"/>
      <c r="D263" s="31"/>
      <c r="E263" s="31"/>
      <c r="F263" s="31"/>
      <c r="G263" s="31"/>
      <c r="H263" s="31"/>
      <c r="I263" s="31"/>
    </row>
    <row r="264" spans="3:9" s="14" customFormat="1" ht="12.75" customHeight="1" x14ac:dyDescent="0.2">
      <c r="C264" s="31"/>
      <c r="D264" s="31"/>
      <c r="E264" s="31"/>
      <c r="F264" s="31"/>
      <c r="G264" s="31"/>
      <c r="H264" s="31"/>
      <c r="I264" s="31"/>
    </row>
    <row r="265" spans="3:9" s="14" customFormat="1" ht="12.75" customHeight="1" x14ac:dyDescent="0.2">
      <c r="C265" s="31"/>
      <c r="D265" s="31"/>
      <c r="E265" s="31"/>
      <c r="F265" s="31"/>
      <c r="G265" s="31"/>
      <c r="H265" s="31"/>
      <c r="I265" s="31"/>
    </row>
    <row r="266" spans="3:9" s="14" customFormat="1" ht="12.75" customHeight="1" x14ac:dyDescent="0.2">
      <c r="C266" s="31"/>
      <c r="D266" s="31"/>
      <c r="E266" s="31"/>
      <c r="F266" s="31"/>
      <c r="G266" s="31"/>
      <c r="H266" s="31"/>
      <c r="I266" s="31"/>
    </row>
    <row r="267" spans="3:9" s="14" customFormat="1" ht="12.75" customHeight="1" x14ac:dyDescent="0.2">
      <c r="C267" s="31"/>
      <c r="D267" s="31"/>
      <c r="E267" s="31"/>
      <c r="F267" s="31"/>
      <c r="G267" s="31"/>
      <c r="H267" s="31"/>
      <c r="I267" s="31"/>
    </row>
    <row r="268" spans="3:9" s="14" customFormat="1" ht="12.75" customHeight="1" x14ac:dyDescent="0.2">
      <c r="C268" s="31"/>
      <c r="D268" s="31"/>
      <c r="E268" s="31"/>
      <c r="F268" s="31"/>
      <c r="G268" s="31"/>
      <c r="H268" s="31"/>
      <c r="I268" s="31"/>
    </row>
    <row r="269" spans="3:9" s="14" customFormat="1" ht="12.75" customHeight="1" x14ac:dyDescent="0.2">
      <c r="C269" s="31"/>
      <c r="D269" s="31"/>
      <c r="E269" s="31"/>
      <c r="F269" s="31"/>
      <c r="G269" s="31"/>
      <c r="H269" s="31"/>
      <c r="I269" s="31"/>
    </row>
    <row r="270" spans="3:9" s="14" customFormat="1" ht="12.75" customHeight="1" x14ac:dyDescent="0.2">
      <c r="C270" s="31"/>
      <c r="D270" s="31"/>
      <c r="E270" s="31"/>
      <c r="F270" s="31"/>
      <c r="G270" s="31"/>
      <c r="H270" s="31"/>
      <c r="I270" s="31"/>
    </row>
    <row r="271" spans="3:9" s="14" customFormat="1" ht="12.75" customHeight="1" x14ac:dyDescent="0.2">
      <c r="C271" s="31"/>
      <c r="D271" s="31"/>
      <c r="E271" s="31"/>
      <c r="F271" s="31"/>
      <c r="G271" s="31"/>
      <c r="H271" s="31"/>
      <c r="I271" s="31"/>
    </row>
    <row r="272" spans="3:9" s="14" customFormat="1" ht="12.75" customHeight="1" x14ac:dyDescent="0.2">
      <c r="C272" s="31"/>
      <c r="D272" s="31"/>
      <c r="E272" s="31"/>
      <c r="F272" s="31"/>
      <c r="G272" s="31"/>
      <c r="H272" s="31"/>
      <c r="I272" s="31"/>
    </row>
    <row r="273" spans="3:9" s="14" customFormat="1" ht="12.75" customHeight="1" x14ac:dyDescent="0.2">
      <c r="C273" s="31"/>
      <c r="D273" s="31"/>
      <c r="E273" s="31"/>
      <c r="F273" s="31"/>
      <c r="G273" s="31"/>
      <c r="H273" s="31"/>
      <c r="I273" s="31"/>
    </row>
    <row r="274" spans="3:9" s="14" customFormat="1" ht="12.75" customHeight="1" x14ac:dyDescent="0.2">
      <c r="C274" s="31"/>
      <c r="D274" s="31"/>
      <c r="E274" s="31"/>
      <c r="F274" s="31"/>
      <c r="G274" s="31"/>
      <c r="H274" s="31"/>
      <c r="I274" s="31"/>
    </row>
    <row r="275" spans="3:9" s="14" customFormat="1" ht="12.75" customHeight="1" x14ac:dyDescent="0.2">
      <c r="C275" s="31"/>
      <c r="D275" s="31"/>
      <c r="E275" s="31"/>
      <c r="F275" s="31"/>
      <c r="G275" s="31"/>
      <c r="H275" s="31"/>
      <c r="I275" s="31"/>
    </row>
    <row r="276" spans="3:9" s="14" customFormat="1" ht="12.75" customHeight="1" x14ac:dyDescent="0.2">
      <c r="C276" s="31"/>
      <c r="D276" s="31"/>
      <c r="E276" s="31"/>
      <c r="F276" s="31"/>
      <c r="G276" s="31"/>
      <c r="H276" s="31"/>
      <c r="I276" s="31"/>
    </row>
    <row r="277" spans="3:9" s="14" customFormat="1" ht="12.75" customHeight="1" x14ac:dyDescent="0.2">
      <c r="C277" s="31"/>
      <c r="D277" s="31"/>
      <c r="E277" s="31"/>
      <c r="F277" s="31"/>
      <c r="G277" s="31"/>
      <c r="H277" s="31"/>
      <c r="I277" s="31"/>
    </row>
    <row r="278" spans="3:9" s="14" customFormat="1" ht="12.75" customHeight="1" x14ac:dyDescent="0.2">
      <c r="C278" s="31"/>
      <c r="D278" s="31"/>
      <c r="E278" s="31"/>
      <c r="F278" s="31"/>
      <c r="G278" s="31"/>
      <c r="H278" s="31"/>
      <c r="I278" s="31"/>
    </row>
    <row r="279" spans="3:9" s="14" customFormat="1" ht="12.75" customHeight="1" x14ac:dyDescent="0.2">
      <c r="C279" s="31"/>
      <c r="D279" s="31"/>
      <c r="E279" s="31"/>
      <c r="F279" s="31"/>
      <c r="G279" s="31"/>
      <c r="H279" s="31"/>
      <c r="I279" s="31"/>
    </row>
    <row r="280" spans="3:9" s="14" customFormat="1" ht="12.75" customHeight="1" x14ac:dyDescent="0.2">
      <c r="C280" s="31"/>
      <c r="D280" s="31"/>
      <c r="E280" s="31"/>
      <c r="F280" s="31"/>
      <c r="G280" s="31"/>
      <c r="H280" s="31"/>
      <c r="I280" s="31"/>
    </row>
    <row r="281" spans="3:9" s="14" customFormat="1" ht="12.75" customHeight="1" x14ac:dyDescent="0.2">
      <c r="C281" s="31"/>
      <c r="D281" s="31"/>
      <c r="E281" s="31"/>
      <c r="F281" s="31"/>
      <c r="G281" s="31"/>
      <c r="H281" s="31"/>
      <c r="I281" s="31"/>
    </row>
    <row r="282" spans="3:9" s="14" customFormat="1" ht="12.75" customHeight="1" x14ac:dyDescent="0.2">
      <c r="C282" s="31"/>
      <c r="D282" s="31"/>
      <c r="E282" s="31"/>
      <c r="F282" s="31"/>
      <c r="G282" s="31"/>
      <c r="H282" s="31"/>
      <c r="I282" s="31"/>
    </row>
    <row r="283" spans="3:9" s="14" customFormat="1" ht="12.75" customHeight="1" x14ac:dyDescent="0.2">
      <c r="C283" s="31"/>
      <c r="D283" s="31"/>
      <c r="E283" s="31"/>
      <c r="F283" s="31"/>
      <c r="G283" s="31"/>
      <c r="H283" s="31"/>
      <c r="I283" s="31"/>
    </row>
    <row r="284" spans="3:9" s="14" customFormat="1" ht="12.75" customHeight="1" x14ac:dyDescent="0.2">
      <c r="C284" s="31"/>
      <c r="D284" s="31"/>
      <c r="E284" s="31"/>
      <c r="F284" s="31"/>
      <c r="G284" s="31"/>
      <c r="H284" s="31"/>
      <c r="I284" s="31"/>
    </row>
    <row r="285" spans="3:9" s="14" customFormat="1" ht="12.75" customHeight="1" x14ac:dyDescent="0.2">
      <c r="C285" s="31"/>
      <c r="D285" s="31"/>
      <c r="E285" s="31"/>
      <c r="F285" s="31"/>
      <c r="G285" s="31"/>
      <c r="H285" s="31"/>
      <c r="I285" s="31"/>
    </row>
    <row r="286" spans="3:9" s="14" customFormat="1" ht="12.75" customHeight="1" x14ac:dyDescent="0.2">
      <c r="C286" s="31"/>
      <c r="D286" s="31"/>
      <c r="E286" s="31"/>
      <c r="F286" s="31"/>
      <c r="G286" s="31"/>
      <c r="H286" s="31"/>
      <c r="I286" s="31"/>
    </row>
    <row r="287" spans="3:9" s="14" customFormat="1" ht="12.75" customHeight="1" x14ac:dyDescent="0.2">
      <c r="C287" s="31"/>
      <c r="D287" s="31"/>
      <c r="E287" s="31"/>
      <c r="F287" s="31"/>
      <c r="G287" s="31"/>
      <c r="H287" s="31"/>
      <c r="I287" s="31"/>
    </row>
    <row r="288" spans="3:9" s="14" customFormat="1" ht="12.75" customHeight="1" x14ac:dyDescent="0.2">
      <c r="C288" s="31"/>
      <c r="D288" s="31"/>
      <c r="E288" s="31"/>
      <c r="F288" s="31"/>
      <c r="G288" s="31"/>
      <c r="H288" s="31"/>
      <c r="I288" s="31"/>
    </row>
    <row r="289" spans="3:9" s="14" customFormat="1" ht="12.75" customHeight="1" x14ac:dyDescent="0.2">
      <c r="C289" s="31"/>
      <c r="D289" s="31"/>
      <c r="E289" s="31"/>
      <c r="F289" s="31"/>
      <c r="G289" s="31"/>
      <c r="H289" s="31"/>
      <c r="I289" s="31"/>
    </row>
    <row r="290" spans="3:9" s="14" customFormat="1" ht="12.75" customHeight="1" x14ac:dyDescent="0.2">
      <c r="C290" s="31"/>
      <c r="D290" s="31"/>
      <c r="E290" s="31"/>
      <c r="F290" s="31"/>
      <c r="G290" s="31"/>
      <c r="H290" s="31"/>
      <c r="I290" s="31"/>
    </row>
    <row r="291" spans="3:9" s="14" customFormat="1" ht="12.75" customHeight="1" x14ac:dyDescent="0.2">
      <c r="C291" s="31"/>
      <c r="D291" s="31"/>
      <c r="E291" s="31"/>
      <c r="F291" s="31"/>
      <c r="G291" s="31"/>
      <c r="H291" s="31"/>
      <c r="I291" s="31"/>
    </row>
  </sheetData>
  <sheetProtection algorithmName="SHA-512" hashValue="PygTRXd1s8StlVOIXU3GYi0qWFKdxRbCsNbiMG7K89root/MZoVbQJy02uiQhQLBSMmxkEN/VC0bg7hO3SY//w==" saltValue="IIVKLl4EvhrYg0KF+lpbiQ==" spinCount="100000" sheet="1" objects="1" scenarios="1" selectLockedCells="1"/>
  <conditionalFormatting sqref="F12">
    <cfRule type="expression" dxfId="11" priority="6" stopIfTrue="1">
      <formula>($F12&gt;#REF!)</formula>
    </cfRule>
  </conditionalFormatting>
  <conditionalFormatting sqref="F12">
    <cfRule type="expression" dxfId="10" priority="5">
      <formula>($F12&gt;#REF!)</formula>
    </cfRule>
  </conditionalFormatting>
  <conditionalFormatting sqref="F13:F73">
    <cfRule type="expression" dxfId="9" priority="4" stopIfTrue="1">
      <formula>($F13&gt;#REF!)</formula>
    </cfRule>
  </conditionalFormatting>
  <conditionalFormatting sqref="F13:F73">
    <cfRule type="expression" dxfId="8" priority="3">
      <formula>($F13&gt;#REF!)</formula>
    </cfRule>
  </conditionalFormatting>
  <conditionalFormatting sqref="F74">
    <cfRule type="expression" dxfId="7" priority="2" stopIfTrue="1">
      <formula>($F74&gt;#REF!)</formula>
    </cfRule>
  </conditionalFormatting>
  <conditionalFormatting sqref="F74">
    <cfRule type="expression" dxfId="6" priority="1">
      <formula>($F74&gt;#REF!)</formula>
    </cfRule>
  </conditionalFormatting>
  <printOptions horizontalCentered="1"/>
  <pageMargins left="0.39370078740157483" right="0.39370078740157483" top="0.78740157480314965" bottom="0.78740157480314965" header="0" footer="0"/>
  <pageSetup paperSize="9" scale="91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I54"/>
  <sheetViews>
    <sheetView zoomScale="145" zoomScaleNormal="145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45.7109375" style="3" bestFit="1" customWidth="1"/>
    <col min="3" max="3" width="4.7109375" style="28" customWidth="1"/>
    <col min="4" max="4" width="25.7109375" style="3" customWidth="1"/>
    <col min="5" max="5" width="6.7109375" style="3" customWidth="1"/>
    <col min="6" max="6" width="12.42578125" style="3" customWidth="1"/>
    <col min="7" max="7" width="6.7109375" style="3" customWidth="1"/>
    <col min="8" max="8" width="10.28515625" style="3" customWidth="1"/>
    <col min="9" max="9" width="13.2851562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311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264</v>
      </c>
      <c r="C12" s="9" t="s">
        <v>4</v>
      </c>
      <c r="D12" s="61"/>
      <c r="E12" s="46">
        <v>12</v>
      </c>
      <c r="F12" s="55"/>
      <c r="G12" s="56">
        <v>9.5</v>
      </c>
      <c r="H12" s="47" t="str">
        <f t="shared" ref="H12:H39" si="0">IF(ISNUMBER(F12),F12*(1+G12/100),"")</f>
        <v/>
      </c>
      <c r="I12" s="48" t="str">
        <f t="shared" ref="I12:I39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265</v>
      </c>
      <c r="C13" s="20" t="s">
        <v>4</v>
      </c>
      <c r="D13" s="62"/>
      <c r="E13" s="33">
        <v>21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266</v>
      </c>
      <c r="C14" s="20" t="s">
        <v>4</v>
      </c>
      <c r="D14" s="62"/>
      <c r="E14" s="33">
        <v>12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267</v>
      </c>
      <c r="C15" s="20" t="s">
        <v>4</v>
      </c>
      <c r="D15" s="62"/>
      <c r="E15" s="33">
        <v>6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268</v>
      </c>
      <c r="C16" s="20" t="s">
        <v>4</v>
      </c>
      <c r="D16" s="62"/>
      <c r="E16" s="33">
        <v>3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269</v>
      </c>
      <c r="C17" s="20" t="s">
        <v>4</v>
      </c>
      <c r="D17" s="62"/>
      <c r="E17" s="33">
        <v>15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270</v>
      </c>
      <c r="C18" s="20" t="s">
        <v>4</v>
      </c>
      <c r="D18" s="62"/>
      <c r="E18" s="33">
        <v>15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532</v>
      </c>
      <c r="C19" s="20" t="s">
        <v>4</v>
      </c>
      <c r="D19" s="62"/>
      <c r="E19" s="33">
        <v>9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x14ac:dyDescent="0.2">
      <c r="A20" s="114">
        <f>IF(NOT(ISBLANK(B20)),COUNTA(B$12:B20),"")</f>
        <v>9</v>
      </c>
      <c r="B20" s="49" t="s">
        <v>531</v>
      </c>
      <c r="C20" s="20" t="s">
        <v>4</v>
      </c>
      <c r="D20" s="62"/>
      <c r="E20" s="33">
        <v>6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x14ac:dyDescent="0.2">
      <c r="A21" s="114">
        <f>IF(NOT(ISBLANK(B21)),COUNTA(B$12:B21),"")</f>
        <v>10</v>
      </c>
      <c r="B21" s="49" t="s">
        <v>271</v>
      </c>
      <c r="C21" s="20" t="s">
        <v>4</v>
      </c>
      <c r="D21" s="62"/>
      <c r="E21" s="33">
        <v>15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x14ac:dyDescent="0.2">
      <c r="A22" s="114">
        <f>IF(NOT(ISBLANK(B22)),COUNTA(B$12:B22),"")</f>
        <v>11</v>
      </c>
      <c r="B22" s="49" t="s">
        <v>272</v>
      </c>
      <c r="C22" s="20" t="s">
        <v>4</v>
      </c>
      <c r="D22" s="62"/>
      <c r="E22" s="33">
        <v>9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x14ac:dyDescent="0.2">
      <c r="A23" s="114">
        <f>IF(NOT(ISBLANK(B23)),COUNTA(B$12:B23),"")</f>
        <v>12</v>
      </c>
      <c r="B23" s="49" t="s">
        <v>273</v>
      </c>
      <c r="C23" s="20" t="s">
        <v>4</v>
      </c>
      <c r="D23" s="62"/>
      <c r="E23" s="33">
        <v>15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x14ac:dyDescent="0.2">
      <c r="A24" s="114">
        <f>IF(NOT(ISBLANK(B24)),COUNTA(B$12:B24),"")</f>
        <v>13</v>
      </c>
      <c r="B24" s="49" t="s">
        <v>274</v>
      </c>
      <c r="C24" s="20" t="s">
        <v>4</v>
      </c>
      <c r="D24" s="62"/>
      <c r="E24" s="33">
        <v>6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x14ac:dyDescent="0.2">
      <c r="A25" s="114">
        <f>IF(NOT(ISBLANK(B25)),COUNTA(B$12:B25),"")</f>
        <v>14</v>
      </c>
      <c r="B25" s="49" t="s">
        <v>275</v>
      </c>
      <c r="C25" s="20" t="s">
        <v>4</v>
      </c>
      <c r="D25" s="62"/>
      <c r="E25" s="33">
        <v>6</v>
      </c>
      <c r="F25" s="57"/>
      <c r="G25" s="58">
        <v>9.5</v>
      </c>
      <c r="H25" s="34" t="str">
        <f t="shared" si="0"/>
        <v/>
      </c>
      <c r="I25" s="50" t="str">
        <f t="shared" si="1"/>
        <v/>
      </c>
    </row>
    <row r="26" spans="1:9" x14ac:dyDescent="0.2">
      <c r="A26" s="114">
        <f>IF(NOT(ISBLANK(B26)),COUNTA(B$12:B26),"")</f>
        <v>15</v>
      </c>
      <c r="B26" s="49" t="s">
        <v>276</v>
      </c>
      <c r="C26" s="20" t="s">
        <v>4</v>
      </c>
      <c r="D26" s="62"/>
      <c r="E26" s="33">
        <v>6</v>
      </c>
      <c r="F26" s="57"/>
      <c r="G26" s="58">
        <v>9.5</v>
      </c>
      <c r="H26" s="34" t="str">
        <f t="shared" si="0"/>
        <v/>
      </c>
      <c r="I26" s="50" t="str">
        <f t="shared" si="1"/>
        <v/>
      </c>
    </row>
    <row r="27" spans="1:9" x14ac:dyDescent="0.2">
      <c r="A27" s="114">
        <f>IF(NOT(ISBLANK(B27)),COUNTA(B$12:B27),"")</f>
        <v>16</v>
      </c>
      <c r="B27" s="49" t="s">
        <v>277</v>
      </c>
      <c r="C27" s="20" t="s">
        <v>4</v>
      </c>
      <c r="D27" s="62"/>
      <c r="E27" s="33">
        <v>9</v>
      </c>
      <c r="F27" s="57"/>
      <c r="G27" s="58">
        <v>9.5</v>
      </c>
      <c r="H27" s="34" t="str">
        <f t="shared" si="0"/>
        <v/>
      </c>
      <c r="I27" s="50" t="str">
        <f t="shared" si="1"/>
        <v/>
      </c>
    </row>
    <row r="28" spans="1:9" x14ac:dyDescent="0.2">
      <c r="A28" s="114">
        <f>IF(NOT(ISBLANK(B28)),COUNTA(B$12:B28),"")</f>
        <v>17</v>
      </c>
      <c r="B28" s="49" t="s">
        <v>278</v>
      </c>
      <c r="C28" s="20" t="s">
        <v>4</v>
      </c>
      <c r="D28" s="62"/>
      <c r="E28" s="33">
        <v>15</v>
      </c>
      <c r="F28" s="57"/>
      <c r="G28" s="58">
        <v>9.5</v>
      </c>
      <c r="H28" s="34" t="str">
        <f t="shared" si="0"/>
        <v/>
      </c>
      <c r="I28" s="50" t="str">
        <f t="shared" si="1"/>
        <v/>
      </c>
    </row>
    <row r="29" spans="1:9" x14ac:dyDescent="0.2">
      <c r="A29" s="114">
        <f>IF(NOT(ISBLANK(B29)),COUNTA(B$12:B29),"")</f>
        <v>18</v>
      </c>
      <c r="B29" s="49" t="s">
        <v>279</v>
      </c>
      <c r="C29" s="20" t="s">
        <v>4</v>
      </c>
      <c r="D29" s="62"/>
      <c r="E29" s="33">
        <v>9</v>
      </c>
      <c r="F29" s="57"/>
      <c r="G29" s="58">
        <v>9.5</v>
      </c>
      <c r="H29" s="34" t="str">
        <f t="shared" si="0"/>
        <v/>
      </c>
      <c r="I29" s="50" t="str">
        <f t="shared" si="1"/>
        <v/>
      </c>
    </row>
    <row r="30" spans="1:9" x14ac:dyDescent="0.2">
      <c r="A30" s="114">
        <f>IF(NOT(ISBLANK(B30)),COUNTA(B$12:B30),"")</f>
        <v>19</v>
      </c>
      <c r="B30" s="49" t="s">
        <v>280</v>
      </c>
      <c r="C30" s="20" t="s">
        <v>4</v>
      </c>
      <c r="D30" s="62"/>
      <c r="E30" s="33">
        <v>15</v>
      </c>
      <c r="F30" s="57"/>
      <c r="G30" s="58">
        <v>9.5</v>
      </c>
      <c r="H30" s="34" t="str">
        <f t="shared" si="0"/>
        <v/>
      </c>
      <c r="I30" s="50" t="str">
        <f t="shared" si="1"/>
        <v/>
      </c>
    </row>
    <row r="31" spans="1:9" x14ac:dyDescent="0.2">
      <c r="A31" s="114">
        <f>IF(NOT(ISBLANK(B31)),COUNTA(B$12:B31),"")</f>
        <v>20</v>
      </c>
      <c r="B31" s="49" t="s">
        <v>281</v>
      </c>
      <c r="C31" s="20" t="s">
        <v>4</v>
      </c>
      <c r="D31" s="62"/>
      <c r="E31" s="33">
        <v>6</v>
      </c>
      <c r="F31" s="57"/>
      <c r="G31" s="58">
        <v>9.5</v>
      </c>
      <c r="H31" s="34" t="str">
        <f t="shared" si="0"/>
        <v/>
      </c>
      <c r="I31" s="50" t="str">
        <f t="shared" si="1"/>
        <v/>
      </c>
    </row>
    <row r="32" spans="1:9" x14ac:dyDescent="0.2">
      <c r="A32" s="114">
        <f>IF(NOT(ISBLANK(B32)),COUNTA(B$12:B32),"")</f>
        <v>21</v>
      </c>
      <c r="B32" s="49" t="s">
        <v>282</v>
      </c>
      <c r="C32" s="20" t="s">
        <v>4</v>
      </c>
      <c r="D32" s="62"/>
      <c r="E32" s="33">
        <v>6</v>
      </c>
      <c r="F32" s="57"/>
      <c r="G32" s="58">
        <v>9.5</v>
      </c>
      <c r="H32" s="34" t="str">
        <f t="shared" si="0"/>
        <v/>
      </c>
      <c r="I32" s="50" t="str">
        <f t="shared" si="1"/>
        <v/>
      </c>
    </row>
    <row r="33" spans="1:9" x14ac:dyDescent="0.2">
      <c r="A33" s="114">
        <f>IF(NOT(ISBLANK(B33)),COUNTA(B$12:B33),"")</f>
        <v>22</v>
      </c>
      <c r="B33" s="49" t="s">
        <v>283</v>
      </c>
      <c r="C33" s="20" t="s">
        <v>4</v>
      </c>
      <c r="D33" s="62"/>
      <c r="E33" s="33">
        <v>9</v>
      </c>
      <c r="F33" s="57"/>
      <c r="G33" s="58">
        <v>9.5</v>
      </c>
      <c r="H33" s="34" t="str">
        <f t="shared" si="0"/>
        <v/>
      </c>
      <c r="I33" s="50" t="str">
        <f t="shared" si="1"/>
        <v/>
      </c>
    </row>
    <row r="34" spans="1:9" x14ac:dyDescent="0.2">
      <c r="A34" s="114">
        <f>IF(NOT(ISBLANK(B34)),COUNTA(B$12:B34),"")</f>
        <v>23</v>
      </c>
      <c r="B34" s="49" t="s">
        <v>288</v>
      </c>
      <c r="C34" s="20" t="s">
        <v>4</v>
      </c>
      <c r="D34" s="62"/>
      <c r="E34" s="33">
        <v>6</v>
      </c>
      <c r="F34" s="57"/>
      <c r="G34" s="58">
        <v>9.5</v>
      </c>
      <c r="H34" s="34" t="str">
        <f t="shared" si="0"/>
        <v/>
      </c>
      <c r="I34" s="50" t="str">
        <f t="shared" si="1"/>
        <v/>
      </c>
    </row>
    <row r="35" spans="1:9" x14ac:dyDescent="0.2">
      <c r="A35" s="114">
        <f>IF(NOT(ISBLANK(B35)),COUNTA(B$12:B35),"")</f>
        <v>24</v>
      </c>
      <c r="B35" s="49" t="s">
        <v>289</v>
      </c>
      <c r="C35" s="20" t="s">
        <v>4</v>
      </c>
      <c r="D35" s="62"/>
      <c r="E35" s="33">
        <v>6</v>
      </c>
      <c r="F35" s="57"/>
      <c r="G35" s="58">
        <v>9.5</v>
      </c>
      <c r="H35" s="34" t="str">
        <f t="shared" si="0"/>
        <v/>
      </c>
      <c r="I35" s="50" t="str">
        <f t="shared" si="1"/>
        <v/>
      </c>
    </row>
    <row r="36" spans="1:9" x14ac:dyDescent="0.2">
      <c r="A36" s="114">
        <f>IF(NOT(ISBLANK(B36)),COUNTA(B$12:B36),"")</f>
        <v>25</v>
      </c>
      <c r="B36" s="49" t="s">
        <v>284</v>
      </c>
      <c r="C36" s="20" t="s">
        <v>4</v>
      </c>
      <c r="D36" s="62"/>
      <c r="E36" s="33">
        <v>6</v>
      </c>
      <c r="F36" s="57"/>
      <c r="G36" s="58">
        <v>9.5</v>
      </c>
      <c r="H36" s="34" t="str">
        <f t="shared" si="0"/>
        <v/>
      </c>
      <c r="I36" s="50" t="str">
        <f t="shared" si="1"/>
        <v/>
      </c>
    </row>
    <row r="37" spans="1:9" x14ac:dyDescent="0.2">
      <c r="A37" s="114">
        <f>IF(NOT(ISBLANK(B37)),COUNTA(B$12:B37),"")</f>
        <v>26</v>
      </c>
      <c r="B37" s="49" t="s">
        <v>285</v>
      </c>
      <c r="C37" s="20" t="s">
        <v>4</v>
      </c>
      <c r="D37" s="62"/>
      <c r="E37" s="33">
        <v>3</v>
      </c>
      <c r="F37" s="57"/>
      <c r="G37" s="58">
        <v>9.5</v>
      </c>
      <c r="H37" s="34" t="str">
        <f t="shared" si="0"/>
        <v/>
      </c>
      <c r="I37" s="50" t="str">
        <f t="shared" si="1"/>
        <v/>
      </c>
    </row>
    <row r="38" spans="1:9" x14ac:dyDescent="0.2">
      <c r="A38" s="114">
        <f>IF(NOT(ISBLANK(B38)),COUNTA(B$12:B38),"")</f>
        <v>27</v>
      </c>
      <c r="B38" s="49" t="s">
        <v>286</v>
      </c>
      <c r="C38" s="20" t="s">
        <v>4</v>
      </c>
      <c r="D38" s="62"/>
      <c r="E38" s="33">
        <v>3</v>
      </c>
      <c r="F38" s="57"/>
      <c r="G38" s="58">
        <v>9.5</v>
      </c>
      <c r="H38" s="34" t="str">
        <f t="shared" si="0"/>
        <v/>
      </c>
      <c r="I38" s="50" t="str">
        <f t="shared" si="1"/>
        <v/>
      </c>
    </row>
    <row r="39" spans="1:9" x14ac:dyDescent="0.2">
      <c r="A39" s="114">
        <f>IF(NOT(ISBLANK(B39)),COUNTA(B$12:B39),"")</f>
        <v>28</v>
      </c>
      <c r="B39" s="49" t="s">
        <v>287</v>
      </c>
      <c r="C39" s="20" t="s">
        <v>4</v>
      </c>
      <c r="D39" s="62"/>
      <c r="E39" s="33">
        <v>9</v>
      </c>
      <c r="F39" s="57"/>
      <c r="G39" s="58">
        <v>9.5</v>
      </c>
      <c r="H39" s="34" t="str">
        <f t="shared" si="0"/>
        <v/>
      </c>
      <c r="I39" s="50" t="str">
        <f t="shared" si="1"/>
        <v/>
      </c>
    </row>
    <row r="40" spans="1:9" x14ac:dyDescent="0.2">
      <c r="A40" s="114">
        <f>IF(NOT(ISBLANK(B40)),COUNTA(B$12:B40),"")</f>
        <v>29</v>
      </c>
      <c r="B40" s="49" t="s">
        <v>290</v>
      </c>
      <c r="C40" s="20" t="s">
        <v>4</v>
      </c>
      <c r="D40" s="62"/>
      <c r="E40" s="33">
        <v>12</v>
      </c>
      <c r="F40" s="57"/>
      <c r="G40" s="58">
        <v>9.5</v>
      </c>
      <c r="H40" s="34" t="str">
        <f t="shared" ref="H40:H41" si="2">IF(ISNUMBER(F40),F40*(1+G40/100),"")</f>
        <v/>
      </c>
      <c r="I40" s="50" t="str">
        <f t="shared" ref="I40:I41" si="3">IF(ISNUMBER(H40),ROUND(E40*H40,2),"")</f>
        <v/>
      </c>
    </row>
    <row r="41" spans="1:9" ht="15.75" thickBot="1" x14ac:dyDescent="0.25">
      <c r="A41" s="114">
        <f>IF(NOT(ISBLANK(B41)),COUNTA(B$12:B41),"")</f>
        <v>30</v>
      </c>
      <c r="B41" s="49" t="s">
        <v>533</v>
      </c>
      <c r="C41" s="20" t="s">
        <v>4</v>
      </c>
      <c r="D41" s="62"/>
      <c r="E41" s="33">
        <v>6</v>
      </c>
      <c r="F41" s="57"/>
      <c r="G41" s="58">
        <v>9.5</v>
      </c>
      <c r="H41" s="34" t="str">
        <f t="shared" si="2"/>
        <v/>
      </c>
      <c r="I41" s="50" t="str">
        <f t="shared" si="3"/>
        <v/>
      </c>
    </row>
    <row r="42" spans="1:9" s="4" customFormat="1" ht="14.25" thickBot="1" x14ac:dyDescent="0.25">
      <c r="A42" s="51"/>
      <c r="B42" s="60" t="s">
        <v>189</v>
      </c>
      <c r="C42" s="52"/>
      <c r="D42" s="52"/>
      <c r="E42" s="63"/>
      <c r="F42" s="52"/>
      <c r="G42" s="53"/>
      <c r="H42" s="52"/>
      <c r="I42" s="54" t="str">
        <f>IF(SUM(I$12:I41)&gt;0,SUM(I$12:I41),"")</f>
        <v/>
      </c>
    </row>
    <row r="43" spans="1:9" x14ac:dyDescent="0.2">
      <c r="A43" s="40" t="s">
        <v>30</v>
      </c>
      <c r="B43" s="4"/>
      <c r="C43" s="4"/>
      <c r="D43" s="4"/>
      <c r="E43" s="64"/>
      <c r="F43" s="4"/>
      <c r="G43" s="4"/>
      <c r="H43" s="4"/>
      <c r="I43" s="23"/>
    </row>
    <row r="44" spans="1:9" x14ac:dyDescent="0.2">
      <c r="A44" s="4"/>
      <c r="B44" s="39"/>
      <c r="C44" s="39"/>
      <c r="D44" s="39"/>
      <c r="E44" s="39"/>
      <c r="F44" s="39"/>
      <c r="G44" s="39"/>
      <c r="H44" s="39"/>
      <c r="I44" s="39"/>
    </row>
    <row r="45" spans="1:9" x14ac:dyDescent="0.2">
      <c r="A45" s="4"/>
      <c r="B45" s="4"/>
      <c r="C45" s="4"/>
      <c r="D45" s="4"/>
      <c r="E45" s="4"/>
      <c r="F45" s="4"/>
      <c r="G45" s="4"/>
      <c r="H45" s="4"/>
      <c r="I45" s="4"/>
    </row>
    <row r="46" spans="1:9" x14ac:dyDescent="0.2">
      <c r="A46" s="4" t="s">
        <v>9</v>
      </c>
      <c r="B46" s="4"/>
      <c r="C46" s="4"/>
      <c r="D46" s="4"/>
      <c r="E46" s="4"/>
      <c r="F46" s="4"/>
      <c r="G46" s="4"/>
      <c r="H46" s="4"/>
      <c r="I46" s="4"/>
    </row>
    <row r="47" spans="1:9" x14ac:dyDescent="0.2">
      <c r="A47" s="4" t="s">
        <v>1</v>
      </c>
      <c r="B47" s="4"/>
      <c r="C47" s="4"/>
      <c r="D47" s="4"/>
      <c r="E47" s="4"/>
      <c r="F47" s="4"/>
      <c r="G47" s="4"/>
      <c r="H47" s="4"/>
      <c r="I47" s="4"/>
    </row>
    <row r="48" spans="1:9" x14ac:dyDescent="0.2">
      <c r="A48" s="4" t="s">
        <v>0</v>
      </c>
      <c r="B48" s="4"/>
      <c r="C48" s="4"/>
      <c r="D48" s="4"/>
      <c r="E48" s="4"/>
      <c r="F48" s="4"/>
      <c r="G48" s="4"/>
      <c r="H48" s="4"/>
      <c r="I48" s="4"/>
    </row>
    <row r="49" spans="1:9" x14ac:dyDescent="0.3">
      <c r="A49" s="1" t="s">
        <v>446</v>
      </c>
      <c r="B49" s="4"/>
      <c r="C49" s="4"/>
      <c r="D49" s="25"/>
      <c r="E49" s="25"/>
      <c r="F49" s="4"/>
      <c r="G49" s="4"/>
      <c r="H49" s="4"/>
      <c r="I49" s="4"/>
    </row>
    <row r="50" spans="1:9" x14ac:dyDescent="0.2">
      <c r="A50" s="4"/>
      <c r="B50" s="4"/>
      <c r="C50" s="4"/>
      <c r="D50" s="4"/>
      <c r="E50" s="4"/>
      <c r="F50" s="4"/>
      <c r="G50" s="4"/>
      <c r="H50" s="4"/>
      <c r="I50" s="4"/>
    </row>
    <row r="51" spans="1:9" x14ac:dyDescent="0.2">
      <c r="A51" s="4" t="s">
        <v>219</v>
      </c>
      <c r="B51" s="4"/>
      <c r="C51" s="4"/>
      <c r="E51" s="4"/>
      <c r="F51" s="4"/>
      <c r="G51" s="41" t="s">
        <v>6</v>
      </c>
      <c r="H51" s="41"/>
      <c r="I51" s="42"/>
    </row>
    <row r="52" spans="1:9" x14ac:dyDescent="0.2">
      <c r="A52" s="4"/>
      <c r="B52" s="39"/>
      <c r="C52" s="4"/>
      <c r="E52" s="4"/>
      <c r="F52" s="4"/>
      <c r="H52" s="4"/>
      <c r="I52" s="43"/>
    </row>
    <row r="53" spans="1:9" x14ac:dyDescent="0.2">
      <c r="A53" s="41" t="s">
        <v>5</v>
      </c>
      <c r="B53" s="42"/>
      <c r="C53" s="42"/>
      <c r="D53" s="42"/>
      <c r="E53" s="42"/>
      <c r="F53" s="42"/>
      <c r="G53" s="42"/>
      <c r="H53" s="42"/>
      <c r="I53" s="42"/>
    </row>
    <row r="54" spans="1:9" x14ac:dyDescent="0.2">
      <c r="C54" s="3"/>
      <c r="G54" s="44"/>
      <c r="H54" s="44"/>
      <c r="I54" s="44"/>
    </row>
  </sheetData>
  <sheetProtection algorithmName="SHA-512" hashValue="MJtH1RRycHvdINLhf27JMa1ToqGKt7LpoqLqtpuQx1Mpn4mDQsQLMVsRhKRwWgdSsfMGBqncQRIpTbaroz1VSA==" saltValue="CoWNBF+QFULXNJOxt1c9aQ==" spinCount="100000" sheet="1" objects="1" scenarios="1" selectLockedCells="1"/>
  <printOptions horizontalCentered="1"/>
  <pageMargins left="0.39370078740157483" right="0.39370078740157483" top="0.78740157480314965" bottom="0.78740157480314965" header="0" footer="0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245"/>
  <sheetViews>
    <sheetView zoomScale="145" zoomScaleNormal="145" workbookViewId="0">
      <selection activeCell="B6" sqref="B6"/>
    </sheetView>
  </sheetViews>
  <sheetFormatPr defaultColWidth="9.140625" defaultRowHeight="15" x14ac:dyDescent="0.2"/>
  <cols>
    <col min="1" max="1" width="3.140625" style="14" bestFit="1" customWidth="1"/>
    <col min="2" max="2" width="57.28515625" style="10" bestFit="1" customWidth="1"/>
    <col min="3" max="3" width="4.7109375" style="11" customWidth="1"/>
    <col min="4" max="4" width="40" style="11" customWidth="1"/>
    <col min="5" max="5" width="6.7109375" style="11" bestFit="1" customWidth="1"/>
    <col min="6" max="6" width="12.5703125" style="11" bestFit="1" customWidth="1"/>
    <col min="7" max="7" width="6.7109375" style="11" customWidth="1"/>
    <col min="8" max="8" width="10.28515625" style="11" bestFit="1" customWidth="1"/>
    <col min="9" max="9" width="13.28515625" style="11" bestFit="1" customWidth="1"/>
    <col min="10" max="10" width="9.140625" style="10"/>
    <col min="11" max="11" width="54.28515625" style="10" bestFit="1" customWidth="1"/>
    <col min="12" max="16384" width="9.140625" style="10"/>
  </cols>
  <sheetData>
    <row r="1" spans="1:9" x14ac:dyDescent="0.2">
      <c r="A1" s="12" t="s">
        <v>425</v>
      </c>
      <c r="C1" s="10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ht="18" x14ac:dyDescent="0.2">
      <c r="B3" s="37" t="s">
        <v>29</v>
      </c>
      <c r="C3" s="10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x14ac:dyDescent="0.2">
      <c r="A5" s="12" t="s">
        <v>427</v>
      </c>
      <c r="C5" s="18"/>
      <c r="D5" s="38"/>
      <c r="E5" s="38"/>
      <c r="F5" s="19"/>
      <c r="H5" s="19"/>
    </row>
    <row r="6" spans="1:9" x14ac:dyDescent="0.2">
      <c r="A6" s="12"/>
      <c r="B6" s="39"/>
      <c r="C6" s="18"/>
      <c r="D6" s="38"/>
      <c r="E6" s="38"/>
      <c r="F6" s="19"/>
      <c r="H6" s="19"/>
    </row>
    <row r="7" spans="1:9" x14ac:dyDescent="0.2">
      <c r="B7" s="39"/>
      <c r="C7" s="10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310</v>
      </c>
      <c r="B9" s="36"/>
      <c r="C9" s="36"/>
      <c r="D9" s="36"/>
      <c r="E9" s="35"/>
      <c r="F9" s="35"/>
      <c r="G9" s="36"/>
      <c r="H9" s="36"/>
      <c r="I9" s="36"/>
    </row>
    <row r="10" spans="1:9" ht="15.75" thickBot="1" x14ac:dyDescent="0.25">
      <c r="C10" s="10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3" customFormat="1" x14ac:dyDescent="0.2">
      <c r="A12" s="113">
        <f>IF(NOT(ISBLANK(B12)),COUNTA(B$12:B12),"")</f>
        <v>1</v>
      </c>
      <c r="B12" s="45" t="s">
        <v>617</v>
      </c>
      <c r="C12" s="9" t="s">
        <v>4</v>
      </c>
      <c r="D12" s="61"/>
      <c r="E12" s="46">
        <v>120</v>
      </c>
      <c r="F12" s="55"/>
      <c r="G12" s="56">
        <v>9.5</v>
      </c>
      <c r="H12" s="47" t="str">
        <f t="shared" ref="H12:H27" si="0">IF(ISNUMBER(F12),F12*(1+G12/100),"")</f>
        <v/>
      </c>
      <c r="I12" s="48" t="str">
        <f t="shared" ref="I12:I27" si="1">IF(ISNUMBER(H12),ROUND(E12*H12,2),"")</f>
        <v/>
      </c>
    </row>
    <row r="13" spans="1:9" s="3" customFormat="1" x14ac:dyDescent="0.2">
      <c r="A13" s="114">
        <f>IF(NOT(ISBLANK(B13)),COUNTA(B$12:B13),"")</f>
        <v>2</v>
      </c>
      <c r="B13" s="49" t="s">
        <v>614</v>
      </c>
      <c r="C13" s="20" t="s">
        <v>4</v>
      </c>
      <c r="D13" s="62"/>
      <c r="E13" s="33">
        <v>63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s="3" customFormat="1" x14ac:dyDescent="0.2">
      <c r="A14" s="114">
        <f>IF(NOT(ISBLANK(B14)),COUNTA(B$12:B14),"")</f>
        <v>3</v>
      </c>
      <c r="B14" s="49" t="s">
        <v>613</v>
      </c>
      <c r="C14" s="20" t="s">
        <v>4</v>
      </c>
      <c r="D14" s="62"/>
      <c r="E14" s="33">
        <v>120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3" customFormat="1" x14ac:dyDescent="0.2">
      <c r="A15" s="114">
        <f>IF(NOT(ISBLANK(B15)),COUNTA(B$12:B15),"")</f>
        <v>4</v>
      </c>
      <c r="B15" s="49" t="s">
        <v>615</v>
      </c>
      <c r="C15" s="20" t="s">
        <v>4</v>
      </c>
      <c r="D15" s="62"/>
      <c r="E15" s="33">
        <v>120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3" customFormat="1" x14ac:dyDescent="0.2">
      <c r="A16" s="114">
        <f>IF(NOT(ISBLANK(B16)),COUNTA(B$12:B16),"")</f>
        <v>5</v>
      </c>
      <c r="B16" s="49" t="s">
        <v>294</v>
      </c>
      <c r="C16" s="20" t="s">
        <v>4</v>
      </c>
      <c r="D16" s="62"/>
      <c r="E16" s="33">
        <v>120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3" customFormat="1" x14ac:dyDescent="0.2">
      <c r="A17" s="114">
        <f>IF(NOT(ISBLANK(B17)),COUNTA(B$12:B17),"")</f>
        <v>6</v>
      </c>
      <c r="B17" s="49" t="s">
        <v>293</v>
      </c>
      <c r="C17" s="20" t="s">
        <v>4</v>
      </c>
      <c r="D17" s="62"/>
      <c r="E17" s="33">
        <v>120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s="3" customFormat="1" x14ac:dyDescent="0.2">
      <c r="A18" s="114">
        <f>IF(NOT(ISBLANK(B18)),COUNTA(B$12:B18),"")</f>
        <v>7</v>
      </c>
      <c r="B18" s="49" t="s">
        <v>295</v>
      </c>
      <c r="C18" s="20" t="s">
        <v>4</v>
      </c>
      <c r="D18" s="62"/>
      <c r="E18" s="33">
        <v>120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s="3" customFormat="1" x14ac:dyDescent="0.2">
      <c r="A19" s="114">
        <f>IF(NOT(ISBLANK(B19)),COUNTA(B$12:B19),"")</f>
        <v>8</v>
      </c>
      <c r="B19" s="49" t="s">
        <v>296</v>
      </c>
      <c r="C19" s="20" t="s">
        <v>4</v>
      </c>
      <c r="D19" s="62"/>
      <c r="E19" s="33">
        <v>120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s="3" customFormat="1" x14ac:dyDescent="0.2">
      <c r="A20" s="114">
        <f>IF(NOT(ISBLANK(B20)),COUNTA(B$12:B20),"")</f>
        <v>9</v>
      </c>
      <c r="B20" s="49" t="s">
        <v>297</v>
      </c>
      <c r="C20" s="20" t="s">
        <v>4</v>
      </c>
      <c r="D20" s="62"/>
      <c r="E20" s="33">
        <v>90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s="3" customFormat="1" x14ac:dyDescent="0.2">
      <c r="A21" s="114">
        <f>IF(NOT(ISBLANK(B21)),COUNTA(B$12:B21),"")</f>
        <v>10</v>
      </c>
      <c r="B21" s="49" t="s">
        <v>616</v>
      </c>
      <c r="C21" s="20" t="s">
        <v>4</v>
      </c>
      <c r="D21" s="62"/>
      <c r="E21" s="33">
        <v>30</v>
      </c>
      <c r="F21" s="57"/>
      <c r="G21" s="58">
        <v>9.5</v>
      </c>
      <c r="H21" s="34" t="str">
        <f t="shared" si="0"/>
        <v/>
      </c>
      <c r="I21" s="50" t="str">
        <f t="shared" si="1"/>
        <v/>
      </c>
    </row>
    <row r="22" spans="1:9" s="3" customFormat="1" x14ac:dyDescent="0.2">
      <c r="A22" s="114">
        <f>IF(NOT(ISBLANK(B22)),COUNTA(B$12:B22),"")</f>
        <v>11</v>
      </c>
      <c r="B22" s="49" t="s">
        <v>488</v>
      </c>
      <c r="C22" s="20" t="s">
        <v>4</v>
      </c>
      <c r="D22" s="62"/>
      <c r="E22" s="33">
        <v>30</v>
      </c>
      <c r="F22" s="57"/>
      <c r="G22" s="58">
        <v>9.5</v>
      </c>
      <c r="H22" s="34" t="str">
        <f t="shared" si="0"/>
        <v/>
      </c>
      <c r="I22" s="50" t="str">
        <f t="shared" si="1"/>
        <v/>
      </c>
    </row>
    <row r="23" spans="1:9" s="3" customFormat="1" x14ac:dyDescent="0.2">
      <c r="A23" s="114">
        <f>IF(NOT(ISBLANK(B23)),COUNTA(B$12:B23),"")</f>
        <v>12</v>
      </c>
      <c r="B23" s="49" t="s">
        <v>489</v>
      </c>
      <c r="C23" s="20" t="s">
        <v>4</v>
      </c>
      <c r="D23" s="62"/>
      <c r="E23" s="33">
        <v>30</v>
      </c>
      <c r="F23" s="57"/>
      <c r="G23" s="58">
        <v>9.5</v>
      </c>
      <c r="H23" s="34" t="str">
        <f t="shared" si="0"/>
        <v/>
      </c>
      <c r="I23" s="50" t="str">
        <f t="shared" si="1"/>
        <v/>
      </c>
    </row>
    <row r="24" spans="1:9" s="3" customFormat="1" x14ac:dyDescent="0.2">
      <c r="A24" s="114">
        <f>IF(NOT(ISBLANK(B24)),COUNTA(B$12:B24),"")</f>
        <v>13</v>
      </c>
      <c r="B24" s="49" t="s">
        <v>490</v>
      </c>
      <c r="C24" s="20" t="s">
        <v>4</v>
      </c>
      <c r="D24" s="62"/>
      <c r="E24" s="33">
        <v>30</v>
      </c>
      <c r="F24" s="57"/>
      <c r="G24" s="58">
        <v>9.5</v>
      </c>
      <c r="H24" s="34" t="str">
        <f t="shared" si="0"/>
        <v/>
      </c>
      <c r="I24" s="50" t="str">
        <f t="shared" si="1"/>
        <v/>
      </c>
    </row>
    <row r="25" spans="1:9" s="3" customFormat="1" x14ac:dyDescent="0.2">
      <c r="A25" s="114">
        <f>IF(NOT(ISBLANK(B25)),COUNTA(B$12:B25),"")</f>
        <v>14</v>
      </c>
      <c r="B25" s="49" t="s">
        <v>491</v>
      </c>
      <c r="C25" s="20" t="s">
        <v>4</v>
      </c>
      <c r="D25" s="62"/>
      <c r="E25" s="33">
        <v>30</v>
      </c>
      <c r="F25" s="57"/>
      <c r="G25" s="58">
        <v>9.5</v>
      </c>
      <c r="H25" s="34" t="str">
        <f t="shared" si="0"/>
        <v/>
      </c>
      <c r="I25" s="50" t="str">
        <f t="shared" si="1"/>
        <v/>
      </c>
    </row>
    <row r="26" spans="1:9" s="3" customFormat="1" x14ac:dyDescent="0.2">
      <c r="A26" s="114">
        <f>IF(NOT(ISBLANK(B26)),COUNTA(B$12:B26),"")</f>
        <v>15</v>
      </c>
      <c r="B26" s="49" t="s">
        <v>492</v>
      </c>
      <c r="C26" s="20" t="s">
        <v>4</v>
      </c>
      <c r="D26" s="62"/>
      <c r="E26" s="33">
        <v>30</v>
      </c>
      <c r="F26" s="57"/>
      <c r="G26" s="58">
        <v>9.5</v>
      </c>
      <c r="H26" s="34" t="str">
        <f t="shared" si="0"/>
        <v/>
      </c>
      <c r="I26" s="50" t="str">
        <f t="shared" si="1"/>
        <v/>
      </c>
    </row>
    <row r="27" spans="1:9" s="3" customFormat="1" x14ac:dyDescent="0.2">
      <c r="A27" s="114">
        <f>IF(NOT(ISBLANK(B27)),COUNTA(B$12:B27),"")</f>
        <v>16</v>
      </c>
      <c r="B27" s="49" t="s">
        <v>493</v>
      </c>
      <c r="C27" s="20" t="s">
        <v>4</v>
      </c>
      <c r="D27" s="62"/>
      <c r="E27" s="33">
        <v>30</v>
      </c>
      <c r="F27" s="57"/>
      <c r="G27" s="58">
        <v>9.5</v>
      </c>
      <c r="H27" s="34" t="str">
        <f t="shared" si="0"/>
        <v/>
      </c>
      <c r="I27" s="50" t="str">
        <f t="shared" si="1"/>
        <v/>
      </c>
    </row>
    <row r="28" spans="1:9" s="3" customFormat="1" ht="15.75" thickBot="1" x14ac:dyDescent="0.25">
      <c r="A28" s="114">
        <f>IF(NOT(ISBLANK(B28)),COUNTA(B$12:B28),"")</f>
        <v>17</v>
      </c>
      <c r="B28" s="49" t="s">
        <v>494</v>
      </c>
      <c r="C28" s="20" t="s">
        <v>4</v>
      </c>
      <c r="D28" s="62"/>
      <c r="E28" s="33">
        <v>30</v>
      </c>
      <c r="F28" s="57"/>
      <c r="G28" s="58">
        <v>9.5</v>
      </c>
      <c r="H28" s="34" t="str">
        <f t="shared" ref="H28" si="2">IF(ISNUMBER(F28),F28*(1+G28/100),"")</f>
        <v/>
      </c>
      <c r="I28" s="50" t="str">
        <f t="shared" ref="I28" si="3">IF(ISNUMBER(H28),ROUND(E28*H28,2),"")</f>
        <v/>
      </c>
    </row>
    <row r="29" spans="1:9" s="4" customFormat="1" ht="14.25" thickBot="1" x14ac:dyDescent="0.25">
      <c r="A29" s="51"/>
      <c r="B29" s="60" t="s">
        <v>114</v>
      </c>
      <c r="C29" s="52"/>
      <c r="D29" s="52"/>
      <c r="E29" s="52"/>
      <c r="F29" s="52"/>
      <c r="G29" s="53"/>
      <c r="H29" s="52"/>
      <c r="I29" s="54" t="str">
        <f>IF(SUM(I$12:I28)&gt;0,SUM(I$12:I28),"")</f>
        <v/>
      </c>
    </row>
    <row r="30" spans="1:9" s="3" customFormat="1" x14ac:dyDescent="0.2">
      <c r="A30" s="40" t="s">
        <v>30</v>
      </c>
      <c r="B30" s="4"/>
      <c r="C30" s="4"/>
      <c r="D30" s="4"/>
      <c r="E30" s="64"/>
      <c r="F30" s="4"/>
      <c r="G30" s="4"/>
      <c r="H30" s="4"/>
      <c r="I30" s="23"/>
    </row>
    <row r="31" spans="1:9" s="3" customFormat="1" x14ac:dyDescent="0.2">
      <c r="A31" s="4"/>
      <c r="B31" s="39"/>
      <c r="C31" s="39"/>
      <c r="D31" s="39"/>
      <c r="E31" s="39"/>
      <c r="F31" s="39"/>
      <c r="G31" s="39"/>
      <c r="H31" s="39"/>
      <c r="I31" s="39"/>
    </row>
    <row r="32" spans="1:9" s="3" customFormat="1" x14ac:dyDescent="0.2">
      <c r="A32" s="4"/>
      <c r="B32" s="4"/>
      <c r="C32" s="4"/>
      <c r="D32" s="4"/>
      <c r="E32" s="4"/>
      <c r="F32" s="4"/>
      <c r="G32" s="4"/>
      <c r="H32" s="4"/>
      <c r="I32" s="4"/>
    </row>
    <row r="33" spans="1:9" s="3" customFormat="1" x14ac:dyDescent="0.2">
      <c r="A33" s="4" t="s">
        <v>9</v>
      </c>
      <c r="B33" s="4"/>
      <c r="C33" s="4"/>
      <c r="D33" s="4"/>
      <c r="E33" s="4"/>
      <c r="F33" s="4"/>
      <c r="G33" s="4"/>
      <c r="H33" s="4"/>
      <c r="I33" s="4"/>
    </row>
    <row r="34" spans="1:9" s="3" customFormat="1" x14ac:dyDescent="0.2">
      <c r="A34" s="4" t="s">
        <v>1</v>
      </c>
      <c r="B34" s="4"/>
      <c r="C34" s="4"/>
      <c r="D34" s="4"/>
      <c r="E34" s="4"/>
      <c r="F34" s="4"/>
      <c r="G34" s="4"/>
      <c r="H34" s="4"/>
      <c r="I34" s="4"/>
    </row>
    <row r="35" spans="1:9" s="3" customFormat="1" x14ac:dyDescent="0.2">
      <c r="A35" s="4" t="s">
        <v>0</v>
      </c>
      <c r="B35" s="4"/>
      <c r="C35" s="4"/>
      <c r="D35" s="4"/>
      <c r="E35" s="4"/>
      <c r="F35" s="4"/>
      <c r="G35" s="4"/>
      <c r="H35" s="4"/>
      <c r="I35" s="4"/>
    </row>
    <row r="36" spans="1:9" s="3" customFormat="1" x14ac:dyDescent="0.3">
      <c r="A36" s="1" t="s">
        <v>446</v>
      </c>
      <c r="B36" s="4"/>
      <c r="C36" s="4"/>
      <c r="D36" s="25"/>
      <c r="E36" s="25"/>
      <c r="F36" s="4"/>
      <c r="G36" s="4"/>
      <c r="H36" s="4"/>
      <c r="I36" s="4"/>
    </row>
    <row r="37" spans="1:9" s="3" customFormat="1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s="3" customFormat="1" x14ac:dyDescent="0.2">
      <c r="A38" s="4" t="s">
        <v>219</v>
      </c>
      <c r="B38" s="4"/>
      <c r="C38" s="4"/>
      <c r="E38" s="4"/>
      <c r="F38" s="4"/>
      <c r="G38" s="41" t="s">
        <v>6</v>
      </c>
      <c r="H38" s="41"/>
      <c r="I38" s="42"/>
    </row>
    <row r="39" spans="1:9" s="3" customFormat="1" x14ac:dyDescent="0.2">
      <c r="A39" s="4"/>
      <c r="B39" s="39"/>
      <c r="C39" s="4"/>
      <c r="E39" s="4"/>
      <c r="F39" s="4"/>
      <c r="H39" s="4"/>
      <c r="I39" s="43"/>
    </row>
    <row r="40" spans="1:9" s="3" customFormat="1" x14ac:dyDescent="0.2">
      <c r="A40" s="41" t="s">
        <v>5</v>
      </c>
      <c r="B40" s="42"/>
      <c r="C40" s="42"/>
      <c r="D40" s="42"/>
      <c r="E40" s="42"/>
      <c r="F40" s="42"/>
      <c r="G40" s="42"/>
      <c r="H40" s="42"/>
      <c r="I40" s="42"/>
    </row>
    <row r="41" spans="1:9" s="3" customFormat="1" x14ac:dyDescent="0.2">
      <c r="G41" s="44"/>
      <c r="H41" s="44"/>
      <c r="I41" s="44"/>
    </row>
    <row r="42" spans="1:9" s="17" customFormat="1" ht="12.75" customHeight="1" x14ac:dyDescent="0.2"/>
    <row r="43" spans="1:9" s="17" customFormat="1" ht="12.75" customHeight="1" x14ac:dyDescent="0.2"/>
    <row r="44" spans="1:9" s="17" customFormat="1" ht="12.75" customHeight="1" x14ac:dyDescent="0.2"/>
    <row r="45" spans="1:9" s="14" customFormat="1" ht="12.75" customHeight="1" x14ac:dyDescent="0.2"/>
    <row r="46" spans="1:9" s="14" customFormat="1" ht="12.75" customHeight="1" x14ac:dyDescent="0.2"/>
    <row r="47" spans="1:9" s="14" customFormat="1" ht="12.75" customHeight="1" x14ac:dyDescent="0.2"/>
    <row r="48" spans="1:9" s="14" customFormat="1" ht="12.75" customHeight="1" x14ac:dyDescent="0.2"/>
    <row r="49" s="14" customFormat="1" ht="12.75" customHeight="1" x14ac:dyDescent="0.2"/>
    <row r="50" s="14" customFormat="1" ht="12.75" customHeight="1" x14ac:dyDescent="0.2"/>
    <row r="51" s="14" customFormat="1" ht="12.75" customHeight="1" x14ac:dyDescent="0.2"/>
    <row r="52" s="14" customFormat="1" ht="12.75" customHeight="1" x14ac:dyDescent="0.2"/>
    <row r="53" s="14" customFormat="1" ht="12.75" customHeight="1" x14ac:dyDescent="0.2"/>
    <row r="54" s="14" customFormat="1" ht="12.75" customHeight="1" x14ac:dyDescent="0.2"/>
    <row r="55" s="14" customFormat="1" ht="12.75" customHeight="1" x14ac:dyDescent="0.2"/>
    <row r="56" s="14" customFormat="1" ht="12.75" customHeight="1" x14ac:dyDescent="0.2"/>
    <row r="57" s="14" customFormat="1" ht="12.75" customHeight="1" x14ac:dyDescent="0.2"/>
    <row r="58" s="14" customFormat="1" ht="12.75" customHeight="1" x14ac:dyDescent="0.2"/>
    <row r="59" s="14" customFormat="1" ht="12.75" customHeight="1" x14ac:dyDescent="0.2"/>
    <row r="60" s="14" customFormat="1" ht="12.75" customHeight="1" x14ac:dyDescent="0.2"/>
    <row r="61" s="14" customFormat="1" ht="12.75" customHeight="1" x14ac:dyDescent="0.2"/>
    <row r="62" s="14" customFormat="1" ht="12.75" customHeight="1" x14ac:dyDescent="0.2"/>
    <row r="63" s="14" customFormat="1" ht="12.75" customHeight="1" x14ac:dyDescent="0.2"/>
    <row r="64" s="14" customFormat="1" ht="12.75" customHeight="1" x14ac:dyDescent="0.2"/>
    <row r="65" spans="3:9" s="14" customFormat="1" ht="12.75" customHeight="1" x14ac:dyDescent="0.2"/>
    <row r="66" spans="3:9" s="14" customFormat="1" ht="12.75" customHeight="1" x14ac:dyDescent="0.2"/>
    <row r="67" spans="3:9" s="14" customFormat="1" ht="12.75" customHeight="1" x14ac:dyDescent="0.2"/>
    <row r="68" spans="3:9" s="14" customFormat="1" ht="12.75" customHeight="1" x14ac:dyDescent="0.2"/>
    <row r="69" spans="3:9" s="14" customFormat="1" ht="12.75" customHeight="1" x14ac:dyDescent="0.2"/>
    <row r="70" spans="3:9" s="14" customFormat="1" ht="12.75" customHeight="1" x14ac:dyDescent="0.2"/>
    <row r="71" spans="3:9" s="14" customFormat="1" ht="12.75" customHeight="1" x14ac:dyDescent="0.2"/>
    <row r="72" spans="3:9" s="14" customFormat="1" ht="12.75" customHeight="1" x14ac:dyDescent="0.2"/>
    <row r="73" spans="3:9" s="14" customFormat="1" ht="12.75" customHeight="1" x14ac:dyDescent="0.2"/>
    <row r="74" spans="3:9" s="14" customFormat="1" ht="12.75" customHeight="1" x14ac:dyDescent="0.2">
      <c r="C74" s="31"/>
      <c r="D74" s="31"/>
      <c r="E74" s="31"/>
      <c r="F74" s="31"/>
      <c r="G74" s="31"/>
      <c r="H74" s="31"/>
      <c r="I74" s="31"/>
    </row>
    <row r="75" spans="3:9" s="14" customFormat="1" ht="12.75" customHeight="1" x14ac:dyDescent="0.2">
      <c r="C75" s="31"/>
      <c r="D75" s="31"/>
      <c r="E75" s="31"/>
      <c r="F75" s="31"/>
      <c r="G75" s="31"/>
      <c r="H75" s="31"/>
      <c r="I75" s="31"/>
    </row>
    <row r="76" spans="3:9" s="14" customFormat="1" ht="12.75" customHeight="1" x14ac:dyDescent="0.2">
      <c r="C76" s="31"/>
      <c r="D76" s="31"/>
      <c r="E76" s="31"/>
      <c r="F76" s="31"/>
      <c r="G76" s="31"/>
      <c r="H76" s="31"/>
      <c r="I76" s="31"/>
    </row>
    <row r="77" spans="3:9" s="14" customFormat="1" ht="12.75" customHeight="1" x14ac:dyDescent="0.2">
      <c r="C77" s="31"/>
      <c r="D77" s="31"/>
      <c r="E77" s="31"/>
      <c r="F77" s="31"/>
      <c r="G77" s="31"/>
      <c r="H77" s="31"/>
      <c r="I77" s="31"/>
    </row>
    <row r="78" spans="3:9" s="14" customFormat="1" ht="12.75" customHeight="1" x14ac:dyDescent="0.2">
      <c r="C78" s="31"/>
      <c r="D78" s="31"/>
      <c r="E78" s="31"/>
      <c r="F78" s="31"/>
      <c r="G78" s="31"/>
      <c r="H78" s="31"/>
      <c r="I78" s="31"/>
    </row>
    <row r="79" spans="3:9" s="14" customFormat="1" ht="12.75" customHeight="1" x14ac:dyDescent="0.2">
      <c r="C79" s="31"/>
      <c r="D79" s="31"/>
      <c r="E79" s="31"/>
      <c r="F79" s="31"/>
      <c r="G79" s="31"/>
      <c r="H79" s="31"/>
      <c r="I79" s="31"/>
    </row>
    <row r="80" spans="3:9" s="14" customFormat="1" ht="12.75" customHeight="1" x14ac:dyDescent="0.2">
      <c r="C80" s="31"/>
      <c r="D80" s="31"/>
      <c r="E80" s="31"/>
      <c r="F80" s="31"/>
      <c r="G80" s="31"/>
      <c r="H80" s="31"/>
      <c r="I80" s="31"/>
    </row>
    <row r="81" spans="3:9" s="14" customFormat="1" ht="12.75" customHeight="1" x14ac:dyDescent="0.2">
      <c r="C81" s="31"/>
      <c r="D81" s="31"/>
      <c r="E81" s="31"/>
      <c r="F81" s="31"/>
      <c r="G81" s="31"/>
      <c r="H81" s="31"/>
      <c r="I81" s="31"/>
    </row>
    <row r="82" spans="3:9" s="14" customFormat="1" ht="12.75" customHeight="1" x14ac:dyDescent="0.2">
      <c r="C82" s="31"/>
      <c r="D82" s="31"/>
      <c r="E82" s="31"/>
      <c r="F82" s="31"/>
      <c r="G82" s="31"/>
      <c r="H82" s="31"/>
      <c r="I82" s="31"/>
    </row>
    <row r="83" spans="3:9" s="14" customFormat="1" ht="12.75" customHeight="1" x14ac:dyDescent="0.2">
      <c r="C83" s="31"/>
      <c r="D83" s="31"/>
      <c r="E83" s="31"/>
      <c r="F83" s="31"/>
      <c r="G83" s="31"/>
      <c r="H83" s="31"/>
      <c r="I83" s="31"/>
    </row>
    <row r="84" spans="3:9" s="14" customFormat="1" ht="12.75" customHeight="1" x14ac:dyDescent="0.2">
      <c r="C84" s="31"/>
      <c r="D84" s="31"/>
      <c r="E84" s="31"/>
      <c r="F84" s="31"/>
      <c r="G84" s="31"/>
      <c r="H84" s="31"/>
      <c r="I84" s="31"/>
    </row>
    <row r="85" spans="3:9" s="14" customFormat="1" ht="12.75" customHeight="1" x14ac:dyDescent="0.2">
      <c r="C85" s="31"/>
      <c r="D85" s="31"/>
      <c r="E85" s="31"/>
      <c r="F85" s="31"/>
      <c r="G85" s="31"/>
      <c r="H85" s="31"/>
      <c r="I85" s="31"/>
    </row>
    <row r="86" spans="3:9" s="14" customFormat="1" ht="12.75" customHeight="1" x14ac:dyDescent="0.2">
      <c r="C86" s="31"/>
      <c r="D86" s="31"/>
      <c r="E86" s="31"/>
      <c r="F86" s="31"/>
      <c r="G86" s="31"/>
      <c r="H86" s="31"/>
      <c r="I86" s="31"/>
    </row>
    <row r="87" spans="3:9" s="14" customFormat="1" ht="12.75" customHeight="1" x14ac:dyDescent="0.2">
      <c r="C87" s="31"/>
      <c r="D87" s="31"/>
      <c r="E87" s="31"/>
      <c r="F87" s="31"/>
      <c r="G87" s="31"/>
      <c r="H87" s="31"/>
      <c r="I87" s="31"/>
    </row>
    <row r="88" spans="3:9" s="14" customFormat="1" ht="12.75" customHeight="1" x14ac:dyDescent="0.2">
      <c r="C88" s="31"/>
      <c r="D88" s="31"/>
      <c r="E88" s="31"/>
      <c r="F88" s="31"/>
      <c r="G88" s="31"/>
      <c r="H88" s="31"/>
      <c r="I88" s="31"/>
    </row>
    <row r="89" spans="3:9" s="14" customFormat="1" ht="12.75" customHeight="1" x14ac:dyDescent="0.2">
      <c r="C89" s="31"/>
      <c r="D89" s="31"/>
      <c r="E89" s="31"/>
      <c r="F89" s="31"/>
      <c r="G89" s="31"/>
      <c r="H89" s="31"/>
      <c r="I89" s="31"/>
    </row>
    <row r="90" spans="3:9" s="14" customFormat="1" ht="12.75" customHeight="1" x14ac:dyDescent="0.2">
      <c r="C90" s="31"/>
      <c r="D90" s="31"/>
      <c r="E90" s="31"/>
      <c r="F90" s="31"/>
      <c r="G90" s="31"/>
      <c r="H90" s="31"/>
      <c r="I90" s="31"/>
    </row>
    <row r="91" spans="3:9" s="14" customFormat="1" ht="12.75" customHeight="1" x14ac:dyDescent="0.2">
      <c r="C91" s="31"/>
      <c r="D91" s="31"/>
      <c r="E91" s="31"/>
      <c r="F91" s="31"/>
      <c r="G91" s="31"/>
      <c r="H91" s="31"/>
      <c r="I91" s="31"/>
    </row>
    <row r="92" spans="3:9" s="14" customFormat="1" ht="12.75" customHeight="1" x14ac:dyDescent="0.2">
      <c r="C92" s="31"/>
      <c r="D92" s="31"/>
      <c r="E92" s="31"/>
      <c r="F92" s="31"/>
      <c r="G92" s="31"/>
      <c r="H92" s="31"/>
      <c r="I92" s="31"/>
    </row>
    <row r="93" spans="3:9" s="14" customFormat="1" ht="12.75" customHeight="1" x14ac:dyDescent="0.2">
      <c r="C93" s="31"/>
      <c r="D93" s="31"/>
      <c r="E93" s="31"/>
      <c r="F93" s="31"/>
      <c r="G93" s="31"/>
      <c r="H93" s="31"/>
      <c r="I93" s="31"/>
    </row>
    <row r="94" spans="3:9" s="14" customFormat="1" ht="12.75" customHeight="1" x14ac:dyDescent="0.2">
      <c r="C94" s="31"/>
      <c r="D94" s="31"/>
      <c r="E94" s="31"/>
      <c r="F94" s="31"/>
      <c r="G94" s="31"/>
      <c r="H94" s="31"/>
      <c r="I94" s="31"/>
    </row>
    <row r="95" spans="3:9" s="14" customFormat="1" ht="12.75" customHeight="1" x14ac:dyDescent="0.2">
      <c r="C95" s="31"/>
      <c r="D95" s="31"/>
      <c r="E95" s="31"/>
      <c r="F95" s="31"/>
      <c r="G95" s="31"/>
      <c r="H95" s="31"/>
      <c r="I95" s="31"/>
    </row>
    <row r="96" spans="3:9" s="14" customFormat="1" ht="12.75" customHeight="1" x14ac:dyDescent="0.2">
      <c r="C96" s="31"/>
      <c r="D96" s="31"/>
      <c r="E96" s="31"/>
      <c r="F96" s="31"/>
      <c r="G96" s="31"/>
      <c r="H96" s="31"/>
      <c r="I96" s="31"/>
    </row>
    <row r="97" spans="3:9" s="14" customFormat="1" ht="12.75" customHeight="1" x14ac:dyDescent="0.2">
      <c r="C97" s="31"/>
      <c r="D97" s="31"/>
      <c r="E97" s="31"/>
      <c r="F97" s="31"/>
      <c r="G97" s="31"/>
      <c r="H97" s="31"/>
      <c r="I97" s="31"/>
    </row>
    <row r="98" spans="3:9" s="14" customFormat="1" ht="12.75" customHeight="1" x14ac:dyDescent="0.2">
      <c r="C98" s="31"/>
      <c r="D98" s="31"/>
      <c r="E98" s="31"/>
      <c r="F98" s="31"/>
      <c r="G98" s="31"/>
      <c r="H98" s="31"/>
      <c r="I98" s="31"/>
    </row>
    <row r="99" spans="3:9" s="14" customFormat="1" ht="12.75" customHeight="1" x14ac:dyDescent="0.2">
      <c r="C99" s="31"/>
      <c r="D99" s="31"/>
      <c r="E99" s="31"/>
      <c r="F99" s="31"/>
      <c r="G99" s="31"/>
      <c r="H99" s="31"/>
      <c r="I99" s="31"/>
    </row>
    <row r="100" spans="3:9" s="14" customFormat="1" ht="12.75" customHeight="1" x14ac:dyDescent="0.2">
      <c r="C100" s="31"/>
      <c r="D100" s="31"/>
      <c r="E100" s="31"/>
      <c r="F100" s="31"/>
      <c r="G100" s="31"/>
      <c r="H100" s="31"/>
      <c r="I100" s="31"/>
    </row>
    <row r="101" spans="3:9" s="14" customFormat="1" ht="12.75" customHeight="1" x14ac:dyDescent="0.2">
      <c r="C101" s="31"/>
      <c r="D101" s="31"/>
      <c r="E101" s="31"/>
      <c r="F101" s="31"/>
      <c r="G101" s="31"/>
      <c r="H101" s="31"/>
      <c r="I101" s="31"/>
    </row>
    <row r="102" spans="3:9" s="14" customFormat="1" ht="12.75" customHeight="1" x14ac:dyDescent="0.2">
      <c r="C102" s="31"/>
      <c r="D102" s="31"/>
      <c r="E102" s="31"/>
      <c r="F102" s="31"/>
      <c r="G102" s="31"/>
      <c r="H102" s="31"/>
      <c r="I102" s="31"/>
    </row>
    <row r="103" spans="3:9" s="14" customFormat="1" ht="12.75" customHeight="1" x14ac:dyDescent="0.2">
      <c r="C103" s="31"/>
      <c r="D103" s="31"/>
      <c r="E103" s="31"/>
      <c r="F103" s="31"/>
      <c r="G103" s="31"/>
      <c r="H103" s="31"/>
      <c r="I103" s="31"/>
    </row>
    <row r="104" spans="3:9" s="14" customFormat="1" ht="12.75" customHeight="1" x14ac:dyDescent="0.2">
      <c r="C104" s="31"/>
      <c r="D104" s="31"/>
      <c r="E104" s="31"/>
      <c r="F104" s="31"/>
      <c r="G104" s="31"/>
      <c r="H104" s="31"/>
      <c r="I104" s="31"/>
    </row>
    <row r="105" spans="3:9" s="14" customFormat="1" ht="12.75" customHeight="1" x14ac:dyDescent="0.2">
      <c r="C105" s="31"/>
      <c r="D105" s="31"/>
      <c r="E105" s="31"/>
      <c r="F105" s="31"/>
      <c r="G105" s="31"/>
      <c r="H105" s="31"/>
      <c r="I105" s="31"/>
    </row>
    <row r="106" spans="3:9" s="14" customFormat="1" ht="12.75" customHeight="1" x14ac:dyDescent="0.2">
      <c r="C106" s="31"/>
      <c r="D106" s="31"/>
      <c r="E106" s="31"/>
      <c r="F106" s="31"/>
      <c r="G106" s="31"/>
      <c r="H106" s="31"/>
      <c r="I106" s="31"/>
    </row>
    <row r="107" spans="3:9" s="14" customFormat="1" ht="12.75" customHeight="1" x14ac:dyDescent="0.2">
      <c r="C107" s="31"/>
      <c r="D107" s="31"/>
      <c r="E107" s="31"/>
      <c r="F107" s="31"/>
      <c r="G107" s="31"/>
      <c r="H107" s="31"/>
      <c r="I107" s="31"/>
    </row>
    <row r="108" spans="3:9" s="14" customFormat="1" ht="12.75" customHeight="1" x14ac:dyDescent="0.2">
      <c r="C108" s="31"/>
      <c r="D108" s="31"/>
      <c r="E108" s="31"/>
      <c r="F108" s="31"/>
      <c r="G108" s="31"/>
      <c r="H108" s="31"/>
      <c r="I108" s="31"/>
    </row>
    <row r="109" spans="3:9" s="14" customFormat="1" ht="12.75" customHeight="1" x14ac:dyDescent="0.2">
      <c r="C109" s="31"/>
      <c r="D109" s="31"/>
      <c r="E109" s="31"/>
      <c r="F109" s="31"/>
      <c r="G109" s="31"/>
      <c r="H109" s="31"/>
      <c r="I109" s="31"/>
    </row>
    <row r="110" spans="3:9" s="14" customFormat="1" ht="12.75" customHeight="1" x14ac:dyDescent="0.2">
      <c r="C110" s="31"/>
      <c r="D110" s="31"/>
      <c r="E110" s="31"/>
      <c r="F110" s="31"/>
      <c r="G110" s="31"/>
      <c r="H110" s="31"/>
      <c r="I110" s="31"/>
    </row>
    <row r="111" spans="3:9" s="14" customFormat="1" ht="12.75" customHeight="1" x14ac:dyDescent="0.2">
      <c r="C111" s="31"/>
      <c r="D111" s="31"/>
      <c r="E111" s="31"/>
      <c r="F111" s="31"/>
      <c r="G111" s="31"/>
      <c r="H111" s="31"/>
      <c r="I111" s="31"/>
    </row>
    <row r="112" spans="3:9" s="14" customFormat="1" ht="12.75" customHeight="1" x14ac:dyDescent="0.2">
      <c r="C112" s="31"/>
      <c r="D112" s="31"/>
      <c r="E112" s="31"/>
      <c r="F112" s="31"/>
      <c r="G112" s="31"/>
      <c r="H112" s="31"/>
      <c r="I112" s="31"/>
    </row>
    <row r="113" spans="3:9" s="14" customFormat="1" ht="12.75" customHeight="1" x14ac:dyDescent="0.2">
      <c r="C113" s="31"/>
      <c r="D113" s="31"/>
      <c r="E113" s="31"/>
      <c r="F113" s="31"/>
      <c r="G113" s="31"/>
      <c r="H113" s="31"/>
      <c r="I113" s="31"/>
    </row>
    <row r="114" spans="3:9" s="14" customFormat="1" ht="12.75" customHeight="1" x14ac:dyDescent="0.2">
      <c r="C114" s="31"/>
      <c r="D114" s="31"/>
      <c r="E114" s="31"/>
      <c r="F114" s="31"/>
      <c r="G114" s="31"/>
      <c r="H114" s="31"/>
      <c r="I114" s="31"/>
    </row>
    <row r="115" spans="3:9" s="14" customFormat="1" ht="12.75" customHeight="1" x14ac:dyDescent="0.2">
      <c r="C115" s="31"/>
      <c r="D115" s="31"/>
      <c r="E115" s="31"/>
      <c r="F115" s="31"/>
      <c r="G115" s="31"/>
      <c r="H115" s="31"/>
      <c r="I115" s="31"/>
    </row>
    <row r="116" spans="3:9" s="14" customFormat="1" ht="12.75" customHeight="1" x14ac:dyDescent="0.2">
      <c r="C116" s="31"/>
      <c r="D116" s="31"/>
      <c r="E116" s="31"/>
      <c r="F116" s="31"/>
      <c r="G116" s="31"/>
      <c r="H116" s="31"/>
      <c r="I116" s="31"/>
    </row>
    <row r="117" spans="3:9" s="14" customFormat="1" ht="12.75" customHeight="1" x14ac:dyDescent="0.2">
      <c r="C117" s="31"/>
      <c r="D117" s="31"/>
      <c r="E117" s="31"/>
      <c r="F117" s="31"/>
      <c r="G117" s="31"/>
      <c r="H117" s="31"/>
      <c r="I117" s="31"/>
    </row>
    <row r="118" spans="3:9" s="14" customFormat="1" ht="12.75" customHeight="1" x14ac:dyDescent="0.2">
      <c r="C118" s="31"/>
      <c r="D118" s="31"/>
      <c r="E118" s="31"/>
      <c r="F118" s="31"/>
      <c r="G118" s="31"/>
      <c r="H118" s="31"/>
      <c r="I118" s="31"/>
    </row>
    <row r="119" spans="3:9" s="14" customFormat="1" ht="12.75" customHeight="1" x14ac:dyDescent="0.2">
      <c r="C119" s="31"/>
      <c r="D119" s="31"/>
      <c r="E119" s="31"/>
      <c r="F119" s="31"/>
      <c r="G119" s="31"/>
      <c r="H119" s="31"/>
      <c r="I119" s="31"/>
    </row>
    <row r="120" spans="3:9" s="14" customFormat="1" ht="12.75" customHeight="1" x14ac:dyDescent="0.2">
      <c r="C120" s="31"/>
      <c r="D120" s="31"/>
      <c r="E120" s="31"/>
      <c r="F120" s="31"/>
      <c r="G120" s="31"/>
      <c r="H120" s="31"/>
      <c r="I120" s="31"/>
    </row>
    <row r="121" spans="3:9" s="14" customFormat="1" ht="12.75" customHeight="1" x14ac:dyDescent="0.2">
      <c r="C121" s="31"/>
      <c r="D121" s="31"/>
      <c r="E121" s="31"/>
      <c r="F121" s="31"/>
      <c r="G121" s="31"/>
      <c r="H121" s="31"/>
      <c r="I121" s="31"/>
    </row>
    <row r="122" spans="3:9" s="14" customFormat="1" ht="12.75" customHeight="1" x14ac:dyDescent="0.2">
      <c r="C122" s="31"/>
      <c r="D122" s="31"/>
      <c r="E122" s="31"/>
      <c r="F122" s="31"/>
      <c r="G122" s="31"/>
      <c r="H122" s="31"/>
      <c r="I122" s="31"/>
    </row>
    <row r="123" spans="3:9" s="14" customFormat="1" ht="12.75" customHeight="1" x14ac:dyDescent="0.2">
      <c r="C123" s="31"/>
      <c r="D123" s="31"/>
      <c r="E123" s="31"/>
      <c r="F123" s="31"/>
      <c r="G123" s="31"/>
      <c r="H123" s="31"/>
      <c r="I123" s="31"/>
    </row>
    <row r="124" spans="3:9" s="14" customFormat="1" ht="12.75" customHeight="1" x14ac:dyDescent="0.2">
      <c r="C124" s="31"/>
      <c r="D124" s="31"/>
      <c r="E124" s="31"/>
      <c r="F124" s="31"/>
      <c r="G124" s="31"/>
      <c r="H124" s="31"/>
      <c r="I124" s="31"/>
    </row>
    <row r="125" spans="3:9" s="14" customFormat="1" ht="12.75" customHeight="1" x14ac:dyDescent="0.2">
      <c r="C125" s="31"/>
      <c r="D125" s="31"/>
      <c r="E125" s="31"/>
      <c r="F125" s="31"/>
      <c r="G125" s="31"/>
      <c r="H125" s="31"/>
      <c r="I125" s="31"/>
    </row>
    <row r="126" spans="3:9" s="14" customFormat="1" ht="12.75" customHeight="1" x14ac:dyDescent="0.2">
      <c r="C126" s="31"/>
      <c r="D126" s="31"/>
      <c r="E126" s="31"/>
      <c r="F126" s="31"/>
      <c r="G126" s="31"/>
      <c r="H126" s="31"/>
      <c r="I126" s="31"/>
    </row>
    <row r="127" spans="3:9" s="14" customFormat="1" ht="12.75" customHeight="1" x14ac:dyDescent="0.2">
      <c r="C127" s="31"/>
      <c r="D127" s="31"/>
      <c r="E127" s="31"/>
      <c r="F127" s="31"/>
      <c r="G127" s="31"/>
      <c r="H127" s="31"/>
      <c r="I127" s="31"/>
    </row>
    <row r="128" spans="3:9" s="14" customFormat="1" ht="12.75" customHeight="1" x14ac:dyDescent="0.2">
      <c r="C128" s="31"/>
      <c r="D128" s="31"/>
      <c r="E128" s="31"/>
      <c r="F128" s="31"/>
      <c r="G128" s="31"/>
      <c r="H128" s="31"/>
      <c r="I128" s="31"/>
    </row>
    <row r="129" spans="3:9" s="14" customFormat="1" ht="12.75" customHeight="1" x14ac:dyDescent="0.2">
      <c r="C129" s="31"/>
      <c r="D129" s="31"/>
      <c r="E129" s="31"/>
      <c r="F129" s="31"/>
      <c r="G129" s="31"/>
      <c r="H129" s="31"/>
      <c r="I129" s="31"/>
    </row>
    <row r="130" spans="3:9" s="14" customFormat="1" ht="12.75" customHeight="1" x14ac:dyDescent="0.2">
      <c r="C130" s="31"/>
      <c r="D130" s="31"/>
      <c r="E130" s="31"/>
      <c r="F130" s="31"/>
      <c r="G130" s="31"/>
      <c r="H130" s="31"/>
      <c r="I130" s="31"/>
    </row>
    <row r="131" spans="3:9" s="14" customFormat="1" ht="12.75" customHeight="1" x14ac:dyDescent="0.2">
      <c r="C131" s="31"/>
      <c r="D131" s="31"/>
      <c r="E131" s="31"/>
      <c r="F131" s="31"/>
      <c r="G131" s="31"/>
      <c r="H131" s="31"/>
      <c r="I131" s="31"/>
    </row>
    <row r="132" spans="3:9" s="14" customFormat="1" ht="12.75" customHeight="1" x14ac:dyDescent="0.2">
      <c r="C132" s="31"/>
      <c r="D132" s="31"/>
      <c r="E132" s="31"/>
      <c r="F132" s="31"/>
      <c r="G132" s="31"/>
      <c r="H132" s="31"/>
      <c r="I132" s="31"/>
    </row>
    <row r="133" spans="3:9" s="14" customFormat="1" ht="12.75" customHeight="1" x14ac:dyDescent="0.2">
      <c r="C133" s="31"/>
      <c r="D133" s="31"/>
      <c r="E133" s="31"/>
      <c r="F133" s="31"/>
      <c r="G133" s="31"/>
      <c r="H133" s="31"/>
      <c r="I133" s="31"/>
    </row>
    <row r="134" spans="3:9" s="14" customFormat="1" ht="12.75" customHeight="1" x14ac:dyDescent="0.2">
      <c r="C134" s="31"/>
      <c r="D134" s="31"/>
      <c r="E134" s="31"/>
      <c r="F134" s="31"/>
      <c r="G134" s="31"/>
      <c r="H134" s="31"/>
      <c r="I134" s="31"/>
    </row>
    <row r="135" spans="3:9" s="14" customFormat="1" ht="12.75" customHeight="1" x14ac:dyDescent="0.2">
      <c r="C135" s="31"/>
      <c r="D135" s="31"/>
      <c r="E135" s="31"/>
      <c r="F135" s="31"/>
      <c r="G135" s="31"/>
      <c r="H135" s="31"/>
      <c r="I135" s="31"/>
    </row>
    <row r="136" spans="3:9" s="14" customFormat="1" ht="12.75" customHeight="1" x14ac:dyDescent="0.2">
      <c r="C136" s="31"/>
      <c r="D136" s="31"/>
      <c r="E136" s="31"/>
      <c r="F136" s="31"/>
      <c r="G136" s="31"/>
      <c r="H136" s="31"/>
      <c r="I136" s="31"/>
    </row>
    <row r="137" spans="3:9" s="14" customFormat="1" ht="12.75" customHeight="1" x14ac:dyDescent="0.2">
      <c r="C137" s="31"/>
      <c r="D137" s="31"/>
      <c r="E137" s="31"/>
      <c r="F137" s="31"/>
      <c r="G137" s="31"/>
      <c r="H137" s="31"/>
      <c r="I137" s="31"/>
    </row>
    <row r="138" spans="3:9" s="14" customFormat="1" ht="12.75" customHeight="1" x14ac:dyDescent="0.2">
      <c r="C138" s="31"/>
      <c r="D138" s="31"/>
      <c r="E138" s="31"/>
      <c r="F138" s="31"/>
      <c r="G138" s="31"/>
      <c r="H138" s="31"/>
      <c r="I138" s="31"/>
    </row>
    <row r="139" spans="3:9" s="14" customFormat="1" ht="12.75" customHeight="1" x14ac:dyDescent="0.2">
      <c r="C139" s="31"/>
      <c r="D139" s="31"/>
      <c r="E139" s="31"/>
      <c r="F139" s="31"/>
      <c r="G139" s="31"/>
      <c r="H139" s="31"/>
      <c r="I139" s="31"/>
    </row>
    <row r="140" spans="3:9" s="14" customFormat="1" ht="12.75" customHeight="1" x14ac:dyDescent="0.2">
      <c r="C140" s="31"/>
      <c r="D140" s="31"/>
      <c r="E140" s="31"/>
      <c r="F140" s="31"/>
      <c r="G140" s="31"/>
      <c r="H140" s="31"/>
      <c r="I140" s="31"/>
    </row>
    <row r="141" spans="3:9" s="14" customFormat="1" ht="12.75" customHeight="1" x14ac:dyDescent="0.2">
      <c r="C141" s="31"/>
      <c r="D141" s="31"/>
      <c r="E141" s="31"/>
      <c r="F141" s="31"/>
      <c r="G141" s="31"/>
      <c r="H141" s="31"/>
      <c r="I141" s="31"/>
    </row>
    <row r="142" spans="3:9" s="14" customFormat="1" ht="12.75" customHeight="1" x14ac:dyDescent="0.2">
      <c r="C142" s="31"/>
      <c r="D142" s="31"/>
      <c r="E142" s="31"/>
      <c r="F142" s="31"/>
      <c r="G142" s="31"/>
      <c r="H142" s="31"/>
      <c r="I142" s="31"/>
    </row>
    <row r="143" spans="3:9" s="14" customFormat="1" ht="12.75" customHeight="1" x14ac:dyDescent="0.2">
      <c r="C143" s="31"/>
      <c r="D143" s="31"/>
      <c r="E143" s="31"/>
      <c r="F143" s="31"/>
      <c r="G143" s="31"/>
      <c r="H143" s="31"/>
      <c r="I143" s="31"/>
    </row>
    <row r="144" spans="3:9" s="14" customFormat="1" ht="12.75" customHeight="1" x14ac:dyDescent="0.2">
      <c r="C144" s="31"/>
      <c r="D144" s="31"/>
      <c r="E144" s="31"/>
      <c r="F144" s="31"/>
      <c r="G144" s="31"/>
      <c r="H144" s="31"/>
      <c r="I144" s="31"/>
    </row>
    <row r="145" spans="3:9" s="14" customFormat="1" ht="12.75" customHeight="1" x14ac:dyDescent="0.2">
      <c r="C145" s="31"/>
      <c r="D145" s="31"/>
      <c r="E145" s="31"/>
      <c r="F145" s="31"/>
      <c r="G145" s="31"/>
      <c r="H145" s="31"/>
      <c r="I145" s="31"/>
    </row>
    <row r="146" spans="3:9" s="14" customFormat="1" ht="12.75" customHeight="1" x14ac:dyDescent="0.2">
      <c r="C146" s="31"/>
      <c r="D146" s="31"/>
      <c r="E146" s="31"/>
      <c r="F146" s="31"/>
      <c r="G146" s="31"/>
      <c r="H146" s="31"/>
      <c r="I146" s="31"/>
    </row>
    <row r="147" spans="3:9" s="14" customFormat="1" ht="12.75" customHeight="1" x14ac:dyDescent="0.2">
      <c r="C147" s="31"/>
      <c r="D147" s="31"/>
      <c r="E147" s="31"/>
      <c r="F147" s="31"/>
      <c r="G147" s="31"/>
      <c r="H147" s="31"/>
      <c r="I147" s="31"/>
    </row>
    <row r="148" spans="3:9" s="14" customFormat="1" ht="12.75" customHeight="1" x14ac:dyDescent="0.2">
      <c r="C148" s="31"/>
      <c r="D148" s="31"/>
      <c r="E148" s="31"/>
      <c r="F148" s="31"/>
      <c r="G148" s="31"/>
      <c r="H148" s="31"/>
      <c r="I148" s="31"/>
    </row>
    <row r="149" spans="3:9" s="14" customFormat="1" ht="12.75" customHeight="1" x14ac:dyDescent="0.2">
      <c r="C149" s="31"/>
      <c r="D149" s="31"/>
      <c r="E149" s="31"/>
      <c r="F149" s="31"/>
      <c r="G149" s="31"/>
      <c r="H149" s="31"/>
      <c r="I149" s="31"/>
    </row>
    <row r="150" spans="3:9" s="14" customFormat="1" ht="12.75" customHeight="1" x14ac:dyDescent="0.2">
      <c r="C150" s="31"/>
      <c r="D150" s="31"/>
      <c r="E150" s="31"/>
      <c r="F150" s="31"/>
      <c r="G150" s="31"/>
      <c r="H150" s="31"/>
      <c r="I150" s="31"/>
    </row>
    <row r="151" spans="3:9" s="14" customFormat="1" ht="12.75" customHeight="1" x14ac:dyDescent="0.2">
      <c r="C151" s="31"/>
      <c r="D151" s="31"/>
      <c r="E151" s="31"/>
      <c r="F151" s="31"/>
      <c r="G151" s="31"/>
      <c r="H151" s="31"/>
      <c r="I151" s="31"/>
    </row>
    <row r="152" spans="3:9" s="14" customFormat="1" ht="12.75" customHeight="1" x14ac:dyDescent="0.2">
      <c r="C152" s="31"/>
      <c r="D152" s="31"/>
      <c r="E152" s="31"/>
      <c r="F152" s="31"/>
      <c r="G152" s="31"/>
      <c r="H152" s="31"/>
      <c r="I152" s="31"/>
    </row>
    <row r="153" spans="3:9" s="14" customFormat="1" ht="12.75" customHeight="1" x14ac:dyDescent="0.2">
      <c r="C153" s="31"/>
      <c r="D153" s="31"/>
      <c r="E153" s="31"/>
      <c r="F153" s="31"/>
      <c r="G153" s="31"/>
      <c r="H153" s="31"/>
      <c r="I153" s="31"/>
    </row>
    <row r="154" spans="3:9" s="14" customFormat="1" ht="12.75" customHeight="1" x14ac:dyDescent="0.2">
      <c r="C154" s="31"/>
      <c r="D154" s="31"/>
      <c r="E154" s="31"/>
      <c r="F154" s="31"/>
      <c r="G154" s="31"/>
      <c r="H154" s="31"/>
      <c r="I154" s="31"/>
    </row>
    <row r="155" spans="3:9" s="14" customFormat="1" ht="12.75" customHeight="1" x14ac:dyDescent="0.2">
      <c r="C155" s="31"/>
      <c r="D155" s="31"/>
      <c r="E155" s="31"/>
      <c r="F155" s="31"/>
      <c r="G155" s="31"/>
      <c r="H155" s="31"/>
      <c r="I155" s="31"/>
    </row>
    <row r="156" spans="3:9" s="14" customFormat="1" ht="12.75" customHeight="1" x14ac:dyDescent="0.2">
      <c r="C156" s="31"/>
      <c r="D156" s="31"/>
      <c r="E156" s="31"/>
      <c r="F156" s="31"/>
      <c r="G156" s="31"/>
      <c r="H156" s="31"/>
      <c r="I156" s="31"/>
    </row>
    <row r="157" spans="3:9" s="14" customFormat="1" ht="12.75" customHeight="1" x14ac:dyDescent="0.2">
      <c r="C157" s="31"/>
      <c r="D157" s="31"/>
      <c r="E157" s="31"/>
      <c r="F157" s="31"/>
      <c r="G157" s="31"/>
      <c r="H157" s="31"/>
      <c r="I157" s="31"/>
    </row>
    <row r="158" spans="3:9" s="14" customFormat="1" ht="12.75" customHeight="1" x14ac:dyDescent="0.2">
      <c r="C158" s="31"/>
      <c r="D158" s="31"/>
      <c r="E158" s="31"/>
      <c r="F158" s="31"/>
      <c r="G158" s="31"/>
      <c r="H158" s="31"/>
      <c r="I158" s="31"/>
    </row>
    <row r="159" spans="3:9" s="14" customFormat="1" ht="12.75" customHeight="1" x14ac:dyDescent="0.2">
      <c r="C159" s="31"/>
      <c r="D159" s="31"/>
      <c r="E159" s="31"/>
      <c r="F159" s="31"/>
      <c r="G159" s="31"/>
      <c r="H159" s="31"/>
      <c r="I159" s="31"/>
    </row>
    <row r="160" spans="3:9" s="14" customFormat="1" ht="12.75" customHeight="1" x14ac:dyDescent="0.2">
      <c r="C160" s="31"/>
      <c r="D160" s="31"/>
      <c r="E160" s="31"/>
      <c r="F160" s="31"/>
      <c r="G160" s="31"/>
      <c r="H160" s="31"/>
      <c r="I160" s="31"/>
    </row>
    <row r="161" spans="3:9" s="14" customFormat="1" ht="12.75" customHeight="1" x14ac:dyDescent="0.2">
      <c r="C161" s="31"/>
      <c r="D161" s="31"/>
      <c r="E161" s="31"/>
      <c r="F161" s="31"/>
      <c r="G161" s="31"/>
      <c r="H161" s="31"/>
      <c r="I161" s="31"/>
    </row>
    <row r="162" spans="3:9" s="14" customFormat="1" ht="12.75" customHeight="1" x14ac:dyDescent="0.2">
      <c r="C162" s="31"/>
      <c r="D162" s="31"/>
      <c r="E162" s="31"/>
      <c r="F162" s="31"/>
      <c r="G162" s="31"/>
      <c r="H162" s="31"/>
      <c r="I162" s="31"/>
    </row>
    <row r="163" spans="3:9" s="14" customFormat="1" ht="12.75" customHeight="1" x14ac:dyDescent="0.2">
      <c r="C163" s="31"/>
      <c r="D163" s="31"/>
      <c r="E163" s="31"/>
      <c r="F163" s="31"/>
      <c r="G163" s="31"/>
      <c r="H163" s="31"/>
      <c r="I163" s="31"/>
    </row>
    <row r="164" spans="3:9" s="14" customFormat="1" ht="12.75" customHeight="1" x14ac:dyDescent="0.2">
      <c r="C164" s="31"/>
      <c r="D164" s="31"/>
      <c r="E164" s="31"/>
      <c r="F164" s="31"/>
      <c r="G164" s="31"/>
      <c r="H164" s="31"/>
      <c r="I164" s="31"/>
    </row>
    <row r="165" spans="3:9" s="14" customFormat="1" ht="12.75" customHeight="1" x14ac:dyDescent="0.2">
      <c r="C165" s="31"/>
      <c r="D165" s="31"/>
      <c r="E165" s="31"/>
      <c r="F165" s="31"/>
      <c r="G165" s="31"/>
      <c r="H165" s="31"/>
      <c r="I165" s="31"/>
    </row>
    <row r="166" spans="3:9" s="14" customFormat="1" ht="12.75" customHeight="1" x14ac:dyDescent="0.2">
      <c r="C166" s="31"/>
      <c r="D166" s="31"/>
      <c r="E166" s="31"/>
      <c r="F166" s="31"/>
      <c r="G166" s="31"/>
      <c r="H166" s="31"/>
      <c r="I166" s="31"/>
    </row>
    <row r="167" spans="3:9" s="14" customFormat="1" ht="12.75" customHeight="1" x14ac:dyDescent="0.2">
      <c r="C167" s="31"/>
      <c r="D167" s="31"/>
      <c r="E167" s="31"/>
      <c r="F167" s="31"/>
      <c r="G167" s="31"/>
      <c r="H167" s="31"/>
      <c r="I167" s="31"/>
    </row>
    <row r="168" spans="3:9" s="14" customFormat="1" ht="12.75" customHeight="1" x14ac:dyDescent="0.2">
      <c r="C168" s="31"/>
      <c r="D168" s="31"/>
      <c r="E168" s="31"/>
      <c r="F168" s="31"/>
      <c r="G168" s="31"/>
      <c r="H168" s="31"/>
      <c r="I168" s="31"/>
    </row>
    <row r="169" spans="3:9" s="14" customFormat="1" ht="12.75" customHeight="1" x14ac:dyDescent="0.2">
      <c r="C169" s="31"/>
      <c r="D169" s="31"/>
      <c r="E169" s="31"/>
      <c r="F169" s="31"/>
      <c r="G169" s="31"/>
      <c r="H169" s="31"/>
      <c r="I169" s="31"/>
    </row>
    <row r="170" spans="3:9" s="14" customFormat="1" ht="12.75" customHeight="1" x14ac:dyDescent="0.2">
      <c r="C170" s="31"/>
      <c r="D170" s="31"/>
      <c r="E170" s="31"/>
      <c r="F170" s="31"/>
      <c r="G170" s="31"/>
      <c r="H170" s="31"/>
      <c r="I170" s="31"/>
    </row>
    <row r="171" spans="3:9" s="14" customFormat="1" ht="12.75" customHeight="1" x14ac:dyDescent="0.2">
      <c r="C171" s="31"/>
      <c r="D171" s="31"/>
      <c r="E171" s="31"/>
      <c r="F171" s="31"/>
      <c r="G171" s="31"/>
      <c r="H171" s="31"/>
      <c r="I171" s="31"/>
    </row>
    <row r="172" spans="3:9" s="14" customFormat="1" ht="12.75" customHeight="1" x14ac:dyDescent="0.2">
      <c r="C172" s="31"/>
      <c r="D172" s="31"/>
      <c r="E172" s="31"/>
      <c r="F172" s="31"/>
      <c r="G172" s="31"/>
      <c r="H172" s="31"/>
      <c r="I172" s="31"/>
    </row>
    <row r="173" spans="3:9" s="14" customFormat="1" ht="12.75" customHeight="1" x14ac:dyDescent="0.2">
      <c r="C173" s="31"/>
      <c r="D173" s="31"/>
      <c r="E173" s="31"/>
      <c r="F173" s="31"/>
      <c r="G173" s="31"/>
      <c r="H173" s="31"/>
      <c r="I173" s="31"/>
    </row>
    <row r="174" spans="3:9" s="14" customFormat="1" ht="12.75" customHeight="1" x14ac:dyDescent="0.2">
      <c r="C174" s="31"/>
      <c r="D174" s="31"/>
      <c r="E174" s="31"/>
      <c r="F174" s="31"/>
      <c r="G174" s="31"/>
      <c r="H174" s="31"/>
      <c r="I174" s="31"/>
    </row>
    <row r="175" spans="3:9" s="14" customFormat="1" ht="12.75" customHeight="1" x14ac:dyDescent="0.2">
      <c r="C175" s="31"/>
      <c r="D175" s="31"/>
      <c r="E175" s="31"/>
      <c r="F175" s="31"/>
      <c r="G175" s="31"/>
      <c r="H175" s="31"/>
      <c r="I175" s="31"/>
    </row>
    <row r="176" spans="3:9" s="14" customFormat="1" ht="12.75" customHeight="1" x14ac:dyDescent="0.2">
      <c r="C176" s="31"/>
      <c r="D176" s="31"/>
      <c r="E176" s="31"/>
      <c r="F176" s="31"/>
      <c r="G176" s="31"/>
      <c r="H176" s="31"/>
      <c r="I176" s="31"/>
    </row>
    <row r="177" spans="3:9" s="14" customFormat="1" ht="12.75" customHeight="1" x14ac:dyDescent="0.2">
      <c r="C177" s="31"/>
      <c r="D177" s="31"/>
      <c r="E177" s="31"/>
      <c r="F177" s="31"/>
      <c r="G177" s="31"/>
      <c r="H177" s="31"/>
      <c r="I177" s="31"/>
    </row>
    <row r="178" spans="3:9" s="14" customFormat="1" ht="12.75" customHeight="1" x14ac:dyDescent="0.2">
      <c r="C178" s="31"/>
      <c r="D178" s="31"/>
      <c r="E178" s="31"/>
      <c r="F178" s="31"/>
      <c r="G178" s="31"/>
      <c r="H178" s="31"/>
      <c r="I178" s="31"/>
    </row>
    <row r="179" spans="3:9" s="14" customFormat="1" ht="12.75" customHeight="1" x14ac:dyDescent="0.2">
      <c r="C179" s="31"/>
      <c r="D179" s="31"/>
      <c r="E179" s="31"/>
      <c r="F179" s="31"/>
      <c r="G179" s="31"/>
      <c r="H179" s="31"/>
      <c r="I179" s="31"/>
    </row>
    <row r="180" spans="3:9" s="14" customFormat="1" ht="12.75" customHeight="1" x14ac:dyDescent="0.2">
      <c r="C180" s="31"/>
      <c r="D180" s="31"/>
      <c r="E180" s="31"/>
      <c r="F180" s="31"/>
      <c r="G180" s="31"/>
      <c r="H180" s="31"/>
      <c r="I180" s="31"/>
    </row>
    <row r="181" spans="3:9" s="14" customFormat="1" ht="12.75" customHeight="1" x14ac:dyDescent="0.2">
      <c r="C181" s="31"/>
      <c r="D181" s="31"/>
      <c r="E181" s="31"/>
      <c r="F181" s="31"/>
      <c r="G181" s="31"/>
      <c r="H181" s="31"/>
      <c r="I181" s="31"/>
    </row>
    <row r="182" spans="3:9" s="14" customFormat="1" ht="12.75" customHeight="1" x14ac:dyDescent="0.2">
      <c r="C182" s="31"/>
      <c r="D182" s="31"/>
      <c r="E182" s="31"/>
      <c r="F182" s="31"/>
      <c r="G182" s="31"/>
      <c r="H182" s="31"/>
      <c r="I182" s="31"/>
    </row>
    <row r="183" spans="3:9" s="14" customFormat="1" ht="12.75" customHeight="1" x14ac:dyDescent="0.2">
      <c r="C183" s="31"/>
      <c r="D183" s="31"/>
      <c r="E183" s="31"/>
      <c r="F183" s="31"/>
      <c r="G183" s="31"/>
      <c r="H183" s="31"/>
      <c r="I183" s="31"/>
    </row>
    <row r="184" spans="3:9" s="14" customFormat="1" ht="12.75" customHeight="1" x14ac:dyDescent="0.2">
      <c r="C184" s="31"/>
      <c r="D184" s="31"/>
      <c r="E184" s="31"/>
      <c r="F184" s="31"/>
      <c r="G184" s="31"/>
      <c r="H184" s="31"/>
      <c r="I184" s="31"/>
    </row>
    <row r="185" spans="3:9" s="14" customFormat="1" ht="12.75" customHeight="1" x14ac:dyDescent="0.2">
      <c r="C185" s="31"/>
      <c r="D185" s="31"/>
      <c r="E185" s="31"/>
      <c r="F185" s="31"/>
      <c r="G185" s="31"/>
      <c r="H185" s="31"/>
      <c r="I185" s="31"/>
    </row>
    <row r="186" spans="3:9" s="14" customFormat="1" ht="12.75" customHeight="1" x14ac:dyDescent="0.2">
      <c r="C186" s="31"/>
      <c r="D186" s="31"/>
      <c r="E186" s="31"/>
      <c r="F186" s="31"/>
      <c r="G186" s="31"/>
      <c r="H186" s="31"/>
      <c r="I186" s="31"/>
    </row>
    <row r="187" spans="3:9" s="14" customFormat="1" ht="12.75" customHeight="1" x14ac:dyDescent="0.2">
      <c r="C187" s="31"/>
      <c r="D187" s="31"/>
      <c r="E187" s="31"/>
      <c r="F187" s="31"/>
      <c r="G187" s="31"/>
      <c r="H187" s="31"/>
      <c r="I187" s="31"/>
    </row>
    <row r="188" spans="3:9" s="14" customFormat="1" ht="12.75" customHeight="1" x14ac:dyDescent="0.2">
      <c r="C188" s="31"/>
      <c r="D188" s="31"/>
      <c r="E188" s="31"/>
      <c r="F188" s="31"/>
      <c r="G188" s="31"/>
      <c r="H188" s="31"/>
      <c r="I188" s="31"/>
    </row>
    <row r="189" spans="3:9" s="14" customFormat="1" ht="12.75" customHeight="1" x14ac:dyDescent="0.2">
      <c r="C189" s="31"/>
      <c r="D189" s="31"/>
      <c r="E189" s="31"/>
      <c r="F189" s="31"/>
      <c r="G189" s="31"/>
      <c r="H189" s="31"/>
      <c r="I189" s="31"/>
    </row>
    <row r="190" spans="3:9" s="14" customFormat="1" ht="12.75" customHeight="1" x14ac:dyDescent="0.2">
      <c r="C190" s="31"/>
      <c r="D190" s="31"/>
      <c r="E190" s="31"/>
      <c r="F190" s="31"/>
      <c r="G190" s="31"/>
      <c r="H190" s="31"/>
      <c r="I190" s="31"/>
    </row>
    <row r="191" spans="3:9" s="14" customFormat="1" ht="12.75" customHeight="1" x14ac:dyDescent="0.2">
      <c r="C191" s="31"/>
      <c r="D191" s="31"/>
      <c r="E191" s="31"/>
      <c r="F191" s="31"/>
      <c r="G191" s="31"/>
      <c r="H191" s="31"/>
      <c r="I191" s="31"/>
    </row>
    <row r="192" spans="3:9" s="14" customFormat="1" ht="12.75" customHeight="1" x14ac:dyDescent="0.2">
      <c r="C192" s="31"/>
      <c r="D192" s="31"/>
      <c r="E192" s="31"/>
      <c r="F192" s="31"/>
      <c r="G192" s="31"/>
      <c r="H192" s="31"/>
      <c r="I192" s="31"/>
    </row>
    <row r="193" spans="3:9" s="14" customFormat="1" ht="12.75" customHeight="1" x14ac:dyDescent="0.2">
      <c r="C193" s="31"/>
      <c r="D193" s="31"/>
      <c r="E193" s="31"/>
      <c r="F193" s="31"/>
      <c r="G193" s="31"/>
      <c r="H193" s="31"/>
      <c r="I193" s="31"/>
    </row>
    <row r="194" spans="3:9" s="14" customFormat="1" ht="12.75" customHeight="1" x14ac:dyDescent="0.2">
      <c r="C194" s="31"/>
      <c r="D194" s="31"/>
      <c r="E194" s="31"/>
      <c r="F194" s="31"/>
      <c r="G194" s="31"/>
      <c r="H194" s="31"/>
      <c r="I194" s="31"/>
    </row>
    <row r="195" spans="3:9" s="14" customFormat="1" ht="12.75" customHeight="1" x14ac:dyDescent="0.2">
      <c r="C195" s="31"/>
      <c r="D195" s="31"/>
      <c r="E195" s="31"/>
      <c r="F195" s="31"/>
      <c r="G195" s="31"/>
      <c r="H195" s="31"/>
      <c r="I195" s="31"/>
    </row>
    <row r="196" spans="3:9" s="14" customFormat="1" ht="12.75" customHeight="1" x14ac:dyDescent="0.2">
      <c r="C196" s="31"/>
      <c r="D196" s="31"/>
      <c r="E196" s="31"/>
      <c r="F196" s="31"/>
      <c r="G196" s="31"/>
      <c r="H196" s="31"/>
      <c r="I196" s="31"/>
    </row>
    <row r="197" spans="3:9" s="14" customFormat="1" ht="12.75" customHeight="1" x14ac:dyDescent="0.2">
      <c r="C197" s="31"/>
      <c r="D197" s="31"/>
      <c r="E197" s="31"/>
      <c r="F197" s="31"/>
      <c r="G197" s="31"/>
      <c r="H197" s="31"/>
      <c r="I197" s="31"/>
    </row>
    <row r="198" spans="3:9" s="14" customFormat="1" ht="12.75" customHeight="1" x14ac:dyDescent="0.2">
      <c r="C198" s="31"/>
      <c r="D198" s="31"/>
      <c r="E198" s="31"/>
      <c r="F198" s="31"/>
      <c r="G198" s="31"/>
      <c r="H198" s="31"/>
      <c r="I198" s="31"/>
    </row>
    <row r="199" spans="3:9" s="14" customFormat="1" ht="12.75" customHeight="1" x14ac:dyDescent="0.2">
      <c r="C199" s="31"/>
      <c r="D199" s="31"/>
      <c r="E199" s="31"/>
      <c r="F199" s="31"/>
      <c r="G199" s="31"/>
      <c r="H199" s="31"/>
      <c r="I199" s="31"/>
    </row>
    <row r="200" spans="3:9" s="14" customFormat="1" ht="12.75" customHeight="1" x14ac:dyDescent="0.2">
      <c r="C200" s="31"/>
      <c r="D200" s="31"/>
      <c r="E200" s="31"/>
      <c r="F200" s="31"/>
      <c r="G200" s="31"/>
      <c r="H200" s="31"/>
      <c r="I200" s="31"/>
    </row>
    <row r="201" spans="3:9" s="14" customFormat="1" ht="12.75" customHeight="1" x14ac:dyDescent="0.2">
      <c r="C201" s="31"/>
      <c r="D201" s="31"/>
      <c r="E201" s="31"/>
      <c r="F201" s="31"/>
      <c r="G201" s="31"/>
      <c r="H201" s="31"/>
      <c r="I201" s="31"/>
    </row>
    <row r="202" spans="3:9" s="14" customFormat="1" ht="12.75" customHeight="1" x14ac:dyDescent="0.2">
      <c r="C202" s="31"/>
      <c r="D202" s="31"/>
      <c r="E202" s="31"/>
      <c r="F202" s="31"/>
      <c r="G202" s="31"/>
      <c r="H202" s="31"/>
      <c r="I202" s="31"/>
    </row>
    <row r="203" spans="3:9" s="14" customFormat="1" ht="12.75" customHeight="1" x14ac:dyDescent="0.2">
      <c r="C203" s="31"/>
      <c r="D203" s="31"/>
      <c r="E203" s="31"/>
      <c r="F203" s="31"/>
      <c r="G203" s="31"/>
      <c r="H203" s="31"/>
      <c r="I203" s="31"/>
    </row>
    <row r="204" spans="3:9" s="14" customFormat="1" ht="12.75" customHeight="1" x14ac:dyDescent="0.2">
      <c r="C204" s="31"/>
      <c r="D204" s="31"/>
      <c r="E204" s="31"/>
      <c r="F204" s="31"/>
      <c r="G204" s="31"/>
      <c r="H204" s="31"/>
      <c r="I204" s="31"/>
    </row>
    <row r="205" spans="3:9" s="14" customFormat="1" ht="12.75" customHeight="1" x14ac:dyDescent="0.2">
      <c r="C205" s="31"/>
      <c r="D205" s="31"/>
      <c r="E205" s="31"/>
      <c r="F205" s="31"/>
      <c r="G205" s="31"/>
      <c r="H205" s="31"/>
      <c r="I205" s="31"/>
    </row>
    <row r="206" spans="3:9" s="14" customFormat="1" ht="12.75" customHeight="1" x14ac:dyDescent="0.2">
      <c r="C206" s="31"/>
      <c r="D206" s="31"/>
      <c r="E206" s="31"/>
      <c r="F206" s="31"/>
      <c r="G206" s="31"/>
      <c r="H206" s="31"/>
      <c r="I206" s="31"/>
    </row>
    <row r="207" spans="3:9" s="14" customFormat="1" ht="12.75" customHeight="1" x14ac:dyDescent="0.2">
      <c r="C207" s="31"/>
      <c r="D207" s="31"/>
      <c r="E207" s="31"/>
      <c r="F207" s="31"/>
      <c r="G207" s="31"/>
      <c r="H207" s="31"/>
      <c r="I207" s="31"/>
    </row>
    <row r="208" spans="3:9" s="14" customFormat="1" ht="12.75" customHeight="1" x14ac:dyDescent="0.2">
      <c r="C208" s="31"/>
      <c r="D208" s="31"/>
      <c r="E208" s="31"/>
      <c r="F208" s="31"/>
      <c r="G208" s="31"/>
      <c r="H208" s="31"/>
      <c r="I208" s="31"/>
    </row>
    <row r="209" spans="3:9" s="14" customFormat="1" ht="12.75" customHeight="1" x14ac:dyDescent="0.2">
      <c r="C209" s="31"/>
      <c r="D209" s="31"/>
      <c r="E209" s="31"/>
      <c r="F209" s="31"/>
      <c r="G209" s="31"/>
      <c r="H209" s="31"/>
      <c r="I209" s="31"/>
    </row>
    <row r="210" spans="3:9" s="14" customFormat="1" ht="12.75" customHeight="1" x14ac:dyDescent="0.2">
      <c r="C210" s="31"/>
      <c r="D210" s="31"/>
      <c r="E210" s="31"/>
      <c r="F210" s="31"/>
      <c r="G210" s="31"/>
      <c r="H210" s="31"/>
      <c r="I210" s="31"/>
    </row>
    <row r="211" spans="3:9" s="14" customFormat="1" ht="12.75" customHeight="1" x14ac:dyDescent="0.2">
      <c r="C211" s="31"/>
      <c r="D211" s="31"/>
      <c r="E211" s="31"/>
      <c r="F211" s="31"/>
      <c r="G211" s="31"/>
      <c r="H211" s="31"/>
      <c r="I211" s="31"/>
    </row>
    <row r="212" spans="3:9" s="14" customFormat="1" ht="12.75" customHeight="1" x14ac:dyDescent="0.2">
      <c r="C212" s="31"/>
      <c r="D212" s="31"/>
      <c r="E212" s="31"/>
      <c r="F212" s="31"/>
      <c r="G212" s="31"/>
      <c r="H212" s="31"/>
      <c r="I212" s="31"/>
    </row>
    <row r="213" spans="3:9" s="14" customFormat="1" ht="12.75" customHeight="1" x14ac:dyDescent="0.2">
      <c r="C213" s="31"/>
      <c r="D213" s="31"/>
      <c r="E213" s="31"/>
      <c r="F213" s="31"/>
      <c r="G213" s="31"/>
      <c r="H213" s="31"/>
      <c r="I213" s="31"/>
    </row>
    <row r="214" spans="3:9" s="14" customFormat="1" ht="12.75" customHeight="1" x14ac:dyDescent="0.2">
      <c r="C214" s="31"/>
      <c r="D214" s="31"/>
      <c r="E214" s="31"/>
      <c r="F214" s="31"/>
      <c r="G214" s="31"/>
      <c r="H214" s="31"/>
      <c r="I214" s="31"/>
    </row>
    <row r="215" spans="3:9" s="14" customFormat="1" ht="12.75" customHeight="1" x14ac:dyDescent="0.2">
      <c r="C215" s="31"/>
      <c r="D215" s="31"/>
      <c r="E215" s="31"/>
      <c r="F215" s="31"/>
      <c r="G215" s="31"/>
      <c r="H215" s="31"/>
      <c r="I215" s="31"/>
    </row>
    <row r="216" spans="3:9" s="14" customFormat="1" ht="12.75" customHeight="1" x14ac:dyDescent="0.2">
      <c r="C216" s="31"/>
      <c r="D216" s="31"/>
      <c r="E216" s="31"/>
      <c r="F216" s="31"/>
      <c r="G216" s="31"/>
      <c r="H216" s="31"/>
      <c r="I216" s="31"/>
    </row>
    <row r="217" spans="3:9" s="14" customFormat="1" ht="12.75" customHeight="1" x14ac:dyDescent="0.2">
      <c r="C217" s="31"/>
      <c r="D217" s="31"/>
      <c r="E217" s="31"/>
      <c r="F217" s="31"/>
      <c r="G217" s="31"/>
      <c r="H217" s="31"/>
      <c r="I217" s="31"/>
    </row>
    <row r="218" spans="3:9" s="14" customFormat="1" ht="12.75" customHeight="1" x14ac:dyDescent="0.2">
      <c r="C218" s="31"/>
      <c r="D218" s="31"/>
      <c r="E218" s="31"/>
      <c r="F218" s="31"/>
      <c r="G218" s="31"/>
      <c r="H218" s="31"/>
      <c r="I218" s="31"/>
    </row>
    <row r="219" spans="3:9" s="14" customFormat="1" ht="12.75" customHeight="1" x14ac:dyDescent="0.2">
      <c r="C219" s="31"/>
      <c r="D219" s="31"/>
      <c r="E219" s="31"/>
      <c r="F219" s="31"/>
      <c r="G219" s="31"/>
      <c r="H219" s="31"/>
      <c r="I219" s="31"/>
    </row>
    <row r="220" spans="3:9" s="14" customFormat="1" ht="12.75" customHeight="1" x14ac:dyDescent="0.2">
      <c r="C220" s="31"/>
      <c r="D220" s="31"/>
      <c r="E220" s="31"/>
      <c r="F220" s="31"/>
      <c r="G220" s="31"/>
      <c r="H220" s="31"/>
      <c r="I220" s="31"/>
    </row>
    <row r="221" spans="3:9" s="14" customFormat="1" ht="12.75" customHeight="1" x14ac:dyDescent="0.2">
      <c r="C221" s="31"/>
      <c r="D221" s="31"/>
      <c r="E221" s="31"/>
      <c r="F221" s="31"/>
      <c r="G221" s="31"/>
      <c r="H221" s="31"/>
      <c r="I221" s="31"/>
    </row>
    <row r="222" spans="3:9" s="14" customFormat="1" ht="12.75" customHeight="1" x14ac:dyDescent="0.2">
      <c r="C222" s="31"/>
      <c r="D222" s="31"/>
      <c r="E222" s="31"/>
      <c r="F222" s="31"/>
      <c r="G222" s="31"/>
      <c r="H222" s="31"/>
      <c r="I222" s="31"/>
    </row>
    <row r="223" spans="3:9" s="14" customFormat="1" ht="12.75" customHeight="1" x14ac:dyDescent="0.2">
      <c r="C223" s="31"/>
      <c r="D223" s="31"/>
      <c r="E223" s="31"/>
      <c r="F223" s="31"/>
      <c r="G223" s="31"/>
      <c r="H223" s="31"/>
      <c r="I223" s="31"/>
    </row>
    <row r="224" spans="3:9" s="14" customFormat="1" ht="12.75" customHeight="1" x14ac:dyDescent="0.2">
      <c r="C224" s="31"/>
      <c r="D224" s="31"/>
      <c r="E224" s="31"/>
      <c r="F224" s="31"/>
      <c r="G224" s="31"/>
      <c r="H224" s="31"/>
      <c r="I224" s="31"/>
    </row>
    <row r="225" spans="3:9" s="14" customFormat="1" ht="12.75" customHeight="1" x14ac:dyDescent="0.2">
      <c r="C225" s="31"/>
      <c r="D225" s="31"/>
      <c r="E225" s="31"/>
      <c r="F225" s="31"/>
      <c r="G225" s="31"/>
      <c r="H225" s="31"/>
      <c r="I225" s="31"/>
    </row>
    <row r="226" spans="3:9" s="14" customFormat="1" ht="12.75" customHeight="1" x14ac:dyDescent="0.2">
      <c r="C226" s="31"/>
      <c r="D226" s="31"/>
      <c r="E226" s="31"/>
      <c r="F226" s="31"/>
      <c r="G226" s="31"/>
      <c r="H226" s="31"/>
      <c r="I226" s="31"/>
    </row>
    <row r="227" spans="3:9" s="14" customFormat="1" ht="12.75" customHeight="1" x14ac:dyDescent="0.2">
      <c r="C227" s="31"/>
      <c r="D227" s="31"/>
      <c r="E227" s="31"/>
      <c r="F227" s="31"/>
      <c r="G227" s="31"/>
      <c r="H227" s="31"/>
      <c r="I227" s="31"/>
    </row>
    <row r="228" spans="3:9" s="14" customFormat="1" ht="12.75" customHeight="1" x14ac:dyDescent="0.2">
      <c r="C228" s="31"/>
      <c r="D228" s="31"/>
      <c r="E228" s="31"/>
      <c r="F228" s="31"/>
      <c r="G228" s="31"/>
      <c r="H228" s="31"/>
      <c r="I228" s="31"/>
    </row>
    <row r="229" spans="3:9" s="14" customFormat="1" ht="12.75" customHeight="1" x14ac:dyDescent="0.2">
      <c r="C229" s="31"/>
      <c r="D229" s="31"/>
      <c r="E229" s="31"/>
      <c r="F229" s="31"/>
      <c r="G229" s="31"/>
      <c r="H229" s="31"/>
      <c r="I229" s="31"/>
    </row>
    <row r="230" spans="3:9" s="14" customFormat="1" ht="12.75" customHeight="1" x14ac:dyDescent="0.2">
      <c r="C230" s="31"/>
      <c r="D230" s="31"/>
      <c r="E230" s="31"/>
      <c r="F230" s="31"/>
      <c r="G230" s="31"/>
      <c r="H230" s="31"/>
      <c r="I230" s="31"/>
    </row>
    <row r="231" spans="3:9" s="14" customFormat="1" ht="12.75" customHeight="1" x14ac:dyDescent="0.2">
      <c r="C231" s="31"/>
      <c r="D231" s="31"/>
      <c r="E231" s="31"/>
      <c r="F231" s="31"/>
      <c r="G231" s="31"/>
      <c r="H231" s="31"/>
      <c r="I231" s="31"/>
    </row>
    <row r="232" spans="3:9" s="14" customFormat="1" ht="12.75" customHeight="1" x14ac:dyDescent="0.2">
      <c r="C232" s="31"/>
      <c r="D232" s="31"/>
      <c r="E232" s="31"/>
      <c r="F232" s="31"/>
      <c r="G232" s="31"/>
      <c r="H232" s="31"/>
      <c r="I232" s="31"/>
    </row>
    <row r="233" spans="3:9" s="14" customFormat="1" ht="12.75" customHeight="1" x14ac:dyDescent="0.2">
      <c r="C233" s="31"/>
      <c r="D233" s="31"/>
      <c r="E233" s="31"/>
      <c r="F233" s="31"/>
      <c r="G233" s="31"/>
      <c r="H233" s="31"/>
      <c r="I233" s="31"/>
    </row>
    <row r="234" spans="3:9" s="14" customFormat="1" ht="12.75" customHeight="1" x14ac:dyDescent="0.2">
      <c r="C234" s="31"/>
      <c r="D234" s="31"/>
      <c r="E234" s="31"/>
      <c r="F234" s="31"/>
      <c r="G234" s="31"/>
      <c r="H234" s="31"/>
      <c r="I234" s="31"/>
    </row>
    <row r="235" spans="3:9" s="14" customFormat="1" ht="12.75" customHeight="1" x14ac:dyDescent="0.2">
      <c r="C235" s="31"/>
      <c r="D235" s="31"/>
      <c r="E235" s="31"/>
      <c r="F235" s="31"/>
      <c r="G235" s="31"/>
      <c r="H235" s="31"/>
      <c r="I235" s="31"/>
    </row>
    <row r="236" spans="3:9" s="14" customFormat="1" ht="12.75" customHeight="1" x14ac:dyDescent="0.2">
      <c r="C236" s="31"/>
      <c r="D236" s="31"/>
      <c r="E236" s="31"/>
      <c r="F236" s="31"/>
      <c r="G236" s="31"/>
      <c r="H236" s="31"/>
      <c r="I236" s="31"/>
    </row>
    <row r="237" spans="3:9" s="14" customFormat="1" ht="12.75" customHeight="1" x14ac:dyDescent="0.2">
      <c r="C237" s="31"/>
      <c r="D237" s="31"/>
      <c r="E237" s="31"/>
      <c r="F237" s="31"/>
      <c r="G237" s="31"/>
      <c r="H237" s="31"/>
      <c r="I237" s="31"/>
    </row>
    <row r="238" spans="3:9" s="14" customFormat="1" ht="12.75" customHeight="1" x14ac:dyDescent="0.2">
      <c r="C238" s="31"/>
      <c r="D238" s="31"/>
      <c r="E238" s="31"/>
      <c r="F238" s="31"/>
      <c r="G238" s="31"/>
      <c r="H238" s="31"/>
      <c r="I238" s="31"/>
    </row>
    <row r="239" spans="3:9" s="14" customFormat="1" ht="12.75" customHeight="1" x14ac:dyDescent="0.2">
      <c r="C239" s="31"/>
      <c r="D239" s="31"/>
      <c r="E239" s="31"/>
      <c r="F239" s="31"/>
      <c r="G239" s="31"/>
      <c r="H239" s="31"/>
      <c r="I239" s="31"/>
    </row>
    <row r="240" spans="3:9" s="14" customFormat="1" ht="12.75" customHeight="1" x14ac:dyDescent="0.2">
      <c r="C240" s="31"/>
      <c r="D240" s="31"/>
      <c r="E240" s="31"/>
      <c r="F240" s="31"/>
      <c r="G240" s="31"/>
      <c r="H240" s="31"/>
      <c r="I240" s="31"/>
    </row>
    <row r="241" spans="3:9" s="14" customFormat="1" ht="12.75" customHeight="1" x14ac:dyDescent="0.2">
      <c r="C241" s="31"/>
      <c r="D241" s="31"/>
      <c r="E241" s="31"/>
      <c r="F241" s="31"/>
      <c r="G241" s="31"/>
      <c r="H241" s="31"/>
      <c r="I241" s="31"/>
    </row>
    <row r="242" spans="3:9" s="14" customFormat="1" ht="12.75" customHeight="1" x14ac:dyDescent="0.2">
      <c r="C242" s="31"/>
      <c r="D242" s="31"/>
      <c r="E242" s="31"/>
      <c r="F242" s="31"/>
      <c r="G242" s="31"/>
      <c r="H242" s="31"/>
      <c r="I242" s="31"/>
    </row>
    <row r="243" spans="3:9" s="14" customFormat="1" ht="12.75" customHeight="1" x14ac:dyDescent="0.2">
      <c r="C243" s="31"/>
      <c r="D243" s="31"/>
      <c r="E243" s="31"/>
      <c r="F243" s="31"/>
      <c r="G243" s="31"/>
      <c r="H243" s="31"/>
      <c r="I243" s="31"/>
    </row>
    <row r="244" spans="3:9" s="14" customFormat="1" ht="12.75" customHeight="1" x14ac:dyDescent="0.2">
      <c r="C244" s="31"/>
      <c r="D244" s="31"/>
      <c r="E244" s="31"/>
      <c r="F244" s="31"/>
      <c r="G244" s="31"/>
      <c r="H244" s="31"/>
      <c r="I244" s="31"/>
    </row>
    <row r="245" spans="3:9" s="14" customFormat="1" ht="12.75" customHeight="1" x14ac:dyDescent="0.2">
      <c r="C245" s="31"/>
      <c r="D245" s="31"/>
      <c r="E245" s="31"/>
      <c r="F245" s="31"/>
      <c r="G245" s="31"/>
      <c r="H245" s="31"/>
      <c r="I245" s="31"/>
    </row>
  </sheetData>
  <sheetProtection algorithmName="SHA-512" hashValue="2MaxjRA3UmqQLIwAQ0mrym4OXD4FoQryd9iaTRS7k/wPilsLVd5fJF/7bcT840fvi0LWA0wuI1TyER0D1y4ebA==" saltValue="YmzR+ODX1Y+dwqwmEKR3kQ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scale="8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I33"/>
  <sheetViews>
    <sheetView zoomScale="160" zoomScaleNormal="160" workbookViewId="0">
      <selection activeCell="B6" sqref="B6"/>
    </sheetView>
  </sheetViews>
  <sheetFormatPr defaultColWidth="9.140625" defaultRowHeight="15" x14ac:dyDescent="0.2"/>
  <cols>
    <col min="1" max="1" width="3" style="3" bestFit="1" customWidth="1"/>
    <col min="2" max="2" width="28.140625" style="3" bestFit="1" customWidth="1"/>
    <col min="3" max="3" width="4.7109375" style="3" customWidth="1"/>
    <col min="4" max="4" width="27" style="3" customWidth="1"/>
    <col min="5" max="5" width="9.140625" style="3"/>
    <col min="6" max="6" width="13.7109375" style="3" customWidth="1"/>
    <col min="7" max="7" width="7.42578125" style="3" customWidth="1"/>
    <col min="8" max="8" width="13.7109375" style="3" customWidth="1"/>
    <col min="9" max="9" width="16.710937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595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191</v>
      </c>
      <c r="C12" s="9" t="s">
        <v>4</v>
      </c>
      <c r="D12" s="61"/>
      <c r="E12" s="46">
        <v>225</v>
      </c>
      <c r="F12" s="55"/>
      <c r="G12" s="56">
        <v>9.5</v>
      </c>
      <c r="H12" s="47" t="str">
        <f t="shared" ref="H12:H19" si="0">IF(ISNUMBER(F12),F12*(1+G12/100),"")</f>
        <v/>
      </c>
      <c r="I12" s="48" t="str">
        <f t="shared" ref="I12:I19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192</v>
      </c>
      <c r="C13" s="20" t="s">
        <v>4</v>
      </c>
      <c r="D13" s="62"/>
      <c r="E13" s="33">
        <v>150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193</v>
      </c>
      <c r="C14" s="20" t="s">
        <v>4</v>
      </c>
      <c r="D14" s="62"/>
      <c r="E14" s="33">
        <v>120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194</v>
      </c>
      <c r="C15" s="20" t="s">
        <v>169</v>
      </c>
      <c r="D15" s="62"/>
      <c r="E15" s="33">
        <v>3900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195</v>
      </c>
      <c r="C16" s="20" t="s">
        <v>4</v>
      </c>
      <c r="D16" s="62"/>
      <c r="E16" s="33">
        <v>60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196</v>
      </c>
      <c r="C17" s="20" t="s">
        <v>4</v>
      </c>
      <c r="D17" s="62"/>
      <c r="E17" s="33">
        <v>120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197</v>
      </c>
      <c r="C18" s="20" t="s">
        <v>4</v>
      </c>
      <c r="D18" s="62"/>
      <c r="E18" s="33">
        <v>30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198</v>
      </c>
      <c r="C19" s="20" t="s">
        <v>4</v>
      </c>
      <c r="D19" s="62"/>
      <c r="E19" s="33">
        <v>105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ht="15.75" thickBot="1" x14ac:dyDescent="0.25">
      <c r="A20" s="114">
        <f>IF(NOT(ISBLANK(B20)),COUNTA(B$12:B20),"")</f>
        <v>9</v>
      </c>
      <c r="B20" s="49" t="s">
        <v>199</v>
      </c>
      <c r="C20" s="20" t="s">
        <v>113</v>
      </c>
      <c r="D20" s="62"/>
      <c r="E20" s="33">
        <v>5700</v>
      </c>
      <c r="F20" s="57"/>
      <c r="G20" s="58">
        <v>9.5</v>
      </c>
      <c r="H20" s="34" t="str">
        <f t="shared" ref="H20" si="2">IF(ISNUMBER(F20),F20*(1+G20/100),"")</f>
        <v/>
      </c>
      <c r="I20" s="50" t="str">
        <f t="shared" ref="I20" si="3">IF(ISNUMBER(H20),ROUND(E20*H20,2),"")</f>
        <v/>
      </c>
    </row>
    <row r="21" spans="1:9" s="4" customFormat="1" ht="14.25" thickBot="1" x14ac:dyDescent="0.25">
      <c r="A21" s="51"/>
      <c r="B21" s="60" t="s">
        <v>190</v>
      </c>
      <c r="C21" s="52"/>
      <c r="D21" s="52"/>
      <c r="E21" s="52"/>
      <c r="F21" s="52"/>
      <c r="G21" s="53"/>
      <c r="H21" s="52"/>
      <c r="I21" s="54" t="str">
        <f>IF(SUM(I$12:I20)&gt;0,SUM(I$12:I20),"")</f>
        <v/>
      </c>
    </row>
    <row r="22" spans="1:9" x14ac:dyDescent="0.2">
      <c r="A22" s="40" t="s">
        <v>30</v>
      </c>
      <c r="B22" s="4"/>
      <c r="C22" s="4"/>
      <c r="D22" s="4"/>
      <c r="E22" s="64"/>
      <c r="F22" s="4"/>
      <c r="G22" s="4"/>
      <c r="H22" s="4"/>
      <c r="I22" s="23"/>
    </row>
    <row r="23" spans="1:9" x14ac:dyDescent="0.2">
      <c r="A23" s="4"/>
      <c r="B23" s="39"/>
      <c r="C23" s="39"/>
      <c r="D23" s="39"/>
      <c r="E23" s="39"/>
      <c r="F23" s="39"/>
      <c r="G23" s="39"/>
      <c r="H23" s="39"/>
      <c r="I23" s="39"/>
    </row>
    <row r="24" spans="1:9" x14ac:dyDescent="0.2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 t="s">
        <v>9</v>
      </c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 t="s">
        <v>1</v>
      </c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0</v>
      </c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 t="s">
        <v>438</v>
      </c>
      <c r="B28" s="4"/>
      <c r="C28" s="4"/>
      <c r="D28" s="25"/>
      <c r="E28" s="25"/>
      <c r="F28" s="4"/>
      <c r="G28" s="4"/>
      <c r="H28" s="4"/>
      <c r="I28" s="4"/>
    </row>
    <row r="29" spans="1:9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219</v>
      </c>
      <c r="B30" s="4"/>
      <c r="C30" s="4"/>
      <c r="E30" s="4"/>
      <c r="F30" s="4"/>
      <c r="G30" s="41" t="s">
        <v>6</v>
      </c>
      <c r="H30" s="41"/>
      <c r="I30" s="42"/>
    </row>
    <row r="31" spans="1:9" x14ac:dyDescent="0.2">
      <c r="A31" s="4"/>
      <c r="B31" s="39"/>
      <c r="C31" s="4"/>
      <c r="E31" s="4"/>
      <c r="F31" s="4"/>
      <c r="H31" s="4"/>
      <c r="I31" s="43"/>
    </row>
    <row r="32" spans="1:9" x14ac:dyDescent="0.2">
      <c r="A32" s="41" t="s">
        <v>5</v>
      </c>
      <c r="B32" s="42"/>
      <c r="C32" s="42"/>
      <c r="D32" s="42"/>
      <c r="E32" s="42"/>
      <c r="F32" s="42"/>
      <c r="G32" s="42"/>
      <c r="H32" s="42"/>
      <c r="I32" s="42"/>
    </row>
    <row r="33" spans="7:9" x14ac:dyDescent="0.2">
      <c r="G33" s="44"/>
      <c r="H33" s="44"/>
      <c r="I33" s="44"/>
    </row>
  </sheetData>
  <sheetProtection algorithmName="SHA-512" hashValue="rub2OqryYo5WCKw2TbTnoPNAPJxKLMhQLCP/vShS6S+g410hpqEbPtCY1qjJuy+w0aWotLJnd1YQWWVR3KqgEA==" saltValue="6HhUOdGp5TcPCXw5WPg//g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35"/>
  <sheetViews>
    <sheetView zoomScale="160" zoomScaleNormal="160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34.28515625" style="3" bestFit="1" customWidth="1"/>
    <col min="3" max="3" width="4.42578125" style="3" customWidth="1"/>
    <col min="4" max="4" width="31.140625" style="3" customWidth="1"/>
    <col min="5" max="5" width="7" style="3" customWidth="1"/>
    <col min="6" max="6" width="13.7109375" style="3" customWidth="1"/>
    <col min="7" max="7" width="7.42578125" style="3" customWidth="1"/>
    <col min="8" max="8" width="13.7109375" style="3" customWidth="1"/>
    <col min="9" max="9" width="16.710937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322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412</v>
      </c>
      <c r="C12" s="9" t="s">
        <v>169</v>
      </c>
      <c r="D12" s="61"/>
      <c r="E12" s="46">
        <v>15</v>
      </c>
      <c r="F12" s="55"/>
      <c r="G12" s="56">
        <v>9.5</v>
      </c>
      <c r="H12" s="47" t="str">
        <f t="shared" ref="H12:H20" si="0">IF(ISNUMBER(F12),F12*(1+G12/100),"")</f>
        <v/>
      </c>
      <c r="I12" s="48" t="str">
        <f t="shared" ref="I12:I20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317</v>
      </c>
      <c r="C13" s="20" t="s">
        <v>4</v>
      </c>
      <c r="D13" s="62"/>
      <c r="E13" s="33">
        <v>90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184</v>
      </c>
      <c r="C14" s="20" t="s">
        <v>4</v>
      </c>
      <c r="D14" s="62"/>
      <c r="E14" s="33">
        <v>30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333</v>
      </c>
      <c r="C15" s="20" t="s">
        <v>4</v>
      </c>
      <c r="D15" s="62"/>
      <c r="E15" s="33">
        <v>30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185</v>
      </c>
      <c r="C16" s="20" t="s">
        <v>4</v>
      </c>
      <c r="D16" s="62"/>
      <c r="E16" s="33">
        <v>30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186</v>
      </c>
      <c r="C17" s="20" t="s">
        <v>4</v>
      </c>
      <c r="D17" s="62"/>
      <c r="E17" s="33">
        <v>15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306</v>
      </c>
      <c r="C18" s="20" t="s">
        <v>4</v>
      </c>
      <c r="D18" s="62"/>
      <c r="E18" s="33">
        <v>60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x14ac:dyDescent="0.2">
      <c r="A19" s="114">
        <f>IF(NOT(ISBLANK(B19)),COUNTA(B$12:B19),"")</f>
        <v>8</v>
      </c>
      <c r="B19" s="49" t="s">
        <v>305</v>
      </c>
      <c r="C19" s="20" t="s">
        <v>4</v>
      </c>
      <c r="D19" s="62"/>
      <c r="E19" s="33">
        <v>45</v>
      </c>
      <c r="F19" s="57"/>
      <c r="G19" s="58">
        <v>9.5</v>
      </c>
      <c r="H19" s="34" t="str">
        <f t="shared" si="0"/>
        <v/>
      </c>
      <c r="I19" s="50" t="str">
        <f t="shared" si="1"/>
        <v/>
      </c>
    </row>
    <row r="20" spans="1:9" x14ac:dyDescent="0.2">
      <c r="A20" s="114">
        <f>IF(NOT(ISBLANK(B20)),COUNTA(B$12:B20),"")</f>
        <v>9</v>
      </c>
      <c r="B20" s="49" t="s">
        <v>304</v>
      </c>
      <c r="C20" s="20" t="s">
        <v>4</v>
      </c>
      <c r="D20" s="62"/>
      <c r="E20" s="33">
        <v>45</v>
      </c>
      <c r="F20" s="57"/>
      <c r="G20" s="58">
        <v>9.5</v>
      </c>
      <c r="H20" s="34" t="str">
        <f t="shared" si="0"/>
        <v/>
      </c>
      <c r="I20" s="50" t="str">
        <f t="shared" si="1"/>
        <v/>
      </c>
    </row>
    <row r="21" spans="1:9" x14ac:dyDescent="0.2">
      <c r="A21" s="114">
        <f>IF(NOT(ISBLANK(B21)),COUNTA(B$12:B21),"")</f>
        <v>10</v>
      </c>
      <c r="B21" s="49" t="s">
        <v>187</v>
      </c>
      <c r="C21" s="20" t="s">
        <v>8</v>
      </c>
      <c r="D21" s="62"/>
      <c r="E21" s="33">
        <v>45</v>
      </c>
      <c r="F21" s="57"/>
      <c r="G21" s="58">
        <v>9.5</v>
      </c>
      <c r="H21" s="34" t="str">
        <f t="shared" ref="H21:H22" si="2">IF(ISNUMBER(F21),F21*(1+G21/100),"")</f>
        <v/>
      </c>
      <c r="I21" s="50" t="str">
        <f t="shared" ref="I21:I22" si="3">IF(ISNUMBER(H21),ROUND(E21*H21,2),"")</f>
        <v/>
      </c>
    </row>
    <row r="22" spans="1:9" ht="15.75" thickBot="1" x14ac:dyDescent="0.25">
      <c r="A22" s="114">
        <f>IF(NOT(ISBLANK(B22)),COUNTA(B$12:B22),"")</f>
        <v>11</v>
      </c>
      <c r="B22" s="49" t="s">
        <v>188</v>
      </c>
      <c r="C22" s="20" t="s">
        <v>8</v>
      </c>
      <c r="D22" s="62"/>
      <c r="E22" s="33">
        <v>180</v>
      </c>
      <c r="F22" s="57"/>
      <c r="G22" s="58">
        <v>9.5</v>
      </c>
      <c r="H22" s="34" t="str">
        <f t="shared" si="2"/>
        <v/>
      </c>
      <c r="I22" s="50" t="str">
        <f t="shared" si="3"/>
        <v/>
      </c>
    </row>
    <row r="23" spans="1:9" s="4" customFormat="1" ht="14.25" thickBot="1" x14ac:dyDescent="0.25">
      <c r="A23" s="51"/>
      <c r="B23" s="60" t="s">
        <v>200</v>
      </c>
      <c r="C23" s="52"/>
      <c r="D23" s="52"/>
      <c r="E23" s="52"/>
      <c r="F23" s="52"/>
      <c r="G23" s="53"/>
      <c r="H23" s="52"/>
      <c r="I23" s="54" t="str">
        <f>IF(SUM(I$12:I22)&gt;0,SUM(I$12:I22),"")</f>
        <v/>
      </c>
    </row>
    <row r="24" spans="1:9" x14ac:dyDescent="0.2">
      <c r="A24" s="40" t="s">
        <v>30</v>
      </c>
      <c r="B24" s="4"/>
      <c r="C24" s="4"/>
      <c r="D24" s="4"/>
      <c r="E24" s="64"/>
      <c r="F24" s="4"/>
      <c r="G24" s="4"/>
      <c r="H24" s="4"/>
      <c r="I24" s="23"/>
    </row>
    <row r="25" spans="1:9" x14ac:dyDescent="0.2">
      <c r="A25" s="4"/>
      <c r="B25" s="39"/>
      <c r="C25" s="39"/>
      <c r="D25" s="39"/>
      <c r="E25" s="39"/>
      <c r="F25" s="39"/>
      <c r="G25" s="39"/>
      <c r="H25" s="39"/>
      <c r="I25" s="39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9</v>
      </c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 t="s">
        <v>1</v>
      </c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 t="s">
        <v>0</v>
      </c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446</v>
      </c>
      <c r="B30" s="4"/>
      <c r="C30" s="4"/>
      <c r="D30" s="25"/>
      <c r="E30" s="25"/>
      <c r="F30" s="4"/>
      <c r="G30" s="4"/>
      <c r="H30" s="4"/>
      <c r="I30" s="4"/>
    </row>
    <row r="31" spans="1:9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2">
      <c r="A32" s="4" t="s">
        <v>219</v>
      </c>
      <c r="B32" s="4"/>
      <c r="C32" s="4"/>
      <c r="E32" s="4"/>
      <c r="F32" s="4"/>
      <c r="G32" s="41" t="s">
        <v>6</v>
      </c>
      <c r="H32" s="41"/>
      <c r="I32" s="42"/>
    </row>
    <row r="33" spans="1:9" x14ac:dyDescent="0.2">
      <c r="A33" s="4"/>
      <c r="B33" s="39"/>
      <c r="C33" s="4"/>
      <c r="E33" s="4"/>
      <c r="F33" s="4"/>
      <c r="H33" s="4"/>
      <c r="I33" s="43"/>
    </row>
    <row r="34" spans="1:9" x14ac:dyDescent="0.2">
      <c r="A34" s="41" t="s">
        <v>5</v>
      </c>
      <c r="B34" s="42"/>
      <c r="C34" s="42"/>
      <c r="D34" s="42"/>
      <c r="E34" s="42"/>
      <c r="F34" s="42"/>
      <c r="G34" s="42"/>
      <c r="H34" s="42"/>
      <c r="I34" s="42"/>
    </row>
    <row r="35" spans="1:9" x14ac:dyDescent="0.2">
      <c r="G35" s="44"/>
      <c r="H35" s="44"/>
      <c r="I35" s="44"/>
    </row>
  </sheetData>
  <sheetProtection algorithmName="SHA-512" hashValue="1VMfAD+M4puwCrec6w/sVigEHVUk34M5P3sxRQx8uo8S036Ik/S8kzlOzNduKpbkW/LxLhS8MzKX2G9J0RElgw==" saltValue="guO51gAWe6RybUDEHxWOlQ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33"/>
  <sheetViews>
    <sheetView zoomScale="145" zoomScaleNormal="145" workbookViewId="0">
      <selection activeCell="B6" sqref="B6"/>
    </sheetView>
  </sheetViews>
  <sheetFormatPr defaultColWidth="9.140625" defaultRowHeight="12.75" customHeight="1" x14ac:dyDescent="0.2"/>
  <cols>
    <col min="1" max="1" width="3" style="4" bestFit="1" customWidth="1"/>
    <col min="2" max="2" width="26.85546875" style="3" customWidth="1"/>
    <col min="3" max="3" width="4.85546875" style="28" customWidth="1"/>
    <col min="4" max="4" width="25.42578125" style="32" customWidth="1"/>
    <col min="5" max="5" width="6.85546875" style="32" customWidth="1"/>
    <col min="6" max="6" width="13.7109375" style="32" customWidth="1"/>
    <col min="7" max="7" width="6.7109375" style="32" bestFit="1" customWidth="1"/>
    <col min="8" max="8" width="13.7109375" style="32" customWidth="1"/>
    <col min="9" max="9" width="16.85546875" style="32" customWidth="1"/>
    <col min="10" max="16384" width="9.140625" style="3"/>
  </cols>
  <sheetData>
    <row r="1" spans="1:9" s="10" customFormat="1" ht="15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ht="15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ht="15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ht="15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451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ht="15" x14ac:dyDescent="0.2">
      <c r="A12" s="113">
        <f>IF(NOT(ISBLANK(B12)),COUNTA(B$12:B12),"")</f>
        <v>1</v>
      </c>
      <c r="B12" s="45" t="s">
        <v>154</v>
      </c>
      <c r="C12" s="9" t="s">
        <v>113</v>
      </c>
      <c r="D12" s="61"/>
      <c r="E12" s="46">
        <v>25200</v>
      </c>
      <c r="F12" s="55"/>
      <c r="G12" s="56">
        <v>9.5</v>
      </c>
      <c r="H12" s="47" t="str">
        <f t="shared" ref="H12" si="0">IF(ISNUMBER(F12),F12*(1+G12/100),"")</f>
        <v/>
      </c>
      <c r="I12" s="48" t="str">
        <f t="shared" ref="I12" si="1">IF(ISNUMBER(H12),ROUND(E12*H12,2),"")</f>
        <v/>
      </c>
    </row>
    <row r="13" spans="1:9" ht="15.75" thickBot="1" x14ac:dyDescent="0.25">
      <c r="A13" s="114">
        <f>IF(NOT(ISBLANK(B13)),COUNTA(B$12:B13),"")</f>
        <v>2</v>
      </c>
      <c r="B13" s="129" t="s">
        <v>307</v>
      </c>
      <c r="C13" s="130" t="s">
        <v>113</v>
      </c>
      <c r="D13" s="131"/>
      <c r="E13" s="132">
        <v>10500</v>
      </c>
      <c r="F13" s="133"/>
      <c r="G13" s="134">
        <v>9.5</v>
      </c>
      <c r="H13" s="135" t="str">
        <f t="shared" ref="H13" si="2">IF(ISNUMBER(F13),F13*(1+G13/100),"")</f>
        <v/>
      </c>
      <c r="I13" s="136" t="str">
        <f t="shared" ref="I13" si="3">IF(ISNUMBER(H13),ROUND(E13*H13,2),"")</f>
        <v/>
      </c>
    </row>
    <row r="14" spans="1:9" s="4" customFormat="1" ht="14.25" thickBot="1" x14ac:dyDescent="0.25">
      <c r="A14" s="51"/>
      <c r="B14" s="60" t="s">
        <v>475</v>
      </c>
      <c r="C14" s="52"/>
      <c r="D14" s="52"/>
      <c r="E14" s="52"/>
      <c r="F14" s="52"/>
      <c r="G14" s="53"/>
      <c r="H14" s="52"/>
      <c r="I14" s="54" t="str">
        <f>IF(SUM(I$12:I13)&gt;0,SUM(I$12:I13),"")</f>
        <v/>
      </c>
    </row>
    <row r="15" spans="1:9" ht="15" x14ac:dyDescent="0.2">
      <c r="A15" s="40" t="s">
        <v>30</v>
      </c>
      <c r="B15" s="4"/>
      <c r="C15" s="4"/>
      <c r="D15" s="4"/>
      <c r="E15" s="4"/>
      <c r="F15" s="4"/>
      <c r="G15" s="4"/>
      <c r="H15" s="4"/>
      <c r="I15" s="23"/>
    </row>
    <row r="16" spans="1:9" ht="15" x14ac:dyDescent="0.2">
      <c r="B16" s="39"/>
      <c r="C16" s="39"/>
      <c r="D16" s="39"/>
      <c r="E16" s="39"/>
      <c r="F16" s="39"/>
      <c r="G16" s="39"/>
      <c r="H16" s="39"/>
      <c r="I16" s="39"/>
    </row>
    <row r="17" spans="1:9" ht="15" x14ac:dyDescent="0.2">
      <c r="B17" s="4"/>
      <c r="C17" s="4"/>
      <c r="D17" s="4"/>
      <c r="E17" s="4"/>
      <c r="F17" s="4"/>
      <c r="G17" s="4"/>
      <c r="H17" s="4"/>
      <c r="I17" s="4"/>
    </row>
    <row r="18" spans="1:9" ht="15" x14ac:dyDescent="0.2">
      <c r="A18" s="4" t="s">
        <v>9</v>
      </c>
      <c r="B18" s="4"/>
      <c r="C18" s="4"/>
      <c r="D18" s="4"/>
      <c r="E18" s="4"/>
      <c r="F18" s="4"/>
      <c r="G18" s="4"/>
      <c r="H18" s="4"/>
      <c r="I18" s="4"/>
    </row>
    <row r="19" spans="1:9" ht="15" x14ac:dyDescent="0.2">
      <c r="A19" s="4" t="s">
        <v>1</v>
      </c>
      <c r="B19" s="4"/>
      <c r="C19" s="4"/>
      <c r="D19" s="4"/>
      <c r="E19" s="4"/>
      <c r="F19" s="4"/>
      <c r="G19" s="4"/>
      <c r="H19" s="4"/>
      <c r="I19" s="4"/>
    </row>
    <row r="20" spans="1:9" ht="15" x14ac:dyDescent="0.2">
      <c r="A20" s="4" t="s">
        <v>0</v>
      </c>
      <c r="B20" s="4"/>
      <c r="C20" s="4"/>
      <c r="D20" s="4"/>
      <c r="E20" s="4"/>
      <c r="F20" s="4"/>
      <c r="G20" s="4"/>
      <c r="H20" s="4"/>
      <c r="I20" s="4"/>
    </row>
    <row r="21" spans="1:9" ht="15" x14ac:dyDescent="0.2">
      <c r="A21" s="4" t="s">
        <v>438</v>
      </c>
      <c r="B21" s="4"/>
      <c r="C21" s="4"/>
      <c r="D21" s="25"/>
      <c r="E21" s="25"/>
      <c r="F21" s="4"/>
      <c r="G21" s="4"/>
      <c r="H21" s="4"/>
      <c r="I21" s="4"/>
    </row>
    <row r="22" spans="1:9" ht="15" x14ac:dyDescent="0.2">
      <c r="B22" s="4"/>
      <c r="C22" s="4"/>
      <c r="D22" s="4"/>
      <c r="E22" s="4"/>
      <c r="F22" s="4"/>
      <c r="G22" s="4"/>
      <c r="H22" s="4"/>
      <c r="I22" s="4"/>
    </row>
    <row r="23" spans="1:9" ht="15" x14ac:dyDescent="0.2">
      <c r="A23" s="4" t="s">
        <v>219</v>
      </c>
      <c r="B23" s="4"/>
      <c r="C23" s="4"/>
      <c r="D23" s="3"/>
      <c r="E23" s="4"/>
      <c r="F23" s="4"/>
      <c r="G23" s="41" t="s">
        <v>6</v>
      </c>
      <c r="H23" s="41"/>
      <c r="I23" s="42"/>
    </row>
    <row r="24" spans="1:9" ht="15" x14ac:dyDescent="0.2">
      <c r="B24" s="39"/>
      <c r="C24" s="4"/>
      <c r="D24" s="3"/>
      <c r="E24" s="4"/>
      <c r="F24" s="4"/>
      <c r="G24" s="3"/>
      <c r="H24" s="4"/>
      <c r="I24" s="43"/>
    </row>
    <row r="25" spans="1:9" ht="15" x14ac:dyDescent="0.2">
      <c r="A25" s="41" t="s">
        <v>5</v>
      </c>
      <c r="B25" s="42"/>
      <c r="C25" s="42"/>
      <c r="D25" s="42"/>
      <c r="E25" s="42"/>
      <c r="F25" s="42"/>
      <c r="G25" s="42"/>
      <c r="H25" s="42"/>
      <c r="I25" s="42"/>
    </row>
    <row r="26" spans="1:9" ht="15" x14ac:dyDescent="0.2">
      <c r="A26" s="3"/>
      <c r="C26" s="3"/>
      <c r="D26" s="3"/>
      <c r="E26" s="3"/>
      <c r="F26" s="3"/>
      <c r="G26" s="44"/>
      <c r="H26" s="44"/>
      <c r="I26" s="44"/>
    </row>
    <row r="27" spans="1:9" s="24" customFormat="1" ht="15" x14ac:dyDescent="0.2">
      <c r="A27" s="5"/>
      <c r="C27" s="26"/>
      <c r="D27" s="29"/>
      <c r="E27" s="29"/>
      <c r="F27" s="29"/>
      <c r="G27" s="29"/>
      <c r="H27" s="29"/>
      <c r="I27" s="29"/>
    </row>
    <row r="28" spans="1:9" s="24" customFormat="1" ht="15" x14ac:dyDescent="0.2">
      <c r="A28" s="5"/>
      <c r="C28" s="26"/>
      <c r="D28" s="29"/>
      <c r="E28" s="29"/>
      <c r="F28" s="29"/>
      <c r="G28" s="29"/>
      <c r="H28" s="29"/>
      <c r="I28" s="29"/>
    </row>
    <row r="29" spans="1:9" s="24" customFormat="1" ht="15" x14ac:dyDescent="0.2">
      <c r="A29" s="5"/>
      <c r="C29" s="26"/>
      <c r="D29" s="29"/>
      <c r="E29" s="29"/>
      <c r="F29" s="29"/>
      <c r="G29" s="29"/>
      <c r="H29" s="29"/>
      <c r="I29" s="29"/>
    </row>
    <row r="30" spans="1:9" s="24" customFormat="1" ht="15" x14ac:dyDescent="0.2">
      <c r="A30" s="5"/>
      <c r="C30" s="26"/>
      <c r="D30" s="29"/>
      <c r="E30" s="29"/>
      <c r="F30" s="29"/>
      <c r="G30" s="29"/>
      <c r="H30" s="29"/>
      <c r="I30" s="29"/>
    </row>
    <row r="31" spans="1:9" s="24" customFormat="1" ht="15" x14ac:dyDescent="0.2">
      <c r="A31" s="5"/>
      <c r="C31" s="26"/>
      <c r="D31" s="29"/>
      <c r="E31" s="29"/>
      <c r="F31" s="29"/>
      <c r="G31" s="29"/>
      <c r="H31" s="29"/>
      <c r="I31" s="29"/>
    </row>
    <row r="32" spans="1:9" s="24" customFormat="1" ht="15" x14ac:dyDescent="0.2">
      <c r="A32" s="5"/>
      <c r="C32" s="26"/>
      <c r="D32" s="29"/>
      <c r="E32" s="29"/>
      <c r="F32" s="29"/>
      <c r="G32" s="29"/>
      <c r="H32" s="29"/>
      <c r="I32" s="29"/>
    </row>
    <row r="33" spans="1:9" s="24" customFormat="1" ht="15" x14ac:dyDescent="0.2">
      <c r="A33" s="5"/>
      <c r="C33" s="26"/>
      <c r="D33" s="29"/>
      <c r="E33" s="29"/>
      <c r="F33" s="29"/>
      <c r="G33" s="29"/>
      <c r="H33" s="29"/>
      <c r="I33" s="29"/>
    </row>
  </sheetData>
  <sheetProtection algorithmName="SHA-512" hashValue="E6Aso8O2It+jvkg9AKEy12eHIbih7fhm7G8GQIzghpp4zTEupVNqWFPHDYgsND+R2Mxo+oGX8HscsiJtD6niPA==" saltValue="qOubdCVFrMgHs+Ar7W3qpQ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I30"/>
  <sheetViews>
    <sheetView zoomScale="145" zoomScaleNormal="145" workbookViewId="0">
      <selection activeCell="B6" sqref="B6"/>
    </sheetView>
  </sheetViews>
  <sheetFormatPr defaultColWidth="9.28515625" defaultRowHeight="12.75" x14ac:dyDescent="0.2"/>
  <cols>
    <col min="1" max="1" width="3" style="30" bestFit="1" customWidth="1"/>
    <col min="2" max="2" width="42.42578125" style="30" bestFit="1" customWidth="1"/>
    <col min="3" max="3" width="4.42578125" style="30" bestFit="1" customWidth="1"/>
    <col min="4" max="4" width="36.42578125" style="30" customWidth="1"/>
    <col min="5" max="5" width="6.7109375" style="30" customWidth="1"/>
    <col min="6" max="6" width="12.42578125" style="30" customWidth="1"/>
    <col min="7" max="7" width="6.7109375" style="30" customWidth="1"/>
    <col min="8" max="8" width="10.28515625" style="30" customWidth="1"/>
    <col min="9" max="9" width="13.28515625" style="30" customWidth="1"/>
    <col min="10" max="16384" width="9.28515625" style="30"/>
  </cols>
  <sheetData>
    <row r="1" spans="1:9" s="10" customFormat="1" ht="15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ht="15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ht="15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ht="15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452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3" customFormat="1" ht="15" x14ac:dyDescent="0.2">
      <c r="A12" s="113">
        <f>IF(NOT(ISBLANK(B12)),COUNTA(B$12:B12),"")</f>
        <v>1</v>
      </c>
      <c r="B12" s="45" t="s">
        <v>328</v>
      </c>
      <c r="C12" s="9" t="s">
        <v>4</v>
      </c>
      <c r="D12" s="61"/>
      <c r="E12" s="46">
        <v>450</v>
      </c>
      <c r="F12" s="55"/>
      <c r="G12" s="56">
        <v>9.5</v>
      </c>
      <c r="H12" s="47" t="str">
        <f t="shared" ref="H12:H16" si="0">IF(ISNUMBER(F12),F12*(1+G12/100),"")</f>
        <v/>
      </c>
      <c r="I12" s="48" t="str">
        <f t="shared" ref="I12:I16" si="1">IF(ISNUMBER(H12),ROUND(E12*H12,2),"")</f>
        <v/>
      </c>
    </row>
    <row r="13" spans="1:9" s="3" customFormat="1" ht="15" x14ac:dyDescent="0.2">
      <c r="A13" s="114">
        <f>IF(NOT(ISBLANK(B13)),COUNTA(B$12:B13),"")</f>
        <v>2</v>
      </c>
      <c r="B13" s="49" t="s">
        <v>449</v>
      </c>
      <c r="C13" s="20" t="s">
        <v>4</v>
      </c>
      <c r="D13" s="62"/>
      <c r="E13" s="33">
        <v>150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s="3" customFormat="1" ht="15" x14ac:dyDescent="0.2">
      <c r="A14" s="114">
        <f>IF(NOT(ISBLANK(B14)),COUNTA(B$12:B14),"")</f>
        <v>3</v>
      </c>
      <c r="B14" s="49" t="s">
        <v>329</v>
      </c>
      <c r="C14" s="20" t="s">
        <v>4</v>
      </c>
      <c r="D14" s="62"/>
      <c r="E14" s="33">
        <v>150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3" customFormat="1" ht="15" x14ac:dyDescent="0.2">
      <c r="A15" s="114">
        <f>IF(NOT(ISBLANK(B15)),COUNTA(B$12:B15),"")</f>
        <v>4</v>
      </c>
      <c r="B15" s="49" t="s">
        <v>332</v>
      </c>
      <c r="C15" s="20" t="s">
        <v>4</v>
      </c>
      <c r="D15" s="62"/>
      <c r="E15" s="33">
        <v>120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3" customFormat="1" ht="15" x14ac:dyDescent="0.2">
      <c r="A16" s="114">
        <f>IF(NOT(ISBLANK(B16)),COUNTA(B$12:B16),"")</f>
        <v>5</v>
      </c>
      <c r="B16" s="49" t="s">
        <v>330</v>
      </c>
      <c r="C16" s="20" t="s">
        <v>4</v>
      </c>
      <c r="D16" s="62"/>
      <c r="E16" s="33">
        <v>150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3" customFormat="1" ht="15.75" thickBot="1" x14ac:dyDescent="0.25">
      <c r="A17" s="114">
        <f>IF(NOT(ISBLANK(B17)),COUNTA(B$12:B17),"")</f>
        <v>6</v>
      </c>
      <c r="B17" s="49" t="s">
        <v>331</v>
      </c>
      <c r="C17" s="20" t="s">
        <v>4</v>
      </c>
      <c r="D17" s="62"/>
      <c r="E17" s="33">
        <v>150</v>
      </c>
      <c r="F17" s="57"/>
      <c r="G17" s="58">
        <v>9.5</v>
      </c>
      <c r="H17" s="34" t="str">
        <f t="shared" ref="H17" si="2">IF(ISNUMBER(F17),F17*(1+G17/100),"")</f>
        <v/>
      </c>
      <c r="I17" s="50" t="str">
        <f t="shared" ref="I17" si="3">IF(ISNUMBER(H17),ROUND(E17*H17,2),"")</f>
        <v/>
      </c>
    </row>
    <row r="18" spans="1:9" s="4" customFormat="1" ht="14.25" thickBot="1" x14ac:dyDescent="0.25">
      <c r="A18" s="51"/>
      <c r="B18" s="60" t="s">
        <v>473</v>
      </c>
      <c r="C18" s="52"/>
      <c r="D18" s="52"/>
      <c r="E18" s="52"/>
      <c r="F18" s="52"/>
      <c r="G18" s="53"/>
      <c r="H18" s="52"/>
      <c r="I18" s="54" t="str">
        <f>IF(SUM(I$12:I17)&gt;0,SUM(I$12:I17),"")</f>
        <v/>
      </c>
    </row>
    <row r="19" spans="1:9" s="3" customFormat="1" ht="15" x14ac:dyDescent="0.2">
      <c r="A19" s="40" t="s">
        <v>30</v>
      </c>
      <c r="B19" s="4"/>
      <c r="C19" s="4"/>
      <c r="D19" s="4"/>
      <c r="E19" s="64"/>
      <c r="F19" s="4"/>
      <c r="G19" s="4"/>
      <c r="H19" s="4"/>
      <c r="I19" s="23"/>
    </row>
    <row r="20" spans="1:9" s="3" customFormat="1" ht="15" x14ac:dyDescent="0.2">
      <c r="A20" s="4"/>
      <c r="B20" s="39"/>
      <c r="C20" s="39"/>
      <c r="D20" s="39"/>
      <c r="E20" s="39"/>
      <c r="F20" s="39"/>
      <c r="G20" s="39"/>
      <c r="H20" s="39"/>
      <c r="I20" s="39"/>
    </row>
    <row r="21" spans="1:9" s="3" customFormat="1" ht="15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s="3" customFormat="1" ht="15" x14ac:dyDescent="0.2">
      <c r="A22" s="4" t="s">
        <v>9</v>
      </c>
      <c r="B22" s="4"/>
      <c r="C22" s="4"/>
      <c r="D22" s="4"/>
      <c r="E22" s="4"/>
      <c r="F22" s="4"/>
      <c r="G22" s="4"/>
      <c r="H22" s="4"/>
      <c r="I22" s="4"/>
    </row>
    <row r="23" spans="1:9" s="3" customFormat="1" ht="15" x14ac:dyDescent="0.2">
      <c r="A23" s="4" t="s">
        <v>1</v>
      </c>
      <c r="B23" s="4"/>
      <c r="C23" s="4"/>
      <c r="D23" s="4"/>
      <c r="E23" s="4"/>
      <c r="F23" s="4"/>
      <c r="G23" s="4"/>
      <c r="H23" s="4"/>
      <c r="I23" s="4"/>
    </row>
    <row r="24" spans="1:9" s="3" customFormat="1" ht="15" x14ac:dyDescent="0.2">
      <c r="A24" s="4" t="s">
        <v>0</v>
      </c>
      <c r="B24" s="4"/>
      <c r="C24" s="4"/>
      <c r="D24" s="4"/>
      <c r="E24" s="4"/>
      <c r="F24" s="4"/>
      <c r="G24" s="4"/>
      <c r="H24" s="4"/>
      <c r="I24" s="4"/>
    </row>
    <row r="25" spans="1:9" s="3" customFormat="1" ht="15" x14ac:dyDescent="0.2">
      <c r="A25" s="4" t="s">
        <v>438</v>
      </c>
      <c r="B25" s="4"/>
      <c r="C25" s="4"/>
      <c r="D25" s="25"/>
      <c r="E25" s="25"/>
      <c r="F25" s="4"/>
      <c r="G25" s="4"/>
      <c r="H25" s="4"/>
      <c r="I25" s="4"/>
    </row>
    <row r="26" spans="1:9" s="3" customFormat="1" ht="15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s="3" customFormat="1" ht="15" x14ac:dyDescent="0.2">
      <c r="A27" s="4" t="s">
        <v>219</v>
      </c>
      <c r="B27" s="4"/>
      <c r="C27" s="4"/>
      <c r="E27" s="4"/>
      <c r="F27" s="4"/>
      <c r="G27" s="41" t="s">
        <v>6</v>
      </c>
      <c r="H27" s="41"/>
      <c r="I27" s="42"/>
    </row>
    <row r="28" spans="1:9" s="3" customFormat="1" ht="15" x14ac:dyDescent="0.2">
      <c r="A28" s="4"/>
      <c r="B28" s="39"/>
      <c r="C28" s="4"/>
      <c r="E28" s="4"/>
      <c r="F28" s="4"/>
      <c r="H28" s="4"/>
      <c r="I28" s="43"/>
    </row>
    <row r="29" spans="1:9" s="3" customFormat="1" ht="15" x14ac:dyDescent="0.2">
      <c r="A29" s="41" t="s">
        <v>5</v>
      </c>
      <c r="B29" s="42"/>
      <c r="C29" s="42"/>
      <c r="D29" s="42"/>
      <c r="E29" s="42"/>
      <c r="F29" s="42"/>
      <c r="G29" s="42"/>
      <c r="H29" s="42"/>
      <c r="I29" s="42"/>
    </row>
    <row r="30" spans="1:9" s="3" customFormat="1" ht="15" x14ac:dyDescent="0.2">
      <c r="G30" s="44"/>
      <c r="H30" s="44"/>
      <c r="I30" s="44"/>
    </row>
  </sheetData>
  <sheetProtection algorithmName="SHA-512" hashValue="xTL0zPU0iq58ff6lYuk8oK8QDCFOPQcNMWccmnbi6fUZiKbViHIB0ifcC+1IqEMCt40a7Bof0Z9uy+U+axlpvA==" saltValue="3LINzuZ5b6m+kZ7CQfemdQ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I52"/>
  <sheetViews>
    <sheetView zoomScale="130" zoomScaleNormal="130" workbookViewId="0">
      <selection activeCell="B6" sqref="B6"/>
    </sheetView>
  </sheetViews>
  <sheetFormatPr defaultColWidth="9.140625" defaultRowHeight="15" x14ac:dyDescent="0.2"/>
  <cols>
    <col min="1" max="1" width="3.140625" style="3" bestFit="1" customWidth="1"/>
    <col min="2" max="2" width="37.140625" style="3" bestFit="1" customWidth="1"/>
    <col min="3" max="3" width="4.7109375" style="3" customWidth="1"/>
    <col min="4" max="4" width="25.7109375" style="3" customWidth="1"/>
    <col min="5" max="5" width="6.7109375" style="3" bestFit="1" customWidth="1"/>
    <col min="6" max="6" width="13.7109375" style="3" customWidth="1"/>
    <col min="7" max="7" width="6.7109375" style="3" bestFit="1" customWidth="1"/>
    <col min="8" max="8" width="13.7109375" style="3" customWidth="1"/>
    <col min="9" max="9" width="16.710937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601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345</v>
      </c>
      <c r="C12" s="9" t="s">
        <v>4</v>
      </c>
      <c r="D12" s="61"/>
      <c r="E12" s="46">
        <v>150</v>
      </c>
      <c r="F12" s="55"/>
      <c r="G12" s="56">
        <v>9.5</v>
      </c>
      <c r="H12" s="47" t="str">
        <f t="shared" ref="H12" si="0">IF(ISNUMBER(F12),F12*(1+G12/100),"")</f>
        <v/>
      </c>
      <c r="I12" s="48" t="str">
        <f t="shared" ref="I12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346</v>
      </c>
      <c r="C13" s="20" t="s">
        <v>4</v>
      </c>
      <c r="D13" s="62"/>
      <c r="E13" s="33">
        <v>120</v>
      </c>
      <c r="F13" s="57"/>
      <c r="G13" s="58">
        <v>9.5</v>
      </c>
      <c r="H13" s="34" t="str">
        <f t="shared" ref="H13:H30" si="2">IF(ISNUMBER(F13),F13*(1+G13/100),"")</f>
        <v/>
      </c>
      <c r="I13" s="50" t="str">
        <f t="shared" ref="I13:I30" si="3">IF(ISNUMBER(H13),ROUND(E13*H13,2),"")</f>
        <v/>
      </c>
    </row>
    <row r="14" spans="1:9" x14ac:dyDescent="0.2">
      <c r="A14" s="114">
        <f>IF(NOT(ISBLANK(B14)),COUNTA(B$12:B14),"")</f>
        <v>3</v>
      </c>
      <c r="B14" s="49" t="s">
        <v>347</v>
      </c>
      <c r="C14" s="20" t="s">
        <v>4</v>
      </c>
      <c r="D14" s="62"/>
      <c r="E14" s="33">
        <v>180</v>
      </c>
      <c r="F14" s="57"/>
      <c r="G14" s="58">
        <v>9.5</v>
      </c>
      <c r="H14" s="34" t="str">
        <f t="shared" si="2"/>
        <v/>
      </c>
      <c r="I14" s="50" t="str">
        <f t="shared" si="3"/>
        <v/>
      </c>
    </row>
    <row r="15" spans="1:9" x14ac:dyDescent="0.2">
      <c r="A15" s="114">
        <f>IF(NOT(ISBLANK(B15)),COUNTA(B$12:B15),"")</f>
        <v>4</v>
      </c>
      <c r="B15" s="49" t="s">
        <v>338</v>
      </c>
      <c r="C15" s="20" t="s">
        <v>4</v>
      </c>
      <c r="D15" s="62"/>
      <c r="E15" s="33">
        <v>240</v>
      </c>
      <c r="F15" s="57"/>
      <c r="G15" s="58">
        <v>9.5</v>
      </c>
      <c r="H15" s="34" t="str">
        <f t="shared" si="2"/>
        <v/>
      </c>
      <c r="I15" s="50" t="str">
        <f t="shared" si="3"/>
        <v/>
      </c>
    </row>
    <row r="16" spans="1:9" x14ac:dyDescent="0.2">
      <c r="A16" s="114">
        <f>IF(NOT(ISBLANK(B16)),COUNTA(B$12:B16),"")</f>
        <v>5</v>
      </c>
      <c r="B16" s="49" t="s">
        <v>339</v>
      </c>
      <c r="C16" s="20" t="s">
        <v>4</v>
      </c>
      <c r="D16" s="62"/>
      <c r="E16" s="33">
        <v>300</v>
      </c>
      <c r="F16" s="57"/>
      <c r="G16" s="58">
        <v>9.5</v>
      </c>
      <c r="H16" s="34" t="str">
        <f t="shared" si="2"/>
        <v/>
      </c>
      <c r="I16" s="50" t="str">
        <f t="shared" si="3"/>
        <v/>
      </c>
    </row>
    <row r="17" spans="1:9" x14ac:dyDescent="0.2">
      <c r="A17" s="114">
        <f>IF(NOT(ISBLANK(B17)),COUNTA(B$12:B17),"")</f>
        <v>6</v>
      </c>
      <c r="B17" s="49" t="s">
        <v>340</v>
      </c>
      <c r="C17" s="20" t="s">
        <v>4</v>
      </c>
      <c r="D17" s="62"/>
      <c r="E17" s="33">
        <v>300</v>
      </c>
      <c r="F17" s="57"/>
      <c r="G17" s="58">
        <v>9.5</v>
      </c>
      <c r="H17" s="34" t="str">
        <f t="shared" si="2"/>
        <v/>
      </c>
      <c r="I17" s="50" t="str">
        <f t="shared" si="3"/>
        <v/>
      </c>
    </row>
    <row r="18" spans="1:9" x14ac:dyDescent="0.2">
      <c r="A18" s="114">
        <f>IF(NOT(ISBLANK(B18)),COUNTA(B$12:B18),"")</f>
        <v>7</v>
      </c>
      <c r="B18" s="49" t="s">
        <v>341</v>
      </c>
      <c r="C18" s="20" t="s">
        <v>4</v>
      </c>
      <c r="D18" s="62"/>
      <c r="E18" s="33">
        <v>270</v>
      </c>
      <c r="F18" s="57"/>
      <c r="G18" s="58">
        <v>9.5</v>
      </c>
      <c r="H18" s="34" t="str">
        <f t="shared" si="2"/>
        <v/>
      </c>
      <c r="I18" s="50" t="str">
        <f t="shared" si="3"/>
        <v/>
      </c>
    </row>
    <row r="19" spans="1:9" x14ac:dyDescent="0.2">
      <c r="A19" s="114">
        <f>IF(NOT(ISBLANK(B19)),COUNTA(B$12:B19),"")</f>
        <v>8</v>
      </c>
      <c r="B19" s="49" t="s">
        <v>348</v>
      </c>
      <c r="C19" s="20" t="s">
        <v>4</v>
      </c>
      <c r="D19" s="62"/>
      <c r="E19" s="33">
        <v>360</v>
      </c>
      <c r="F19" s="57"/>
      <c r="G19" s="58">
        <v>9.5</v>
      </c>
      <c r="H19" s="34" t="str">
        <f t="shared" si="2"/>
        <v/>
      </c>
      <c r="I19" s="50" t="str">
        <f t="shared" si="3"/>
        <v/>
      </c>
    </row>
    <row r="20" spans="1:9" x14ac:dyDescent="0.2">
      <c r="A20" s="114">
        <f>IF(NOT(ISBLANK(B20)),COUNTA(B$12:B20),"")</f>
        <v>9</v>
      </c>
      <c r="B20" s="49" t="s">
        <v>349</v>
      </c>
      <c r="C20" s="20" t="s">
        <v>4</v>
      </c>
      <c r="D20" s="62"/>
      <c r="E20" s="33">
        <v>450</v>
      </c>
      <c r="F20" s="57"/>
      <c r="G20" s="58">
        <v>9.5</v>
      </c>
      <c r="H20" s="34" t="str">
        <f t="shared" si="2"/>
        <v/>
      </c>
      <c r="I20" s="50" t="str">
        <f t="shared" si="3"/>
        <v/>
      </c>
    </row>
    <row r="21" spans="1:9" x14ac:dyDescent="0.2">
      <c r="A21" s="114">
        <f>IF(NOT(ISBLANK(B21)),COUNTA(B$12:B21),"")</f>
        <v>10</v>
      </c>
      <c r="B21" s="49" t="s">
        <v>350</v>
      </c>
      <c r="C21" s="20" t="s">
        <v>4</v>
      </c>
      <c r="D21" s="62"/>
      <c r="E21" s="33">
        <v>600</v>
      </c>
      <c r="F21" s="57"/>
      <c r="G21" s="58">
        <v>9.5</v>
      </c>
      <c r="H21" s="34" t="str">
        <f t="shared" si="2"/>
        <v/>
      </c>
      <c r="I21" s="50" t="str">
        <f t="shared" si="3"/>
        <v/>
      </c>
    </row>
    <row r="22" spans="1:9" x14ac:dyDescent="0.2">
      <c r="A22" s="114">
        <f>IF(NOT(ISBLANK(B22)),COUNTA(B$12:B22),"")</f>
        <v>11</v>
      </c>
      <c r="B22" s="49" t="s">
        <v>351</v>
      </c>
      <c r="C22" s="20" t="s">
        <v>4</v>
      </c>
      <c r="D22" s="62"/>
      <c r="E22" s="33">
        <v>630</v>
      </c>
      <c r="F22" s="57"/>
      <c r="G22" s="58">
        <v>9.5</v>
      </c>
      <c r="H22" s="34" t="str">
        <f t="shared" si="2"/>
        <v/>
      </c>
      <c r="I22" s="50" t="str">
        <f t="shared" si="3"/>
        <v/>
      </c>
    </row>
    <row r="23" spans="1:9" x14ac:dyDescent="0.2">
      <c r="A23" s="114">
        <f>IF(NOT(ISBLANK(B23)),COUNTA(B$12:B23),"")</f>
        <v>12</v>
      </c>
      <c r="B23" s="49" t="s">
        <v>342</v>
      </c>
      <c r="C23" s="20" t="s">
        <v>4</v>
      </c>
      <c r="D23" s="62"/>
      <c r="E23" s="33">
        <v>420</v>
      </c>
      <c r="F23" s="57"/>
      <c r="G23" s="58">
        <v>9.5</v>
      </c>
      <c r="H23" s="34" t="str">
        <f t="shared" si="2"/>
        <v/>
      </c>
      <c r="I23" s="50" t="str">
        <f t="shared" si="3"/>
        <v/>
      </c>
    </row>
    <row r="24" spans="1:9" x14ac:dyDescent="0.2">
      <c r="A24" s="114">
        <f>IF(NOT(ISBLANK(B24)),COUNTA(B$12:B24),"")</f>
        <v>13</v>
      </c>
      <c r="B24" s="49" t="s">
        <v>343</v>
      </c>
      <c r="C24" s="20" t="s">
        <v>4</v>
      </c>
      <c r="D24" s="62"/>
      <c r="E24" s="33">
        <v>450</v>
      </c>
      <c r="F24" s="57"/>
      <c r="G24" s="58">
        <v>9.5</v>
      </c>
      <c r="H24" s="34" t="str">
        <f t="shared" si="2"/>
        <v/>
      </c>
      <c r="I24" s="50" t="str">
        <f t="shared" si="3"/>
        <v/>
      </c>
    </row>
    <row r="25" spans="1:9" x14ac:dyDescent="0.2">
      <c r="A25" s="114">
        <f>IF(NOT(ISBLANK(B25)),COUNTA(B$12:B25),"")</f>
        <v>14</v>
      </c>
      <c r="B25" s="49" t="s">
        <v>344</v>
      </c>
      <c r="C25" s="20" t="s">
        <v>4</v>
      </c>
      <c r="D25" s="62"/>
      <c r="E25" s="33">
        <v>660</v>
      </c>
      <c r="F25" s="57"/>
      <c r="G25" s="58">
        <v>9.5</v>
      </c>
      <c r="H25" s="34" t="str">
        <f t="shared" si="2"/>
        <v/>
      </c>
      <c r="I25" s="50" t="str">
        <f t="shared" si="3"/>
        <v/>
      </c>
    </row>
    <row r="26" spans="1:9" x14ac:dyDescent="0.2">
      <c r="A26" s="114">
        <f>IF(NOT(ISBLANK(B26)),COUNTA(B$12:B26),"")</f>
        <v>15</v>
      </c>
      <c r="B26" s="49" t="s">
        <v>352</v>
      </c>
      <c r="C26" s="20" t="s">
        <v>4</v>
      </c>
      <c r="D26" s="62"/>
      <c r="E26" s="33">
        <v>1200</v>
      </c>
      <c r="F26" s="57"/>
      <c r="G26" s="58">
        <v>9.5</v>
      </c>
      <c r="H26" s="34" t="str">
        <f t="shared" si="2"/>
        <v/>
      </c>
      <c r="I26" s="50" t="str">
        <f t="shared" si="3"/>
        <v/>
      </c>
    </row>
    <row r="27" spans="1:9" x14ac:dyDescent="0.2">
      <c r="A27" s="114">
        <f>IF(NOT(ISBLANK(B27)),COUNTA(B$12:B27),"")</f>
        <v>16</v>
      </c>
      <c r="B27" s="49" t="s">
        <v>353</v>
      </c>
      <c r="C27" s="20" t="s">
        <v>4</v>
      </c>
      <c r="D27" s="62"/>
      <c r="E27" s="33">
        <v>1350</v>
      </c>
      <c r="F27" s="57"/>
      <c r="G27" s="58">
        <v>9.5</v>
      </c>
      <c r="H27" s="34" t="str">
        <f t="shared" si="2"/>
        <v/>
      </c>
      <c r="I27" s="50" t="str">
        <f t="shared" si="3"/>
        <v/>
      </c>
    </row>
    <row r="28" spans="1:9" x14ac:dyDescent="0.2">
      <c r="A28" s="114">
        <f>IF(NOT(ISBLANK(B28)),COUNTA(B$12:B28),"")</f>
        <v>17</v>
      </c>
      <c r="B28" s="49" t="s">
        <v>354</v>
      </c>
      <c r="C28" s="20" t="s">
        <v>4</v>
      </c>
      <c r="D28" s="62"/>
      <c r="E28" s="33">
        <v>1350</v>
      </c>
      <c r="F28" s="57"/>
      <c r="G28" s="58">
        <v>9.5</v>
      </c>
      <c r="H28" s="34" t="str">
        <f t="shared" si="2"/>
        <v/>
      </c>
      <c r="I28" s="50" t="str">
        <f t="shared" si="3"/>
        <v/>
      </c>
    </row>
    <row r="29" spans="1:9" x14ac:dyDescent="0.2">
      <c r="A29" s="114">
        <f>IF(NOT(ISBLANK(B29)),COUNTA(B$12:B29),"")</f>
        <v>18</v>
      </c>
      <c r="B29" s="49" t="s">
        <v>355</v>
      </c>
      <c r="C29" s="20" t="s">
        <v>4</v>
      </c>
      <c r="D29" s="62"/>
      <c r="E29" s="33">
        <v>450</v>
      </c>
      <c r="F29" s="57"/>
      <c r="G29" s="58">
        <v>9.5</v>
      </c>
      <c r="H29" s="34" t="str">
        <f t="shared" si="2"/>
        <v/>
      </c>
      <c r="I29" s="50" t="str">
        <f t="shared" si="3"/>
        <v/>
      </c>
    </row>
    <row r="30" spans="1:9" x14ac:dyDescent="0.2">
      <c r="A30" s="114">
        <f>IF(NOT(ISBLANK(B30)),COUNTA(B$12:B30),"")</f>
        <v>19</v>
      </c>
      <c r="B30" s="49" t="s">
        <v>356</v>
      </c>
      <c r="C30" s="20" t="s">
        <v>4</v>
      </c>
      <c r="D30" s="62"/>
      <c r="E30" s="33">
        <v>300</v>
      </c>
      <c r="F30" s="57"/>
      <c r="G30" s="58">
        <v>9.5</v>
      </c>
      <c r="H30" s="34" t="str">
        <f t="shared" si="2"/>
        <v/>
      </c>
      <c r="I30" s="50" t="str">
        <f t="shared" si="3"/>
        <v/>
      </c>
    </row>
    <row r="31" spans="1:9" x14ac:dyDescent="0.2">
      <c r="A31" s="114">
        <f>IF(NOT(ISBLANK(B31)),COUNTA(B$12:B31),"")</f>
        <v>20</v>
      </c>
      <c r="B31" s="49" t="s">
        <v>357</v>
      </c>
      <c r="C31" s="20" t="s">
        <v>4</v>
      </c>
      <c r="D31" s="62"/>
      <c r="E31" s="33">
        <v>420</v>
      </c>
      <c r="F31" s="57"/>
      <c r="G31" s="58">
        <v>9.5</v>
      </c>
      <c r="H31" s="34" t="str">
        <f t="shared" ref="H31:H33" si="4">IF(ISNUMBER(F31),F31*(1+G31/100),"")</f>
        <v/>
      </c>
      <c r="I31" s="50" t="str">
        <f t="shared" ref="I31:I33" si="5">IF(ISNUMBER(H31),ROUND(E31*H31,2),"")</f>
        <v/>
      </c>
    </row>
    <row r="32" spans="1:9" x14ac:dyDescent="0.2">
      <c r="A32" s="114">
        <f>IF(NOT(ISBLANK(B32)),COUNTA(B$12:B32),"")</f>
        <v>21</v>
      </c>
      <c r="B32" s="49" t="s">
        <v>364</v>
      </c>
      <c r="C32" s="20" t="s">
        <v>4</v>
      </c>
      <c r="D32" s="62"/>
      <c r="E32" s="33">
        <v>120</v>
      </c>
      <c r="F32" s="57"/>
      <c r="G32" s="58">
        <v>9.5</v>
      </c>
      <c r="H32" s="34" t="str">
        <f t="shared" si="4"/>
        <v/>
      </c>
      <c r="I32" s="50" t="str">
        <f t="shared" si="5"/>
        <v/>
      </c>
    </row>
    <row r="33" spans="1:9" ht="15.75" thickBot="1" x14ac:dyDescent="0.25">
      <c r="A33" s="114">
        <f>IF(NOT(ISBLANK(B33)),COUNTA(B$12:B33),"")</f>
        <v>22</v>
      </c>
      <c r="B33" s="49" t="s">
        <v>365</v>
      </c>
      <c r="C33" s="20" t="s">
        <v>4</v>
      </c>
      <c r="D33" s="62"/>
      <c r="E33" s="33">
        <v>150</v>
      </c>
      <c r="F33" s="57"/>
      <c r="G33" s="58">
        <v>9.5</v>
      </c>
      <c r="H33" s="34" t="str">
        <f t="shared" si="4"/>
        <v/>
      </c>
      <c r="I33" s="50" t="str">
        <f t="shared" si="5"/>
        <v/>
      </c>
    </row>
    <row r="34" spans="1:9" s="4" customFormat="1" ht="14.25" thickBot="1" x14ac:dyDescent="0.25">
      <c r="A34" s="51"/>
      <c r="B34" s="60" t="s">
        <v>308</v>
      </c>
      <c r="C34" s="52"/>
      <c r="D34" s="52"/>
      <c r="E34" s="52"/>
      <c r="F34" s="52"/>
      <c r="G34" s="53"/>
      <c r="H34" s="52"/>
      <c r="I34" s="54" t="str">
        <f>IF(SUM(I$12:I33)&gt;0,SUM(I$12:I33),"")</f>
        <v/>
      </c>
    </row>
    <row r="35" spans="1:9" x14ac:dyDescent="0.2">
      <c r="A35" s="40" t="s">
        <v>30</v>
      </c>
      <c r="B35" s="4"/>
      <c r="C35" s="4"/>
      <c r="D35" s="4"/>
      <c r="E35" s="64"/>
      <c r="F35" s="4"/>
      <c r="G35" s="4"/>
      <c r="H35" s="4"/>
      <c r="I35" s="23"/>
    </row>
    <row r="36" spans="1:9" x14ac:dyDescent="0.2">
      <c r="A36" s="4"/>
      <c r="B36" s="39"/>
      <c r="C36" s="39"/>
      <c r="D36" s="39"/>
      <c r="E36" s="39"/>
      <c r="F36" s="39"/>
      <c r="G36" s="39"/>
      <c r="H36" s="39"/>
      <c r="I36" s="39"/>
    </row>
    <row r="37" spans="1:9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9" x14ac:dyDescent="0.2">
      <c r="A38" s="4" t="s">
        <v>9</v>
      </c>
      <c r="B38" s="4"/>
      <c r="C38" s="4"/>
      <c r="D38" s="4"/>
      <c r="E38" s="4"/>
      <c r="F38" s="4"/>
      <c r="G38" s="4"/>
      <c r="H38" s="4"/>
      <c r="I38" s="4"/>
    </row>
    <row r="39" spans="1:9" x14ac:dyDescent="0.2">
      <c r="A39" s="4" t="s">
        <v>1</v>
      </c>
      <c r="B39" s="4"/>
      <c r="C39" s="4"/>
      <c r="D39" s="4"/>
      <c r="E39" s="4"/>
      <c r="F39" s="4"/>
      <c r="G39" s="4"/>
      <c r="H39" s="4"/>
      <c r="I39" s="4"/>
    </row>
    <row r="40" spans="1:9" x14ac:dyDescent="0.2">
      <c r="A40" s="4" t="s">
        <v>0</v>
      </c>
      <c r="B40" s="4"/>
      <c r="C40" s="4"/>
      <c r="D40" s="4"/>
      <c r="E40" s="4"/>
      <c r="F40" s="4"/>
      <c r="G40" s="4"/>
      <c r="H40" s="4"/>
      <c r="I40" s="4"/>
    </row>
    <row r="41" spans="1:9" x14ac:dyDescent="0.2">
      <c r="A41" s="4" t="s">
        <v>438</v>
      </c>
      <c r="B41" s="4"/>
      <c r="C41" s="4"/>
      <c r="D41" s="25"/>
      <c r="E41" s="25"/>
      <c r="F41" s="4"/>
      <c r="G41" s="4"/>
      <c r="H41" s="4"/>
      <c r="I41" s="4"/>
    </row>
    <row r="42" spans="1:9" x14ac:dyDescent="0.2">
      <c r="A42" s="4"/>
      <c r="B42" s="4"/>
      <c r="C42" s="4"/>
      <c r="D42" s="4"/>
      <c r="E42" s="4"/>
      <c r="F42" s="4"/>
      <c r="G42" s="4"/>
      <c r="H42" s="4"/>
      <c r="I42" s="4"/>
    </row>
    <row r="43" spans="1:9" x14ac:dyDescent="0.2">
      <c r="A43" s="4" t="s">
        <v>219</v>
      </c>
      <c r="B43" s="4"/>
      <c r="C43" s="4"/>
      <c r="E43" s="4"/>
      <c r="F43" s="4"/>
      <c r="G43" s="41" t="s">
        <v>6</v>
      </c>
      <c r="H43" s="41"/>
      <c r="I43" s="42"/>
    </row>
    <row r="44" spans="1:9" x14ac:dyDescent="0.2">
      <c r="A44" s="4"/>
      <c r="B44" s="39"/>
      <c r="C44" s="4"/>
      <c r="E44" s="4"/>
      <c r="F44" s="4"/>
      <c r="H44" s="4"/>
      <c r="I44" s="43"/>
    </row>
    <row r="45" spans="1:9" x14ac:dyDescent="0.2">
      <c r="A45" s="41" t="s">
        <v>5</v>
      </c>
      <c r="B45" s="42"/>
      <c r="C45" s="42"/>
      <c r="D45" s="42"/>
      <c r="E45" s="42"/>
      <c r="F45" s="42"/>
      <c r="G45" s="42"/>
      <c r="H45" s="42"/>
      <c r="I45" s="42"/>
    </row>
    <row r="46" spans="1:9" x14ac:dyDescent="0.2">
      <c r="G46" s="44"/>
      <c r="H46" s="44"/>
      <c r="I46" s="44"/>
    </row>
    <row r="47" spans="1:9" s="24" customFormat="1" x14ac:dyDescent="0.2"/>
    <row r="48" spans="1:9" s="24" customFormat="1" x14ac:dyDescent="0.2"/>
    <row r="49" s="24" customFormat="1" x14ac:dyDescent="0.2"/>
    <row r="50" s="24" customFormat="1" x14ac:dyDescent="0.2"/>
    <row r="51" s="24" customFormat="1" x14ac:dyDescent="0.2"/>
    <row r="52" s="24" customFormat="1" x14ac:dyDescent="0.2"/>
  </sheetData>
  <sheetProtection algorithmName="SHA-512" hashValue="bvsez+r8x5+iNqmfr4lvmygI/3Vxgf/B9QG1OqG1B2AlFSyU/8kfJ2BtcfqebK9u23ze6XAEenVVmBEfXZkOTQ==" saltValue="jy+SJ16GfnIL5FKgbk3Unw==" spinCount="100000" sheet="1" objects="1" scenarios="1" selectLockedCells="1"/>
  <printOptions horizontalCentered="1"/>
  <pageMargins left="0.39370078740157483" right="0.39370078740157483" top="0.39370078740157483" bottom="0.39370078740157483" header="0" footer="0"/>
  <pageSetup paperSize="9" fitToHeight="0" orientation="landscape" r:id="rId1"/>
  <rowBreaks count="1" manualBreakCount="1">
    <brk id="3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M37"/>
  <sheetViews>
    <sheetView showZeros="0" zoomScale="115" zoomScaleNormal="115" workbookViewId="0">
      <selection activeCell="B6" sqref="B6"/>
    </sheetView>
  </sheetViews>
  <sheetFormatPr defaultColWidth="9.140625" defaultRowHeight="12.75" customHeight="1" x14ac:dyDescent="0.3"/>
  <cols>
    <col min="1" max="1" width="3" style="69" bestFit="1" customWidth="1"/>
    <col min="2" max="2" width="17.5703125" style="69" customWidth="1"/>
    <col min="3" max="3" width="4.42578125" style="69" customWidth="1"/>
    <col min="4" max="4" width="32.7109375" style="69" customWidth="1"/>
    <col min="5" max="5" width="9.5703125" style="69" customWidth="1"/>
    <col min="6" max="6" width="6.7109375" style="69" bestFit="1" customWidth="1"/>
    <col min="7" max="8" width="12.5703125" style="69" bestFit="1" customWidth="1"/>
    <col min="9" max="9" width="6.7109375" style="69" bestFit="1" customWidth="1"/>
    <col min="10" max="10" width="10.42578125" style="69" bestFit="1" customWidth="1"/>
    <col min="11" max="11" width="10.28515625" style="69" bestFit="1" customWidth="1"/>
    <col min="12" max="12" width="15.5703125" style="69" bestFit="1" customWidth="1"/>
    <col min="13" max="13" width="16.42578125" style="69" bestFit="1" customWidth="1"/>
    <col min="14" max="16384" width="9.140625" style="69"/>
  </cols>
  <sheetData>
    <row r="1" spans="1:13" s="10" customFormat="1" ht="15" x14ac:dyDescent="0.2">
      <c r="A1" s="12" t="s">
        <v>425</v>
      </c>
      <c r="C1" s="11"/>
      <c r="D1" s="11"/>
      <c r="E1" s="11"/>
      <c r="F1" s="11"/>
      <c r="G1" s="11"/>
    </row>
    <row r="2" spans="1:13" s="12" customFormat="1" ht="18" x14ac:dyDescent="0.2">
      <c r="B2" s="37" t="s">
        <v>426</v>
      </c>
      <c r="C2" s="13"/>
      <c r="D2" s="13"/>
      <c r="E2" s="13"/>
      <c r="F2" s="13"/>
      <c r="G2" s="13"/>
    </row>
    <row r="3" spans="1:13" s="10" customFormat="1" ht="18" x14ac:dyDescent="0.2">
      <c r="A3" s="14"/>
      <c r="B3" s="37" t="s">
        <v>29</v>
      </c>
      <c r="C3" s="11"/>
      <c r="D3" s="11"/>
      <c r="E3" s="11"/>
      <c r="F3" s="11"/>
      <c r="G3" s="11"/>
    </row>
    <row r="4" spans="1:13" s="14" customFormat="1" ht="13.5" x14ac:dyDescent="0.2">
      <c r="B4" s="2"/>
      <c r="C4" s="31"/>
      <c r="D4" s="31"/>
      <c r="E4" s="31"/>
      <c r="F4" s="31"/>
      <c r="G4" s="31"/>
    </row>
    <row r="5" spans="1:13" s="10" customFormat="1" ht="15" x14ac:dyDescent="0.2">
      <c r="A5" s="12" t="s">
        <v>427</v>
      </c>
      <c r="C5" s="38"/>
      <c r="D5" s="19"/>
      <c r="E5" s="11"/>
      <c r="F5" s="19"/>
      <c r="G5" s="11"/>
    </row>
    <row r="6" spans="1:13" s="10" customFormat="1" ht="15" x14ac:dyDescent="0.2">
      <c r="A6" s="12"/>
      <c r="B6" s="39"/>
      <c r="C6" s="38"/>
      <c r="D6" s="19"/>
      <c r="E6" s="11"/>
      <c r="F6" s="19"/>
      <c r="G6" s="11"/>
    </row>
    <row r="7" spans="1:13" s="10" customFormat="1" ht="15" x14ac:dyDescent="0.2">
      <c r="A7" s="14"/>
      <c r="B7" s="39"/>
      <c r="C7" s="11"/>
      <c r="D7" s="11"/>
      <c r="E7" s="11"/>
      <c r="F7" s="11"/>
      <c r="G7" s="11"/>
    </row>
    <row r="8" spans="1:13" s="18" customFormat="1" ht="14.25" x14ac:dyDescent="0.2">
      <c r="A8" s="35" t="s">
        <v>11</v>
      </c>
      <c r="B8" s="36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</row>
    <row r="9" spans="1:13" s="18" customFormat="1" ht="14.25" x14ac:dyDescent="0.2">
      <c r="A9" s="35" t="s">
        <v>604</v>
      </c>
      <c r="B9" s="36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</row>
    <row r="10" spans="1:13" s="89" customFormat="1" ht="15.75" thickBot="1" x14ac:dyDescent="0.25">
      <c r="A10" s="95"/>
      <c r="B10" s="96"/>
      <c r="C10" s="96"/>
      <c r="D10" s="97"/>
      <c r="E10" s="97"/>
      <c r="F10" s="97"/>
      <c r="G10" s="97"/>
      <c r="H10" s="97"/>
      <c r="I10" s="97"/>
      <c r="J10" s="97"/>
      <c r="K10" s="97"/>
      <c r="L10" s="97"/>
      <c r="M10" s="97"/>
    </row>
    <row r="11" spans="1:13" s="71" customFormat="1" ht="12.75" customHeight="1" x14ac:dyDescent="0.2">
      <c r="A11" s="176" t="s">
        <v>28</v>
      </c>
      <c r="B11" s="179" t="s">
        <v>27</v>
      </c>
      <c r="C11" s="179" t="s">
        <v>2</v>
      </c>
      <c r="D11" s="182" t="s">
        <v>455</v>
      </c>
      <c r="E11" s="70" t="s">
        <v>24</v>
      </c>
      <c r="F11" s="70"/>
      <c r="G11" s="70" t="s">
        <v>456</v>
      </c>
      <c r="H11" s="70"/>
      <c r="I11" s="70"/>
      <c r="J11" s="70"/>
      <c r="K11" s="70"/>
      <c r="L11" s="185" t="s">
        <v>457</v>
      </c>
      <c r="M11" s="186"/>
    </row>
    <row r="12" spans="1:13" s="71" customFormat="1" ht="12.75" customHeight="1" x14ac:dyDescent="0.2">
      <c r="A12" s="177"/>
      <c r="B12" s="180"/>
      <c r="C12" s="180"/>
      <c r="D12" s="183"/>
      <c r="E12" s="171" t="s">
        <v>458</v>
      </c>
      <c r="F12" s="187" t="s">
        <v>459</v>
      </c>
      <c r="G12" s="171" t="s">
        <v>460</v>
      </c>
      <c r="H12" s="171" t="s">
        <v>461</v>
      </c>
      <c r="I12" s="187" t="s">
        <v>3</v>
      </c>
      <c r="J12" s="171" t="s">
        <v>462</v>
      </c>
      <c r="K12" s="171" t="s">
        <v>463</v>
      </c>
      <c r="L12" s="171" t="s">
        <v>464</v>
      </c>
      <c r="M12" s="174" t="s">
        <v>465</v>
      </c>
    </row>
    <row r="13" spans="1:13" s="71" customFormat="1" ht="12.75" customHeight="1" thickBot="1" x14ac:dyDescent="0.25">
      <c r="A13" s="178"/>
      <c r="B13" s="181"/>
      <c r="C13" s="181"/>
      <c r="D13" s="184"/>
      <c r="E13" s="172"/>
      <c r="F13" s="173"/>
      <c r="G13" s="172"/>
      <c r="H13" s="173"/>
      <c r="I13" s="173"/>
      <c r="J13" s="172"/>
      <c r="K13" s="173"/>
      <c r="L13" s="172"/>
      <c r="M13" s="175"/>
    </row>
    <row r="14" spans="1:13" s="89" customFormat="1" ht="15" x14ac:dyDescent="0.3">
      <c r="A14" s="113">
        <f>IF(NOT(ISBLANK(B14)),COUNTA(B$12:B14),"")</f>
        <v>1</v>
      </c>
      <c r="B14" s="99" t="s">
        <v>358</v>
      </c>
      <c r="C14" s="100" t="s">
        <v>4</v>
      </c>
      <c r="D14" s="61"/>
      <c r="E14" s="74">
        <v>70</v>
      </c>
      <c r="F14" s="46">
        <v>450</v>
      </c>
      <c r="G14" s="55"/>
      <c r="H14" s="55"/>
      <c r="I14" s="56">
        <v>9.5</v>
      </c>
      <c r="J14" s="101" t="str">
        <f t="shared" ref="J14:J21" si="0">IF(ISNUMBER(G14),G14*(1+I14/100),"")</f>
        <v/>
      </c>
      <c r="K14" s="101" t="str">
        <f t="shared" ref="K14:K21" si="1">IF(ISNUMBER(H14),H14*(1+I14/100),"")</f>
        <v/>
      </c>
      <c r="L14" s="102" t="str">
        <f t="shared" ref="L14:M21" si="2">IF(ISNUMBER(J14),ROUND(E14*J14,2),"")</f>
        <v/>
      </c>
      <c r="M14" s="103" t="str">
        <f t="shared" si="2"/>
        <v/>
      </c>
    </row>
    <row r="15" spans="1:13" s="89" customFormat="1" ht="15" x14ac:dyDescent="0.3">
      <c r="A15" s="114">
        <f>IF(NOT(ISBLANK(B15)),COUNTA(B$12:B15),"")</f>
        <v>2</v>
      </c>
      <c r="B15" s="27" t="s">
        <v>359</v>
      </c>
      <c r="C15" s="98" t="s">
        <v>4</v>
      </c>
      <c r="D15" s="62"/>
      <c r="E15" s="80">
        <v>70</v>
      </c>
      <c r="F15" s="33">
        <v>450</v>
      </c>
      <c r="G15" s="57"/>
      <c r="H15" s="57"/>
      <c r="I15" s="58">
        <v>9.5</v>
      </c>
      <c r="J15" s="21" t="str">
        <f t="shared" si="0"/>
        <v/>
      </c>
      <c r="K15" s="21" t="str">
        <f t="shared" si="1"/>
        <v/>
      </c>
      <c r="L15" s="22" t="str">
        <f t="shared" si="2"/>
        <v/>
      </c>
      <c r="M15" s="104" t="str">
        <f t="shared" si="2"/>
        <v/>
      </c>
    </row>
    <row r="16" spans="1:13" s="89" customFormat="1" ht="15" x14ac:dyDescent="0.3">
      <c r="A16" s="114">
        <f>IF(NOT(ISBLANK(B16)),COUNTA(B$12:B16),"")</f>
        <v>3</v>
      </c>
      <c r="B16" s="27" t="s">
        <v>360</v>
      </c>
      <c r="C16" s="98" t="s">
        <v>4</v>
      </c>
      <c r="D16" s="62"/>
      <c r="E16" s="80"/>
      <c r="F16" s="33">
        <v>360</v>
      </c>
      <c r="G16" s="57"/>
      <c r="H16" s="57"/>
      <c r="I16" s="58">
        <v>9.5</v>
      </c>
      <c r="J16" s="21" t="str">
        <f t="shared" si="0"/>
        <v/>
      </c>
      <c r="K16" s="21" t="str">
        <f t="shared" si="1"/>
        <v/>
      </c>
      <c r="L16" s="22" t="str">
        <f t="shared" si="2"/>
        <v/>
      </c>
      <c r="M16" s="104" t="str">
        <f t="shared" si="2"/>
        <v/>
      </c>
    </row>
    <row r="17" spans="1:13" s="89" customFormat="1" ht="15" x14ac:dyDescent="0.3">
      <c r="A17" s="114">
        <f>IF(NOT(ISBLANK(B17)),COUNTA(B$12:B17),"")</f>
        <v>4</v>
      </c>
      <c r="B17" s="27" t="s">
        <v>361</v>
      </c>
      <c r="C17" s="98" t="s">
        <v>4</v>
      </c>
      <c r="D17" s="62"/>
      <c r="E17" s="80">
        <v>120</v>
      </c>
      <c r="F17" s="33">
        <v>540</v>
      </c>
      <c r="G17" s="57"/>
      <c r="H17" s="57"/>
      <c r="I17" s="58">
        <v>9.5</v>
      </c>
      <c r="J17" s="21" t="str">
        <f t="shared" si="0"/>
        <v/>
      </c>
      <c r="K17" s="21" t="str">
        <f t="shared" si="1"/>
        <v/>
      </c>
      <c r="L17" s="22" t="str">
        <f t="shared" si="2"/>
        <v/>
      </c>
      <c r="M17" s="104" t="str">
        <f t="shared" si="2"/>
        <v/>
      </c>
    </row>
    <row r="18" spans="1:13" s="89" customFormat="1" ht="15" x14ac:dyDescent="0.3">
      <c r="A18" s="114">
        <f>IF(NOT(ISBLANK(B18)),COUNTA(B$12:B18),"")</f>
        <v>5</v>
      </c>
      <c r="B18" s="27" t="s">
        <v>362</v>
      </c>
      <c r="C18" s="98" t="s">
        <v>4</v>
      </c>
      <c r="D18" s="62"/>
      <c r="E18" s="80">
        <v>100</v>
      </c>
      <c r="F18" s="33">
        <v>240</v>
      </c>
      <c r="G18" s="57"/>
      <c r="H18" s="57"/>
      <c r="I18" s="58">
        <v>9.5</v>
      </c>
      <c r="J18" s="21" t="str">
        <f t="shared" si="0"/>
        <v/>
      </c>
      <c r="K18" s="21" t="str">
        <f t="shared" si="1"/>
        <v/>
      </c>
      <c r="L18" s="22" t="str">
        <f t="shared" si="2"/>
        <v/>
      </c>
      <c r="M18" s="104" t="str">
        <f t="shared" si="2"/>
        <v/>
      </c>
    </row>
    <row r="19" spans="1:13" s="89" customFormat="1" ht="15" x14ac:dyDescent="0.3">
      <c r="A19" s="114">
        <f>IF(NOT(ISBLANK(B19)),COUNTA(B$12:B19),"")</f>
        <v>6</v>
      </c>
      <c r="B19" s="27" t="s">
        <v>309</v>
      </c>
      <c r="C19" s="98" t="s">
        <v>4</v>
      </c>
      <c r="D19" s="62"/>
      <c r="E19" s="80">
        <v>40</v>
      </c>
      <c r="F19" s="33">
        <v>150</v>
      </c>
      <c r="G19" s="57"/>
      <c r="H19" s="57"/>
      <c r="I19" s="58">
        <v>9.5</v>
      </c>
      <c r="J19" s="21" t="str">
        <f t="shared" si="0"/>
        <v/>
      </c>
      <c r="K19" s="21" t="str">
        <f t="shared" si="1"/>
        <v/>
      </c>
      <c r="L19" s="22" t="str">
        <f t="shared" si="2"/>
        <v/>
      </c>
      <c r="M19" s="104" t="str">
        <f t="shared" si="2"/>
        <v/>
      </c>
    </row>
    <row r="20" spans="1:13" s="89" customFormat="1" ht="15" x14ac:dyDescent="0.3">
      <c r="A20" s="114">
        <f>IF(NOT(ISBLANK(B20)),COUNTA(B$12:B20),"")</f>
        <v>7</v>
      </c>
      <c r="B20" s="27" t="s">
        <v>22</v>
      </c>
      <c r="C20" s="98" t="s">
        <v>4</v>
      </c>
      <c r="D20" s="62"/>
      <c r="E20" s="80">
        <v>150</v>
      </c>
      <c r="F20" s="33">
        <v>900</v>
      </c>
      <c r="G20" s="57"/>
      <c r="H20" s="57"/>
      <c r="I20" s="58">
        <v>9.5</v>
      </c>
      <c r="J20" s="21" t="str">
        <f t="shared" si="0"/>
        <v/>
      </c>
      <c r="K20" s="21" t="str">
        <f t="shared" si="1"/>
        <v/>
      </c>
      <c r="L20" s="22" t="str">
        <f t="shared" si="2"/>
        <v/>
      </c>
      <c r="M20" s="104" t="str">
        <f t="shared" si="2"/>
        <v/>
      </c>
    </row>
    <row r="21" spans="1:13" s="89" customFormat="1" ht="15" x14ac:dyDescent="0.3">
      <c r="A21" s="114">
        <f>IF(NOT(ISBLANK(B21)),COUNTA(B$12:B21),"")</f>
        <v>8</v>
      </c>
      <c r="B21" s="27" t="s">
        <v>16</v>
      </c>
      <c r="C21" s="98" t="s">
        <v>4</v>
      </c>
      <c r="D21" s="62"/>
      <c r="E21" s="80">
        <v>17</v>
      </c>
      <c r="F21" s="33">
        <v>150</v>
      </c>
      <c r="G21" s="57"/>
      <c r="H21" s="57"/>
      <c r="I21" s="58">
        <v>9.5</v>
      </c>
      <c r="J21" s="21" t="str">
        <f t="shared" si="0"/>
        <v/>
      </c>
      <c r="K21" s="21" t="str">
        <f t="shared" si="1"/>
        <v/>
      </c>
      <c r="L21" s="22" t="str">
        <f t="shared" si="2"/>
        <v/>
      </c>
      <c r="M21" s="104" t="str">
        <f t="shared" si="2"/>
        <v/>
      </c>
    </row>
    <row r="22" spans="1:13" s="89" customFormat="1" ht="15.75" thickBot="1" x14ac:dyDescent="0.35">
      <c r="A22" s="114">
        <f>IF(NOT(ISBLANK(B22)),COUNTA(B$12:B22),"")</f>
        <v>9</v>
      </c>
      <c r="B22" s="122" t="s">
        <v>363</v>
      </c>
      <c r="C22" s="123" t="s">
        <v>4</v>
      </c>
      <c r="D22" s="62"/>
      <c r="E22" s="118">
        <v>40</v>
      </c>
      <c r="F22" s="108">
        <v>240</v>
      </c>
      <c r="G22" s="57"/>
      <c r="H22" s="57"/>
      <c r="I22" s="58">
        <v>9.5</v>
      </c>
      <c r="J22" s="124" t="str">
        <f t="shared" ref="J22" si="3">IF(ISNUMBER(G22),G22*(1+I22/100),"")</f>
        <v/>
      </c>
      <c r="K22" s="124" t="str">
        <f t="shared" ref="K22" si="4">IF(ISNUMBER(H22),H22*(1+I22/100),"")</f>
        <v/>
      </c>
      <c r="L22" s="125" t="str">
        <f t="shared" ref="L22" si="5">IF(ISNUMBER(J22),ROUND(E22*J22,2),"")</f>
        <v/>
      </c>
      <c r="M22" s="126" t="str">
        <f t="shared" ref="M22" si="6">IF(ISNUMBER(K22),ROUND(F22*K22,2),"")</f>
        <v/>
      </c>
    </row>
    <row r="23" spans="1:13" s="89" customFormat="1" ht="15.75" thickBot="1" x14ac:dyDescent="0.35">
      <c r="A23" s="84"/>
      <c r="B23" s="85" t="s">
        <v>323</v>
      </c>
      <c r="C23" s="86"/>
      <c r="D23" s="86"/>
      <c r="E23" s="86"/>
      <c r="F23" s="86"/>
      <c r="G23" s="86"/>
      <c r="H23" s="86"/>
      <c r="I23" s="86"/>
      <c r="J23" s="86"/>
      <c r="K23" s="86"/>
      <c r="L23" s="87">
        <f>SUM(L$14:L22)</f>
        <v>0</v>
      </c>
      <c r="M23" s="88">
        <f>SUM(M$14:M22)</f>
        <v>0</v>
      </c>
    </row>
    <row r="24" spans="1:13" s="89" customFormat="1" ht="15" x14ac:dyDescent="0.2">
      <c r="A24" s="71"/>
      <c r="B24" s="71"/>
      <c r="C24" s="71"/>
      <c r="D24" s="71"/>
      <c r="E24" s="71"/>
      <c r="F24" s="90"/>
      <c r="G24" s="71"/>
      <c r="H24" s="71"/>
      <c r="I24" s="71"/>
      <c r="J24" s="71"/>
      <c r="K24" s="71"/>
      <c r="L24" s="71"/>
      <c r="M24" s="71"/>
    </row>
    <row r="25" spans="1:13" s="89" customFormat="1" ht="15" x14ac:dyDescent="0.2">
      <c r="A25" s="4" t="s">
        <v>447</v>
      </c>
      <c r="B25" s="71"/>
      <c r="C25" s="71"/>
      <c r="D25" s="71"/>
      <c r="E25" s="71"/>
      <c r="F25" s="71"/>
      <c r="G25" s="71"/>
      <c r="H25" s="91"/>
      <c r="I25" s="91"/>
      <c r="J25" s="91"/>
      <c r="K25" s="91"/>
      <c r="L25" s="91"/>
      <c r="M25" s="91"/>
    </row>
    <row r="26" spans="1:13" s="89" customFormat="1" ht="15" x14ac:dyDescent="0.2">
      <c r="A26" s="71" t="s">
        <v>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 s="89" customFormat="1" ht="15" x14ac:dyDescent="0.2">
      <c r="A27" s="71" t="s">
        <v>0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13" s="89" customFormat="1" ht="15" x14ac:dyDescent="0.2">
      <c r="A28" s="25" t="s">
        <v>467</v>
      </c>
      <c r="B28" s="25"/>
      <c r="C28" s="25"/>
      <c r="D28" s="25"/>
      <c r="E28" s="25"/>
      <c r="F28" s="71"/>
      <c r="G28" s="71"/>
      <c r="H28" s="71"/>
      <c r="I28" s="71"/>
      <c r="J28" s="71"/>
      <c r="K28" s="71"/>
      <c r="L28" s="71"/>
      <c r="M28" s="71"/>
    </row>
    <row r="29" spans="1:13" s="89" customFormat="1" ht="15" x14ac:dyDescent="0.2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3" s="89" customFormat="1" ht="15" x14ac:dyDescent="0.2">
      <c r="A30" s="92" t="s">
        <v>495</v>
      </c>
      <c r="B30" s="92"/>
      <c r="C30" s="92"/>
      <c r="D30" s="92"/>
      <c r="E30" s="71"/>
      <c r="F30" s="71"/>
      <c r="G30" s="71"/>
      <c r="H30" s="71"/>
      <c r="I30" s="71"/>
      <c r="J30" s="71"/>
      <c r="K30" s="71"/>
      <c r="L30" s="71"/>
      <c r="M30" s="71"/>
    </row>
    <row r="31" spans="1:13" s="89" customFormat="1" ht="15" x14ac:dyDescent="0.2">
      <c r="A31" s="93" t="s">
        <v>468</v>
      </c>
      <c r="B31" s="93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3" s="89" customFormat="1" ht="15" x14ac:dyDescent="0.2">
      <c r="A32" s="93" t="s">
        <v>469</v>
      </c>
      <c r="B32" s="93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 s="89" customFormat="1" ht="15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 s="3" customFormat="1" ht="15" x14ac:dyDescent="0.2">
      <c r="A34" s="4" t="s">
        <v>219</v>
      </c>
      <c r="B34" s="4"/>
      <c r="C34" s="4"/>
      <c r="D34" s="4"/>
      <c r="F34" s="4"/>
      <c r="G34" s="4"/>
      <c r="K34" s="41" t="s">
        <v>6</v>
      </c>
      <c r="L34" s="41"/>
      <c r="M34" s="42"/>
    </row>
    <row r="35" spans="1:13" s="3" customFormat="1" ht="15" x14ac:dyDescent="0.2">
      <c r="A35" s="4"/>
      <c r="B35" s="39"/>
      <c r="C35" s="4"/>
      <c r="D35" s="4"/>
      <c r="F35" s="4"/>
      <c r="G35" s="4"/>
      <c r="L35" s="4"/>
      <c r="M35" s="43"/>
    </row>
    <row r="36" spans="1:13" s="3" customFormat="1" ht="15" x14ac:dyDescent="0.2">
      <c r="A36" s="41" t="s">
        <v>5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</row>
    <row r="37" spans="1:13" s="3" customFormat="1" ht="15" x14ac:dyDescent="0.2">
      <c r="K37" s="44"/>
      <c r="L37" s="44"/>
      <c r="M37" s="44"/>
    </row>
  </sheetData>
  <sheetProtection algorithmName="SHA-512" hashValue="zRiaHjDbmm0g8X7yw3hsPsPnkfE77+Exqnkydfr78mFdhuOcfXo0+/5jsxavBJrV5N6w8Z/pZaXl9sYTkR1UpQ==" saltValue="KpANk/rRAicWbdhxSgj8WA==" spinCount="100000" sheet="1" objects="1" scenarios="1" selectLockedCells="1"/>
  <protectedRanges>
    <protectedRange sqref="G14:H22" name="Obseg3_1"/>
  </protectedRanges>
  <mergeCells count="14">
    <mergeCell ref="J12:J13"/>
    <mergeCell ref="K12:K13"/>
    <mergeCell ref="L12:L13"/>
    <mergeCell ref="M12:M13"/>
    <mergeCell ref="A11:A13"/>
    <mergeCell ref="B11:B13"/>
    <mergeCell ref="C11:C13"/>
    <mergeCell ref="D11:D13"/>
    <mergeCell ref="L11:M11"/>
    <mergeCell ref="E12:E13"/>
    <mergeCell ref="F12:F13"/>
    <mergeCell ref="G12:G13"/>
    <mergeCell ref="H12:H13"/>
    <mergeCell ref="I12:I13"/>
  </mergeCells>
  <conditionalFormatting sqref="G12:G13">
    <cfRule type="expression" dxfId="5" priority="4" stopIfTrue="1">
      <formula>($G12&gt;#REF!)</formula>
    </cfRule>
  </conditionalFormatting>
  <conditionalFormatting sqref="G12:G13">
    <cfRule type="expression" dxfId="4" priority="3">
      <formula>($G12&gt;#REF!)</formula>
    </cfRule>
  </conditionalFormatting>
  <conditionalFormatting sqref="G14:G21">
    <cfRule type="expression" dxfId="3" priority="2" stopIfTrue="1">
      <formula>($G14&gt;#REF!)</formula>
    </cfRule>
  </conditionalFormatting>
  <conditionalFormatting sqref="G14:G21">
    <cfRule type="expression" dxfId="2" priority="1">
      <formula>($G14&gt;#REF!)</formula>
    </cfRule>
  </conditionalFormatting>
  <printOptions horizontalCentered="1" verticalCentered="1"/>
  <pageMargins left="0.39370078740157483" right="0.39370078740157483" top="0.39370078740157483" bottom="0.39370078740157483" header="0" footer="0"/>
  <pageSetup paperSize="9" scale="8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235"/>
  <sheetViews>
    <sheetView zoomScale="145" zoomScaleNormal="145" workbookViewId="0">
      <selection activeCell="B6" sqref="B6"/>
    </sheetView>
  </sheetViews>
  <sheetFormatPr defaultColWidth="9.140625" defaultRowHeight="15" x14ac:dyDescent="0.2"/>
  <cols>
    <col min="1" max="1" width="3" style="14" bestFit="1" customWidth="1"/>
    <col min="2" max="2" width="38.42578125" style="10" bestFit="1" customWidth="1"/>
    <col min="3" max="3" width="4.7109375" style="11" customWidth="1"/>
    <col min="4" max="4" width="39.85546875" style="11" customWidth="1"/>
    <col min="5" max="5" width="6.7109375" style="11" bestFit="1" customWidth="1"/>
    <col min="6" max="6" width="12.42578125" style="11" bestFit="1" customWidth="1"/>
    <col min="7" max="7" width="6.7109375" style="11" customWidth="1"/>
    <col min="8" max="8" width="10.28515625" style="11" bestFit="1" customWidth="1"/>
    <col min="9" max="9" width="13.28515625" style="11" bestFit="1" customWidth="1"/>
    <col min="10" max="10" width="9.140625" style="10"/>
    <col min="11" max="11" width="54.28515625" style="10" bestFit="1" customWidth="1"/>
    <col min="12" max="16384" width="9.140625" style="10"/>
  </cols>
  <sheetData>
    <row r="1" spans="1:9" x14ac:dyDescent="0.2">
      <c r="A1" s="12" t="s">
        <v>425</v>
      </c>
      <c r="C1" s="10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ht="18" x14ac:dyDescent="0.2">
      <c r="B3" s="37" t="s">
        <v>29</v>
      </c>
      <c r="C3" s="10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x14ac:dyDescent="0.2">
      <c r="A5" s="12" t="s">
        <v>427</v>
      </c>
      <c r="C5" s="18"/>
      <c r="D5" s="38"/>
      <c r="E5" s="38"/>
      <c r="F5" s="19"/>
      <c r="H5" s="19"/>
    </row>
    <row r="6" spans="1:9" x14ac:dyDescent="0.2">
      <c r="A6" s="12"/>
      <c r="B6" s="39"/>
      <c r="C6" s="18"/>
      <c r="D6" s="38"/>
      <c r="E6" s="38"/>
      <c r="F6" s="19"/>
      <c r="H6" s="19"/>
    </row>
    <row r="7" spans="1:9" x14ac:dyDescent="0.2">
      <c r="B7" s="39"/>
      <c r="C7" s="10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520</v>
      </c>
      <c r="B9" s="36"/>
      <c r="C9" s="36"/>
      <c r="D9" s="36"/>
      <c r="E9" s="35"/>
      <c r="F9" s="35"/>
      <c r="G9" s="36"/>
      <c r="H9" s="36"/>
      <c r="I9" s="36"/>
    </row>
    <row r="10" spans="1:9" ht="15.75" thickBot="1" x14ac:dyDescent="0.25">
      <c r="C10" s="10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s="3" customFormat="1" x14ac:dyDescent="0.2">
      <c r="A12" s="113">
        <f>IF(NOT(ISBLANK(B12)),COUNTA(B$12:B12),"")</f>
        <v>1</v>
      </c>
      <c r="B12" s="49" t="s">
        <v>521</v>
      </c>
      <c r="C12" s="20" t="s">
        <v>8</v>
      </c>
      <c r="D12" s="62"/>
      <c r="E12" s="33">
        <v>120</v>
      </c>
      <c r="F12" s="57"/>
      <c r="G12" s="58">
        <v>9.5</v>
      </c>
      <c r="H12" s="34" t="str">
        <f t="shared" ref="H12:H18" si="0">IF(ISNUMBER(F12),F12*(1+G12/100),"")</f>
        <v/>
      </c>
      <c r="I12" s="50" t="str">
        <f t="shared" ref="I12:I18" si="1">IF(ISNUMBER(H12),ROUND(E12*H12,2),"")</f>
        <v/>
      </c>
    </row>
    <row r="13" spans="1:9" s="3" customFormat="1" x14ac:dyDescent="0.2">
      <c r="A13" s="114">
        <f>IF(NOT(ISBLANK(B13)),COUNTA(B$12:B13),"")</f>
        <v>2</v>
      </c>
      <c r="B13" s="49" t="s">
        <v>175</v>
      </c>
      <c r="C13" s="20" t="s">
        <v>8</v>
      </c>
      <c r="D13" s="62"/>
      <c r="E13" s="33">
        <v>1020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s="3" customFormat="1" x14ac:dyDescent="0.2">
      <c r="A14" s="114">
        <f>IF(NOT(ISBLANK(B14)),COUNTA(B$12:B14),"")</f>
        <v>3</v>
      </c>
      <c r="B14" s="49" t="s">
        <v>522</v>
      </c>
      <c r="C14" s="20" t="s">
        <v>8</v>
      </c>
      <c r="D14" s="62"/>
      <c r="E14" s="33">
        <v>80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s="3" customFormat="1" x14ac:dyDescent="0.2">
      <c r="A15" s="114">
        <f>IF(NOT(ISBLANK(B15)),COUNTA(B$12:B15),"")</f>
        <v>4</v>
      </c>
      <c r="B15" s="49" t="s">
        <v>523</v>
      </c>
      <c r="C15" s="20" t="s">
        <v>8</v>
      </c>
      <c r="D15" s="62"/>
      <c r="E15" s="33">
        <v>38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s="3" customFormat="1" x14ac:dyDescent="0.2">
      <c r="A16" s="114">
        <f>IF(NOT(ISBLANK(B16)),COUNTA(B$12:B16),"")</f>
        <v>5</v>
      </c>
      <c r="B16" s="49" t="s">
        <v>524</v>
      </c>
      <c r="C16" s="20" t="s">
        <v>8</v>
      </c>
      <c r="D16" s="62"/>
      <c r="E16" s="33">
        <v>35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s="3" customFormat="1" x14ac:dyDescent="0.2">
      <c r="A17" s="114">
        <f>IF(NOT(ISBLANK(B17)),COUNTA(B$12:B17),"")</f>
        <v>6</v>
      </c>
      <c r="B17" s="49" t="s">
        <v>525</v>
      </c>
      <c r="C17" s="20" t="s">
        <v>8</v>
      </c>
      <c r="D17" s="62"/>
      <c r="E17" s="33">
        <v>120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s="3" customFormat="1" ht="15.75" thickBot="1" x14ac:dyDescent="0.25">
      <c r="A18" s="114">
        <f>IF(NOT(ISBLANK(B18)),COUNTA(B$12:B18),"")</f>
        <v>7</v>
      </c>
      <c r="B18" s="49" t="s">
        <v>526</v>
      </c>
      <c r="C18" s="20" t="s">
        <v>8</v>
      </c>
      <c r="D18" s="62"/>
      <c r="E18" s="33">
        <v>96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s="4" customFormat="1" ht="14.25" thickBot="1" x14ac:dyDescent="0.25">
      <c r="A19" s="51"/>
      <c r="B19" s="60" t="s">
        <v>324</v>
      </c>
      <c r="C19" s="52"/>
      <c r="D19" s="52"/>
      <c r="E19" s="52"/>
      <c r="F19" s="52"/>
      <c r="G19" s="53"/>
      <c r="H19" s="52"/>
      <c r="I19" s="54" t="str">
        <f>IF(SUM(I$12:I18)&gt;0,SUM(I$12:I18),"")</f>
        <v/>
      </c>
    </row>
    <row r="20" spans="1:9" s="3" customFormat="1" x14ac:dyDescent="0.2">
      <c r="A20" s="40" t="s">
        <v>30</v>
      </c>
      <c r="B20" s="4"/>
      <c r="C20" s="4"/>
      <c r="D20" s="4"/>
      <c r="E20" s="64"/>
      <c r="F20" s="4"/>
      <c r="G20" s="4"/>
      <c r="H20" s="4"/>
      <c r="I20" s="23"/>
    </row>
    <row r="21" spans="1:9" s="3" customFormat="1" x14ac:dyDescent="0.2">
      <c r="A21" s="4"/>
      <c r="B21" s="39"/>
      <c r="C21" s="39"/>
      <c r="D21" s="39"/>
      <c r="E21" s="39"/>
      <c r="F21" s="39"/>
      <c r="G21" s="39"/>
      <c r="H21" s="39"/>
      <c r="I21" s="39"/>
    </row>
    <row r="22" spans="1:9" s="3" customFormat="1" x14ac:dyDescent="0.2">
      <c r="A22" s="4"/>
      <c r="B22" s="4"/>
      <c r="C22" s="4"/>
      <c r="D22" s="4"/>
      <c r="E22" s="4"/>
      <c r="F22" s="4"/>
      <c r="G22" s="4"/>
      <c r="H22" s="4"/>
      <c r="I22" s="4"/>
    </row>
    <row r="23" spans="1:9" s="3" customFormat="1" x14ac:dyDescent="0.2">
      <c r="A23" s="4" t="s">
        <v>9</v>
      </c>
      <c r="B23" s="4"/>
      <c r="C23" s="4"/>
      <c r="D23" s="4"/>
      <c r="E23" s="4"/>
      <c r="F23" s="4"/>
      <c r="G23" s="4"/>
      <c r="H23" s="4"/>
      <c r="I23" s="4"/>
    </row>
    <row r="24" spans="1:9" s="3" customFormat="1" x14ac:dyDescent="0.2">
      <c r="A24" s="4" t="s">
        <v>1</v>
      </c>
      <c r="B24" s="4"/>
      <c r="C24" s="4"/>
      <c r="D24" s="4"/>
      <c r="E24" s="4"/>
      <c r="F24" s="4"/>
      <c r="G24" s="4"/>
      <c r="H24" s="4"/>
      <c r="I24" s="4"/>
    </row>
    <row r="25" spans="1:9" s="3" customFormat="1" x14ac:dyDescent="0.2">
      <c r="A25" s="4" t="s">
        <v>0</v>
      </c>
      <c r="B25" s="4"/>
      <c r="C25" s="4"/>
      <c r="D25" s="4"/>
      <c r="E25" s="4"/>
      <c r="F25" s="4"/>
      <c r="G25" s="4"/>
      <c r="H25" s="4"/>
      <c r="I25" s="4"/>
    </row>
    <row r="26" spans="1:9" s="3" customFormat="1" x14ac:dyDescent="0.3">
      <c r="A26" s="1" t="s">
        <v>446</v>
      </c>
      <c r="B26" s="4"/>
      <c r="C26" s="4"/>
      <c r="D26" s="25"/>
      <c r="E26" s="25"/>
      <c r="F26" s="4"/>
      <c r="G26" s="4"/>
      <c r="H26" s="4"/>
      <c r="I26" s="4"/>
    </row>
    <row r="27" spans="1:9" s="3" customFormat="1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9" s="3" customFormat="1" x14ac:dyDescent="0.2">
      <c r="A28" s="4" t="s">
        <v>219</v>
      </c>
      <c r="B28" s="4"/>
      <c r="C28" s="4"/>
      <c r="E28" s="4"/>
      <c r="F28" s="4"/>
      <c r="G28" s="41" t="s">
        <v>6</v>
      </c>
      <c r="H28" s="41"/>
      <c r="I28" s="42"/>
    </row>
    <row r="29" spans="1:9" s="3" customFormat="1" x14ac:dyDescent="0.2">
      <c r="A29" s="4"/>
      <c r="B29" s="39"/>
      <c r="C29" s="4"/>
      <c r="E29" s="4"/>
      <c r="F29" s="4"/>
      <c r="H29" s="4"/>
      <c r="I29" s="43"/>
    </row>
    <row r="30" spans="1:9" s="3" customFormat="1" x14ac:dyDescent="0.2">
      <c r="A30" s="41" t="s">
        <v>5</v>
      </c>
      <c r="B30" s="42"/>
      <c r="C30" s="42"/>
      <c r="D30" s="42"/>
      <c r="E30" s="42"/>
      <c r="F30" s="42"/>
      <c r="G30" s="42"/>
      <c r="H30" s="42"/>
      <c r="I30" s="42"/>
    </row>
    <row r="31" spans="1:9" s="3" customFormat="1" x14ac:dyDescent="0.2">
      <c r="G31" s="44"/>
      <c r="H31" s="44"/>
      <c r="I31" s="44"/>
    </row>
    <row r="32" spans="1:9" s="17" customFormat="1" ht="12.75" customHeight="1" x14ac:dyDescent="0.2"/>
    <row r="33" s="17" customFormat="1" ht="12.75" customHeight="1" x14ac:dyDescent="0.2"/>
    <row r="34" s="17" customFormat="1" ht="12.75" customHeight="1" x14ac:dyDescent="0.2"/>
    <row r="35" s="14" customFormat="1" ht="12.75" customHeight="1" x14ac:dyDescent="0.2"/>
    <row r="36" s="14" customFormat="1" ht="12.75" customHeight="1" x14ac:dyDescent="0.2"/>
    <row r="37" s="14" customFormat="1" ht="12.75" customHeight="1" x14ac:dyDescent="0.2"/>
    <row r="38" s="14" customFormat="1" ht="12.75" customHeight="1" x14ac:dyDescent="0.2"/>
    <row r="39" s="14" customFormat="1" ht="12.75" customHeight="1" x14ac:dyDescent="0.2"/>
    <row r="40" s="14" customFormat="1" ht="12.75" customHeight="1" x14ac:dyDescent="0.2"/>
    <row r="41" s="14" customFormat="1" ht="12.75" customHeight="1" x14ac:dyDescent="0.2"/>
    <row r="42" s="14" customFormat="1" ht="12.75" customHeight="1" x14ac:dyDescent="0.2"/>
    <row r="43" s="14" customFormat="1" ht="12.75" customHeight="1" x14ac:dyDescent="0.2"/>
    <row r="44" s="14" customFormat="1" ht="12.75" customHeight="1" x14ac:dyDescent="0.2"/>
    <row r="45" s="14" customFormat="1" ht="12.75" customHeight="1" x14ac:dyDescent="0.2"/>
    <row r="46" s="14" customFormat="1" ht="12.75" customHeight="1" x14ac:dyDescent="0.2"/>
    <row r="47" s="14" customFormat="1" ht="12.75" customHeight="1" x14ac:dyDescent="0.2"/>
    <row r="48" s="14" customFormat="1" ht="12.75" customHeight="1" x14ac:dyDescent="0.2"/>
    <row r="49" spans="3:4" s="14" customFormat="1" ht="12.75" customHeight="1" x14ac:dyDescent="0.2"/>
    <row r="50" spans="3:4" s="14" customFormat="1" ht="12.75" customHeight="1" x14ac:dyDescent="0.2"/>
    <row r="51" spans="3:4" s="14" customFormat="1" ht="12.75" customHeight="1" x14ac:dyDescent="0.2"/>
    <row r="52" spans="3:4" s="14" customFormat="1" ht="12.75" customHeight="1" x14ac:dyDescent="0.2"/>
    <row r="53" spans="3:4" s="14" customFormat="1" ht="12.75" customHeight="1" x14ac:dyDescent="0.2"/>
    <row r="54" spans="3:4" s="14" customFormat="1" ht="12.75" customHeight="1" x14ac:dyDescent="0.2"/>
    <row r="55" spans="3:4" s="14" customFormat="1" ht="12.75" customHeight="1" x14ac:dyDescent="0.2"/>
    <row r="56" spans="3:4" s="14" customFormat="1" ht="12.75" customHeight="1" x14ac:dyDescent="0.2"/>
    <row r="57" spans="3:4" s="14" customFormat="1" ht="12.75" customHeight="1" x14ac:dyDescent="0.2"/>
    <row r="58" spans="3:4" s="14" customFormat="1" ht="12.75" customHeight="1" x14ac:dyDescent="0.2"/>
    <row r="59" spans="3:4" s="14" customFormat="1" ht="12.75" customHeight="1" x14ac:dyDescent="0.2"/>
    <row r="60" spans="3:4" s="14" customFormat="1" ht="12.75" customHeight="1" x14ac:dyDescent="0.2"/>
    <row r="61" spans="3:4" s="14" customFormat="1" ht="12.75" customHeight="1" x14ac:dyDescent="0.2"/>
    <row r="62" spans="3:4" s="14" customFormat="1" ht="12.75" customHeight="1" x14ac:dyDescent="0.2"/>
    <row r="63" spans="3:4" s="14" customFormat="1" ht="12.75" customHeight="1" x14ac:dyDescent="0.2"/>
    <row r="64" spans="3:4" s="14" customFormat="1" ht="12.75" customHeight="1" x14ac:dyDescent="0.2">
      <c r="C64" s="31"/>
      <c r="D64" s="31"/>
    </row>
    <row r="65" spans="3:4" s="14" customFormat="1" ht="12.75" customHeight="1" x14ac:dyDescent="0.2">
      <c r="C65" s="31"/>
      <c r="D65" s="31"/>
    </row>
    <row r="66" spans="3:4" s="14" customFormat="1" ht="12.75" customHeight="1" x14ac:dyDescent="0.2">
      <c r="C66" s="31"/>
      <c r="D66" s="31"/>
    </row>
    <row r="67" spans="3:4" s="14" customFormat="1" ht="12.75" customHeight="1" x14ac:dyDescent="0.2">
      <c r="C67" s="31"/>
      <c r="D67" s="31"/>
    </row>
    <row r="68" spans="3:4" s="14" customFormat="1" ht="12.75" customHeight="1" x14ac:dyDescent="0.2">
      <c r="C68" s="31"/>
      <c r="D68" s="31"/>
    </row>
    <row r="69" spans="3:4" s="14" customFormat="1" ht="12.75" customHeight="1" x14ac:dyDescent="0.2">
      <c r="C69" s="31"/>
      <c r="D69" s="31"/>
    </row>
    <row r="70" spans="3:4" s="14" customFormat="1" ht="12.75" customHeight="1" x14ac:dyDescent="0.2">
      <c r="C70" s="31"/>
      <c r="D70" s="31"/>
    </row>
    <row r="71" spans="3:4" s="14" customFormat="1" ht="12.75" customHeight="1" x14ac:dyDescent="0.2">
      <c r="C71" s="31"/>
      <c r="D71" s="31"/>
    </row>
    <row r="72" spans="3:4" s="14" customFormat="1" ht="12.75" customHeight="1" x14ac:dyDescent="0.2">
      <c r="C72" s="31"/>
      <c r="D72" s="31"/>
    </row>
    <row r="73" spans="3:4" s="14" customFormat="1" ht="12.75" customHeight="1" x14ac:dyDescent="0.2">
      <c r="C73" s="31"/>
      <c r="D73" s="31"/>
    </row>
    <row r="74" spans="3:4" s="14" customFormat="1" ht="12.75" customHeight="1" x14ac:dyDescent="0.2">
      <c r="C74" s="31"/>
      <c r="D74" s="31"/>
    </row>
    <row r="75" spans="3:4" s="14" customFormat="1" ht="12.75" customHeight="1" x14ac:dyDescent="0.2">
      <c r="C75" s="31"/>
      <c r="D75" s="31"/>
    </row>
    <row r="76" spans="3:4" s="14" customFormat="1" ht="12.75" customHeight="1" x14ac:dyDescent="0.2">
      <c r="C76" s="31"/>
      <c r="D76" s="31"/>
    </row>
    <row r="77" spans="3:4" s="14" customFormat="1" ht="12.75" customHeight="1" x14ac:dyDescent="0.2">
      <c r="C77" s="31"/>
      <c r="D77" s="31"/>
    </row>
    <row r="78" spans="3:4" s="14" customFormat="1" ht="12.75" customHeight="1" x14ac:dyDescent="0.2">
      <c r="C78" s="31"/>
      <c r="D78" s="31"/>
    </row>
    <row r="79" spans="3:4" s="14" customFormat="1" ht="12.75" customHeight="1" x14ac:dyDescent="0.2">
      <c r="C79" s="31"/>
      <c r="D79" s="31"/>
    </row>
    <row r="80" spans="3:4" s="14" customFormat="1" ht="12.75" customHeight="1" x14ac:dyDescent="0.2">
      <c r="C80" s="31"/>
      <c r="D80" s="31"/>
    </row>
    <row r="81" spans="3:4" s="14" customFormat="1" ht="12.75" customHeight="1" x14ac:dyDescent="0.2">
      <c r="C81" s="31"/>
      <c r="D81" s="31"/>
    </row>
    <row r="82" spans="3:4" s="14" customFormat="1" ht="12.75" customHeight="1" x14ac:dyDescent="0.2">
      <c r="C82" s="31"/>
      <c r="D82" s="31"/>
    </row>
    <row r="83" spans="3:4" s="14" customFormat="1" ht="12.75" customHeight="1" x14ac:dyDescent="0.2">
      <c r="C83" s="31"/>
      <c r="D83" s="31"/>
    </row>
    <row r="84" spans="3:4" s="14" customFormat="1" ht="12.75" customHeight="1" x14ac:dyDescent="0.2">
      <c r="C84" s="31"/>
      <c r="D84" s="31"/>
    </row>
    <row r="85" spans="3:4" s="14" customFormat="1" ht="12.75" customHeight="1" x14ac:dyDescent="0.2">
      <c r="C85" s="31"/>
      <c r="D85" s="31"/>
    </row>
    <row r="86" spans="3:4" s="14" customFormat="1" ht="12.75" customHeight="1" x14ac:dyDescent="0.2">
      <c r="C86" s="31"/>
      <c r="D86" s="31"/>
    </row>
    <row r="87" spans="3:4" s="14" customFormat="1" ht="12.75" customHeight="1" x14ac:dyDescent="0.2">
      <c r="C87" s="31"/>
      <c r="D87" s="31"/>
    </row>
    <row r="88" spans="3:4" s="14" customFormat="1" ht="12.75" customHeight="1" x14ac:dyDescent="0.2">
      <c r="C88" s="31"/>
      <c r="D88" s="31"/>
    </row>
    <row r="89" spans="3:4" s="14" customFormat="1" ht="12.75" customHeight="1" x14ac:dyDescent="0.2">
      <c r="C89" s="31"/>
      <c r="D89" s="31"/>
    </row>
    <row r="90" spans="3:4" s="14" customFormat="1" ht="12.75" customHeight="1" x14ac:dyDescent="0.2">
      <c r="C90" s="31"/>
      <c r="D90" s="31"/>
    </row>
    <row r="91" spans="3:4" s="14" customFormat="1" ht="12.75" customHeight="1" x14ac:dyDescent="0.2">
      <c r="C91" s="31"/>
      <c r="D91" s="31"/>
    </row>
    <row r="92" spans="3:4" s="14" customFormat="1" ht="12.75" customHeight="1" x14ac:dyDescent="0.2">
      <c r="C92" s="31"/>
      <c r="D92" s="31"/>
    </row>
    <row r="93" spans="3:4" s="14" customFormat="1" ht="12.75" customHeight="1" x14ac:dyDescent="0.2">
      <c r="C93" s="31"/>
      <c r="D93" s="31"/>
    </row>
    <row r="94" spans="3:4" s="14" customFormat="1" ht="12.75" customHeight="1" x14ac:dyDescent="0.2">
      <c r="C94" s="31"/>
      <c r="D94" s="31"/>
    </row>
    <row r="95" spans="3:4" s="14" customFormat="1" ht="12.75" customHeight="1" x14ac:dyDescent="0.2">
      <c r="C95" s="31"/>
      <c r="D95" s="31"/>
    </row>
    <row r="96" spans="3:4" s="14" customFormat="1" ht="12.75" customHeight="1" x14ac:dyDescent="0.2">
      <c r="C96" s="31"/>
      <c r="D96" s="31"/>
    </row>
    <row r="97" spans="3:4" s="14" customFormat="1" ht="12.75" customHeight="1" x14ac:dyDescent="0.2">
      <c r="C97" s="31"/>
      <c r="D97" s="31"/>
    </row>
    <row r="98" spans="3:4" s="14" customFormat="1" ht="12.75" customHeight="1" x14ac:dyDescent="0.2">
      <c r="C98" s="31"/>
      <c r="D98" s="31"/>
    </row>
    <row r="99" spans="3:4" s="14" customFormat="1" ht="12.75" customHeight="1" x14ac:dyDescent="0.2">
      <c r="C99" s="31"/>
      <c r="D99" s="31"/>
    </row>
    <row r="100" spans="3:4" s="14" customFormat="1" ht="12.75" customHeight="1" x14ac:dyDescent="0.2">
      <c r="C100" s="31"/>
      <c r="D100" s="31"/>
    </row>
    <row r="101" spans="3:4" s="14" customFormat="1" ht="12.75" customHeight="1" x14ac:dyDescent="0.2">
      <c r="C101" s="31"/>
      <c r="D101" s="31"/>
    </row>
    <row r="102" spans="3:4" s="14" customFormat="1" ht="12.75" customHeight="1" x14ac:dyDescent="0.2">
      <c r="C102" s="31"/>
      <c r="D102" s="31"/>
    </row>
    <row r="103" spans="3:4" s="14" customFormat="1" ht="12.75" customHeight="1" x14ac:dyDescent="0.2">
      <c r="C103" s="31"/>
      <c r="D103" s="31"/>
    </row>
    <row r="104" spans="3:4" s="14" customFormat="1" ht="12.75" customHeight="1" x14ac:dyDescent="0.2">
      <c r="C104" s="31"/>
      <c r="D104" s="31"/>
    </row>
    <row r="105" spans="3:4" s="14" customFormat="1" ht="12.75" customHeight="1" x14ac:dyDescent="0.2">
      <c r="C105" s="31"/>
      <c r="D105" s="31"/>
    </row>
    <row r="106" spans="3:4" s="14" customFormat="1" ht="12.75" customHeight="1" x14ac:dyDescent="0.2">
      <c r="C106" s="31"/>
      <c r="D106" s="31"/>
    </row>
    <row r="107" spans="3:4" s="14" customFormat="1" ht="12.75" customHeight="1" x14ac:dyDescent="0.2">
      <c r="C107" s="31"/>
      <c r="D107" s="31"/>
    </row>
    <row r="108" spans="3:4" s="14" customFormat="1" ht="12.75" customHeight="1" x14ac:dyDescent="0.2">
      <c r="C108" s="31"/>
      <c r="D108" s="31"/>
    </row>
    <row r="109" spans="3:4" s="14" customFormat="1" ht="12.75" customHeight="1" x14ac:dyDescent="0.2">
      <c r="C109" s="31"/>
      <c r="D109" s="31"/>
    </row>
    <row r="110" spans="3:4" s="14" customFormat="1" ht="12.75" customHeight="1" x14ac:dyDescent="0.2">
      <c r="C110" s="31"/>
      <c r="D110" s="31"/>
    </row>
    <row r="111" spans="3:4" s="14" customFormat="1" ht="12.75" customHeight="1" x14ac:dyDescent="0.2">
      <c r="C111" s="31"/>
      <c r="D111" s="31"/>
    </row>
    <row r="112" spans="3:4" s="14" customFormat="1" ht="12.75" customHeight="1" x14ac:dyDescent="0.2">
      <c r="C112" s="31"/>
      <c r="D112" s="31"/>
    </row>
    <row r="113" spans="3:4" s="14" customFormat="1" ht="12.75" customHeight="1" x14ac:dyDescent="0.2">
      <c r="C113" s="31"/>
      <c r="D113" s="31"/>
    </row>
    <row r="114" spans="3:4" s="14" customFormat="1" ht="12.75" customHeight="1" x14ac:dyDescent="0.2">
      <c r="C114" s="31"/>
      <c r="D114" s="31"/>
    </row>
    <row r="115" spans="3:4" s="14" customFormat="1" ht="12.75" customHeight="1" x14ac:dyDescent="0.2">
      <c r="C115" s="31"/>
      <c r="D115" s="31"/>
    </row>
    <row r="116" spans="3:4" s="14" customFormat="1" ht="12.75" customHeight="1" x14ac:dyDescent="0.2">
      <c r="C116" s="31"/>
      <c r="D116" s="31"/>
    </row>
    <row r="117" spans="3:4" s="14" customFormat="1" ht="12.75" customHeight="1" x14ac:dyDescent="0.2">
      <c r="C117" s="31"/>
      <c r="D117" s="31"/>
    </row>
    <row r="118" spans="3:4" s="14" customFormat="1" ht="12.75" customHeight="1" x14ac:dyDescent="0.2">
      <c r="C118" s="31"/>
      <c r="D118" s="31"/>
    </row>
    <row r="119" spans="3:4" s="14" customFormat="1" ht="12.75" customHeight="1" x14ac:dyDescent="0.2">
      <c r="C119" s="31"/>
      <c r="D119" s="31"/>
    </row>
    <row r="120" spans="3:4" s="14" customFormat="1" ht="12.75" customHeight="1" x14ac:dyDescent="0.2">
      <c r="C120" s="31"/>
      <c r="D120" s="31"/>
    </row>
    <row r="121" spans="3:4" s="14" customFormat="1" ht="12.75" customHeight="1" x14ac:dyDescent="0.2">
      <c r="C121" s="31"/>
      <c r="D121" s="31"/>
    </row>
    <row r="122" spans="3:4" s="14" customFormat="1" ht="12.75" customHeight="1" x14ac:dyDescent="0.2">
      <c r="C122" s="31"/>
      <c r="D122" s="31"/>
    </row>
    <row r="123" spans="3:4" s="14" customFormat="1" ht="12.75" customHeight="1" x14ac:dyDescent="0.2">
      <c r="C123" s="31"/>
      <c r="D123" s="31"/>
    </row>
    <row r="124" spans="3:4" s="14" customFormat="1" ht="12.75" customHeight="1" x14ac:dyDescent="0.2">
      <c r="C124" s="31"/>
      <c r="D124" s="31"/>
    </row>
    <row r="125" spans="3:4" s="14" customFormat="1" ht="12.75" customHeight="1" x14ac:dyDescent="0.2">
      <c r="C125" s="31"/>
      <c r="D125" s="31"/>
    </row>
    <row r="126" spans="3:4" s="14" customFormat="1" ht="12.75" customHeight="1" x14ac:dyDescent="0.2">
      <c r="C126" s="31"/>
      <c r="D126" s="31"/>
    </row>
    <row r="127" spans="3:4" s="14" customFormat="1" ht="12.75" customHeight="1" x14ac:dyDescent="0.2">
      <c r="C127" s="31"/>
      <c r="D127" s="31"/>
    </row>
    <row r="128" spans="3:4" s="14" customFormat="1" ht="12.75" customHeight="1" x14ac:dyDescent="0.2">
      <c r="C128" s="31"/>
      <c r="D128" s="31"/>
    </row>
    <row r="129" spans="3:9" s="14" customFormat="1" ht="12.75" customHeight="1" x14ac:dyDescent="0.2">
      <c r="C129" s="31"/>
      <c r="D129" s="31"/>
    </row>
    <row r="130" spans="3:9" s="14" customFormat="1" ht="12.75" customHeight="1" x14ac:dyDescent="0.2">
      <c r="C130" s="31"/>
      <c r="D130" s="31"/>
    </row>
    <row r="131" spans="3:9" s="14" customFormat="1" ht="12.75" customHeight="1" x14ac:dyDescent="0.2">
      <c r="C131" s="31"/>
      <c r="D131" s="31"/>
    </row>
    <row r="132" spans="3:9" s="14" customFormat="1" ht="12.75" customHeight="1" x14ac:dyDescent="0.2">
      <c r="C132" s="31"/>
      <c r="D132" s="31"/>
    </row>
    <row r="133" spans="3:9" s="14" customFormat="1" ht="12.75" customHeight="1" x14ac:dyDescent="0.2">
      <c r="C133" s="31"/>
      <c r="D133" s="31"/>
    </row>
    <row r="134" spans="3:9" s="14" customFormat="1" ht="12.75" customHeight="1" x14ac:dyDescent="0.2">
      <c r="C134" s="31"/>
      <c r="D134" s="31"/>
    </row>
    <row r="135" spans="3:9" s="14" customFormat="1" ht="12.75" customHeight="1" x14ac:dyDescent="0.2">
      <c r="C135" s="31"/>
      <c r="D135" s="31"/>
    </row>
    <row r="136" spans="3:9" s="14" customFormat="1" ht="12.75" customHeight="1" x14ac:dyDescent="0.2">
      <c r="C136" s="31"/>
      <c r="D136" s="31"/>
    </row>
    <row r="137" spans="3:9" s="14" customFormat="1" ht="12.75" customHeight="1" x14ac:dyDescent="0.2">
      <c r="C137" s="31"/>
      <c r="D137" s="31"/>
    </row>
    <row r="138" spans="3:9" s="14" customFormat="1" ht="12.75" customHeight="1" x14ac:dyDescent="0.2">
      <c r="C138" s="31"/>
      <c r="D138" s="31"/>
    </row>
    <row r="139" spans="3:9" s="14" customFormat="1" ht="12.75" customHeight="1" x14ac:dyDescent="0.2">
      <c r="C139" s="31"/>
      <c r="D139" s="31"/>
    </row>
    <row r="140" spans="3:9" s="14" customFormat="1" ht="12.75" customHeight="1" x14ac:dyDescent="0.2">
      <c r="C140" s="31"/>
      <c r="D140" s="31"/>
    </row>
    <row r="141" spans="3:9" s="14" customFormat="1" ht="12.75" customHeight="1" x14ac:dyDescent="0.2">
      <c r="C141" s="31"/>
      <c r="D141" s="31"/>
      <c r="E141" s="31"/>
      <c r="F141" s="31"/>
      <c r="G141" s="31"/>
      <c r="H141" s="31"/>
      <c r="I141" s="31"/>
    </row>
    <row r="142" spans="3:9" s="14" customFormat="1" ht="12.75" customHeight="1" x14ac:dyDescent="0.2">
      <c r="C142" s="31"/>
      <c r="D142" s="31"/>
      <c r="E142" s="31"/>
      <c r="F142" s="31"/>
      <c r="G142" s="31"/>
      <c r="H142" s="31"/>
      <c r="I142" s="31"/>
    </row>
    <row r="143" spans="3:9" s="14" customFormat="1" ht="12.75" customHeight="1" x14ac:dyDescent="0.2">
      <c r="C143" s="31"/>
      <c r="D143" s="31"/>
      <c r="E143" s="31"/>
      <c r="F143" s="31"/>
      <c r="G143" s="31"/>
      <c r="H143" s="31"/>
      <c r="I143" s="31"/>
    </row>
    <row r="144" spans="3:9" s="14" customFormat="1" ht="12.75" customHeight="1" x14ac:dyDescent="0.2">
      <c r="C144" s="31"/>
      <c r="D144" s="31"/>
      <c r="E144" s="31"/>
      <c r="F144" s="31"/>
      <c r="G144" s="31"/>
      <c r="H144" s="31"/>
      <c r="I144" s="31"/>
    </row>
    <row r="145" spans="3:9" s="14" customFormat="1" ht="12.75" customHeight="1" x14ac:dyDescent="0.2">
      <c r="C145" s="31"/>
      <c r="D145" s="31"/>
      <c r="E145" s="31"/>
      <c r="F145" s="31"/>
      <c r="G145" s="31"/>
      <c r="H145" s="31"/>
      <c r="I145" s="31"/>
    </row>
    <row r="146" spans="3:9" s="14" customFormat="1" ht="12.75" customHeight="1" x14ac:dyDescent="0.2">
      <c r="C146" s="31"/>
      <c r="D146" s="31"/>
      <c r="E146" s="31"/>
      <c r="F146" s="31"/>
      <c r="G146" s="31"/>
      <c r="H146" s="31"/>
      <c r="I146" s="31"/>
    </row>
    <row r="147" spans="3:9" s="14" customFormat="1" ht="12.75" customHeight="1" x14ac:dyDescent="0.2">
      <c r="C147" s="31"/>
      <c r="D147" s="31"/>
      <c r="E147" s="31"/>
      <c r="F147" s="31"/>
      <c r="G147" s="31"/>
      <c r="H147" s="31"/>
      <c r="I147" s="31"/>
    </row>
    <row r="148" spans="3:9" s="14" customFormat="1" ht="12.75" customHeight="1" x14ac:dyDescent="0.2">
      <c r="C148" s="31"/>
      <c r="D148" s="31"/>
      <c r="E148" s="31"/>
      <c r="F148" s="31"/>
      <c r="G148" s="31"/>
      <c r="H148" s="31"/>
      <c r="I148" s="31"/>
    </row>
    <row r="149" spans="3:9" s="14" customFormat="1" ht="12.75" customHeight="1" x14ac:dyDescent="0.2">
      <c r="C149" s="31"/>
      <c r="D149" s="31"/>
      <c r="E149" s="31"/>
      <c r="F149" s="31"/>
      <c r="G149" s="31"/>
      <c r="H149" s="31"/>
      <c r="I149" s="31"/>
    </row>
    <row r="150" spans="3:9" s="14" customFormat="1" ht="12.75" customHeight="1" x14ac:dyDescent="0.2">
      <c r="C150" s="31"/>
      <c r="D150" s="31"/>
      <c r="E150" s="31"/>
      <c r="F150" s="31"/>
      <c r="G150" s="31"/>
      <c r="H150" s="31"/>
      <c r="I150" s="31"/>
    </row>
    <row r="151" spans="3:9" s="14" customFormat="1" ht="12.75" customHeight="1" x14ac:dyDescent="0.2">
      <c r="C151" s="31"/>
      <c r="D151" s="31"/>
      <c r="E151" s="31"/>
      <c r="F151" s="31"/>
      <c r="G151" s="31"/>
      <c r="H151" s="31"/>
      <c r="I151" s="31"/>
    </row>
    <row r="152" spans="3:9" s="14" customFormat="1" ht="12.75" customHeight="1" x14ac:dyDescent="0.2">
      <c r="C152" s="31"/>
      <c r="D152" s="31"/>
      <c r="E152" s="31"/>
      <c r="F152" s="31"/>
      <c r="G152" s="31"/>
      <c r="H152" s="31"/>
      <c r="I152" s="31"/>
    </row>
    <row r="153" spans="3:9" s="14" customFormat="1" ht="12.75" customHeight="1" x14ac:dyDescent="0.2">
      <c r="C153" s="31"/>
      <c r="D153" s="31"/>
      <c r="E153" s="31"/>
      <c r="F153" s="31"/>
      <c r="G153" s="31"/>
      <c r="H153" s="31"/>
      <c r="I153" s="31"/>
    </row>
    <row r="154" spans="3:9" s="14" customFormat="1" ht="12.75" customHeight="1" x14ac:dyDescent="0.2">
      <c r="C154" s="31"/>
      <c r="D154" s="31"/>
      <c r="E154" s="31"/>
      <c r="F154" s="31"/>
      <c r="G154" s="31"/>
      <c r="H154" s="31"/>
      <c r="I154" s="31"/>
    </row>
    <row r="155" spans="3:9" s="14" customFormat="1" ht="12.75" customHeight="1" x14ac:dyDescent="0.2">
      <c r="C155" s="31"/>
      <c r="D155" s="31"/>
      <c r="E155" s="31"/>
      <c r="F155" s="31"/>
      <c r="G155" s="31"/>
      <c r="H155" s="31"/>
      <c r="I155" s="31"/>
    </row>
    <row r="156" spans="3:9" s="14" customFormat="1" ht="12.75" customHeight="1" x14ac:dyDescent="0.2">
      <c r="C156" s="31"/>
      <c r="D156" s="31"/>
      <c r="E156" s="31"/>
      <c r="F156" s="31"/>
      <c r="G156" s="31"/>
      <c r="H156" s="31"/>
      <c r="I156" s="31"/>
    </row>
    <row r="157" spans="3:9" s="14" customFormat="1" ht="12.75" customHeight="1" x14ac:dyDescent="0.2">
      <c r="C157" s="31"/>
      <c r="D157" s="31"/>
      <c r="E157" s="31"/>
      <c r="F157" s="31"/>
      <c r="G157" s="31"/>
      <c r="H157" s="31"/>
      <c r="I157" s="31"/>
    </row>
    <row r="158" spans="3:9" s="14" customFormat="1" ht="12.75" customHeight="1" x14ac:dyDescent="0.2">
      <c r="C158" s="31"/>
      <c r="D158" s="31"/>
      <c r="E158" s="31"/>
      <c r="F158" s="31"/>
      <c r="G158" s="31"/>
      <c r="H158" s="31"/>
      <c r="I158" s="31"/>
    </row>
    <row r="159" spans="3:9" s="14" customFormat="1" ht="12.75" customHeight="1" x14ac:dyDescent="0.2">
      <c r="C159" s="31"/>
      <c r="D159" s="31"/>
      <c r="E159" s="31"/>
      <c r="F159" s="31"/>
      <c r="G159" s="31"/>
      <c r="H159" s="31"/>
      <c r="I159" s="31"/>
    </row>
    <row r="160" spans="3:9" s="14" customFormat="1" ht="12.75" customHeight="1" x14ac:dyDescent="0.2">
      <c r="C160" s="31"/>
      <c r="D160" s="31"/>
      <c r="E160" s="31"/>
      <c r="F160" s="31"/>
      <c r="G160" s="31"/>
      <c r="H160" s="31"/>
      <c r="I160" s="31"/>
    </row>
    <row r="161" spans="3:9" s="14" customFormat="1" ht="12.75" customHeight="1" x14ac:dyDescent="0.2">
      <c r="C161" s="31"/>
      <c r="D161" s="31"/>
      <c r="E161" s="31"/>
      <c r="F161" s="31"/>
      <c r="G161" s="31"/>
      <c r="H161" s="31"/>
      <c r="I161" s="31"/>
    </row>
    <row r="162" spans="3:9" s="14" customFormat="1" ht="12.75" customHeight="1" x14ac:dyDescent="0.2">
      <c r="C162" s="31"/>
      <c r="D162" s="31"/>
      <c r="E162" s="31"/>
      <c r="F162" s="31"/>
      <c r="G162" s="31"/>
      <c r="H162" s="31"/>
      <c r="I162" s="31"/>
    </row>
    <row r="163" spans="3:9" s="14" customFormat="1" ht="12.75" customHeight="1" x14ac:dyDescent="0.2">
      <c r="C163" s="31"/>
      <c r="D163" s="31"/>
      <c r="E163" s="31"/>
      <c r="F163" s="31"/>
      <c r="G163" s="31"/>
      <c r="H163" s="31"/>
      <c r="I163" s="31"/>
    </row>
    <row r="164" spans="3:9" s="14" customFormat="1" ht="12.75" customHeight="1" x14ac:dyDescent="0.2">
      <c r="C164" s="31"/>
      <c r="D164" s="31"/>
      <c r="E164" s="31"/>
      <c r="F164" s="31"/>
      <c r="G164" s="31"/>
      <c r="H164" s="31"/>
      <c r="I164" s="31"/>
    </row>
    <row r="165" spans="3:9" s="14" customFormat="1" ht="12.75" customHeight="1" x14ac:dyDescent="0.2">
      <c r="C165" s="31"/>
      <c r="D165" s="31"/>
      <c r="E165" s="31"/>
      <c r="F165" s="31"/>
      <c r="G165" s="31"/>
      <c r="H165" s="31"/>
      <c r="I165" s="31"/>
    </row>
    <row r="166" spans="3:9" s="14" customFormat="1" ht="12.75" customHeight="1" x14ac:dyDescent="0.2">
      <c r="C166" s="31"/>
      <c r="D166" s="31"/>
      <c r="E166" s="31"/>
      <c r="F166" s="31"/>
      <c r="G166" s="31"/>
      <c r="H166" s="31"/>
      <c r="I166" s="31"/>
    </row>
    <row r="167" spans="3:9" s="14" customFormat="1" ht="12.75" customHeight="1" x14ac:dyDescent="0.2">
      <c r="C167" s="31"/>
      <c r="D167" s="31"/>
      <c r="E167" s="31"/>
      <c r="F167" s="31"/>
      <c r="G167" s="31"/>
      <c r="H167" s="31"/>
      <c r="I167" s="31"/>
    </row>
    <row r="168" spans="3:9" s="14" customFormat="1" ht="12.75" customHeight="1" x14ac:dyDescent="0.2">
      <c r="C168" s="31"/>
      <c r="D168" s="31"/>
      <c r="E168" s="31"/>
      <c r="F168" s="31"/>
      <c r="G168" s="31"/>
      <c r="H168" s="31"/>
      <c r="I168" s="31"/>
    </row>
    <row r="169" spans="3:9" s="14" customFormat="1" ht="12.75" customHeight="1" x14ac:dyDescent="0.2">
      <c r="C169" s="31"/>
      <c r="D169" s="31"/>
      <c r="E169" s="31"/>
      <c r="F169" s="31"/>
      <c r="G169" s="31"/>
      <c r="H169" s="31"/>
      <c r="I169" s="31"/>
    </row>
    <row r="170" spans="3:9" s="14" customFormat="1" ht="12.75" customHeight="1" x14ac:dyDescent="0.2">
      <c r="C170" s="31"/>
      <c r="D170" s="31"/>
      <c r="E170" s="31"/>
      <c r="F170" s="31"/>
      <c r="G170" s="31"/>
      <c r="H170" s="31"/>
      <c r="I170" s="31"/>
    </row>
    <row r="171" spans="3:9" s="14" customFormat="1" ht="12.75" customHeight="1" x14ac:dyDescent="0.2">
      <c r="C171" s="31"/>
      <c r="D171" s="31"/>
      <c r="E171" s="31"/>
      <c r="F171" s="31"/>
      <c r="G171" s="31"/>
      <c r="H171" s="31"/>
      <c r="I171" s="31"/>
    </row>
    <row r="172" spans="3:9" s="14" customFormat="1" ht="12.75" customHeight="1" x14ac:dyDescent="0.2">
      <c r="C172" s="31"/>
      <c r="D172" s="31"/>
      <c r="E172" s="31"/>
      <c r="F172" s="31"/>
      <c r="G172" s="31"/>
      <c r="H172" s="31"/>
      <c r="I172" s="31"/>
    </row>
    <row r="173" spans="3:9" s="14" customFormat="1" ht="12.75" customHeight="1" x14ac:dyDescent="0.2">
      <c r="C173" s="31"/>
      <c r="D173" s="31"/>
      <c r="E173" s="31"/>
      <c r="F173" s="31"/>
      <c r="G173" s="31"/>
      <c r="H173" s="31"/>
      <c r="I173" s="31"/>
    </row>
    <row r="174" spans="3:9" s="14" customFormat="1" ht="12.75" customHeight="1" x14ac:dyDescent="0.2">
      <c r="C174" s="31"/>
      <c r="D174" s="31"/>
      <c r="E174" s="31"/>
      <c r="F174" s="31"/>
      <c r="G174" s="31"/>
      <c r="H174" s="31"/>
      <c r="I174" s="31"/>
    </row>
    <row r="175" spans="3:9" s="14" customFormat="1" ht="12.75" customHeight="1" x14ac:dyDescent="0.2">
      <c r="C175" s="31"/>
      <c r="D175" s="31"/>
      <c r="E175" s="31"/>
      <c r="F175" s="31"/>
      <c r="G175" s="31"/>
      <c r="H175" s="31"/>
      <c r="I175" s="31"/>
    </row>
    <row r="176" spans="3:9" s="14" customFormat="1" ht="12.75" customHeight="1" x14ac:dyDescent="0.2">
      <c r="C176" s="31"/>
      <c r="D176" s="31"/>
      <c r="E176" s="31"/>
      <c r="F176" s="31"/>
      <c r="G176" s="31"/>
      <c r="H176" s="31"/>
      <c r="I176" s="31"/>
    </row>
    <row r="177" spans="3:9" s="14" customFormat="1" ht="12.75" customHeight="1" x14ac:dyDescent="0.2">
      <c r="C177" s="31"/>
      <c r="D177" s="31"/>
      <c r="E177" s="31"/>
      <c r="F177" s="31"/>
      <c r="G177" s="31"/>
      <c r="H177" s="31"/>
      <c r="I177" s="31"/>
    </row>
    <row r="178" spans="3:9" s="14" customFormat="1" ht="12.75" customHeight="1" x14ac:dyDescent="0.2">
      <c r="C178" s="31"/>
      <c r="D178" s="31"/>
      <c r="E178" s="31"/>
      <c r="F178" s="31"/>
      <c r="G178" s="31"/>
      <c r="H178" s="31"/>
      <c r="I178" s="31"/>
    </row>
    <row r="179" spans="3:9" s="14" customFormat="1" ht="12.75" customHeight="1" x14ac:dyDescent="0.2">
      <c r="C179" s="31"/>
      <c r="D179" s="31"/>
      <c r="E179" s="31"/>
      <c r="F179" s="31"/>
      <c r="G179" s="31"/>
      <c r="H179" s="31"/>
      <c r="I179" s="31"/>
    </row>
    <row r="180" spans="3:9" s="14" customFormat="1" ht="12.75" customHeight="1" x14ac:dyDescent="0.2">
      <c r="C180" s="31"/>
      <c r="D180" s="31"/>
      <c r="E180" s="31"/>
      <c r="F180" s="31"/>
      <c r="G180" s="31"/>
      <c r="H180" s="31"/>
      <c r="I180" s="31"/>
    </row>
    <row r="181" spans="3:9" s="14" customFormat="1" ht="12.75" customHeight="1" x14ac:dyDescent="0.2">
      <c r="C181" s="31"/>
      <c r="D181" s="31"/>
      <c r="E181" s="31"/>
      <c r="F181" s="31"/>
      <c r="G181" s="31"/>
      <c r="H181" s="31"/>
      <c r="I181" s="31"/>
    </row>
    <row r="182" spans="3:9" s="14" customFormat="1" ht="12.75" customHeight="1" x14ac:dyDescent="0.2">
      <c r="C182" s="31"/>
      <c r="D182" s="31"/>
      <c r="E182" s="31"/>
      <c r="F182" s="31"/>
      <c r="G182" s="31"/>
      <c r="H182" s="31"/>
      <c r="I182" s="31"/>
    </row>
    <row r="183" spans="3:9" s="14" customFormat="1" ht="12.75" customHeight="1" x14ac:dyDescent="0.2">
      <c r="C183" s="31"/>
      <c r="D183" s="31"/>
      <c r="E183" s="31"/>
      <c r="F183" s="31"/>
      <c r="G183" s="31"/>
      <c r="H183" s="31"/>
      <c r="I183" s="31"/>
    </row>
    <row r="184" spans="3:9" s="14" customFormat="1" ht="12.75" customHeight="1" x14ac:dyDescent="0.2">
      <c r="C184" s="31"/>
      <c r="D184" s="31"/>
      <c r="E184" s="31"/>
      <c r="F184" s="31"/>
      <c r="G184" s="31"/>
      <c r="H184" s="31"/>
      <c r="I184" s="31"/>
    </row>
    <row r="185" spans="3:9" s="14" customFormat="1" ht="12.75" customHeight="1" x14ac:dyDescent="0.2">
      <c r="C185" s="31"/>
      <c r="D185" s="31"/>
      <c r="E185" s="31"/>
      <c r="F185" s="31"/>
      <c r="G185" s="31"/>
      <c r="H185" s="31"/>
      <c r="I185" s="31"/>
    </row>
    <row r="186" spans="3:9" s="14" customFormat="1" ht="12.75" customHeight="1" x14ac:dyDescent="0.2">
      <c r="C186" s="31"/>
      <c r="D186" s="31"/>
      <c r="E186" s="31"/>
      <c r="F186" s="31"/>
      <c r="G186" s="31"/>
      <c r="H186" s="31"/>
      <c r="I186" s="31"/>
    </row>
    <row r="187" spans="3:9" s="14" customFormat="1" ht="12.75" customHeight="1" x14ac:dyDescent="0.2">
      <c r="C187" s="31"/>
      <c r="D187" s="31"/>
      <c r="E187" s="31"/>
      <c r="F187" s="31"/>
      <c r="G187" s="31"/>
      <c r="H187" s="31"/>
      <c r="I187" s="31"/>
    </row>
    <row r="188" spans="3:9" s="14" customFormat="1" ht="12.75" customHeight="1" x14ac:dyDescent="0.2">
      <c r="C188" s="31"/>
      <c r="D188" s="31"/>
      <c r="E188" s="31"/>
      <c r="F188" s="31"/>
      <c r="G188" s="31"/>
      <c r="H188" s="31"/>
      <c r="I188" s="31"/>
    </row>
    <row r="189" spans="3:9" s="14" customFormat="1" ht="12.75" customHeight="1" x14ac:dyDescent="0.2">
      <c r="C189" s="31"/>
      <c r="D189" s="31"/>
      <c r="E189" s="31"/>
      <c r="F189" s="31"/>
      <c r="G189" s="31"/>
      <c r="H189" s="31"/>
      <c r="I189" s="31"/>
    </row>
    <row r="190" spans="3:9" s="14" customFormat="1" ht="12.75" customHeight="1" x14ac:dyDescent="0.2">
      <c r="C190" s="31"/>
      <c r="D190" s="31"/>
      <c r="E190" s="31"/>
      <c r="F190" s="31"/>
      <c r="G190" s="31"/>
      <c r="H190" s="31"/>
      <c r="I190" s="31"/>
    </row>
    <row r="191" spans="3:9" s="14" customFormat="1" ht="12.75" customHeight="1" x14ac:dyDescent="0.2">
      <c r="C191" s="31"/>
      <c r="D191" s="31"/>
      <c r="E191" s="31"/>
      <c r="F191" s="31"/>
      <c r="G191" s="31"/>
      <c r="H191" s="31"/>
      <c r="I191" s="31"/>
    </row>
    <row r="192" spans="3:9" s="14" customFormat="1" ht="12.75" customHeight="1" x14ac:dyDescent="0.2">
      <c r="C192" s="31"/>
      <c r="D192" s="31"/>
      <c r="E192" s="31"/>
      <c r="F192" s="31"/>
      <c r="G192" s="31"/>
      <c r="H192" s="31"/>
      <c r="I192" s="31"/>
    </row>
    <row r="193" spans="3:9" s="14" customFormat="1" ht="12.75" customHeight="1" x14ac:dyDescent="0.2">
      <c r="C193" s="31"/>
      <c r="D193" s="31"/>
      <c r="E193" s="31"/>
      <c r="F193" s="31"/>
      <c r="G193" s="31"/>
      <c r="H193" s="31"/>
      <c r="I193" s="31"/>
    </row>
    <row r="194" spans="3:9" s="14" customFormat="1" ht="12.75" customHeight="1" x14ac:dyDescent="0.2">
      <c r="C194" s="31"/>
      <c r="D194" s="31"/>
      <c r="E194" s="31"/>
      <c r="F194" s="31"/>
      <c r="G194" s="31"/>
      <c r="H194" s="31"/>
      <c r="I194" s="31"/>
    </row>
    <row r="195" spans="3:9" s="14" customFormat="1" ht="12.75" customHeight="1" x14ac:dyDescent="0.2">
      <c r="C195" s="31"/>
      <c r="D195" s="31"/>
      <c r="E195" s="31"/>
      <c r="F195" s="31"/>
      <c r="G195" s="31"/>
      <c r="H195" s="31"/>
      <c r="I195" s="31"/>
    </row>
    <row r="196" spans="3:9" s="14" customFormat="1" ht="12.75" customHeight="1" x14ac:dyDescent="0.2">
      <c r="C196" s="31"/>
      <c r="D196" s="31"/>
      <c r="E196" s="31"/>
      <c r="F196" s="31"/>
      <c r="G196" s="31"/>
      <c r="H196" s="31"/>
      <c r="I196" s="31"/>
    </row>
    <row r="197" spans="3:9" s="14" customFormat="1" ht="12.75" customHeight="1" x14ac:dyDescent="0.2">
      <c r="C197" s="31"/>
      <c r="D197" s="31"/>
      <c r="E197" s="31"/>
      <c r="F197" s="31"/>
      <c r="G197" s="31"/>
      <c r="H197" s="31"/>
      <c r="I197" s="31"/>
    </row>
    <row r="198" spans="3:9" s="14" customFormat="1" ht="12.75" customHeight="1" x14ac:dyDescent="0.2">
      <c r="C198" s="31"/>
      <c r="D198" s="31"/>
      <c r="E198" s="31"/>
      <c r="F198" s="31"/>
      <c r="G198" s="31"/>
      <c r="H198" s="31"/>
      <c r="I198" s="31"/>
    </row>
    <row r="199" spans="3:9" s="14" customFormat="1" ht="12.75" customHeight="1" x14ac:dyDescent="0.2">
      <c r="C199" s="31"/>
      <c r="D199" s="31"/>
      <c r="E199" s="31"/>
      <c r="F199" s="31"/>
      <c r="G199" s="31"/>
      <c r="H199" s="31"/>
      <c r="I199" s="31"/>
    </row>
    <row r="200" spans="3:9" s="14" customFormat="1" ht="12.75" customHeight="1" x14ac:dyDescent="0.2">
      <c r="C200" s="31"/>
      <c r="D200" s="31"/>
      <c r="E200" s="31"/>
      <c r="F200" s="31"/>
      <c r="G200" s="31"/>
      <c r="H200" s="31"/>
      <c r="I200" s="31"/>
    </row>
    <row r="201" spans="3:9" s="14" customFormat="1" ht="12.75" customHeight="1" x14ac:dyDescent="0.2">
      <c r="C201" s="31"/>
      <c r="D201" s="31"/>
      <c r="E201" s="31"/>
      <c r="F201" s="31"/>
      <c r="G201" s="31"/>
      <c r="H201" s="31"/>
      <c r="I201" s="31"/>
    </row>
    <row r="202" spans="3:9" s="14" customFormat="1" ht="12.75" customHeight="1" x14ac:dyDescent="0.2">
      <c r="C202" s="31"/>
      <c r="D202" s="31"/>
      <c r="E202" s="31"/>
      <c r="F202" s="31"/>
      <c r="G202" s="31"/>
      <c r="H202" s="31"/>
      <c r="I202" s="31"/>
    </row>
    <row r="203" spans="3:9" s="14" customFormat="1" ht="12.75" customHeight="1" x14ac:dyDescent="0.2">
      <c r="C203" s="31"/>
      <c r="D203" s="31"/>
      <c r="E203" s="31"/>
      <c r="F203" s="31"/>
      <c r="G203" s="31"/>
      <c r="H203" s="31"/>
      <c r="I203" s="31"/>
    </row>
    <row r="204" spans="3:9" s="14" customFormat="1" ht="12.75" customHeight="1" x14ac:dyDescent="0.2">
      <c r="C204" s="31"/>
      <c r="D204" s="31"/>
      <c r="E204" s="31"/>
      <c r="F204" s="31"/>
      <c r="G204" s="31"/>
      <c r="H204" s="31"/>
      <c r="I204" s="31"/>
    </row>
    <row r="205" spans="3:9" s="14" customFormat="1" ht="12.75" customHeight="1" x14ac:dyDescent="0.2">
      <c r="C205" s="31"/>
      <c r="D205" s="31"/>
      <c r="E205" s="31"/>
      <c r="F205" s="31"/>
      <c r="G205" s="31"/>
      <c r="H205" s="31"/>
      <c r="I205" s="31"/>
    </row>
    <row r="206" spans="3:9" s="14" customFormat="1" ht="12.75" customHeight="1" x14ac:dyDescent="0.2">
      <c r="C206" s="31"/>
      <c r="D206" s="31"/>
      <c r="E206" s="31"/>
      <c r="F206" s="31"/>
      <c r="G206" s="31"/>
      <c r="H206" s="31"/>
      <c r="I206" s="31"/>
    </row>
    <row r="207" spans="3:9" s="14" customFormat="1" ht="12.75" customHeight="1" x14ac:dyDescent="0.2">
      <c r="C207" s="31"/>
      <c r="D207" s="31"/>
      <c r="E207" s="31"/>
      <c r="F207" s="31"/>
      <c r="G207" s="31"/>
      <c r="H207" s="31"/>
      <c r="I207" s="31"/>
    </row>
    <row r="208" spans="3:9" s="14" customFormat="1" ht="12.75" customHeight="1" x14ac:dyDescent="0.2">
      <c r="C208" s="31"/>
      <c r="D208" s="31"/>
      <c r="E208" s="31"/>
      <c r="F208" s="31"/>
      <c r="G208" s="31"/>
      <c r="H208" s="31"/>
      <c r="I208" s="31"/>
    </row>
    <row r="209" spans="3:9" s="14" customFormat="1" ht="12.75" customHeight="1" x14ac:dyDescent="0.2">
      <c r="C209" s="31"/>
      <c r="D209" s="31"/>
      <c r="E209" s="31"/>
      <c r="F209" s="31"/>
      <c r="G209" s="31"/>
      <c r="H209" s="31"/>
      <c r="I209" s="31"/>
    </row>
    <row r="210" spans="3:9" s="14" customFormat="1" ht="12.75" customHeight="1" x14ac:dyDescent="0.2">
      <c r="C210" s="31"/>
      <c r="D210" s="31"/>
      <c r="E210" s="31"/>
      <c r="F210" s="31"/>
      <c r="G210" s="31"/>
      <c r="H210" s="31"/>
      <c r="I210" s="31"/>
    </row>
    <row r="211" spans="3:9" s="14" customFormat="1" ht="12.75" customHeight="1" x14ac:dyDescent="0.2">
      <c r="C211" s="31"/>
      <c r="D211" s="31"/>
      <c r="E211" s="31"/>
      <c r="F211" s="31"/>
      <c r="G211" s="31"/>
      <c r="H211" s="31"/>
      <c r="I211" s="31"/>
    </row>
    <row r="212" spans="3:9" s="14" customFormat="1" ht="12.75" customHeight="1" x14ac:dyDescent="0.2">
      <c r="C212" s="31"/>
      <c r="D212" s="31"/>
      <c r="E212" s="31"/>
      <c r="F212" s="31"/>
      <c r="G212" s="31"/>
      <c r="H212" s="31"/>
      <c r="I212" s="31"/>
    </row>
    <row r="213" spans="3:9" s="14" customFormat="1" ht="12.75" customHeight="1" x14ac:dyDescent="0.2">
      <c r="C213" s="31"/>
      <c r="D213" s="31"/>
      <c r="E213" s="31"/>
      <c r="F213" s="31"/>
      <c r="G213" s="31"/>
      <c r="H213" s="31"/>
      <c r="I213" s="31"/>
    </row>
    <row r="214" spans="3:9" s="14" customFormat="1" ht="12.75" customHeight="1" x14ac:dyDescent="0.2">
      <c r="C214" s="31"/>
      <c r="D214" s="31"/>
      <c r="E214" s="31"/>
      <c r="F214" s="31"/>
      <c r="G214" s="31"/>
      <c r="H214" s="31"/>
      <c r="I214" s="31"/>
    </row>
    <row r="215" spans="3:9" s="14" customFormat="1" ht="12.75" customHeight="1" x14ac:dyDescent="0.2">
      <c r="C215" s="31"/>
      <c r="D215" s="31"/>
      <c r="E215" s="31"/>
      <c r="F215" s="31"/>
      <c r="G215" s="31"/>
      <c r="H215" s="31"/>
      <c r="I215" s="31"/>
    </row>
    <row r="216" spans="3:9" s="14" customFormat="1" ht="12.75" customHeight="1" x14ac:dyDescent="0.2">
      <c r="C216" s="31"/>
      <c r="D216" s="31"/>
      <c r="E216" s="31"/>
      <c r="F216" s="31"/>
      <c r="G216" s="31"/>
      <c r="H216" s="31"/>
      <c r="I216" s="31"/>
    </row>
    <row r="217" spans="3:9" s="14" customFormat="1" ht="12.75" customHeight="1" x14ac:dyDescent="0.2">
      <c r="C217" s="31"/>
      <c r="D217" s="31"/>
      <c r="E217" s="31"/>
      <c r="F217" s="31"/>
      <c r="G217" s="31"/>
      <c r="H217" s="31"/>
      <c r="I217" s="31"/>
    </row>
    <row r="218" spans="3:9" s="14" customFormat="1" ht="12.75" customHeight="1" x14ac:dyDescent="0.2">
      <c r="C218" s="31"/>
      <c r="D218" s="31"/>
      <c r="E218" s="31"/>
      <c r="F218" s="31"/>
      <c r="G218" s="31"/>
      <c r="H218" s="31"/>
      <c r="I218" s="31"/>
    </row>
    <row r="219" spans="3:9" s="14" customFormat="1" ht="12.75" customHeight="1" x14ac:dyDescent="0.2">
      <c r="C219" s="31"/>
      <c r="D219" s="31"/>
      <c r="E219" s="31"/>
      <c r="F219" s="31"/>
      <c r="G219" s="31"/>
      <c r="H219" s="31"/>
      <c r="I219" s="31"/>
    </row>
    <row r="220" spans="3:9" s="14" customFormat="1" ht="12.75" customHeight="1" x14ac:dyDescent="0.2">
      <c r="C220" s="31"/>
      <c r="D220" s="31"/>
      <c r="E220" s="31"/>
      <c r="F220" s="31"/>
      <c r="G220" s="31"/>
      <c r="H220" s="31"/>
      <c r="I220" s="31"/>
    </row>
    <row r="221" spans="3:9" s="14" customFormat="1" ht="12.75" customHeight="1" x14ac:dyDescent="0.2">
      <c r="C221" s="31"/>
      <c r="D221" s="31"/>
      <c r="E221" s="31"/>
      <c r="F221" s="31"/>
      <c r="G221" s="31"/>
      <c r="H221" s="31"/>
      <c r="I221" s="31"/>
    </row>
    <row r="222" spans="3:9" s="14" customFormat="1" ht="12.75" customHeight="1" x14ac:dyDescent="0.2">
      <c r="C222" s="31"/>
      <c r="D222" s="31"/>
      <c r="E222" s="31"/>
      <c r="F222" s="31"/>
      <c r="G222" s="31"/>
      <c r="H222" s="31"/>
      <c r="I222" s="31"/>
    </row>
    <row r="223" spans="3:9" s="14" customFormat="1" ht="12.75" customHeight="1" x14ac:dyDescent="0.2">
      <c r="C223" s="31"/>
      <c r="D223" s="31"/>
      <c r="E223" s="31"/>
      <c r="F223" s="31"/>
      <c r="G223" s="31"/>
      <c r="H223" s="31"/>
      <c r="I223" s="31"/>
    </row>
    <row r="224" spans="3:9" s="14" customFormat="1" ht="12.75" customHeight="1" x14ac:dyDescent="0.2">
      <c r="C224" s="31"/>
      <c r="D224" s="31"/>
      <c r="E224" s="31"/>
      <c r="F224" s="31"/>
      <c r="G224" s="31"/>
      <c r="H224" s="31"/>
      <c r="I224" s="31"/>
    </row>
    <row r="225" spans="3:9" s="14" customFormat="1" ht="12.75" customHeight="1" x14ac:dyDescent="0.2">
      <c r="C225" s="31"/>
      <c r="D225" s="31"/>
      <c r="E225" s="31"/>
      <c r="F225" s="31"/>
      <c r="G225" s="31"/>
      <c r="H225" s="31"/>
      <c r="I225" s="31"/>
    </row>
    <row r="226" spans="3:9" s="14" customFormat="1" ht="12.75" customHeight="1" x14ac:dyDescent="0.2">
      <c r="C226" s="31"/>
      <c r="D226" s="31"/>
      <c r="E226" s="31"/>
      <c r="F226" s="31"/>
      <c r="G226" s="31"/>
      <c r="H226" s="31"/>
      <c r="I226" s="31"/>
    </row>
    <row r="227" spans="3:9" s="14" customFormat="1" ht="12.75" customHeight="1" x14ac:dyDescent="0.2">
      <c r="C227" s="31"/>
      <c r="D227" s="31"/>
      <c r="E227" s="31"/>
      <c r="F227" s="31"/>
      <c r="G227" s="31"/>
      <c r="H227" s="31"/>
      <c r="I227" s="31"/>
    </row>
    <row r="228" spans="3:9" s="14" customFormat="1" ht="12.75" customHeight="1" x14ac:dyDescent="0.2">
      <c r="C228" s="31"/>
      <c r="D228" s="31"/>
      <c r="E228" s="31"/>
      <c r="F228" s="31"/>
      <c r="G228" s="31"/>
      <c r="H228" s="31"/>
      <c r="I228" s="31"/>
    </row>
    <row r="229" spans="3:9" s="14" customFormat="1" ht="12.75" customHeight="1" x14ac:dyDescent="0.2">
      <c r="C229" s="31"/>
      <c r="D229" s="31"/>
      <c r="E229" s="31"/>
      <c r="F229" s="31"/>
      <c r="G229" s="31"/>
      <c r="H229" s="31"/>
      <c r="I229" s="31"/>
    </row>
    <row r="230" spans="3:9" s="14" customFormat="1" ht="12.75" customHeight="1" x14ac:dyDescent="0.2">
      <c r="C230" s="31"/>
      <c r="D230" s="31"/>
      <c r="E230" s="31"/>
      <c r="F230" s="31"/>
      <c r="G230" s="31"/>
      <c r="H230" s="31"/>
      <c r="I230" s="31"/>
    </row>
    <row r="231" spans="3:9" s="14" customFormat="1" ht="12.75" customHeight="1" x14ac:dyDescent="0.2">
      <c r="C231" s="31"/>
      <c r="D231" s="31"/>
      <c r="E231" s="31"/>
      <c r="F231" s="31"/>
      <c r="G231" s="31"/>
      <c r="H231" s="31"/>
      <c r="I231" s="31"/>
    </row>
    <row r="232" spans="3:9" s="14" customFormat="1" ht="12.75" customHeight="1" x14ac:dyDescent="0.2">
      <c r="C232" s="31"/>
      <c r="D232" s="31"/>
      <c r="E232" s="31"/>
      <c r="F232" s="31"/>
      <c r="G232" s="31"/>
      <c r="H232" s="31"/>
      <c r="I232" s="31"/>
    </row>
    <row r="233" spans="3:9" s="14" customFormat="1" ht="12.75" customHeight="1" x14ac:dyDescent="0.2">
      <c r="C233" s="31"/>
      <c r="D233" s="31"/>
      <c r="E233" s="31"/>
      <c r="F233" s="31"/>
      <c r="G233" s="31"/>
      <c r="H233" s="31"/>
      <c r="I233" s="31"/>
    </row>
    <row r="234" spans="3:9" s="14" customFormat="1" ht="12.75" customHeight="1" x14ac:dyDescent="0.2">
      <c r="C234" s="31"/>
      <c r="D234" s="31"/>
      <c r="E234" s="31"/>
      <c r="F234" s="31"/>
      <c r="G234" s="31"/>
      <c r="H234" s="31"/>
      <c r="I234" s="31"/>
    </row>
    <row r="235" spans="3:9" s="14" customFormat="1" ht="12.75" customHeight="1" x14ac:dyDescent="0.2">
      <c r="C235" s="31"/>
      <c r="D235" s="31"/>
      <c r="E235" s="31"/>
      <c r="F235" s="31"/>
      <c r="G235" s="31"/>
      <c r="H235" s="31"/>
      <c r="I235" s="31"/>
    </row>
  </sheetData>
  <sheetProtection algorithmName="SHA-512" hashValue="awgSLrRDtyjaVLDCwRVxD+OuzVCTpeFbNemxOmwz7ouR0uKUPvYlbeiCJwmcxQh+1klGMg0yce+hDTxExDrG1g==" saltValue="d9ZmazuOTUyJh74Z+9v+4w==" spinCount="100000" sheet="1" objects="1" scenarios="1" selectLockedCells="1"/>
  <conditionalFormatting sqref="F12:F18">
    <cfRule type="expression" dxfId="1" priority="4" stopIfTrue="1">
      <formula>($F12&gt;#REF!)</formula>
    </cfRule>
  </conditionalFormatting>
  <conditionalFormatting sqref="F12:F18">
    <cfRule type="expression" dxfId="0" priority="3">
      <formula>($F12&gt;#REF!)</formula>
    </cfRule>
  </conditionalFormatting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32"/>
  <sheetViews>
    <sheetView zoomScale="130" zoomScaleNormal="130" workbookViewId="0">
      <selection activeCell="B6" sqref="B6"/>
    </sheetView>
  </sheetViews>
  <sheetFormatPr defaultColWidth="9.140625" defaultRowHeight="15" x14ac:dyDescent="0.2"/>
  <cols>
    <col min="1" max="1" width="3" style="3" bestFit="1" customWidth="1"/>
    <col min="2" max="2" width="51.7109375" style="3" bestFit="1" customWidth="1"/>
    <col min="3" max="3" width="4.7109375" style="3" customWidth="1"/>
    <col min="4" max="4" width="38.7109375" style="3" customWidth="1"/>
    <col min="5" max="5" width="6.7109375" style="3" bestFit="1" customWidth="1"/>
    <col min="6" max="6" width="12.42578125" style="3" bestFit="1" customWidth="1"/>
    <col min="7" max="7" width="6.7109375" style="3" bestFit="1" customWidth="1"/>
    <col min="8" max="8" width="13.7109375" style="3" customWidth="1"/>
    <col min="9" max="9" width="13.28515625" style="3" bestFit="1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607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420</v>
      </c>
      <c r="C12" s="9" t="s">
        <v>8</v>
      </c>
      <c r="D12" s="61"/>
      <c r="E12" s="46">
        <v>3600</v>
      </c>
      <c r="F12" s="55"/>
      <c r="G12" s="56">
        <v>9.5</v>
      </c>
      <c r="H12" s="47" t="str">
        <f t="shared" ref="H12:H18" si="0">IF(ISNUMBER(F12),F12*(1+G12/100),"")</f>
        <v/>
      </c>
      <c r="I12" s="48" t="str">
        <f t="shared" ref="I12:I18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419</v>
      </c>
      <c r="C13" s="20" t="s">
        <v>8</v>
      </c>
      <c r="D13" s="62"/>
      <c r="E13" s="33">
        <v>3600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ht="27" x14ac:dyDescent="0.2">
      <c r="A14" s="114">
        <f>IF(NOT(ISBLANK(B14)),COUNTA(B$12:B14),"")</f>
        <v>3</v>
      </c>
      <c r="B14" s="49" t="s">
        <v>414</v>
      </c>
      <c r="C14" s="20" t="s">
        <v>8</v>
      </c>
      <c r="D14" s="62"/>
      <c r="E14" s="33">
        <v>3600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413</v>
      </c>
      <c r="C15" s="20" t="s">
        <v>8</v>
      </c>
      <c r="D15" s="62"/>
      <c r="E15" s="33">
        <v>1500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415</v>
      </c>
      <c r="C16" s="20" t="s">
        <v>8</v>
      </c>
      <c r="D16" s="62"/>
      <c r="E16" s="33">
        <v>1500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x14ac:dyDescent="0.2">
      <c r="A17" s="114">
        <f>IF(NOT(ISBLANK(B17)),COUNTA(B$12:B17),"")</f>
        <v>6</v>
      </c>
      <c r="B17" s="49" t="s">
        <v>416</v>
      </c>
      <c r="C17" s="20" t="s">
        <v>8</v>
      </c>
      <c r="D17" s="62"/>
      <c r="E17" s="33">
        <v>1500</v>
      </c>
      <c r="F17" s="57"/>
      <c r="G17" s="58">
        <v>9.5</v>
      </c>
      <c r="H17" s="34" t="str">
        <f t="shared" si="0"/>
        <v/>
      </c>
      <c r="I17" s="50" t="str">
        <f t="shared" si="1"/>
        <v/>
      </c>
    </row>
    <row r="18" spans="1:9" x14ac:dyDescent="0.2">
      <c r="A18" s="114">
        <f>IF(NOT(ISBLANK(B18)),COUNTA(B$12:B18),"")</f>
        <v>7</v>
      </c>
      <c r="B18" s="49" t="s">
        <v>417</v>
      </c>
      <c r="C18" s="20" t="s">
        <v>8</v>
      </c>
      <c r="D18" s="62"/>
      <c r="E18" s="33">
        <v>1800</v>
      </c>
      <c r="F18" s="57"/>
      <c r="G18" s="58">
        <v>9.5</v>
      </c>
      <c r="H18" s="34" t="str">
        <f t="shared" si="0"/>
        <v/>
      </c>
      <c r="I18" s="50" t="str">
        <f t="shared" si="1"/>
        <v/>
      </c>
    </row>
    <row r="19" spans="1:9" ht="15.75" thickBot="1" x14ac:dyDescent="0.25">
      <c r="A19" s="114">
        <f>IF(NOT(ISBLANK(B19)),COUNTA(B$12:B19),"")</f>
        <v>8</v>
      </c>
      <c r="B19" s="49" t="s">
        <v>418</v>
      </c>
      <c r="C19" s="20" t="s">
        <v>8</v>
      </c>
      <c r="D19" s="62"/>
      <c r="E19" s="33">
        <v>1800</v>
      </c>
      <c r="F19" s="57"/>
      <c r="G19" s="58">
        <v>9.5</v>
      </c>
      <c r="H19" s="34" t="str">
        <f t="shared" ref="H19" si="2">IF(ISNUMBER(F19),F19*(1+G19/100),"")</f>
        <v/>
      </c>
      <c r="I19" s="50" t="str">
        <f t="shared" ref="I19" si="3">IF(ISNUMBER(H19),ROUND(E19*H19,2),"")</f>
        <v/>
      </c>
    </row>
    <row r="20" spans="1:9" s="4" customFormat="1" ht="14.25" thickBot="1" x14ac:dyDescent="0.25">
      <c r="A20" s="51"/>
      <c r="B20" s="60" t="s">
        <v>325</v>
      </c>
      <c r="C20" s="52"/>
      <c r="D20" s="52"/>
      <c r="E20" s="63"/>
      <c r="F20" s="52"/>
      <c r="G20" s="53"/>
      <c r="H20" s="52"/>
      <c r="I20" s="54" t="str">
        <f>IF(SUM(I$12:I19)&gt;0,SUM(I$12:I19),"")</f>
        <v/>
      </c>
    </row>
    <row r="21" spans="1:9" x14ac:dyDescent="0.2">
      <c r="A21" s="40" t="s">
        <v>30</v>
      </c>
      <c r="B21" s="4"/>
      <c r="C21" s="4"/>
      <c r="D21" s="4"/>
      <c r="E21" s="64"/>
      <c r="F21" s="4"/>
      <c r="G21" s="4"/>
      <c r="H21" s="4"/>
      <c r="I21" s="23"/>
    </row>
    <row r="22" spans="1:9" x14ac:dyDescent="0.2">
      <c r="A22" s="4"/>
      <c r="B22" s="39"/>
      <c r="C22" s="39"/>
      <c r="D22" s="39"/>
      <c r="E22" s="39"/>
      <c r="F22" s="39"/>
      <c r="G22" s="39"/>
      <c r="H22" s="39"/>
      <c r="I22" s="39"/>
    </row>
    <row r="23" spans="1:9" x14ac:dyDescent="0.2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9</v>
      </c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 t="s">
        <v>1</v>
      </c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 t="s">
        <v>0</v>
      </c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446</v>
      </c>
      <c r="B27" s="4"/>
      <c r="C27" s="4"/>
      <c r="D27" s="25"/>
      <c r="E27" s="25"/>
      <c r="F27" s="4"/>
      <c r="G27" s="4"/>
      <c r="H27" s="4"/>
      <c r="I27" s="4"/>
    </row>
    <row r="28" spans="1:9" x14ac:dyDescent="0.2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 t="s">
        <v>219</v>
      </c>
      <c r="B29" s="4"/>
      <c r="C29" s="4"/>
      <c r="E29" s="4"/>
      <c r="F29" s="4"/>
      <c r="G29" s="41" t="s">
        <v>6</v>
      </c>
      <c r="H29" s="41"/>
      <c r="I29" s="42"/>
    </row>
    <row r="30" spans="1:9" x14ac:dyDescent="0.2">
      <c r="A30" s="4"/>
      <c r="B30" s="39"/>
      <c r="C30" s="4"/>
      <c r="E30" s="4"/>
      <c r="F30" s="4"/>
      <c r="H30" s="4"/>
      <c r="I30" s="43"/>
    </row>
    <row r="31" spans="1:9" x14ac:dyDescent="0.2">
      <c r="A31" s="41" t="s">
        <v>5</v>
      </c>
      <c r="B31" s="42"/>
      <c r="C31" s="42"/>
      <c r="D31" s="42"/>
      <c r="E31" s="42"/>
      <c r="F31" s="42"/>
      <c r="G31" s="42"/>
      <c r="H31" s="42"/>
      <c r="I31" s="42"/>
    </row>
    <row r="32" spans="1:9" x14ac:dyDescent="0.2">
      <c r="G32" s="44"/>
      <c r="H32" s="44"/>
      <c r="I32" s="44"/>
    </row>
  </sheetData>
  <sheetProtection algorithmName="SHA-512" hashValue="qFQzGkQNnlLOaVr1JqwKfUBITV5OLSFia+YkZfDvuxZ0bysRev4ptQOUE6YYFCrsDpHeK6Zd3nHaKWgMOR50yw==" saltValue="slq6Bfy/3wDdXWHVvE8o1A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scale="94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I30"/>
  <sheetViews>
    <sheetView zoomScale="145" zoomScaleNormal="145" workbookViewId="0">
      <selection activeCell="B6" sqref="B6"/>
    </sheetView>
  </sheetViews>
  <sheetFormatPr defaultColWidth="9.140625" defaultRowHeight="15" x14ac:dyDescent="0.2"/>
  <cols>
    <col min="1" max="1" width="3" style="3" bestFit="1" customWidth="1"/>
    <col min="2" max="2" width="40" style="3" bestFit="1" customWidth="1"/>
    <col min="3" max="3" width="4.42578125" style="3" bestFit="1" customWidth="1"/>
    <col min="4" max="4" width="38.7109375" style="3" customWidth="1"/>
    <col min="5" max="5" width="6.7109375" style="3" bestFit="1" customWidth="1"/>
    <col min="6" max="6" width="12.42578125" style="3" bestFit="1" customWidth="1"/>
    <col min="7" max="7" width="6.7109375" style="3" bestFit="1" customWidth="1"/>
    <col min="8" max="8" width="13.7109375" style="3" customWidth="1"/>
    <col min="9" max="9" width="13.28515625" style="3" bestFit="1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453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535</v>
      </c>
      <c r="C12" s="9" t="s">
        <v>8</v>
      </c>
      <c r="D12" s="61"/>
      <c r="E12" s="46">
        <v>180</v>
      </c>
      <c r="F12" s="55"/>
      <c r="G12" s="56">
        <v>9.5</v>
      </c>
      <c r="H12" s="47" t="str">
        <f t="shared" ref="H12:H16" si="0">IF(ISNUMBER(F12),F12*(1+G12/100),"")</f>
        <v/>
      </c>
      <c r="I12" s="48" t="str">
        <f t="shared" ref="I12:I16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534</v>
      </c>
      <c r="C13" s="20" t="s">
        <v>8</v>
      </c>
      <c r="D13" s="62"/>
      <c r="E13" s="33">
        <v>210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367</v>
      </c>
      <c r="C14" s="20" t="s">
        <v>8</v>
      </c>
      <c r="D14" s="62"/>
      <c r="E14" s="33">
        <v>240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536</v>
      </c>
      <c r="C15" s="20" t="s">
        <v>8</v>
      </c>
      <c r="D15" s="62"/>
      <c r="E15" s="33">
        <v>4500</v>
      </c>
      <c r="F15" s="57"/>
      <c r="G15" s="58">
        <v>9.5</v>
      </c>
      <c r="H15" s="34" t="str">
        <f t="shared" si="0"/>
        <v/>
      </c>
      <c r="I15" s="50" t="str">
        <f t="shared" si="1"/>
        <v/>
      </c>
    </row>
    <row r="16" spans="1:9" x14ac:dyDescent="0.2">
      <c r="A16" s="114">
        <f>IF(NOT(ISBLANK(B16)),COUNTA(B$12:B16),"")</f>
        <v>5</v>
      </c>
      <c r="B16" s="49" t="s">
        <v>368</v>
      </c>
      <c r="C16" s="20" t="s">
        <v>8</v>
      </c>
      <c r="D16" s="62"/>
      <c r="E16" s="33">
        <v>3600</v>
      </c>
      <c r="F16" s="57"/>
      <c r="G16" s="58">
        <v>9.5</v>
      </c>
      <c r="H16" s="34" t="str">
        <f t="shared" si="0"/>
        <v/>
      </c>
      <c r="I16" s="50" t="str">
        <f t="shared" si="1"/>
        <v/>
      </c>
    </row>
    <row r="17" spans="1:9" ht="15.75" thickBot="1" x14ac:dyDescent="0.25">
      <c r="A17" s="114">
        <f>IF(NOT(ISBLANK(B17)),COUNTA(B$12:B17),"")</f>
        <v>6</v>
      </c>
      <c r="B17" s="49" t="s">
        <v>369</v>
      </c>
      <c r="C17" s="20" t="s">
        <v>8</v>
      </c>
      <c r="D17" s="62"/>
      <c r="E17" s="33">
        <v>4500</v>
      </c>
      <c r="F17" s="57"/>
      <c r="G17" s="58">
        <v>9.5</v>
      </c>
      <c r="H17" s="34" t="str">
        <f t="shared" ref="H17" si="2">IF(ISNUMBER(F17),F17*(1+G17/100),"")</f>
        <v/>
      </c>
      <c r="I17" s="50" t="str">
        <f t="shared" ref="I17" si="3">IF(ISNUMBER(H17),ROUND(E17*H17,2),"")</f>
        <v/>
      </c>
    </row>
    <row r="18" spans="1:9" s="4" customFormat="1" ht="14.25" thickBot="1" x14ac:dyDescent="0.25">
      <c r="A18" s="51"/>
      <c r="B18" s="60" t="s">
        <v>326</v>
      </c>
      <c r="C18" s="52"/>
      <c r="D18" s="52"/>
      <c r="E18" s="52"/>
      <c r="F18" s="52"/>
      <c r="G18" s="53"/>
      <c r="H18" s="52"/>
      <c r="I18" s="54" t="str">
        <f>IF(SUM(I$12:I17)&gt;0,SUM(I$12:I17),"")</f>
        <v/>
      </c>
    </row>
    <row r="19" spans="1:9" x14ac:dyDescent="0.2">
      <c r="A19" s="40" t="s">
        <v>30</v>
      </c>
      <c r="B19" s="4"/>
      <c r="C19" s="4"/>
      <c r="D19" s="4"/>
      <c r="E19" s="64"/>
      <c r="F19" s="4"/>
      <c r="G19" s="4"/>
      <c r="H19" s="4"/>
      <c r="I19" s="23"/>
    </row>
    <row r="20" spans="1:9" x14ac:dyDescent="0.2">
      <c r="A20" s="4"/>
      <c r="B20" s="39"/>
      <c r="C20" s="39"/>
      <c r="D20" s="39"/>
      <c r="E20" s="39"/>
      <c r="F20" s="39"/>
      <c r="G20" s="39"/>
      <c r="H20" s="39"/>
      <c r="I20" s="39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9</v>
      </c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1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0</v>
      </c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 t="s">
        <v>448</v>
      </c>
      <c r="B25" s="4"/>
      <c r="C25" s="4"/>
      <c r="D25" s="25"/>
      <c r="E25" s="25"/>
      <c r="F25" s="4"/>
      <c r="G25" s="4"/>
      <c r="H25" s="4"/>
      <c r="I25" s="4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219</v>
      </c>
      <c r="B27" s="4"/>
      <c r="C27" s="4"/>
      <c r="E27" s="4"/>
      <c r="F27" s="4"/>
      <c r="G27" s="41" t="s">
        <v>6</v>
      </c>
      <c r="H27" s="41"/>
      <c r="I27" s="42"/>
    </row>
    <row r="28" spans="1:9" x14ac:dyDescent="0.2">
      <c r="A28" s="4"/>
      <c r="B28" s="39"/>
      <c r="C28" s="4"/>
      <c r="E28" s="4"/>
      <c r="F28" s="4"/>
      <c r="H28" s="4"/>
      <c r="I28" s="43"/>
    </row>
    <row r="29" spans="1:9" x14ac:dyDescent="0.2">
      <c r="A29" s="41" t="s">
        <v>5</v>
      </c>
      <c r="B29" s="42"/>
      <c r="C29" s="42"/>
      <c r="D29" s="42"/>
      <c r="E29" s="42"/>
      <c r="F29" s="42"/>
      <c r="G29" s="42"/>
      <c r="H29" s="42"/>
      <c r="I29" s="42"/>
    </row>
    <row r="30" spans="1:9" x14ac:dyDescent="0.2">
      <c r="G30" s="44"/>
      <c r="H30" s="44"/>
      <c r="I30" s="44"/>
    </row>
  </sheetData>
  <sheetProtection algorithmName="SHA-512" hashValue="E1MV2AfsZmVJmhDNRjGgoHVAc1Ld9AolglWlQq/2+wlBxtfGjp4oQrEcg+zqTNqyEuWSIdXPnsx5OTlbCCcMyg==" saltValue="Mp+75hi3BnBFgCr5Meu6Aw==" spinCount="100000" sheet="1" objects="1" scenarios="1" selectLockedCells="1"/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I30"/>
  <sheetViews>
    <sheetView zoomScale="145" zoomScaleNormal="145" workbookViewId="0">
      <selection activeCell="B6" sqref="B6"/>
    </sheetView>
  </sheetViews>
  <sheetFormatPr defaultColWidth="9.140625" defaultRowHeight="15" x14ac:dyDescent="0.2"/>
  <cols>
    <col min="1" max="1" width="3" style="3" bestFit="1" customWidth="1"/>
    <col min="2" max="2" width="40.42578125" style="3" bestFit="1" customWidth="1"/>
    <col min="3" max="3" width="4.42578125" style="3" bestFit="1" customWidth="1"/>
    <col min="4" max="4" width="27" style="3" customWidth="1"/>
    <col min="5" max="5" width="6.7109375" style="3" bestFit="1" customWidth="1"/>
    <col min="6" max="6" width="12.42578125" style="3" bestFit="1" customWidth="1"/>
    <col min="7" max="7" width="6.7109375" style="3" bestFit="1" customWidth="1"/>
    <col min="8" max="8" width="13.7109375" style="3" customWidth="1"/>
    <col min="9" max="9" width="16.7109375" style="3" customWidth="1"/>
    <col min="10" max="16384" width="9.140625" style="3"/>
  </cols>
  <sheetData>
    <row r="1" spans="1:9" s="10" customFormat="1" x14ac:dyDescent="0.2">
      <c r="A1" s="12" t="s">
        <v>425</v>
      </c>
      <c r="D1" s="11"/>
      <c r="E1" s="11"/>
      <c r="F1" s="11"/>
      <c r="G1" s="11"/>
      <c r="H1" s="11"/>
      <c r="I1" s="11"/>
    </row>
    <row r="2" spans="1:9" s="12" customFormat="1" ht="18" x14ac:dyDescent="0.2">
      <c r="B2" s="37" t="s">
        <v>426</v>
      </c>
      <c r="D2" s="13"/>
      <c r="E2" s="13"/>
      <c r="F2" s="13"/>
      <c r="G2" s="13"/>
      <c r="H2" s="13"/>
      <c r="I2" s="13"/>
    </row>
    <row r="3" spans="1:9" s="10" customFormat="1" ht="18" x14ac:dyDescent="0.2">
      <c r="A3" s="14"/>
      <c r="B3" s="37" t="s">
        <v>29</v>
      </c>
      <c r="D3" s="11"/>
      <c r="E3" s="11"/>
      <c r="F3" s="11"/>
      <c r="G3" s="11"/>
      <c r="H3" s="11"/>
      <c r="I3" s="11"/>
    </row>
    <row r="4" spans="1:9" s="14" customFormat="1" ht="13.5" x14ac:dyDescent="0.2">
      <c r="B4" s="2"/>
      <c r="D4" s="31"/>
      <c r="E4" s="31"/>
      <c r="F4" s="31"/>
      <c r="G4" s="31"/>
      <c r="H4" s="31"/>
      <c r="I4" s="31"/>
    </row>
    <row r="5" spans="1:9" s="10" customFormat="1" x14ac:dyDescent="0.2">
      <c r="A5" s="12" t="s">
        <v>427</v>
      </c>
      <c r="C5" s="18"/>
      <c r="D5" s="38"/>
      <c r="E5" s="38"/>
      <c r="F5" s="19"/>
      <c r="G5" s="11"/>
      <c r="H5" s="19"/>
      <c r="I5" s="11"/>
    </row>
    <row r="6" spans="1:9" s="10" customFormat="1" x14ac:dyDescent="0.2">
      <c r="A6" s="12"/>
      <c r="B6" s="39"/>
      <c r="C6" s="18"/>
      <c r="D6" s="38"/>
      <c r="E6" s="38"/>
      <c r="F6" s="19"/>
      <c r="G6" s="11"/>
      <c r="H6" s="19"/>
      <c r="I6" s="11"/>
    </row>
    <row r="7" spans="1:9" s="10" customFormat="1" x14ac:dyDescent="0.2">
      <c r="A7" s="14"/>
      <c r="B7" s="39"/>
      <c r="D7" s="11"/>
      <c r="E7" s="11"/>
      <c r="F7" s="11"/>
      <c r="G7" s="11"/>
      <c r="H7" s="11"/>
      <c r="I7" s="11"/>
    </row>
    <row r="8" spans="1:9" s="18" customFormat="1" ht="14.25" x14ac:dyDescent="0.2">
      <c r="A8" s="35" t="s">
        <v>424</v>
      </c>
      <c r="B8" s="36"/>
      <c r="C8" s="36"/>
      <c r="D8" s="36"/>
      <c r="E8" s="35"/>
      <c r="F8" s="35"/>
      <c r="G8" s="36"/>
      <c r="H8" s="36"/>
      <c r="I8" s="36"/>
    </row>
    <row r="9" spans="1:9" s="18" customFormat="1" ht="14.25" x14ac:dyDescent="0.2">
      <c r="A9" s="35" t="s">
        <v>454</v>
      </c>
      <c r="B9" s="36"/>
      <c r="C9" s="36"/>
      <c r="D9" s="36"/>
      <c r="E9" s="35"/>
      <c r="F9" s="35"/>
      <c r="G9" s="36"/>
      <c r="H9" s="36"/>
      <c r="I9" s="36"/>
    </row>
    <row r="10" spans="1:9" s="10" customFormat="1" ht="15.75" thickBot="1" x14ac:dyDescent="0.25">
      <c r="A10" s="14"/>
      <c r="D10" s="11"/>
      <c r="E10" s="11"/>
      <c r="F10" s="11"/>
      <c r="G10" s="11"/>
      <c r="H10" s="11"/>
      <c r="I10" s="11"/>
    </row>
    <row r="11" spans="1:9" s="2" customFormat="1" ht="14.25" thickBot="1" x14ac:dyDescent="0.25">
      <c r="A11" s="6" t="s">
        <v>28</v>
      </c>
      <c r="B11" s="59" t="s">
        <v>27</v>
      </c>
      <c r="C11" s="59" t="s">
        <v>2</v>
      </c>
      <c r="D11" s="7" t="s">
        <v>455</v>
      </c>
      <c r="E11" s="7" t="s">
        <v>24</v>
      </c>
      <c r="F11" s="7" t="s">
        <v>23</v>
      </c>
      <c r="G11" s="7" t="s">
        <v>3</v>
      </c>
      <c r="H11" s="7" t="s">
        <v>25</v>
      </c>
      <c r="I11" s="8" t="s">
        <v>26</v>
      </c>
    </row>
    <row r="12" spans="1:9" x14ac:dyDescent="0.2">
      <c r="A12" s="113">
        <f>IF(NOT(ISBLANK(B12)),COUNTA(B$12:B12),"")</f>
        <v>1</v>
      </c>
      <c r="B12" s="45" t="s">
        <v>537</v>
      </c>
      <c r="C12" s="9" t="s">
        <v>8</v>
      </c>
      <c r="D12" s="61"/>
      <c r="E12" s="46">
        <v>30</v>
      </c>
      <c r="F12" s="55"/>
      <c r="G12" s="56">
        <v>9.5</v>
      </c>
      <c r="H12" s="47" t="str">
        <f t="shared" ref="H12:H14" si="0">IF(ISNUMBER(F12),F12*(1+G12/100),"")</f>
        <v/>
      </c>
      <c r="I12" s="48" t="str">
        <f t="shared" ref="I12:I14" si="1">IF(ISNUMBER(H12),ROUND(E12*H12,2),"")</f>
        <v/>
      </c>
    </row>
    <row r="13" spans="1:9" x14ac:dyDescent="0.2">
      <c r="A13" s="114">
        <f>IF(NOT(ISBLANK(B13)),COUNTA(B$12:B13),"")</f>
        <v>2</v>
      </c>
      <c r="B13" s="49" t="s">
        <v>538</v>
      </c>
      <c r="C13" s="20" t="s">
        <v>8</v>
      </c>
      <c r="D13" s="62"/>
      <c r="E13" s="33">
        <v>30</v>
      </c>
      <c r="F13" s="57"/>
      <c r="G13" s="58">
        <v>9.5</v>
      </c>
      <c r="H13" s="34" t="str">
        <f t="shared" si="0"/>
        <v/>
      </c>
      <c r="I13" s="50" t="str">
        <f t="shared" si="1"/>
        <v/>
      </c>
    </row>
    <row r="14" spans="1:9" x14ac:dyDescent="0.2">
      <c r="A14" s="114">
        <f>IF(NOT(ISBLANK(B14)),COUNTA(B$12:B14),"")</f>
        <v>3</v>
      </c>
      <c r="B14" s="49" t="s">
        <v>539</v>
      </c>
      <c r="C14" s="20" t="s">
        <v>8</v>
      </c>
      <c r="D14" s="62"/>
      <c r="E14" s="33">
        <v>30</v>
      </c>
      <c r="F14" s="57"/>
      <c r="G14" s="58">
        <v>9.5</v>
      </c>
      <c r="H14" s="34" t="str">
        <f t="shared" si="0"/>
        <v/>
      </c>
      <c r="I14" s="50" t="str">
        <f t="shared" si="1"/>
        <v/>
      </c>
    </row>
    <row r="15" spans="1:9" x14ac:dyDescent="0.2">
      <c r="A15" s="114">
        <f>IF(NOT(ISBLANK(B15)),COUNTA(B$12:B15),"")</f>
        <v>4</v>
      </c>
      <c r="B15" s="49" t="s">
        <v>540</v>
      </c>
      <c r="C15" s="20" t="s">
        <v>8</v>
      </c>
      <c r="D15" s="62"/>
      <c r="E15" s="33">
        <v>30</v>
      </c>
      <c r="F15" s="57"/>
      <c r="G15" s="58">
        <v>9.5</v>
      </c>
      <c r="H15" s="34" t="str">
        <f t="shared" ref="H15:H17" si="2">IF(ISNUMBER(F15),F15*(1+G15/100),"")</f>
        <v/>
      </c>
      <c r="I15" s="50" t="str">
        <f t="shared" ref="I15:I17" si="3">IF(ISNUMBER(H15),ROUND(E15*H15,2),"")</f>
        <v/>
      </c>
    </row>
    <row r="16" spans="1:9" x14ac:dyDescent="0.2">
      <c r="A16" s="114">
        <f>IF(NOT(ISBLANK(B16)),COUNTA(B$12:B16),"")</f>
        <v>5</v>
      </c>
      <c r="B16" s="49" t="s">
        <v>517</v>
      </c>
      <c r="C16" s="20" t="s">
        <v>4</v>
      </c>
      <c r="D16" s="62"/>
      <c r="E16" s="33">
        <v>60</v>
      </c>
      <c r="F16" s="57"/>
      <c r="G16" s="58">
        <v>9.5</v>
      </c>
      <c r="H16" s="34" t="str">
        <f t="shared" si="2"/>
        <v/>
      </c>
      <c r="I16" s="50" t="str">
        <f t="shared" si="3"/>
        <v/>
      </c>
    </row>
    <row r="17" spans="1:9" ht="15.75" thickBot="1" x14ac:dyDescent="0.25">
      <c r="A17" s="114">
        <f>IF(NOT(ISBLANK(B17)),COUNTA(B$12:B17),"")</f>
        <v>6</v>
      </c>
      <c r="B17" s="49" t="s">
        <v>541</v>
      </c>
      <c r="C17" s="20" t="s">
        <v>169</v>
      </c>
      <c r="D17" s="62"/>
      <c r="E17" s="33">
        <v>60</v>
      </c>
      <c r="F17" s="57"/>
      <c r="G17" s="58">
        <v>9.5</v>
      </c>
      <c r="H17" s="34" t="str">
        <f t="shared" si="2"/>
        <v/>
      </c>
      <c r="I17" s="50" t="str">
        <f t="shared" si="3"/>
        <v/>
      </c>
    </row>
    <row r="18" spans="1:9" s="4" customFormat="1" ht="14.25" thickBot="1" x14ac:dyDescent="0.25">
      <c r="A18" s="51"/>
      <c r="B18" s="60" t="s">
        <v>327</v>
      </c>
      <c r="C18" s="52"/>
      <c r="D18" s="52"/>
      <c r="E18" s="52"/>
      <c r="F18" s="52"/>
      <c r="G18" s="53"/>
      <c r="H18" s="52"/>
      <c r="I18" s="54" t="str">
        <f>IF(SUM(I$12:I17)&gt;0,SUM(I$12:I17),"")</f>
        <v/>
      </c>
    </row>
    <row r="19" spans="1:9" x14ac:dyDescent="0.2">
      <c r="A19" s="40" t="s">
        <v>30</v>
      </c>
      <c r="B19" s="4"/>
      <c r="C19" s="4"/>
      <c r="D19" s="4"/>
      <c r="E19" s="4"/>
      <c r="F19" s="4"/>
      <c r="G19" s="4"/>
      <c r="H19" s="4"/>
      <c r="I19" s="23"/>
    </row>
    <row r="20" spans="1:9" x14ac:dyDescent="0.2">
      <c r="A20" s="4"/>
      <c r="B20" s="39"/>
      <c r="C20" s="39"/>
      <c r="D20" s="39"/>
      <c r="E20" s="39"/>
      <c r="F20" s="39"/>
      <c r="G20" s="39"/>
      <c r="H20" s="39"/>
      <c r="I20" s="39"/>
    </row>
    <row r="21" spans="1:9" x14ac:dyDescent="0.2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447</v>
      </c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1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0</v>
      </c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 t="s">
        <v>448</v>
      </c>
      <c r="B25" s="4"/>
      <c r="C25" s="4"/>
      <c r="D25" s="25"/>
      <c r="E25" s="25"/>
      <c r="F25" s="4"/>
      <c r="G25" s="4"/>
      <c r="H25" s="4"/>
      <c r="I25" s="4"/>
    </row>
    <row r="26" spans="1:9" x14ac:dyDescent="0.2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219</v>
      </c>
      <c r="B27" s="4"/>
      <c r="C27" s="4"/>
      <c r="E27" s="4"/>
      <c r="F27" s="4"/>
      <c r="G27" s="41" t="s">
        <v>6</v>
      </c>
      <c r="H27" s="41"/>
      <c r="I27" s="42"/>
    </row>
    <row r="28" spans="1:9" x14ac:dyDescent="0.2">
      <c r="A28" s="4"/>
      <c r="B28" s="39"/>
      <c r="C28" s="4"/>
      <c r="E28" s="4"/>
      <c r="F28" s="4"/>
      <c r="H28" s="4"/>
      <c r="I28" s="43"/>
    </row>
    <row r="29" spans="1:9" x14ac:dyDescent="0.2">
      <c r="A29" s="41" t="s">
        <v>5</v>
      </c>
      <c r="B29" s="42"/>
      <c r="C29" s="42"/>
      <c r="D29" s="42"/>
      <c r="E29" s="42"/>
      <c r="F29" s="42"/>
      <c r="G29" s="42"/>
      <c r="H29" s="42"/>
      <c r="I29" s="42"/>
    </row>
    <row r="30" spans="1:9" x14ac:dyDescent="0.2">
      <c r="G30" s="44"/>
      <c r="H30" s="44"/>
      <c r="I30" s="44"/>
    </row>
  </sheetData>
  <sheetProtection algorithmName="SHA-512" hashValue="bGLrdCbrvNaGXCvLhnundiPY5w6Pp4zw+q4z8TkCHgWMgmdGY199MEV23ErXD/2Nhg3OOw9lWrtmVB3dEZB/1w==" saltValue="yrMe70by8C2u/rPNkqkUhw==" spinCount="100000" sheet="1" objects="1" scenarios="1" selectLockedCells="1"/>
  <printOptions horizontalCentered="1" verticalCentered="1"/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29</vt:i4>
      </vt:variant>
      <vt:variant>
        <vt:lpstr>Imenovani obsegi</vt:lpstr>
      </vt:variant>
      <vt:variant>
        <vt:i4>6</vt:i4>
      </vt:variant>
    </vt:vector>
  </HeadingPairs>
  <TitlesOfParts>
    <vt:vector size="35" baseType="lpstr">
      <vt:lpstr>Seznam sklopov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  <vt:lpstr>Sklop 22</vt:lpstr>
      <vt:lpstr>Sklop 23</vt:lpstr>
      <vt:lpstr>Sklop 24</vt:lpstr>
      <vt:lpstr>Sklop 25</vt:lpstr>
      <vt:lpstr>Sklop 26</vt:lpstr>
      <vt:lpstr>Sklop 27</vt:lpstr>
      <vt:lpstr>Sklop 28</vt:lpstr>
      <vt:lpstr>'Sklop 10'!Tiskanje_naslovov</vt:lpstr>
      <vt:lpstr>'Sklop 15'!Tiskanje_naslovov</vt:lpstr>
      <vt:lpstr>'Sklop 16'!Tiskanje_naslovov</vt:lpstr>
      <vt:lpstr>'Sklop 17'!Tiskanje_naslovov</vt:lpstr>
      <vt:lpstr>'Sklop 8'!Tiskanje_naslovov</vt:lpstr>
      <vt:lpstr>'Sklop 9'!Tiskanje_naslovov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Ravnatelj</cp:lastModifiedBy>
  <cp:lastPrinted>2021-03-04T10:28:10Z</cp:lastPrinted>
  <dcterms:created xsi:type="dcterms:W3CDTF">2003-09-11T05:25:30Z</dcterms:created>
  <dcterms:modified xsi:type="dcterms:W3CDTF">2021-03-12T09:39:39Z</dcterms:modified>
</cp:coreProperties>
</file>