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kcks14\Documents\"/>
    </mc:Choice>
  </mc:AlternateContent>
  <bookViews>
    <workbookView xWindow="0" yWindow="0" windowWidth="19200" windowHeight="7600"/>
  </bookViews>
  <sheets>
    <sheet name="Objava javnega naročila" sheetId="1" r:id="rId1"/>
  </sheets>
  <definedNames>
    <definedName name="_xlnm._FilterDatabase" localSheetId="0" hidden="1">'Objava javnega naročila'!$A$1:$Z$304</definedName>
    <definedName name="_xlnm.Print_Titles" localSheetId="0">'Objava javnega naročila'!$3:$3</definedName>
  </definedNames>
  <calcPr calcId="152511"/>
</workbook>
</file>

<file path=xl/calcChain.xml><?xml version="1.0" encoding="utf-8"?>
<calcChain xmlns="http://schemas.openxmlformats.org/spreadsheetml/2006/main">
  <c r="N4" i="1" l="1"/>
  <c r="N304" i="1"/>
  <c r="Q304" i="1" s="1"/>
  <c r="N303" i="1"/>
  <c r="Q303" i="1" s="1"/>
  <c r="N302" i="1"/>
  <c r="Q302" i="1" s="1"/>
  <c r="N301" i="1"/>
  <c r="Q301" i="1" s="1"/>
  <c r="N300" i="1"/>
  <c r="Q300" i="1" s="1"/>
  <c r="N299" i="1"/>
  <c r="Q299" i="1" s="1"/>
  <c r="N298" i="1"/>
  <c r="Q298" i="1" s="1"/>
  <c r="N297" i="1"/>
  <c r="Q297" i="1" s="1"/>
  <c r="N296" i="1"/>
  <c r="Q296" i="1" s="1"/>
  <c r="N295" i="1"/>
  <c r="Q295" i="1" s="1"/>
  <c r="N294" i="1"/>
  <c r="Q294" i="1" s="1"/>
  <c r="N293" i="1"/>
  <c r="Q293" i="1" s="1"/>
  <c r="N292" i="1"/>
  <c r="Q292" i="1" s="1"/>
  <c r="N291" i="1"/>
  <c r="Q291" i="1" s="1"/>
  <c r="N290" i="1"/>
  <c r="Q290" i="1" s="1"/>
  <c r="N289" i="1"/>
  <c r="Q289" i="1" s="1"/>
  <c r="N288" i="1"/>
  <c r="Q288" i="1" s="1"/>
  <c r="N287" i="1"/>
  <c r="Q287" i="1" s="1"/>
  <c r="N286" i="1"/>
  <c r="Q286" i="1" s="1"/>
  <c r="N285" i="1"/>
  <c r="Q285" i="1" s="1"/>
  <c r="N284" i="1"/>
  <c r="Q284" i="1" s="1"/>
  <c r="N283" i="1"/>
  <c r="Q283" i="1" s="1"/>
  <c r="N282" i="1"/>
  <c r="Q282" i="1" s="1"/>
  <c r="N281" i="1"/>
  <c r="Q281" i="1" s="1"/>
  <c r="N280" i="1"/>
  <c r="Q280" i="1" s="1"/>
  <c r="N279" i="1"/>
  <c r="Q279" i="1" s="1"/>
  <c r="N278" i="1"/>
  <c r="Q278" i="1" s="1"/>
  <c r="N276" i="1"/>
  <c r="Q276" i="1" s="1"/>
  <c r="N275" i="1"/>
  <c r="Q275" i="1" s="1"/>
  <c r="N274" i="1"/>
  <c r="Q274" i="1" s="1"/>
  <c r="N273" i="1"/>
  <c r="Q273" i="1" s="1"/>
  <c r="N272" i="1"/>
  <c r="Q272" i="1" s="1"/>
  <c r="N271" i="1"/>
  <c r="Q271" i="1" s="1"/>
  <c r="N270" i="1"/>
  <c r="Q270" i="1" s="1"/>
  <c r="N269" i="1"/>
  <c r="Q269" i="1" s="1"/>
  <c r="N268" i="1"/>
  <c r="Q268" i="1" s="1"/>
  <c r="N267" i="1"/>
  <c r="Q267" i="1" s="1"/>
  <c r="N266" i="1"/>
  <c r="Q266" i="1" s="1"/>
  <c r="N265" i="1"/>
  <c r="Q265" i="1" s="1"/>
  <c r="N264" i="1"/>
  <c r="Q264" i="1" s="1"/>
  <c r="N263" i="1"/>
  <c r="Q263" i="1" s="1"/>
  <c r="N262" i="1"/>
  <c r="Q262" i="1" s="1"/>
  <c r="N261" i="1"/>
  <c r="Q261" i="1" s="1"/>
  <c r="N260" i="1"/>
  <c r="Q260" i="1" s="1"/>
  <c r="N259" i="1"/>
  <c r="Q259" i="1" s="1"/>
  <c r="N258" i="1"/>
  <c r="Q258" i="1" s="1"/>
  <c r="N257" i="1"/>
  <c r="Q257" i="1" s="1"/>
  <c r="N256" i="1"/>
  <c r="Q256" i="1" s="1"/>
  <c r="N255" i="1"/>
  <c r="Q255" i="1" s="1"/>
  <c r="N254" i="1"/>
  <c r="Q254" i="1" s="1"/>
  <c r="N253" i="1"/>
  <c r="Q253" i="1" s="1"/>
  <c r="N252" i="1"/>
  <c r="Q252" i="1" s="1"/>
  <c r="N250" i="1"/>
  <c r="Q250" i="1" s="1"/>
  <c r="N249" i="1"/>
  <c r="Q249" i="1" s="1"/>
  <c r="N248" i="1"/>
  <c r="Q248" i="1" s="1"/>
  <c r="N247" i="1"/>
  <c r="Q247" i="1" s="1"/>
  <c r="N246" i="1"/>
  <c r="Q246" i="1" s="1"/>
  <c r="N245" i="1"/>
  <c r="Q245" i="1" s="1"/>
  <c r="N244" i="1"/>
  <c r="Q244" i="1" s="1"/>
  <c r="N243" i="1"/>
  <c r="Q243" i="1" s="1"/>
  <c r="N242" i="1"/>
  <c r="Q242" i="1" s="1"/>
  <c r="N241" i="1"/>
  <c r="Q241" i="1" s="1"/>
  <c r="N240" i="1"/>
  <c r="Q240" i="1" s="1"/>
  <c r="N239" i="1"/>
  <c r="Q239" i="1" s="1"/>
  <c r="N238" i="1"/>
  <c r="Q238" i="1" s="1"/>
  <c r="N237" i="1"/>
  <c r="Q237" i="1" s="1"/>
  <c r="N236" i="1"/>
  <c r="Q236" i="1" s="1"/>
  <c r="N235" i="1"/>
  <c r="Q235" i="1" s="1"/>
  <c r="N234" i="1"/>
  <c r="Q234" i="1" s="1"/>
  <c r="N233" i="1"/>
  <c r="Q233" i="1" s="1"/>
  <c r="N232" i="1"/>
  <c r="Q232" i="1" s="1"/>
  <c r="N231" i="1"/>
  <c r="Q231" i="1" s="1"/>
  <c r="N230" i="1"/>
  <c r="Q230" i="1" s="1"/>
  <c r="N229" i="1"/>
  <c r="Q229" i="1" s="1"/>
  <c r="N228" i="1"/>
  <c r="Q228" i="1" s="1"/>
  <c r="N227" i="1"/>
  <c r="Q227" i="1" s="1"/>
  <c r="N226" i="1"/>
  <c r="Q226" i="1" s="1"/>
  <c r="N225" i="1"/>
  <c r="Q225" i="1" s="1"/>
  <c r="N224" i="1"/>
  <c r="Q224" i="1" s="1"/>
  <c r="N223" i="1"/>
  <c r="Q223" i="1" s="1"/>
  <c r="N222" i="1"/>
  <c r="Q222" i="1" s="1"/>
  <c r="N221" i="1"/>
  <c r="Q221" i="1" s="1"/>
  <c r="N220" i="1"/>
  <c r="Q220" i="1" s="1"/>
  <c r="N219" i="1"/>
  <c r="Q219" i="1" s="1"/>
  <c r="N218" i="1"/>
  <c r="Q218" i="1" s="1"/>
  <c r="N217" i="1"/>
  <c r="Q217" i="1" s="1"/>
  <c r="N216" i="1"/>
  <c r="Q216" i="1" s="1"/>
  <c r="N215" i="1"/>
  <c r="Q215" i="1" s="1"/>
  <c r="N214" i="1"/>
  <c r="Q214" i="1" s="1"/>
  <c r="N213" i="1"/>
  <c r="Q213" i="1" s="1"/>
  <c r="N212" i="1"/>
  <c r="Q212" i="1" s="1"/>
  <c r="N211" i="1"/>
  <c r="Q211" i="1" s="1"/>
  <c r="N210" i="1"/>
  <c r="Q210" i="1" s="1"/>
  <c r="N209" i="1"/>
  <c r="Q209" i="1" s="1"/>
  <c r="N208" i="1"/>
  <c r="Q208" i="1" s="1"/>
  <c r="N207" i="1"/>
  <c r="Q207" i="1" s="1"/>
  <c r="N206" i="1"/>
  <c r="Q206" i="1" s="1"/>
  <c r="N205" i="1"/>
  <c r="Q205" i="1" s="1"/>
  <c r="N204" i="1"/>
  <c r="Q204" i="1" s="1"/>
  <c r="N203" i="1"/>
  <c r="Q203" i="1" s="1"/>
  <c r="N202" i="1"/>
  <c r="Q202" i="1" s="1"/>
  <c r="N201" i="1"/>
  <c r="Q201" i="1" s="1"/>
  <c r="N200" i="1"/>
  <c r="Q200" i="1" s="1"/>
  <c r="N199" i="1"/>
  <c r="Q199" i="1" s="1"/>
  <c r="N198" i="1"/>
  <c r="Q198" i="1" s="1"/>
  <c r="N197" i="1"/>
  <c r="Q197" i="1" s="1"/>
  <c r="N196" i="1"/>
  <c r="Q196" i="1" s="1"/>
  <c r="N195" i="1"/>
  <c r="Q195" i="1" s="1"/>
  <c r="N194" i="1"/>
  <c r="Q194" i="1" s="1"/>
  <c r="N193" i="1"/>
  <c r="Q193" i="1" s="1"/>
  <c r="N192" i="1"/>
  <c r="Q192" i="1" s="1"/>
  <c r="N191" i="1"/>
  <c r="Q191" i="1" s="1"/>
  <c r="N190" i="1"/>
  <c r="Q190" i="1" s="1"/>
  <c r="N189" i="1"/>
  <c r="Q189" i="1" s="1"/>
  <c r="N188" i="1"/>
  <c r="Q188" i="1" s="1"/>
  <c r="N187" i="1"/>
  <c r="Q187" i="1" s="1"/>
  <c r="N186" i="1"/>
  <c r="Q186" i="1" s="1"/>
  <c r="N185" i="1"/>
  <c r="Q185" i="1" s="1"/>
  <c r="N184" i="1"/>
  <c r="Q184" i="1" s="1"/>
  <c r="N183" i="1"/>
  <c r="Q183" i="1" s="1"/>
  <c r="N182" i="1"/>
  <c r="Q182" i="1" s="1"/>
  <c r="N181" i="1"/>
  <c r="Q181" i="1" s="1"/>
  <c r="N180" i="1"/>
  <c r="Q180" i="1" s="1"/>
  <c r="N179" i="1"/>
  <c r="Q179" i="1" s="1"/>
  <c r="N178" i="1"/>
  <c r="Q178" i="1" s="1"/>
  <c r="N177" i="1"/>
  <c r="Q177" i="1" s="1"/>
  <c r="N176" i="1"/>
  <c r="Q176" i="1" s="1"/>
  <c r="N175" i="1"/>
  <c r="Q175" i="1" s="1"/>
  <c r="N174" i="1"/>
  <c r="Q174" i="1" s="1"/>
  <c r="N173" i="1"/>
  <c r="Q173" i="1" s="1"/>
  <c r="N172" i="1"/>
  <c r="Q172" i="1" s="1"/>
  <c r="N171" i="1"/>
  <c r="Q171" i="1" s="1"/>
  <c r="N170" i="1"/>
  <c r="Q170" i="1" s="1"/>
  <c r="N169" i="1"/>
  <c r="Q169" i="1" s="1"/>
  <c r="N168" i="1"/>
  <c r="Q168" i="1" s="1"/>
  <c r="N167" i="1"/>
  <c r="Q167" i="1" s="1"/>
  <c r="N166" i="1"/>
  <c r="Q166" i="1" s="1"/>
  <c r="N165" i="1"/>
  <c r="Q165" i="1" s="1"/>
  <c r="N164" i="1"/>
  <c r="Q164" i="1" s="1"/>
  <c r="N163" i="1"/>
  <c r="Q163" i="1" s="1"/>
  <c r="N162" i="1"/>
  <c r="Q162" i="1" s="1"/>
  <c r="N161" i="1"/>
  <c r="Q161" i="1" s="1"/>
  <c r="N160" i="1"/>
  <c r="Q160" i="1" s="1"/>
  <c r="N159" i="1"/>
  <c r="Q159" i="1" s="1"/>
  <c r="N158" i="1"/>
  <c r="Q158" i="1" s="1"/>
  <c r="N157" i="1"/>
  <c r="Q157" i="1" s="1"/>
  <c r="N156" i="1"/>
  <c r="Q156" i="1" s="1"/>
  <c r="N155" i="1"/>
  <c r="Q155" i="1" s="1"/>
  <c r="N154" i="1"/>
  <c r="Q154" i="1" s="1"/>
  <c r="N153" i="1"/>
  <c r="Q153" i="1" s="1"/>
  <c r="N152" i="1"/>
  <c r="Q152" i="1" s="1"/>
  <c r="N151" i="1"/>
  <c r="Q151" i="1" s="1"/>
  <c r="N150" i="1"/>
  <c r="Q150" i="1" s="1"/>
  <c r="N149" i="1"/>
  <c r="Q149" i="1" s="1"/>
  <c r="N148" i="1"/>
  <c r="Q148" i="1" s="1"/>
  <c r="N147" i="1"/>
  <c r="Q147" i="1" s="1"/>
  <c r="N146" i="1"/>
  <c r="Q146" i="1" s="1"/>
  <c r="N145" i="1"/>
  <c r="Q145" i="1" s="1"/>
  <c r="N144" i="1"/>
  <c r="Q144" i="1" s="1"/>
  <c r="N143" i="1"/>
  <c r="Q143" i="1" s="1"/>
  <c r="N142" i="1"/>
  <c r="Q142" i="1" s="1"/>
  <c r="N141" i="1"/>
  <c r="Q141" i="1" s="1"/>
  <c r="N140" i="1"/>
  <c r="Q140" i="1" s="1"/>
  <c r="N139" i="1"/>
  <c r="Q139" i="1" s="1"/>
  <c r="N138" i="1"/>
  <c r="Q138" i="1" s="1"/>
  <c r="N137" i="1"/>
  <c r="Q137" i="1" s="1"/>
  <c r="N136" i="1"/>
  <c r="Q136" i="1" s="1"/>
  <c r="N135" i="1"/>
  <c r="Q135" i="1" s="1"/>
  <c r="N134" i="1"/>
  <c r="Q134" i="1" s="1"/>
  <c r="N133" i="1"/>
  <c r="Q133" i="1" s="1"/>
  <c r="N132" i="1"/>
  <c r="Q132" i="1" s="1"/>
  <c r="N131" i="1"/>
  <c r="Q131" i="1" s="1"/>
  <c r="N130" i="1"/>
  <c r="Q130" i="1" s="1"/>
  <c r="N129" i="1"/>
  <c r="Q129" i="1" s="1"/>
  <c r="N128" i="1"/>
  <c r="Q128" i="1" s="1"/>
  <c r="N127" i="1"/>
  <c r="Q127" i="1" s="1"/>
  <c r="N126" i="1"/>
  <c r="Q126" i="1" s="1"/>
  <c r="N125" i="1"/>
  <c r="Q125" i="1" s="1"/>
  <c r="N124" i="1"/>
  <c r="Q124" i="1" s="1"/>
  <c r="N123" i="1"/>
  <c r="Q123" i="1" s="1"/>
  <c r="N122" i="1"/>
  <c r="Q122" i="1" s="1"/>
  <c r="N121" i="1"/>
  <c r="Q121" i="1" s="1"/>
  <c r="N120" i="1"/>
  <c r="Q120" i="1" s="1"/>
  <c r="N119" i="1"/>
  <c r="Q119" i="1" s="1"/>
  <c r="N118" i="1"/>
  <c r="Q118" i="1" s="1"/>
  <c r="N117" i="1"/>
  <c r="Q117" i="1" s="1"/>
  <c r="N116" i="1"/>
  <c r="Q116" i="1" s="1"/>
  <c r="N115" i="1"/>
  <c r="Q115" i="1" s="1"/>
  <c r="N114" i="1"/>
  <c r="Q114" i="1" s="1"/>
  <c r="N113" i="1"/>
  <c r="Q113" i="1" s="1"/>
  <c r="N112" i="1"/>
  <c r="Q112" i="1" s="1"/>
  <c r="N111" i="1"/>
  <c r="Q111" i="1" s="1"/>
  <c r="N110" i="1"/>
  <c r="Q110" i="1" s="1"/>
  <c r="N109" i="1"/>
  <c r="Q109" i="1" s="1"/>
  <c r="N108" i="1"/>
  <c r="Q108" i="1" s="1"/>
  <c r="N107" i="1"/>
  <c r="Q107" i="1" s="1"/>
  <c r="N106" i="1"/>
  <c r="Q106" i="1" s="1"/>
  <c r="N105" i="1"/>
  <c r="Q105" i="1" s="1"/>
  <c r="N104" i="1"/>
  <c r="Q104" i="1" s="1"/>
  <c r="N103" i="1"/>
  <c r="Q103" i="1" s="1"/>
  <c r="N102" i="1"/>
  <c r="Q102" i="1" s="1"/>
  <c r="N101" i="1"/>
  <c r="Q101" i="1" s="1"/>
  <c r="N100" i="1"/>
  <c r="Q100" i="1" s="1"/>
  <c r="N99" i="1"/>
  <c r="Q99" i="1" s="1"/>
  <c r="N98" i="1"/>
  <c r="Q98" i="1" s="1"/>
  <c r="N97" i="1"/>
  <c r="Q97" i="1" s="1"/>
  <c r="N96" i="1"/>
  <c r="Q96" i="1" s="1"/>
  <c r="N95" i="1"/>
  <c r="Q95" i="1" s="1"/>
  <c r="N94" i="1"/>
  <c r="Q94" i="1" s="1"/>
  <c r="N93" i="1"/>
  <c r="Q93" i="1" s="1"/>
  <c r="N92" i="1"/>
  <c r="Q92" i="1" s="1"/>
  <c r="N91" i="1"/>
  <c r="Q91" i="1" s="1"/>
  <c r="N90" i="1"/>
  <c r="Q90" i="1" s="1"/>
  <c r="N89" i="1"/>
  <c r="Q89" i="1" s="1"/>
  <c r="N88" i="1"/>
  <c r="Q88" i="1" s="1"/>
  <c r="N87" i="1"/>
  <c r="Q87" i="1" s="1"/>
  <c r="N86" i="1"/>
  <c r="Q86" i="1" s="1"/>
  <c r="N85" i="1"/>
  <c r="Q85" i="1" s="1"/>
  <c r="N84" i="1"/>
  <c r="Q84" i="1" s="1"/>
  <c r="N83" i="1"/>
  <c r="Q83" i="1" s="1"/>
  <c r="N82" i="1"/>
  <c r="Q82" i="1" s="1"/>
  <c r="N81" i="1"/>
  <c r="Q81" i="1" s="1"/>
  <c r="N78" i="1"/>
  <c r="Q78" i="1" s="1"/>
  <c r="N77" i="1"/>
  <c r="Q77" i="1" s="1"/>
  <c r="N76" i="1"/>
  <c r="Q76" i="1" s="1"/>
  <c r="N75" i="1"/>
  <c r="Q75" i="1" s="1"/>
  <c r="N74" i="1"/>
  <c r="Q74" i="1" s="1"/>
  <c r="N73" i="1"/>
  <c r="Q73" i="1" s="1"/>
  <c r="N72" i="1"/>
  <c r="Q72" i="1" s="1"/>
  <c r="N71" i="1"/>
  <c r="Q71" i="1" s="1"/>
  <c r="N70" i="1"/>
  <c r="Q70" i="1" s="1"/>
  <c r="N69" i="1"/>
  <c r="Q69" i="1" s="1"/>
  <c r="N68" i="1"/>
  <c r="Q68" i="1" s="1"/>
  <c r="N67" i="1"/>
  <c r="Q67" i="1" s="1"/>
  <c r="N66" i="1"/>
  <c r="Q66" i="1" s="1"/>
  <c r="N65" i="1"/>
  <c r="Q65" i="1" s="1"/>
  <c r="N64" i="1"/>
  <c r="Q64" i="1" s="1"/>
  <c r="N63" i="1"/>
  <c r="Q63" i="1" s="1"/>
  <c r="N62" i="1"/>
  <c r="Q62" i="1" s="1"/>
  <c r="N61" i="1"/>
  <c r="Q61" i="1" s="1"/>
  <c r="N60" i="1"/>
  <c r="Q60" i="1" s="1"/>
  <c r="N59" i="1"/>
  <c r="Q59" i="1" s="1"/>
  <c r="N58" i="1"/>
  <c r="Q58" i="1" s="1"/>
  <c r="N57" i="1"/>
  <c r="Q57" i="1" s="1"/>
  <c r="N56" i="1"/>
  <c r="Q56" i="1" s="1"/>
  <c r="N55" i="1"/>
  <c r="Q55" i="1" s="1"/>
  <c r="N54" i="1"/>
  <c r="Q54" i="1" s="1"/>
  <c r="N53" i="1"/>
  <c r="Q53" i="1" s="1"/>
  <c r="N52" i="1"/>
  <c r="Q52" i="1" s="1"/>
  <c r="N51" i="1"/>
  <c r="Q51" i="1" s="1"/>
  <c r="N50" i="1"/>
  <c r="Q50" i="1" s="1"/>
  <c r="N49" i="1"/>
  <c r="Q49" i="1" s="1"/>
  <c r="N48" i="1"/>
  <c r="Q48" i="1" s="1"/>
  <c r="N47" i="1"/>
  <c r="Q47" i="1" s="1"/>
  <c r="N46" i="1"/>
  <c r="Q46" i="1" s="1"/>
  <c r="N45" i="1"/>
  <c r="Q45" i="1" s="1"/>
  <c r="N44" i="1"/>
  <c r="Q44" i="1" s="1"/>
  <c r="N43" i="1"/>
  <c r="Q43" i="1" s="1"/>
  <c r="N42" i="1"/>
  <c r="Q42" i="1" s="1"/>
  <c r="N41" i="1"/>
  <c r="Q41" i="1" s="1"/>
  <c r="N40" i="1"/>
  <c r="Q40" i="1" s="1"/>
  <c r="N39" i="1"/>
  <c r="Q39" i="1" s="1"/>
  <c r="N38" i="1"/>
  <c r="Q38" i="1" s="1"/>
  <c r="N37" i="1"/>
  <c r="Q37" i="1" s="1"/>
  <c r="N36" i="1"/>
  <c r="Q36" i="1" s="1"/>
  <c r="N35" i="1"/>
  <c r="Q35" i="1" s="1"/>
  <c r="N34" i="1"/>
  <c r="Q34" i="1" s="1"/>
  <c r="N33" i="1"/>
  <c r="Q33" i="1" s="1"/>
  <c r="N32" i="1"/>
  <c r="Q32" i="1" s="1"/>
  <c r="N31" i="1"/>
  <c r="Q31" i="1" s="1"/>
  <c r="N30" i="1"/>
  <c r="Q30" i="1" s="1"/>
  <c r="N29" i="1"/>
  <c r="Q29" i="1" s="1"/>
  <c r="N28" i="1"/>
  <c r="Q28" i="1" s="1"/>
  <c r="N27" i="1"/>
  <c r="Q27" i="1" s="1"/>
  <c r="N26" i="1"/>
  <c r="Q26" i="1" s="1"/>
  <c r="N25" i="1"/>
  <c r="Q25" i="1" s="1"/>
  <c r="N24" i="1"/>
  <c r="Q24" i="1" s="1"/>
  <c r="N23" i="1"/>
  <c r="Q23" i="1" s="1"/>
  <c r="N22" i="1"/>
  <c r="Q22" i="1" s="1"/>
  <c r="N21" i="1"/>
  <c r="Q21" i="1" s="1"/>
  <c r="N20" i="1"/>
  <c r="Q20" i="1" s="1"/>
  <c r="N19" i="1"/>
  <c r="Q19" i="1" s="1"/>
  <c r="N18" i="1"/>
  <c r="Q18" i="1" s="1"/>
  <c r="N17" i="1"/>
  <c r="Q17" i="1" s="1"/>
  <c r="N16" i="1"/>
  <c r="Q16" i="1" s="1"/>
  <c r="N15" i="1"/>
  <c r="Q15" i="1" s="1"/>
  <c r="N14" i="1"/>
  <c r="Q14" i="1" s="1"/>
  <c r="N13" i="1"/>
  <c r="Q13" i="1" s="1"/>
  <c r="N12" i="1"/>
  <c r="Q12" i="1" s="1"/>
  <c r="N11" i="1"/>
  <c r="Q11" i="1" s="1"/>
  <c r="N10" i="1"/>
  <c r="Q10" i="1" s="1"/>
  <c r="N9" i="1"/>
  <c r="Q9" i="1" s="1"/>
  <c r="N8" i="1"/>
  <c r="Q8" i="1" s="1"/>
  <c r="N7" i="1"/>
  <c r="Q7" i="1" s="1"/>
  <c r="N6" i="1"/>
  <c r="Q6" i="1" s="1"/>
  <c r="N5" i="1"/>
  <c r="Q5" i="1" s="1"/>
  <c r="S4" i="1" l="1"/>
  <c r="T4" i="1" s="1"/>
  <c r="W4" i="1" s="1"/>
  <c r="Q4" i="1"/>
  <c r="V4" i="1" s="1"/>
  <c r="V49" i="1"/>
  <c r="S49" i="1"/>
  <c r="T49" i="1" s="1"/>
  <c r="V121" i="1"/>
  <c r="S121" i="1"/>
  <c r="T121" i="1" s="1"/>
  <c r="S185" i="1"/>
  <c r="T185" i="1" s="1"/>
  <c r="S297" i="1"/>
  <c r="T297" i="1" s="1"/>
  <c r="V297" i="1"/>
  <c r="S10" i="1"/>
  <c r="T10" i="1" s="1"/>
  <c r="V10" i="1"/>
  <c r="S18" i="1"/>
  <c r="T18" i="1" s="1"/>
  <c r="V18" i="1"/>
  <c r="S26" i="1"/>
  <c r="T26" i="1" s="1"/>
  <c r="V26" i="1"/>
  <c r="S34" i="1"/>
  <c r="T34" i="1" s="1"/>
  <c r="V34" i="1"/>
  <c r="S42" i="1"/>
  <c r="T42" i="1" s="1"/>
  <c r="V42" i="1"/>
  <c r="S50" i="1"/>
  <c r="T50" i="1" s="1"/>
  <c r="V50" i="1"/>
  <c r="S58" i="1"/>
  <c r="T58" i="1" s="1"/>
  <c r="V58" i="1"/>
  <c r="S66" i="1"/>
  <c r="T66" i="1" s="1"/>
  <c r="S74" i="1"/>
  <c r="T74" i="1" s="1"/>
  <c r="S82" i="1"/>
  <c r="T82" i="1" s="1"/>
  <c r="V82" i="1"/>
  <c r="S90" i="1"/>
  <c r="T90" i="1" s="1"/>
  <c r="V90" i="1"/>
  <c r="S98" i="1"/>
  <c r="T98" i="1" s="1"/>
  <c r="S106" i="1"/>
  <c r="T106" i="1" s="1"/>
  <c r="S114" i="1"/>
  <c r="T114" i="1" s="1"/>
  <c r="S122" i="1"/>
  <c r="T122" i="1" s="1"/>
  <c r="V122" i="1"/>
  <c r="S130" i="1"/>
  <c r="T130" i="1" s="1"/>
  <c r="S138" i="1"/>
  <c r="T138" i="1" s="1"/>
  <c r="S146" i="1"/>
  <c r="T146" i="1" s="1"/>
  <c r="V146" i="1"/>
  <c r="S154" i="1"/>
  <c r="T154" i="1" s="1"/>
  <c r="S162" i="1"/>
  <c r="T162" i="1" s="1"/>
  <c r="V162" i="1"/>
  <c r="S170" i="1"/>
  <c r="T170" i="1" s="1"/>
  <c r="V170" i="1"/>
  <c r="S178" i="1"/>
  <c r="T178" i="1" s="1"/>
  <c r="V178" i="1"/>
  <c r="S186" i="1"/>
  <c r="T186" i="1" s="1"/>
  <c r="V186" i="1"/>
  <c r="S194" i="1"/>
  <c r="T194" i="1" s="1"/>
  <c r="V194" i="1"/>
  <c r="S202" i="1"/>
  <c r="T202" i="1" s="1"/>
  <c r="V202" i="1"/>
  <c r="S210" i="1"/>
  <c r="T210" i="1" s="1"/>
  <c r="S218" i="1"/>
  <c r="T218" i="1" s="1"/>
  <c r="V218" i="1"/>
  <c r="S226" i="1"/>
  <c r="T226" i="1" s="1"/>
  <c r="V226" i="1"/>
  <c r="S234" i="1"/>
  <c r="T234" i="1" s="1"/>
  <c r="V234" i="1"/>
  <c r="S242" i="1"/>
  <c r="T242" i="1" s="1"/>
  <c r="V242" i="1"/>
  <c r="S250" i="1"/>
  <c r="T250" i="1" s="1"/>
  <c r="V250" i="1"/>
  <c r="S258" i="1"/>
  <c r="T258" i="1" s="1"/>
  <c r="V258" i="1"/>
  <c r="S266" i="1"/>
  <c r="T266" i="1" s="1"/>
  <c r="V266" i="1"/>
  <c r="S274" i="1"/>
  <c r="T274" i="1" s="1"/>
  <c r="V274" i="1"/>
  <c r="S282" i="1"/>
  <c r="T282" i="1" s="1"/>
  <c r="V282" i="1"/>
  <c r="S290" i="1"/>
  <c r="T290" i="1" s="1"/>
  <c r="V290" i="1"/>
  <c r="S298" i="1"/>
  <c r="T298" i="1" s="1"/>
  <c r="V298" i="1"/>
  <c r="S41" i="1"/>
  <c r="T41" i="1" s="1"/>
  <c r="V41" i="1"/>
  <c r="V81" i="1"/>
  <c r="S81" i="1"/>
  <c r="T81" i="1" s="1"/>
  <c r="S129" i="1"/>
  <c r="T129" i="1" s="1"/>
  <c r="V161" i="1"/>
  <c r="S161" i="1"/>
  <c r="T161" i="1" s="1"/>
  <c r="V201" i="1"/>
  <c r="S201" i="1"/>
  <c r="T201" i="1" s="1"/>
  <c r="S233" i="1"/>
  <c r="T233" i="1" s="1"/>
  <c r="V233" i="1"/>
  <c r="V249" i="1"/>
  <c r="S249" i="1"/>
  <c r="T249" i="1" s="1"/>
  <c r="S19" i="1"/>
  <c r="T19" i="1" s="1"/>
  <c r="V19" i="1"/>
  <c r="S67" i="1"/>
  <c r="T67" i="1" s="1"/>
  <c r="V75" i="1"/>
  <c r="S75" i="1"/>
  <c r="T75" i="1" s="1"/>
  <c r="S83" i="1"/>
  <c r="T83" i="1" s="1"/>
  <c r="V83" i="1"/>
  <c r="S91" i="1"/>
  <c r="T91" i="1" s="1"/>
  <c r="V91" i="1"/>
  <c r="S99" i="1"/>
  <c r="T99" i="1" s="1"/>
  <c r="S107" i="1"/>
  <c r="T107" i="1" s="1"/>
  <c r="S115" i="1"/>
  <c r="T115" i="1" s="1"/>
  <c r="S123" i="1"/>
  <c r="T123" i="1" s="1"/>
  <c r="V123" i="1"/>
  <c r="S131" i="1"/>
  <c r="T131" i="1" s="1"/>
  <c r="S139" i="1"/>
  <c r="T139" i="1" s="1"/>
  <c r="S147" i="1"/>
  <c r="T147" i="1" s="1"/>
  <c r="V147" i="1"/>
  <c r="S155" i="1"/>
  <c r="T155" i="1" s="1"/>
  <c r="S163" i="1"/>
  <c r="T163" i="1" s="1"/>
  <c r="V163" i="1"/>
  <c r="S171" i="1"/>
  <c r="T171" i="1" s="1"/>
  <c r="V171" i="1"/>
  <c r="S179" i="1"/>
  <c r="T179" i="1" s="1"/>
  <c r="V179" i="1"/>
  <c r="S187" i="1"/>
  <c r="T187" i="1" s="1"/>
  <c r="V187" i="1"/>
  <c r="S195" i="1"/>
  <c r="T195" i="1" s="1"/>
  <c r="V195" i="1"/>
  <c r="V203" i="1"/>
  <c r="S203" i="1"/>
  <c r="T203" i="1" s="1"/>
  <c r="S211" i="1"/>
  <c r="T211" i="1" s="1"/>
  <c r="S219" i="1"/>
  <c r="T219" i="1" s="1"/>
  <c r="V219" i="1"/>
  <c r="S227" i="1"/>
  <c r="T227" i="1" s="1"/>
  <c r="V235" i="1"/>
  <c r="S235" i="1"/>
  <c r="T235" i="1" s="1"/>
  <c r="S243" i="1"/>
  <c r="T243" i="1" s="1"/>
  <c r="V243" i="1"/>
  <c r="S259" i="1"/>
  <c r="T259" i="1" s="1"/>
  <c r="V259" i="1"/>
  <c r="S267" i="1"/>
  <c r="T267" i="1" s="1"/>
  <c r="V267" i="1"/>
  <c r="S275" i="1"/>
  <c r="T275" i="1" s="1"/>
  <c r="V275" i="1"/>
  <c r="S283" i="1"/>
  <c r="T283" i="1" s="1"/>
  <c r="V283" i="1"/>
  <c r="S291" i="1"/>
  <c r="T291" i="1" s="1"/>
  <c r="V291" i="1"/>
  <c r="S299" i="1"/>
  <c r="T299" i="1" s="1"/>
  <c r="V299" i="1"/>
  <c r="V33" i="1"/>
  <c r="S33" i="1"/>
  <c r="T33" i="1" s="1"/>
  <c r="V89" i="1"/>
  <c r="S89" i="1"/>
  <c r="T89" i="1" s="1"/>
  <c r="V145" i="1"/>
  <c r="S145" i="1"/>
  <c r="T145" i="1" s="1"/>
  <c r="S209" i="1"/>
  <c r="T209" i="1" s="1"/>
  <c r="V281" i="1"/>
  <c r="S281" i="1"/>
  <c r="T281" i="1" s="1"/>
  <c r="S43" i="1"/>
  <c r="T43" i="1" s="1"/>
  <c r="V43" i="1"/>
  <c r="S12" i="1"/>
  <c r="T12" i="1" s="1"/>
  <c r="V12" i="1"/>
  <c r="S28" i="1"/>
  <c r="T28" i="1" s="1"/>
  <c r="V28" i="1"/>
  <c r="S44" i="1"/>
  <c r="T44" i="1" s="1"/>
  <c r="V44" i="1"/>
  <c r="S52" i="1"/>
  <c r="T52" i="1" s="1"/>
  <c r="V52" i="1"/>
  <c r="S60" i="1"/>
  <c r="T60" i="1" s="1"/>
  <c r="V60" i="1"/>
  <c r="S68" i="1"/>
  <c r="T68" i="1" s="1"/>
  <c r="S76" i="1"/>
  <c r="T76" i="1" s="1"/>
  <c r="V76" i="1"/>
  <c r="S84" i="1"/>
  <c r="T84" i="1" s="1"/>
  <c r="V84" i="1"/>
  <c r="S92" i="1"/>
  <c r="T92" i="1" s="1"/>
  <c r="S100" i="1"/>
  <c r="T100" i="1" s="1"/>
  <c r="S108" i="1"/>
  <c r="T108" i="1" s="1"/>
  <c r="S116" i="1"/>
  <c r="T116" i="1" s="1"/>
  <c r="S124" i="1"/>
  <c r="T124" i="1" s="1"/>
  <c r="V124" i="1"/>
  <c r="S132" i="1"/>
  <c r="T132" i="1" s="1"/>
  <c r="S140" i="1"/>
  <c r="T140" i="1" s="1"/>
  <c r="V140" i="1"/>
  <c r="S148" i="1"/>
  <c r="T148" i="1" s="1"/>
  <c r="V148" i="1"/>
  <c r="S156" i="1"/>
  <c r="T156" i="1" s="1"/>
  <c r="V156" i="1"/>
  <c r="S164" i="1"/>
  <c r="T164" i="1" s="1"/>
  <c r="V164" i="1"/>
  <c r="S172" i="1"/>
  <c r="T172" i="1" s="1"/>
  <c r="V172" i="1"/>
  <c r="S180" i="1"/>
  <c r="T180" i="1" s="1"/>
  <c r="V180" i="1"/>
  <c r="S188" i="1"/>
  <c r="T188" i="1" s="1"/>
  <c r="V188" i="1"/>
  <c r="S196" i="1"/>
  <c r="T196" i="1" s="1"/>
  <c r="V196" i="1"/>
  <c r="S204" i="1"/>
  <c r="T204" i="1" s="1"/>
  <c r="V204" i="1"/>
  <c r="S212" i="1"/>
  <c r="T212" i="1" s="1"/>
  <c r="V212" i="1"/>
  <c r="S220" i="1"/>
  <c r="T220" i="1" s="1"/>
  <c r="V220" i="1"/>
  <c r="S228" i="1"/>
  <c r="T228" i="1" s="1"/>
  <c r="S236" i="1"/>
  <c r="T236" i="1" s="1"/>
  <c r="V236" i="1"/>
  <c r="S244" i="1"/>
  <c r="T244" i="1" s="1"/>
  <c r="V244" i="1"/>
  <c r="S252" i="1"/>
  <c r="T252" i="1" s="1"/>
  <c r="V252" i="1"/>
  <c r="S260" i="1"/>
  <c r="T260" i="1" s="1"/>
  <c r="V260" i="1"/>
  <c r="S268" i="1"/>
  <c r="T268" i="1" s="1"/>
  <c r="V268" i="1"/>
  <c r="S276" i="1"/>
  <c r="T276" i="1" s="1"/>
  <c r="V276" i="1"/>
  <c r="S284" i="1"/>
  <c r="T284" i="1" s="1"/>
  <c r="V284" i="1"/>
  <c r="S292" i="1"/>
  <c r="T292" i="1" s="1"/>
  <c r="V292" i="1"/>
  <c r="S300" i="1"/>
  <c r="T300" i="1" s="1"/>
  <c r="V300" i="1"/>
  <c r="V25" i="1"/>
  <c r="S25" i="1"/>
  <c r="T25" i="1" s="1"/>
  <c r="S105" i="1"/>
  <c r="T105" i="1" s="1"/>
  <c r="V177" i="1"/>
  <c r="S177" i="1"/>
  <c r="T177" i="1" s="1"/>
  <c r="S265" i="1"/>
  <c r="T265" i="1" s="1"/>
  <c r="V265" i="1"/>
  <c r="S51" i="1"/>
  <c r="T51" i="1" s="1"/>
  <c r="V51" i="1"/>
  <c r="S20" i="1"/>
  <c r="T20" i="1" s="1"/>
  <c r="S36" i="1"/>
  <c r="T36" i="1" s="1"/>
  <c r="V36" i="1"/>
  <c r="S5" i="1"/>
  <c r="T5" i="1" s="1"/>
  <c r="S13" i="1"/>
  <c r="T13" i="1" s="1"/>
  <c r="V13" i="1"/>
  <c r="S21" i="1"/>
  <c r="T21" i="1" s="1"/>
  <c r="S29" i="1"/>
  <c r="T29" i="1" s="1"/>
  <c r="V29" i="1"/>
  <c r="S37" i="1"/>
  <c r="T37" i="1" s="1"/>
  <c r="V37" i="1"/>
  <c r="S45" i="1"/>
  <c r="T45" i="1" s="1"/>
  <c r="S53" i="1"/>
  <c r="T53" i="1" s="1"/>
  <c r="V53" i="1"/>
  <c r="S61" i="1"/>
  <c r="T61" i="1" s="1"/>
  <c r="V61" i="1"/>
  <c r="S69" i="1"/>
  <c r="T69" i="1" s="1"/>
  <c r="S77" i="1"/>
  <c r="T77" i="1" s="1"/>
  <c r="V77" i="1"/>
  <c r="S85" i="1"/>
  <c r="T85" i="1" s="1"/>
  <c r="V85" i="1"/>
  <c r="S93" i="1"/>
  <c r="T93" i="1" s="1"/>
  <c r="S101" i="1"/>
  <c r="T101" i="1" s="1"/>
  <c r="S109" i="1"/>
  <c r="T109" i="1" s="1"/>
  <c r="S117" i="1"/>
  <c r="T117" i="1" s="1"/>
  <c r="S125" i="1"/>
  <c r="T125" i="1" s="1"/>
  <c r="V125" i="1"/>
  <c r="S133" i="1"/>
  <c r="T133" i="1" s="1"/>
  <c r="S141" i="1"/>
  <c r="T141" i="1" s="1"/>
  <c r="V141" i="1"/>
  <c r="S149" i="1"/>
  <c r="T149" i="1" s="1"/>
  <c r="S157" i="1"/>
  <c r="T157" i="1" s="1"/>
  <c r="V157" i="1"/>
  <c r="S165" i="1"/>
  <c r="T165" i="1" s="1"/>
  <c r="V165" i="1"/>
  <c r="S173" i="1"/>
  <c r="T173" i="1" s="1"/>
  <c r="V173" i="1"/>
  <c r="S181" i="1"/>
  <c r="T181" i="1" s="1"/>
  <c r="S189" i="1"/>
  <c r="T189" i="1" s="1"/>
  <c r="V189" i="1"/>
  <c r="S197" i="1"/>
  <c r="T197" i="1" s="1"/>
  <c r="V197" i="1"/>
  <c r="S205" i="1"/>
  <c r="T205" i="1" s="1"/>
  <c r="S213" i="1"/>
  <c r="T213" i="1" s="1"/>
  <c r="V213" i="1"/>
  <c r="S221" i="1"/>
  <c r="T221" i="1" s="1"/>
  <c r="V221" i="1"/>
  <c r="S229" i="1"/>
  <c r="T229" i="1" s="1"/>
  <c r="V229" i="1"/>
  <c r="S237" i="1"/>
  <c r="T237" i="1" s="1"/>
  <c r="V237" i="1"/>
  <c r="S245" i="1"/>
  <c r="T245" i="1" s="1"/>
  <c r="V245" i="1"/>
  <c r="S253" i="1"/>
  <c r="T253" i="1" s="1"/>
  <c r="V253" i="1"/>
  <c r="S261" i="1"/>
  <c r="T261" i="1" s="1"/>
  <c r="V261" i="1"/>
  <c r="S269" i="1"/>
  <c r="T269" i="1" s="1"/>
  <c r="V269" i="1"/>
  <c r="S285" i="1"/>
  <c r="T285" i="1" s="1"/>
  <c r="V285" i="1"/>
  <c r="S293" i="1"/>
  <c r="T293" i="1" s="1"/>
  <c r="V293" i="1"/>
  <c r="S301" i="1"/>
  <c r="T301" i="1" s="1"/>
  <c r="V9" i="1"/>
  <c r="S9" i="1"/>
  <c r="T9" i="1" s="1"/>
  <c r="S65" i="1"/>
  <c r="T65" i="1" s="1"/>
  <c r="S113" i="1"/>
  <c r="T113" i="1" s="1"/>
  <c r="V153" i="1"/>
  <c r="S153" i="1"/>
  <c r="T153" i="1" s="1"/>
  <c r="V193" i="1"/>
  <c r="S193" i="1"/>
  <c r="T193" i="1" s="1"/>
  <c r="V225" i="1"/>
  <c r="S225" i="1"/>
  <c r="T225" i="1" s="1"/>
  <c r="S241" i="1"/>
  <c r="T241" i="1" s="1"/>
  <c r="V241" i="1"/>
  <c r="S257" i="1"/>
  <c r="T257" i="1" s="1"/>
  <c r="V257" i="1"/>
  <c r="S59" i="1"/>
  <c r="T59" i="1" s="1"/>
  <c r="V59" i="1"/>
  <c r="S14" i="1"/>
  <c r="T14" i="1" s="1"/>
  <c r="S22" i="1"/>
  <c r="T22" i="1" s="1"/>
  <c r="V22" i="1"/>
  <c r="S30" i="1"/>
  <c r="T30" i="1" s="1"/>
  <c r="V30" i="1"/>
  <c r="S38" i="1"/>
  <c r="T38" i="1" s="1"/>
  <c r="V38" i="1"/>
  <c r="S46" i="1"/>
  <c r="T46" i="1" s="1"/>
  <c r="S54" i="1"/>
  <c r="T54" i="1" s="1"/>
  <c r="V54" i="1"/>
  <c r="S62" i="1"/>
  <c r="T62" i="1" s="1"/>
  <c r="V62" i="1"/>
  <c r="S70" i="1"/>
  <c r="T70" i="1" s="1"/>
  <c r="S78" i="1"/>
  <c r="T78" i="1" s="1"/>
  <c r="V78" i="1"/>
  <c r="S86" i="1"/>
  <c r="T86" i="1" s="1"/>
  <c r="V86" i="1"/>
  <c r="S94" i="1"/>
  <c r="T94" i="1" s="1"/>
  <c r="S102" i="1"/>
  <c r="T102" i="1" s="1"/>
  <c r="S110" i="1"/>
  <c r="T110" i="1" s="1"/>
  <c r="S118" i="1"/>
  <c r="T118" i="1" s="1"/>
  <c r="S126" i="1"/>
  <c r="T126" i="1" s="1"/>
  <c r="V126" i="1"/>
  <c r="S134" i="1"/>
  <c r="T134" i="1" s="1"/>
  <c r="S142" i="1"/>
  <c r="T142" i="1" s="1"/>
  <c r="V142" i="1"/>
  <c r="S150" i="1"/>
  <c r="T150" i="1" s="1"/>
  <c r="S158" i="1"/>
  <c r="T158" i="1" s="1"/>
  <c r="V158" i="1"/>
  <c r="S166" i="1"/>
  <c r="T166" i="1" s="1"/>
  <c r="V166" i="1"/>
  <c r="S174" i="1"/>
  <c r="T174" i="1" s="1"/>
  <c r="V174" i="1"/>
  <c r="S182" i="1"/>
  <c r="T182" i="1" s="1"/>
  <c r="S190" i="1"/>
  <c r="T190" i="1" s="1"/>
  <c r="V190" i="1"/>
  <c r="S198" i="1"/>
  <c r="T198" i="1" s="1"/>
  <c r="V198" i="1"/>
  <c r="S206" i="1"/>
  <c r="T206" i="1" s="1"/>
  <c r="S214" i="1"/>
  <c r="T214" i="1" s="1"/>
  <c r="V214" i="1"/>
  <c r="S222" i="1"/>
  <c r="T222" i="1" s="1"/>
  <c r="V222" i="1"/>
  <c r="S230" i="1"/>
  <c r="T230" i="1" s="1"/>
  <c r="V230" i="1"/>
  <c r="S238" i="1"/>
  <c r="T238" i="1" s="1"/>
  <c r="V238" i="1"/>
  <c r="S246" i="1"/>
  <c r="T246" i="1" s="1"/>
  <c r="V246" i="1"/>
  <c r="S254" i="1"/>
  <c r="T254" i="1" s="1"/>
  <c r="V254" i="1"/>
  <c r="S262" i="1"/>
  <c r="T262" i="1" s="1"/>
  <c r="V262" i="1"/>
  <c r="S270" i="1"/>
  <c r="T270" i="1" s="1"/>
  <c r="S278" i="1"/>
  <c r="T278" i="1" s="1"/>
  <c r="V278" i="1"/>
  <c r="S286" i="1"/>
  <c r="T286" i="1" s="1"/>
  <c r="V286" i="1"/>
  <c r="S294" i="1"/>
  <c r="T294" i="1" s="1"/>
  <c r="V294" i="1"/>
  <c r="S302" i="1"/>
  <c r="T302" i="1" s="1"/>
  <c r="V17" i="1"/>
  <c r="S17" i="1"/>
  <c r="T17" i="1" s="1"/>
  <c r="S73" i="1"/>
  <c r="T73" i="1" s="1"/>
  <c r="V137" i="1"/>
  <c r="S137" i="1"/>
  <c r="T137" i="1" s="1"/>
  <c r="V217" i="1"/>
  <c r="S217" i="1"/>
  <c r="T217" i="1" s="1"/>
  <c r="S289" i="1"/>
  <c r="T289" i="1" s="1"/>
  <c r="V289" i="1"/>
  <c r="S27" i="1"/>
  <c r="T27" i="1" s="1"/>
  <c r="V27" i="1"/>
  <c r="S7" i="1"/>
  <c r="T7" i="1" s="1"/>
  <c r="S23" i="1"/>
  <c r="T23" i="1" s="1"/>
  <c r="V23" i="1"/>
  <c r="S39" i="1"/>
  <c r="T39" i="1" s="1"/>
  <c r="V39" i="1"/>
  <c r="S47" i="1"/>
  <c r="T47" i="1" s="1"/>
  <c r="S55" i="1"/>
  <c r="T55" i="1" s="1"/>
  <c r="V55" i="1"/>
  <c r="S63" i="1"/>
  <c r="T63" i="1" s="1"/>
  <c r="V63" i="1"/>
  <c r="S71" i="1"/>
  <c r="T71" i="1" s="1"/>
  <c r="S87" i="1"/>
  <c r="T87" i="1" s="1"/>
  <c r="V87" i="1"/>
  <c r="S95" i="1"/>
  <c r="T95" i="1" s="1"/>
  <c r="S103" i="1"/>
  <c r="T103" i="1" s="1"/>
  <c r="S111" i="1"/>
  <c r="T111" i="1" s="1"/>
  <c r="S119" i="1"/>
  <c r="T119" i="1" s="1"/>
  <c r="S127" i="1"/>
  <c r="T127" i="1" s="1"/>
  <c r="V127" i="1"/>
  <c r="S135" i="1"/>
  <c r="T135" i="1" s="1"/>
  <c r="V135" i="1"/>
  <c r="S143" i="1"/>
  <c r="T143" i="1" s="1"/>
  <c r="V143" i="1"/>
  <c r="S151" i="1"/>
  <c r="T151" i="1" s="1"/>
  <c r="S159" i="1"/>
  <c r="T159" i="1" s="1"/>
  <c r="V159" i="1"/>
  <c r="S167" i="1"/>
  <c r="T167" i="1" s="1"/>
  <c r="V167" i="1"/>
  <c r="S175" i="1"/>
  <c r="T175" i="1" s="1"/>
  <c r="V175" i="1"/>
  <c r="S183" i="1"/>
  <c r="T183" i="1" s="1"/>
  <c r="S191" i="1"/>
  <c r="T191" i="1" s="1"/>
  <c r="V191" i="1"/>
  <c r="S199" i="1"/>
  <c r="T199" i="1" s="1"/>
  <c r="V199" i="1"/>
  <c r="S207" i="1"/>
  <c r="T207" i="1" s="1"/>
  <c r="S215" i="1"/>
  <c r="T215" i="1" s="1"/>
  <c r="V215" i="1"/>
  <c r="S223" i="1"/>
  <c r="T223" i="1" s="1"/>
  <c r="V223" i="1"/>
  <c r="S231" i="1"/>
  <c r="T231" i="1" s="1"/>
  <c r="S239" i="1"/>
  <c r="T239" i="1" s="1"/>
  <c r="V239" i="1"/>
  <c r="S247" i="1"/>
  <c r="T247" i="1" s="1"/>
  <c r="V247" i="1"/>
  <c r="S255" i="1"/>
  <c r="T255" i="1" s="1"/>
  <c r="V255" i="1"/>
  <c r="S263" i="1"/>
  <c r="T263" i="1" s="1"/>
  <c r="V263" i="1"/>
  <c r="S271" i="1"/>
  <c r="T271" i="1" s="1"/>
  <c r="S279" i="1"/>
  <c r="T279" i="1" s="1"/>
  <c r="V279" i="1"/>
  <c r="S287" i="1"/>
  <c r="T287" i="1" s="1"/>
  <c r="V287" i="1"/>
  <c r="S295" i="1"/>
  <c r="T295" i="1" s="1"/>
  <c r="V295" i="1"/>
  <c r="S303" i="1"/>
  <c r="T303" i="1" s="1"/>
  <c r="V57" i="1"/>
  <c r="S57" i="1"/>
  <c r="T57" i="1" s="1"/>
  <c r="S97" i="1"/>
  <c r="T97" i="1" s="1"/>
  <c r="S169" i="1"/>
  <c r="T169" i="1" s="1"/>
  <c r="V169" i="1"/>
  <c r="S273" i="1"/>
  <c r="T273" i="1" s="1"/>
  <c r="V273" i="1"/>
  <c r="S11" i="1"/>
  <c r="T11" i="1" s="1"/>
  <c r="S35" i="1"/>
  <c r="T35" i="1" s="1"/>
  <c r="V35" i="1"/>
  <c r="S6" i="1"/>
  <c r="T6" i="1" s="1"/>
  <c r="V6" i="1"/>
  <c r="S15" i="1"/>
  <c r="T15" i="1" s="1"/>
  <c r="V15" i="1"/>
  <c r="S31" i="1"/>
  <c r="T31" i="1" s="1"/>
  <c r="V31" i="1"/>
  <c r="S8" i="1"/>
  <c r="T8" i="1" s="1"/>
  <c r="V16" i="1"/>
  <c r="S16" i="1"/>
  <c r="T16" i="1" s="1"/>
  <c r="V24" i="1"/>
  <c r="S24" i="1"/>
  <c r="T24" i="1" s="1"/>
  <c r="V32" i="1"/>
  <c r="S32" i="1"/>
  <c r="T32" i="1" s="1"/>
  <c r="S40" i="1"/>
  <c r="T40" i="1" s="1"/>
  <c r="V40" i="1"/>
  <c r="V48" i="1"/>
  <c r="S48" i="1"/>
  <c r="T48" i="1" s="1"/>
  <c r="V56" i="1"/>
  <c r="S56" i="1"/>
  <c r="T56" i="1" s="1"/>
  <c r="S64" i="1"/>
  <c r="T64" i="1" s="1"/>
  <c r="S72" i="1"/>
  <c r="T72" i="1" s="1"/>
  <c r="V88" i="1"/>
  <c r="S88" i="1"/>
  <c r="T88" i="1" s="1"/>
  <c r="S96" i="1"/>
  <c r="T96" i="1" s="1"/>
  <c r="S104" i="1"/>
  <c r="T104" i="1" s="1"/>
  <c r="S112" i="1"/>
  <c r="T112" i="1" s="1"/>
  <c r="S120" i="1"/>
  <c r="T120" i="1" s="1"/>
  <c r="S128" i="1"/>
  <c r="T128" i="1" s="1"/>
  <c r="V136" i="1"/>
  <c r="S136" i="1"/>
  <c r="T136" i="1" s="1"/>
  <c r="V144" i="1"/>
  <c r="S144" i="1"/>
  <c r="T144" i="1" s="1"/>
  <c r="S152" i="1"/>
  <c r="T152" i="1" s="1"/>
  <c r="V160" i="1"/>
  <c r="S160" i="1"/>
  <c r="T160" i="1" s="1"/>
  <c r="S168" i="1"/>
  <c r="T168" i="1" s="1"/>
  <c r="V168" i="1"/>
  <c r="V176" i="1"/>
  <c r="S176" i="1"/>
  <c r="T176" i="1" s="1"/>
  <c r="S184" i="1"/>
  <c r="T184" i="1" s="1"/>
  <c r="S192" i="1"/>
  <c r="T192" i="1" s="1"/>
  <c r="V192" i="1"/>
  <c r="V200" i="1"/>
  <c r="S200" i="1"/>
  <c r="T200" i="1" s="1"/>
  <c r="S208" i="1"/>
  <c r="T208" i="1" s="1"/>
  <c r="V216" i="1"/>
  <c r="S216" i="1"/>
  <c r="T216" i="1" s="1"/>
  <c r="V224" i="1"/>
  <c r="S224" i="1"/>
  <c r="T224" i="1" s="1"/>
  <c r="S232" i="1"/>
  <c r="T232" i="1" s="1"/>
  <c r="S240" i="1"/>
  <c r="T240" i="1" s="1"/>
  <c r="V240" i="1"/>
  <c r="V248" i="1"/>
  <c r="S248" i="1"/>
  <c r="T248" i="1" s="1"/>
  <c r="S256" i="1"/>
  <c r="T256" i="1" s="1"/>
  <c r="V256" i="1"/>
  <c r="S264" i="1"/>
  <c r="T264" i="1" s="1"/>
  <c r="V264" i="1"/>
  <c r="S272" i="1"/>
  <c r="T272" i="1" s="1"/>
  <c r="V272" i="1"/>
  <c r="S280" i="1"/>
  <c r="T280" i="1" s="1"/>
  <c r="V280" i="1"/>
  <c r="V288" i="1"/>
  <c r="S288" i="1"/>
  <c r="T288" i="1" s="1"/>
  <c r="S296" i="1"/>
  <c r="T296" i="1" s="1"/>
  <c r="V296" i="1"/>
  <c r="S304" i="1"/>
  <c r="T304" i="1" s="1"/>
  <c r="W123" i="1"/>
  <c r="W90" i="1"/>
  <c r="W146" i="1"/>
  <c r="W50" i="1" l="1"/>
  <c r="W26" i="1"/>
  <c r="W41" i="1"/>
  <c r="W299" i="1"/>
  <c r="W187" i="1"/>
  <c r="W42" i="1"/>
  <c r="W18" i="1"/>
  <c r="W82" i="1"/>
  <c r="W139" i="1"/>
  <c r="V134" i="1"/>
  <c r="W134" i="1"/>
  <c r="W185" i="1"/>
  <c r="W129" i="1"/>
  <c r="V211" i="1"/>
  <c r="W211" i="1"/>
  <c r="W189" i="1"/>
  <c r="W230" i="1"/>
  <c r="W286" i="1"/>
  <c r="V139" i="1"/>
  <c r="V150" i="1"/>
  <c r="W84" i="1"/>
  <c r="W150" i="1"/>
  <c r="W293" i="1"/>
  <c r="W140" i="1"/>
  <c r="W283" i="1"/>
  <c r="W161" i="1"/>
  <c r="W145" i="1"/>
  <c r="W234" i="1"/>
  <c r="W125" i="1"/>
  <c r="W233" i="1"/>
  <c r="W173" i="1"/>
  <c r="W43" i="1"/>
  <c r="W157" i="1"/>
  <c r="W91" i="1"/>
  <c r="W215" i="1"/>
  <c r="W52" i="1"/>
  <c r="W226" i="1"/>
  <c r="W194" i="1"/>
  <c r="W229" i="1"/>
  <c r="W190" i="1"/>
  <c r="W244" i="1"/>
  <c r="W204" i="1"/>
  <c r="W76" i="1"/>
  <c r="W212" i="1"/>
  <c r="W25" i="1"/>
  <c r="W221" i="1"/>
  <c r="W44" i="1"/>
  <c r="W172" i="1"/>
  <c r="W236" i="1"/>
  <c r="W275" i="1"/>
  <c r="W141" i="1"/>
  <c r="W243" i="1"/>
  <c r="W179" i="1"/>
  <c r="W171" i="1"/>
  <c r="W300" i="1"/>
  <c r="W29" i="1"/>
  <c r="W89" i="1"/>
  <c r="W177" i="1"/>
  <c r="W258" i="1"/>
  <c r="W59" i="1"/>
  <c r="W217" i="1"/>
  <c r="W75" i="1"/>
  <c r="W290" i="1"/>
  <c r="W268" i="1"/>
  <c r="W169" i="1"/>
  <c r="W61" i="1"/>
  <c r="W242" i="1"/>
  <c r="W122" i="1"/>
  <c r="W12" i="1"/>
  <c r="W58" i="1"/>
  <c r="W267" i="1"/>
  <c r="W31" i="1"/>
  <c r="W279" i="1"/>
  <c r="W156" i="1"/>
  <c r="W81" i="1"/>
  <c r="W282" i="1"/>
  <c r="W85" i="1"/>
  <c r="W266" i="1"/>
  <c r="W202" i="1"/>
  <c r="W178" i="1"/>
  <c r="W191" i="1"/>
  <c r="W296" i="1"/>
  <c r="W63" i="1"/>
  <c r="W170" i="1"/>
  <c r="W200" i="1"/>
  <c r="W247" i="1"/>
  <c r="W260" i="1"/>
  <c r="W174" i="1"/>
  <c r="W272" i="1"/>
  <c r="W239" i="1"/>
  <c r="W158" i="1"/>
  <c r="W256" i="1"/>
  <c r="W245" i="1"/>
  <c r="W224" i="1"/>
  <c r="W238" i="1"/>
  <c r="W33" i="1"/>
  <c r="W213" i="1"/>
  <c r="W143" i="1"/>
  <c r="W288" i="1"/>
  <c r="W198" i="1"/>
  <c r="W248" i="1"/>
  <c r="W292" i="1"/>
  <c r="W77" i="1"/>
  <c r="W53" i="1"/>
  <c r="W216" i="1"/>
  <c r="W199" i="1"/>
  <c r="W13" i="1"/>
  <c r="W166" i="1"/>
  <c r="W163" i="1"/>
  <c r="W19" i="1"/>
  <c r="V129" i="1"/>
  <c r="W186" i="1"/>
  <c r="W262" i="1"/>
  <c r="W289" i="1"/>
  <c r="W162" i="1"/>
  <c r="W27" i="1"/>
  <c r="W201" i="1"/>
  <c r="W188" i="1"/>
  <c r="W250" i="1"/>
  <c r="W249" i="1"/>
  <c r="W253" i="1"/>
  <c r="W257" i="1"/>
  <c r="W60" i="1"/>
  <c r="W225" i="1"/>
  <c r="W246" i="1"/>
  <c r="W176" i="1"/>
  <c r="W124" i="1"/>
  <c r="W255" i="1"/>
  <c r="W36" i="1"/>
  <c r="W34" i="1"/>
  <c r="W57" i="1"/>
  <c r="W40" i="1"/>
  <c r="W235" i="1"/>
  <c r="W252" i="1"/>
  <c r="W197" i="1"/>
  <c r="W297" i="1"/>
  <c r="W136" i="1"/>
  <c r="W167" i="1"/>
  <c r="W51" i="1"/>
  <c r="V302" i="1"/>
  <c r="W38" i="1"/>
  <c r="W203" i="1"/>
  <c r="W165" i="1"/>
  <c r="W218" i="1"/>
  <c r="W137" i="1"/>
  <c r="W49" i="1"/>
  <c r="W126" i="1"/>
  <c r="W160" i="1"/>
  <c r="W147" i="1"/>
  <c r="W17" i="1"/>
  <c r="W294" i="1"/>
  <c r="W291" i="1"/>
  <c r="W121" i="1"/>
  <c r="W298" i="1"/>
  <c r="W265" i="1"/>
  <c r="W180" i="1"/>
  <c r="W168" i="1"/>
  <c r="W135" i="1"/>
  <c r="W193" i="1"/>
  <c r="W55" i="1"/>
  <c r="W86" i="1"/>
  <c r="V131" i="1"/>
  <c r="W35" i="1"/>
  <c r="W37" i="1"/>
  <c r="V155" i="1"/>
  <c r="W271" i="1"/>
  <c r="V120" i="1"/>
  <c r="W222" i="1"/>
  <c r="W274" i="1"/>
  <c r="W120" i="1"/>
  <c r="W164" i="1"/>
  <c r="W23" i="1"/>
  <c r="W219" i="1"/>
  <c r="W153" i="1"/>
  <c r="W195" i="1"/>
  <c r="W273" i="1"/>
  <c r="W214" i="1"/>
  <c r="W159" i="1"/>
  <c r="W241" i="1"/>
  <c r="W263" i="1"/>
  <c r="W284" i="1"/>
  <c r="W6" i="1"/>
  <c r="V21" i="1"/>
  <c r="W237" i="1"/>
  <c r="W220" i="1"/>
  <c r="W87" i="1"/>
  <c r="W9" i="1"/>
  <c r="W152" i="1"/>
  <c r="W56" i="1"/>
  <c r="V152" i="1"/>
  <c r="W78" i="1"/>
  <c r="W54" i="1"/>
  <c r="W30" i="1"/>
  <c r="W155" i="1"/>
  <c r="W32" i="1"/>
  <c r="V271" i="1"/>
  <c r="W116" i="1"/>
  <c r="W302" i="1"/>
  <c r="W47" i="1"/>
  <c r="W21" i="1"/>
  <c r="V228" i="1"/>
  <c r="W261" i="1"/>
  <c r="W278" i="1"/>
  <c r="W285" i="1"/>
  <c r="W48" i="1"/>
  <c r="V74" i="1"/>
  <c r="W22" i="1"/>
  <c r="V185" i="1"/>
  <c r="V47" i="1"/>
  <c r="V116" i="1"/>
  <c r="W228" i="1"/>
  <c r="W144" i="1"/>
  <c r="W175" i="1"/>
  <c r="W192" i="1"/>
  <c r="W276" i="1"/>
  <c r="W148" i="1"/>
  <c r="W142" i="1"/>
  <c r="W295" i="1"/>
  <c r="W287" i="1"/>
  <c r="W223" i="1"/>
  <c r="W259" i="1"/>
  <c r="W280" i="1"/>
  <c r="W127" i="1"/>
  <c r="W83" i="1"/>
  <c r="W24" i="1"/>
  <c r="W304" i="1"/>
  <c r="W269" i="1"/>
  <c r="W281" i="1"/>
  <c r="W240" i="1"/>
  <c r="W196" i="1"/>
  <c r="W254" i="1"/>
  <c r="W264" i="1"/>
  <c r="W39" i="1"/>
  <c r="W74" i="1"/>
  <c r="V304" i="1"/>
  <c r="V232" i="1"/>
  <c r="V109" i="1"/>
  <c r="W62" i="1"/>
  <c r="V101" i="1"/>
  <c r="W101" i="1"/>
  <c r="W28" i="1"/>
  <c r="W88" i="1"/>
  <c r="W232" i="1"/>
  <c r="W109" i="1"/>
  <c r="W131" i="1"/>
  <c r="W11" i="1"/>
  <c r="W14" i="1"/>
  <c r="W16" i="1"/>
  <c r="W10" i="1"/>
  <c r="V14" i="1"/>
  <c r="W5" i="1"/>
  <c r="V5" i="1"/>
  <c r="V11" i="1"/>
  <c r="W7" i="1"/>
  <c r="W15" i="1"/>
  <c r="V7" i="1"/>
  <c r="W8" i="1"/>
  <c r="V8" i="1"/>
</calcChain>
</file>

<file path=xl/sharedStrings.xml><?xml version="1.0" encoding="utf-8"?>
<sst xmlns="http://schemas.openxmlformats.org/spreadsheetml/2006/main" count="2113" uniqueCount="1123">
  <si>
    <t>Objava javnega naročila 845080110-035-21</t>
  </si>
  <si>
    <t>Nakup posebnih skupin zdravil</t>
  </si>
  <si>
    <t>Poz</t>
  </si>
  <si>
    <t>ATC</t>
  </si>
  <si>
    <t>Proizvajalec</t>
  </si>
  <si>
    <t>Enota mere</t>
  </si>
  <si>
    <t>Cena na EM brez DDV</t>
  </si>
  <si>
    <t>% popusta</t>
  </si>
  <si>
    <t>Vrednost popusta</t>
  </si>
  <si>
    <t>Pon.vrednost brez DDV</t>
  </si>
  <si>
    <t>% DDV</t>
  </si>
  <si>
    <t>Cena na EM z DDV</t>
  </si>
  <si>
    <t>Ponudbena vred. z DDV</t>
  </si>
  <si>
    <t>Datum dobave</t>
  </si>
  <si>
    <t>Pon.vre.sklopa brez DDV</t>
  </si>
  <si>
    <t>KPV pon.vr.sklopa z DDV</t>
  </si>
  <si>
    <t>Iid postavka jn</t>
  </si>
  <si>
    <t>ACETAZOLAMID</t>
  </si>
  <si>
    <t>500 mg /5 ml</t>
  </si>
  <si>
    <t>prašek za raztopino za injiciranje /viala</t>
  </si>
  <si>
    <t>S01EC01</t>
  </si>
  <si>
    <t>0001</t>
  </si>
  <si>
    <t>KO</t>
  </si>
  <si>
    <t>ACETILHOLIN V INTRAOKULARNI RAZTOPINI</t>
  </si>
  <si>
    <t>20 mg / 2 ml /2 ml</t>
  </si>
  <si>
    <t>prašek in vehikel za raztopino za intraokularno vkapavanje /viala</t>
  </si>
  <si>
    <t>S01EB09</t>
  </si>
  <si>
    <t>0002</t>
  </si>
  <si>
    <t>ACETILSALICILNA KISLINA</t>
  </si>
  <si>
    <t>500 mg /5 ml /5 ml</t>
  </si>
  <si>
    <t>prašek in vehikel za raztopino za injiciranje/infundiranje /viala</t>
  </si>
  <si>
    <t>N02BA01</t>
  </si>
  <si>
    <t>0003</t>
  </si>
  <si>
    <t>ADRENALIN</t>
  </si>
  <si>
    <t>0,1 mg / 1 ml /10 ml</t>
  </si>
  <si>
    <t>raztopina za injiciranje /napolnjena inj.brizga</t>
  </si>
  <si>
    <t>C01CA24</t>
  </si>
  <si>
    <t>0004</t>
  </si>
  <si>
    <t>AKTIVNO OGLJE</t>
  </si>
  <si>
    <t>50 g / 1 vsebnik /50 g</t>
  </si>
  <si>
    <t>zrnca za peroralno suspenzijo /plastenka</t>
  </si>
  <si>
    <t>A07BA01</t>
  </si>
  <si>
    <t>0005</t>
  </si>
  <si>
    <t>ALERGENSKI IZVLEČEK - PRŠICE V HIŠNEM PRAHU + PRŠICE V MOKI</t>
  </si>
  <si>
    <t>alergeni</t>
  </si>
  <si>
    <t>V01AA </t>
  </si>
  <si>
    <t>0006</t>
  </si>
  <si>
    <t>ALERGENSKI IZVLEČEK ČEBELJEGA STRUPA (APIS MELLIFERA)</t>
  </si>
  <si>
    <t>prašek in vehikel za raztopino za injiciranje, viala s 120 mcg praška + viala z vehiklom</t>
  </si>
  <si>
    <t>V01AA07 </t>
  </si>
  <si>
    <t>0007</t>
  </si>
  <si>
    <t>ALERGENSKI IZVLEČEK OSJEGA STRUPA</t>
  </si>
  <si>
    <t>0008</t>
  </si>
  <si>
    <t>amfotericin B ne liposomalni</t>
  </si>
  <si>
    <t>50 mg</t>
  </si>
  <si>
    <t>prašek za koncentrat za raztopino za infundiranje /viala</t>
  </si>
  <si>
    <t>J02AA01 </t>
  </si>
  <si>
    <t>0009</t>
  </si>
  <si>
    <t>AMINOKISLINE</t>
  </si>
  <si>
    <t>150 mg/ml (15 %) /500 ml</t>
  </si>
  <si>
    <t>raztopina za infundiranje /steklenica</t>
  </si>
  <si>
    <t>glicin 19,2 mg / 1 ml glutaminska kislina 16,2 mg / 1 ml histidin 5,25 mg / 1 ml alanin 22,35 mg / 1 ml arginin 16,05 mg / 1 ml asparaginska kislina 7,95 mg / 1 ml cistein 0,37 mg / 1 ml fenilalanin 5,7 mg / 1 ml i</t>
  </si>
  <si>
    <t>B05BA01</t>
  </si>
  <si>
    <t>0010</t>
  </si>
  <si>
    <t>AMINOKISLINE+GLUKOZA+LIPIDI</t>
  </si>
  <si>
    <t>1000 ml vsebuje 2,9 g treonina, 0,65 g tavrina, 4,3 g ribjega olja, 4,3 g lizina, 3,3 g fenilalanina, 0,26 g tirozina, 7,9 g arginina, 3,3 g izolevcina, 4,1 g valina, 1,3 g triptofana, 9,2 g alanina, 7,2 g olivnega olja, prečiščenega, 84,7 g glukoze, brez /1012 ml</t>
  </si>
  <si>
    <t>emulzija za infundiranje /triprekatna vrečka</t>
  </si>
  <si>
    <t>B05BA10</t>
  </si>
  <si>
    <t>0011</t>
  </si>
  <si>
    <t>AMINOKISLINE+GLUKOZA+LIPIDI+ELEKTROLITI</t>
  </si>
  <si>
    <t>1000 ml vsebuje 2,2 g treonina, 0,5 g tavrina, 5,7 g ribjega olja, 3,4 g lizina, 2,6 g fenilalanina, 0,2 g tirozina, 6,1 g arginina, 2,5 g izolevcina, 3,1 g valina, 1,0 g triptofana, 7,1 g alanina, 9,5 g olivnega olja, prečiščenega, 127 g glukoze, brezvod /1970 ml</t>
  </si>
  <si>
    <t>emulzija za infundiranje za centralni kateter(0,01 g cinkov sulfat + 5,6 g glicin +127 g glukoza, brezvodna + 1,5 g histidin + 0,28 g kalcijev klorid + 2,3 g kalijev klorid + 7,1 g alanin + 6,1 g arginin + 2,6 g fenilalanin + 2,5 g izolevcin + 3,8 g levc /triprekatna vrečka</t>
  </si>
  <si>
    <t>0012</t>
  </si>
  <si>
    <t>1 ml vsebuje 0,9167 mg serina, 1,5 mg valina, 1,4167 mg prolina, 1,4167 mg histidina, 1,0417 mg natrijevega glicerilfosfata, 1,25 mg kalijevega klorida, 0,3958 mg triptofana, 1,1667 mg treonina, 3,3333 mg alanina, 0,7083 mg asparaginske kisline, 67,5 mg g /1920 ml</t>
  </si>
  <si>
    <t>0013</t>
  </si>
  <si>
    <t>AMPICILIN+SULBAKTAM</t>
  </si>
  <si>
    <t>1000 mg/500 mg / 1 viala</t>
  </si>
  <si>
    <t>prašek za raztopino za injiciranje/infundiranje /viala</t>
  </si>
  <si>
    <t>J01CR01</t>
  </si>
  <si>
    <t>0014</t>
  </si>
  <si>
    <t>ANTITOKSIN DIGITALISA</t>
  </si>
  <si>
    <t>40 mg / 1 viala</t>
  </si>
  <si>
    <t>rašek za raztopino za infundiranje /viala</t>
  </si>
  <si>
    <t>V03AB24</t>
  </si>
  <si>
    <t>0015</t>
  </si>
  <si>
    <t>argatroban</t>
  </si>
  <si>
    <t>100 mg/ml /2,5 ml</t>
  </si>
  <si>
    <t>koncentrat za raztopino za infundiranje /viala</t>
  </si>
  <si>
    <t>B01AE03 </t>
  </si>
  <si>
    <t>0016</t>
  </si>
  <si>
    <t>ARGIPRESIN</t>
  </si>
  <si>
    <t>40 IE / 2 ml /2 ml</t>
  </si>
  <si>
    <t>koncentrat za razt. za inj.</t>
  </si>
  <si>
    <t>H01BA01</t>
  </si>
  <si>
    <t>0017</t>
  </si>
  <si>
    <t>raztopina za injiciranje /ampula</t>
  </si>
  <si>
    <t>H01BA06</t>
  </si>
  <si>
    <t>arzenov trioksid (Brez konzervansa)</t>
  </si>
  <si>
    <t>1 mg / 1 mL</t>
  </si>
  <si>
    <t>koncentrat za raztopino za infundiranje /ampula</t>
  </si>
  <si>
    <t>L01XX27</t>
  </si>
  <si>
    <t>0018</t>
  </si>
  <si>
    <t>10 mg /vialo</t>
  </si>
  <si>
    <t>koncentrat za raztopino za infundiranje 1 mg/ml, viala z 10 ml koncentrata /viala</t>
  </si>
  <si>
    <t>L01XX27 </t>
  </si>
  <si>
    <t>0019</t>
  </si>
  <si>
    <t>ASPARAGINAZA</t>
  </si>
  <si>
    <t>10000 i.e. / 1 viala /15 ml</t>
  </si>
  <si>
    <t>L01XX02</t>
  </si>
  <si>
    <t>0020</t>
  </si>
  <si>
    <t>ATEZOLIZUMAB</t>
  </si>
  <si>
    <t>1200 mg / 1 viala</t>
  </si>
  <si>
    <t>L01XC32</t>
  </si>
  <si>
    <t>0021</t>
  </si>
  <si>
    <t>ATORVASTATIN+PERIND+AMLOD</t>
  </si>
  <si>
    <t>(20 mg+10mg+5 mg) / 1 tableta</t>
  </si>
  <si>
    <t>tableta /tableta</t>
  </si>
  <si>
    <t>C10BX11</t>
  </si>
  <si>
    <t>0022</t>
  </si>
  <si>
    <t>100 mg/vialo /viala</t>
  </si>
  <si>
    <t>prašek za suspenzijo za injiciranje /viala</t>
  </si>
  <si>
    <t>L01BC07 </t>
  </si>
  <si>
    <t>0023</t>
  </si>
  <si>
    <t>AZTREONAM</t>
  </si>
  <si>
    <t>2 g</t>
  </si>
  <si>
    <t>J01DF01 </t>
  </si>
  <si>
    <t>0024</t>
  </si>
  <si>
    <t>BAKROV(II) KLORID DIHIDRAT + CINKOV KLORID + KALIJEV JODID + MANGANOV(II) KLORID TETRAHIDRAT + NATRIJEV FLUORID + NATRIJEV SELENIT, BREZVODNI</t>
  </si>
  <si>
    <t>B05AXA31</t>
  </si>
  <si>
    <t>0025</t>
  </si>
  <si>
    <t>BCG CEP.PROTI TUBERKULOZI ZA INTRAVEZIKALNO UPORABO</t>
  </si>
  <si>
    <t>Ne manj kot 300 miljonov živih BCG na 1 vialo oz. 3.000.000.000 CFU na vialo</t>
  </si>
  <si>
    <t>prašek in 50ml vehikla v PVC vrečki s katetrom in veznim členom in nastavkom za kateter /viala</t>
  </si>
  <si>
    <t>od 2x108do 3x109živih enot bakterije BCG (Bacillus Calmette-Guérin),seva RIVM, pridobljenegaiz seva 1173-P2.</t>
  </si>
  <si>
    <t>L03AX03</t>
  </si>
  <si>
    <t>0026</t>
  </si>
  <si>
    <t>BELATACEPT</t>
  </si>
  <si>
    <t>250 mg / 1 viala</t>
  </si>
  <si>
    <t>L04AA28</t>
  </si>
  <si>
    <t>0027</t>
  </si>
  <si>
    <t>BENRALIZUMAB</t>
  </si>
  <si>
    <t>30 mg / 1 brizga</t>
  </si>
  <si>
    <t>raztopina za injiciranje /napoljnjena inj.brizga</t>
  </si>
  <si>
    <t>R03DX10</t>
  </si>
  <si>
    <t>0028</t>
  </si>
  <si>
    <t>BENZILPENICILIN</t>
  </si>
  <si>
    <t>1.000.000 IU / 1 viala</t>
  </si>
  <si>
    <t>viala /viala</t>
  </si>
  <si>
    <t>J01CE01</t>
  </si>
  <si>
    <t>0029</t>
  </si>
  <si>
    <t>5 milijonov celic / 1 viala</t>
  </si>
  <si>
    <t>suspenzija za injiciranje 5 miljonov celic/ml, 4 X 6 ml /viala</t>
  </si>
  <si>
    <t>L04AX08 </t>
  </si>
  <si>
    <t>0030</t>
  </si>
  <si>
    <t>BEVACIZUMAB</t>
  </si>
  <si>
    <t>L01XC07 </t>
  </si>
  <si>
    <t>0031</t>
  </si>
  <si>
    <t>BEZLOTOKSUMAB</t>
  </si>
  <si>
    <t>25 mg / 1 ml /40 ml</t>
  </si>
  <si>
    <t>J06BB21</t>
  </si>
  <si>
    <t>0032</t>
  </si>
  <si>
    <t>BIKTEGRAVIR+EMTRICITABIN+ALAFENAMIDTENOFOVIRAT</t>
  </si>
  <si>
    <t>(50 mg+200 mg+25 mg) / 1 tableto</t>
  </si>
  <si>
    <t>emtricitabin 200 mg / 1 tableta alafenamidtenofovirat 25 mg / 1 tableta biktegravir 50 mg / 1 tableta</t>
  </si>
  <si>
    <t>J05AR20</t>
  </si>
  <si>
    <t>0033</t>
  </si>
  <si>
    <t>BIVALIRUDIN</t>
  </si>
  <si>
    <t>prašek za koncentrat za raztopino za injiciranje/infundiranje /viala</t>
  </si>
  <si>
    <t>B01AE06</t>
  </si>
  <si>
    <t>0034</t>
  </si>
  <si>
    <t>BORTEZOMIB</t>
  </si>
  <si>
    <t>L01XX32</t>
  </si>
  <si>
    <t>0035</t>
  </si>
  <si>
    <t>BOSENTAN</t>
  </si>
  <si>
    <t>62,5 mg / 1 tableta</t>
  </si>
  <si>
    <t>C02KX01</t>
  </si>
  <si>
    <t>0036</t>
  </si>
  <si>
    <t>BRENTUKSIMAB VEDOTIN</t>
  </si>
  <si>
    <t>50 mg / 1 viala</t>
  </si>
  <si>
    <t>L01XC12</t>
  </si>
  <si>
    <t>0037</t>
  </si>
  <si>
    <t>BROLIKUZUMAB</t>
  </si>
  <si>
    <t>RAZTOPINA ZA INJICIRANJE /INJEKCIJSKA BRIZGA</t>
  </si>
  <si>
    <t>S01LA06</t>
  </si>
  <si>
    <t>0038</t>
  </si>
  <si>
    <t>BUPIVAKAIN</t>
  </si>
  <si>
    <t>5 mg / 1 ml /20 ml</t>
  </si>
  <si>
    <t>raztopina za injiciranje /viala</t>
  </si>
  <si>
    <t>N01BB01</t>
  </si>
  <si>
    <t>0039</t>
  </si>
  <si>
    <t>BUPRENORFIN</t>
  </si>
  <si>
    <t>8 mg / 1 tableta</t>
  </si>
  <si>
    <t>podjezična tableta /tableta</t>
  </si>
  <si>
    <t>N07BC01</t>
  </si>
  <si>
    <t>0040</t>
  </si>
  <si>
    <t>burozumab</t>
  </si>
  <si>
    <t>10 mg / 1 viala</t>
  </si>
  <si>
    <t>M05BX05 </t>
  </si>
  <si>
    <t>0041</t>
  </si>
  <si>
    <t>30 mg / 1 viala</t>
  </si>
  <si>
    <t>20 mg / 1 viala</t>
  </si>
  <si>
    <t>BUSERELIN</t>
  </si>
  <si>
    <t>1 mg / 1 ml /5,5 ml</t>
  </si>
  <si>
    <t>L02AE01</t>
  </si>
  <si>
    <t>0042</t>
  </si>
  <si>
    <t>BUSULFAN</t>
  </si>
  <si>
    <t>6 mg / 1 ml /10ml</t>
  </si>
  <si>
    <t>L01AB01</t>
  </si>
  <si>
    <t>0043</t>
  </si>
  <si>
    <t>CEFEPIM</t>
  </si>
  <si>
    <t>1000MG</t>
  </si>
  <si>
    <t>PRAŠEK ZA RAZTOPINO ZA INJICIRANJE/INFUNDIRANJE</t>
  </si>
  <si>
    <t>J01DE01</t>
  </si>
  <si>
    <t>0044</t>
  </si>
  <si>
    <t>CEFOTAKSIM</t>
  </si>
  <si>
    <t>2 g / 1 viala</t>
  </si>
  <si>
    <t>Prašek in vehikel za raztopino za injiciranj /viala</t>
  </si>
  <si>
    <t>J01DD01</t>
  </si>
  <si>
    <t>0045</t>
  </si>
  <si>
    <t>1 g / 1 viala</t>
  </si>
  <si>
    <t>Prašek in vehikel za raztopino za injiciranje /viala</t>
  </si>
  <si>
    <t>0046</t>
  </si>
  <si>
    <t>J01DD01 </t>
  </si>
  <si>
    <t>0047</t>
  </si>
  <si>
    <t>CEFTRIAKSON</t>
  </si>
  <si>
    <t>prašek za raztopino za injiciranje/infundiranje, viala 2g</t>
  </si>
  <si>
    <t>J01DD04</t>
  </si>
  <si>
    <t>0048</t>
  </si>
  <si>
    <t>CEFUROKSIM</t>
  </si>
  <si>
    <t>500 mg / 1 tableta</t>
  </si>
  <si>
    <t>J01DC02</t>
  </si>
  <si>
    <t>0049</t>
  </si>
  <si>
    <t>CILASTATIN / IMIPENEM/ RELEBAKTAM</t>
  </si>
  <si>
    <t>500mg /500 mg/ 250mg</t>
  </si>
  <si>
    <t>prašek za raztopino za infundiranje /viala</t>
  </si>
  <si>
    <t>J01DH56</t>
  </si>
  <si>
    <t>0050</t>
  </si>
  <si>
    <t>CINKOV SULFAT+GLICIN+GLUKOZA, BREZVODNA+HISTIDIN+KALCIJEV KLORID+ALANIN+ARGININ+FENILALANIN+IZOLEVCI</t>
  </si>
  <si>
    <t>1000 ml vsebuje 0,93 g histidina, 4,4 g alanina, 3,5 g prolina, 3,5 g glicina, 0,18 g kalcijevega klorida, 2 g valina, 1,3 g metionina, 0,38 g magnezijevega sulfata, 1,3 g natrijevega glicerilfosfata, 0,12 g tirozina, 8,5 g trigliceridov, srednjeverižnih, /1206 ml</t>
  </si>
  <si>
    <t>emulzija za infundiranje za periferalni kateter (0,004 g cinkov sulfat + 3,5 g glicin + 71 g glukoza, brezvodna + 0,93 g histidin + 0,18 g kalcijev klorid + 4,4 g alanin + 3,8 g arginin + 1,6 g fenilalanin + 1,6 g izolevcin + 2,3 g levcin + 2,1 g lizin + /triprekatna vrečka</t>
  </si>
  <si>
    <t>0051</t>
  </si>
  <si>
    <t>CINKOV SULFAT+GLICIN+GLUKOZA+HISTIDIN+KALCIJEV KLORID+KALIJEV KLORID+ALANIN+ARGININ+FENILALANIN+IZOL</t>
  </si>
  <si>
    <t>parenteralna prehrana /triprekatna vrečka</t>
  </si>
  <si>
    <t>0052</t>
  </si>
  <si>
    <t>CIPROFLOKSACIN</t>
  </si>
  <si>
    <t>2MG/ML /200ML</t>
  </si>
  <si>
    <t>RAZTOPINA ZA INFUNDIRANJE</t>
  </si>
  <si>
    <t>J01MA02</t>
  </si>
  <si>
    <t>0053</t>
  </si>
  <si>
    <t>CITARABIN</t>
  </si>
  <si>
    <t>L01BC01</t>
  </si>
  <si>
    <t>0054</t>
  </si>
  <si>
    <t>100 mg / ml /20ml</t>
  </si>
  <si>
    <t>raztopina za injiciranje/infundiranje /viala</t>
  </si>
  <si>
    <t>0055</t>
  </si>
  <si>
    <t>DAKTINOMICIN</t>
  </si>
  <si>
    <t>0.5 mg / 1 viala</t>
  </si>
  <si>
    <t>prašek za raztopino za injiciranje/ infundiranje /viala</t>
  </si>
  <si>
    <t>L01DA01 </t>
  </si>
  <si>
    <t>0056</t>
  </si>
  <si>
    <t>DANTROLEN</t>
  </si>
  <si>
    <t>20 mg /1 viala</t>
  </si>
  <si>
    <t>M03CA01</t>
  </si>
  <si>
    <t>0057</t>
  </si>
  <si>
    <t>darbepoetin alfa</t>
  </si>
  <si>
    <t>100 mcg / 1 brizga /0,5 ml</t>
  </si>
  <si>
    <t>raztopina za injiciranje 100mcg/0,5ml, napolnjena injekcijska brizga /brizga</t>
  </si>
  <si>
    <t>B03XA02</t>
  </si>
  <si>
    <t>0058</t>
  </si>
  <si>
    <t>10 mcg / 1 brizga /0,4 ml</t>
  </si>
  <si>
    <t>raztopina za injiciranje 10mcg/0,5ml, napolnjena injekcijska brizga /brizga</t>
  </si>
  <si>
    <t>20 mcg / 1 brizga /0,5 ml</t>
  </si>
  <si>
    <t>raztopina za injiciranje 20mcg/0,5ml, napolnjena injekcijska brizga /brizga</t>
  </si>
  <si>
    <t>30 mcg / 1 brizga /0,3 ml</t>
  </si>
  <si>
    <t>raztopina za injiciranje 30mcg/0,3ml, napolnjena injekcijska brizga /brizga</t>
  </si>
  <si>
    <t>150 mcg / 1 brizga /0,3 ml</t>
  </si>
  <si>
    <t>raztopina za injiciranje 150mcg/0,3ml, napolnjena injekcijska brizga /brizga</t>
  </si>
  <si>
    <t>300 mcg / 1 brizga /0,6 ml</t>
  </si>
  <si>
    <t>raztopina za injiciranje 300mcg/0,6ml, napolnjena injekcijska brizga /brizga</t>
  </si>
  <si>
    <t>40 mcg / 1 brizga /0,4 ml</t>
  </si>
  <si>
    <t>raztopina za injiciranje 40mcg/0,4ml, napolnjena injekcijska brizga /brizga</t>
  </si>
  <si>
    <t>50 mcg / 1 brizga /0,5 ml</t>
  </si>
  <si>
    <t>raztopina za injiciranje v napolnjeni injekcijski brizgi /brizga</t>
  </si>
  <si>
    <t>500 mcg / 1 brizga /1 ml</t>
  </si>
  <si>
    <t>raztopina za injiciranje 500mcg/ml, napolnjena injekcijska brizga /brizga</t>
  </si>
  <si>
    <t>60 mcg / 1 brizga /0,3 ml</t>
  </si>
  <si>
    <t>raztopina za injiciranje 60mcg/0,3ml, napolnjena injekcijska brizga /brizga</t>
  </si>
  <si>
    <t>80 mcg / 1 brizga /0,4 ml</t>
  </si>
  <si>
    <t>raztopina za injiciranje 80mcg/0,4ml, napolnjena injekcijska brizga /brizga</t>
  </si>
  <si>
    <t>DARIFENACIN</t>
  </si>
  <si>
    <t>7,5 mg / 1 tableta</t>
  </si>
  <si>
    <t>tableta s podaljšanim sproščanjem /tableta</t>
  </si>
  <si>
    <t>G04BD10</t>
  </si>
  <si>
    <t>0059</t>
  </si>
  <si>
    <t>daunorubicin</t>
  </si>
  <si>
    <t>20 mg/vialo /viala</t>
  </si>
  <si>
    <t>2 mg/ml prašek in vehikel za raztopino za injiciranje /viala</t>
  </si>
  <si>
    <t>L01DB02 </t>
  </si>
  <si>
    <t>0060</t>
  </si>
  <si>
    <t>DAUNORUBICIN</t>
  </si>
  <si>
    <t>20 mg /1viala</t>
  </si>
  <si>
    <t>0061</t>
  </si>
  <si>
    <t>DEKSAMETAZON</t>
  </si>
  <si>
    <t>0,5 mg / 1 tableta</t>
  </si>
  <si>
    <t>H02AB02</t>
  </si>
  <si>
    <t>0062</t>
  </si>
  <si>
    <t>KONCENTRAT ZA RAZTOPINO ZA INFUNDIRANJE</t>
  </si>
  <si>
    <t>0063</t>
  </si>
  <si>
    <t>0064</t>
  </si>
  <si>
    <t>DEKSRAZOKSAN</t>
  </si>
  <si>
    <t>20 mg / 1 ml /500 mg</t>
  </si>
  <si>
    <t>prašek in vehikel za koncentrat za raztopino za infundiranje /viala</t>
  </si>
  <si>
    <t>V03AF02</t>
  </si>
  <si>
    <t>0065</t>
  </si>
  <si>
    <t>DEZMOPRESIN</t>
  </si>
  <si>
    <t>raztopina za injiciranje/infundiranje /ampula</t>
  </si>
  <si>
    <t>H01BA02</t>
  </si>
  <si>
    <t>0066</t>
  </si>
  <si>
    <t>DIMERKAPROL,SULFONSKA KIS</t>
  </si>
  <si>
    <t>50 mg/ml /5 ml</t>
  </si>
  <si>
    <t>V03AB09</t>
  </si>
  <si>
    <t>0067</t>
  </si>
  <si>
    <t>DINOPROSTON</t>
  </si>
  <si>
    <t>10 mg / 1 dostavni sistem</t>
  </si>
  <si>
    <t>vaginalni dostavni sistem /vaginalni dostavni sistem</t>
  </si>
  <si>
    <t>G02AD02</t>
  </si>
  <si>
    <t>0068</t>
  </si>
  <si>
    <t>DOBUTAMIN</t>
  </si>
  <si>
    <t>12,5MG/ML /20ML</t>
  </si>
  <si>
    <t>C01CA07</t>
  </si>
  <si>
    <t>0069</t>
  </si>
  <si>
    <t>docetaksel</t>
  </si>
  <si>
    <t>160 mg /vialo</t>
  </si>
  <si>
    <t>L01CD02</t>
  </si>
  <si>
    <t>0070</t>
  </si>
  <si>
    <t>droperidol</t>
  </si>
  <si>
    <t>2,5 mg/ml /1 ml</t>
  </si>
  <si>
    <t>N01AX01</t>
  </si>
  <si>
    <t>0071</t>
  </si>
  <si>
    <t>ELEKTROLITI</t>
  </si>
  <si>
    <t>1000 ml vsebuje: natrijev klorid 6,02 g + kalijev klorid 0,30 g + magnezijev klorid 6xH2O 0,30 g + natrijev acetat 3xH2O 4,63g /1000 ml</t>
  </si>
  <si>
    <t>raztopina za infundiranje /vrečka</t>
  </si>
  <si>
    <t>B05BB01</t>
  </si>
  <si>
    <t>0072</t>
  </si>
  <si>
    <t>1000 ml vsebuje: natrijev klorid 6,02 g + kalijev klorid 0,30 g + magnezijev klorid 6xH2O 0,30 g + natrijev acetat 3xH2O 4,63g /500 ml</t>
  </si>
  <si>
    <t>0073</t>
  </si>
  <si>
    <t>1000 ml vsebuje: natrijev klorid 5,26 g + kalijev klorid 0,37 g + magnezijev klorid 6xH2O 0,30 g + natrijev acetat 3xH2O 3,68G + natrijev glukonat 5,02 g /500 ml</t>
  </si>
  <si>
    <t>kalijev klorid 0,37 g / 1000 ml magnezijev klorid heksahidrat 0,3 g / 1000 ml natrijev acetat trihidrat 3,68 g / 1000 ml natrijev klorid 5,26 g / 1000 ml kalijev klorid 0,37 g / 1000 ml natrijev glukonat 5,02 g / 1000 ml</t>
  </si>
  <si>
    <t>0074</t>
  </si>
  <si>
    <t>ELEKTROLITI+DRUGE ZDR.U.</t>
  </si>
  <si>
    <t>B05XA31</t>
  </si>
  <si>
    <t>0075</t>
  </si>
  <si>
    <t>epoetin alfa - biološko podobno zdravilo</t>
  </si>
  <si>
    <t>1.000 IE / 1 brizga /0,5 ml</t>
  </si>
  <si>
    <t>raztopina za injiciranje 1.000IE/0,5ml, napolnjena injekcijska brizga /brizga</t>
  </si>
  <si>
    <t>B03XA01</t>
  </si>
  <si>
    <t>0076</t>
  </si>
  <si>
    <t>2.000 IE / 1 brizga /1 ml</t>
  </si>
  <si>
    <t>raztopina za injiciranje 2.000 IE/1,0 ml, napolnjena injekcijska brizga /brizga</t>
  </si>
  <si>
    <t>3.000 IE / 1 brizga /0,3 ml</t>
  </si>
  <si>
    <t>raztopina za injiciranje 3.000 IE/0,3 ml, napolnjena injekcijska brizga /brizga</t>
  </si>
  <si>
    <t>4.000 IE / 1 brizga /0,4 ml</t>
  </si>
  <si>
    <t>raztopina za injiciranje 4.000IE/0,4ml, napolnjena injekcijska brizga /brizga</t>
  </si>
  <si>
    <t>5.000 IE / 1 brizga /0,5 ml</t>
  </si>
  <si>
    <t>raztopina za injiciranje 5.000IE/0,5ml, napolnjena injekcijska brizga /brizga</t>
  </si>
  <si>
    <t>6.000 IE / 1 brizga /0,6 ml</t>
  </si>
  <si>
    <t>raztopina za injiciranje 6.000IE/0,6ml, napolnjena injekcijska brizga /brizga</t>
  </si>
  <si>
    <t>8.000 IE / 1 brizga /0,8 ml</t>
  </si>
  <si>
    <t>raztopina za injiciranje 8.000IE/0,8ml, napolnjena injekcijska brizga /brizga</t>
  </si>
  <si>
    <t>10.000 IE / 1 brizga /1 ml</t>
  </si>
  <si>
    <t>raztopina za injiciranje 10.000IE/1,0 ml, napolnjena injekcijska brizga /brizga</t>
  </si>
  <si>
    <t>40.000 IE / 1 brizga /1 ml</t>
  </si>
  <si>
    <t>raztopina za injiciranje 40.000IE/0,6ml, napolnjena injekcijska brizga /brizga</t>
  </si>
  <si>
    <t>30.000 IE / 1 brizga /0,75 ml</t>
  </si>
  <si>
    <t>raztopina za injiciranje 30.000 I.E./0,75ml, napolnjena injekcijska brizga /brizga</t>
  </si>
  <si>
    <t>EPOETIN ALFA - originalno biološko zdravilo</t>
  </si>
  <si>
    <t>4000 i.e. / 0,4 ml /0,4 ml</t>
  </si>
  <si>
    <t>raztopina za injiciranje /napolnjena injekcijska brizga</t>
  </si>
  <si>
    <t>0077</t>
  </si>
  <si>
    <t>2000 i.e. / 0,5 ml /0,5 ml</t>
  </si>
  <si>
    <t>3000 i.e. / 0,3 ml /0,3 ml</t>
  </si>
  <si>
    <t>10000 i.e. / 1 ml /1 ml</t>
  </si>
  <si>
    <t>1000 i.e. / 0,5 ml /0,5 ml</t>
  </si>
  <si>
    <t>5000 i.e. / 0,5 ml /0,5 ml</t>
  </si>
  <si>
    <t>8000 i.e. / 0,8 ml /0,8 ml</t>
  </si>
  <si>
    <t>40000 i.e. / 1 ml /1 ml</t>
  </si>
  <si>
    <t>epoetin beta</t>
  </si>
  <si>
    <t>2.000 IE / 1 brizga /0,3 ml</t>
  </si>
  <si>
    <t>raztopina za injiciranje 2.000IE/0,3ml, napolnjena injekcijska brizga /napolnjena injekcijska brizga</t>
  </si>
  <si>
    <t>0078</t>
  </si>
  <si>
    <t>10.000 IE / 1 brizga /0,6 ml</t>
  </si>
  <si>
    <t>raztopina za injiciranje 10.000IE/0,6ml, napolnjena injekcijska brizga /napolnjena injekcijska brizga</t>
  </si>
  <si>
    <t>5.000 IE / 1 brizga /0,3 ml</t>
  </si>
  <si>
    <t>raztopina za injiciranje 5.000IE/0,3ml, napolnjena injekcijska brizga /napolnjena injekcijska brizga</t>
  </si>
  <si>
    <t>4.000 IE / 1 brizga /0,3 ml</t>
  </si>
  <si>
    <t>raztopina za injiciranje 4.000IE/0,3ml, napolnjena injekcijska brizga /napolnjena injekcijska brizga</t>
  </si>
  <si>
    <t>6.000 IE / 1 brizga /0,3 ml</t>
  </si>
  <si>
    <t>raztopina za injiciranje 6.000IE/0,3ml, napolnjena injekcijska brizga /napolnjena injekcijska brizga</t>
  </si>
  <si>
    <t>raztopina za injiciranje 3.000IE/0,3ml, napolnjena injekcijska brizga /napolnjena injekcijska brizga</t>
  </si>
  <si>
    <t>30.000 IE / 1 brizga /0,6 ml</t>
  </si>
  <si>
    <t>raztopina za injiciranje 30.000IE/0,6ml, napolnjena injekcijska brizga /napolnjena injekcijska brizga</t>
  </si>
  <si>
    <t>epoetin theta</t>
  </si>
  <si>
    <t>2.000 IE / 1 brizga /0,5 ml</t>
  </si>
  <si>
    <t>raztopina za injiciranje 2.000 IE/0,5 ml, napolnjena injekcijska brizga /brizga</t>
  </si>
  <si>
    <t>0079</t>
  </si>
  <si>
    <t>3.000 IE / 1 brizga /0,5 ml</t>
  </si>
  <si>
    <t>raztopina za injiciranje 3.000 IE/0,5 ml, napolnjena injekcijska brizga /brizga</t>
  </si>
  <si>
    <t>raztopina za injiciranje 5.000 IE/0,5 ml, napolnjena injekcijska brizga /brizga</t>
  </si>
  <si>
    <t>4.000 IE / 1 brizga /0,5 ml</t>
  </si>
  <si>
    <t>raztopina za injiciranje 4.000 IE/0,5 ml, napolnjena injekcijska brizga /brizga</t>
  </si>
  <si>
    <t>EPOPROSTENOL</t>
  </si>
  <si>
    <t>0,5 mg / 1 viala</t>
  </si>
  <si>
    <t>prašek in vehikel za raztopino za infundiranje /viala</t>
  </si>
  <si>
    <t>B01AC09</t>
  </si>
  <si>
    <t>0080</t>
  </si>
  <si>
    <t>EPTIFIBATID</t>
  </si>
  <si>
    <t>0,75MG/ML /100ML</t>
  </si>
  <si>
    <t>B01AC16</t>
  </si>
  <si>
    <t>0081</t>
  </si>
  <si>
    <t>ERITROMICIN</t>
  </si>
  <si>
    <t>J01FA01</t>
  </si>
  <si>
    <t>0082</t>
  </si>
  <si>
    <t>FAVIPIRAVIR</t>
  </si>
  <si>
    <t>200 mg tableta</t>
  </si>
  <si>
    <t>J05AX27</t>
  </si>
  <si>
    <t>0083</t>
  </si>
  <si>
    <t>FITOMENADION (VITAMIN K)</t>
  </si>
  <si>
    <t>2 mg/0,2 ml /0,2 ml</t>
  </si>
  <si>
    <t>raztopina za injiciranje/peroralna raztopina /ampula</t>
  </si>
  <si>
    <t>B02BA01</t>
  </si>
  <si>
    <t>0084</t>
  </si>
  <si>
    <t>FLUKONAZOL</t>
  </si>
  <si>
    <t>100MG</t>
  </si>
  <si>
    <t>KAPSULA, TRDA</t>
  </si>
  <si>
    <t>J02AC01</t>
  </si>
  <si>
    <t>0085</t>
  </si>
  <si>
    <t>2MG/ML</t>
  </si>
  <si>
    <t>100ML</t>
  </si>
  <si>
    <t>0086</t>
  </si>
  <si>
    <t>folitropin alfa</t>
  </si>
  <si>
    <t>150 IE / 1 peresnik /0,25 ml</t>
  </si>
  <si>
    <t>raztopina za injiciranje 150 i.e./0,25 ml v enkratnem odmerku, napolnjen injekcijski peresnik /napolnjem peresnik</t>
  </si>
  <si>
    <t>G03GA05</t>
  </si>
  <si>
    <t>0087</t>
  </si>
  <si>
    <t>225 IE / 1 peresnik /0,375 ml</t>
  </si>
  <si>
    <t>raztopina za injiciranje 225 i.e./0,375 ml v enkratnem odmerku, napolnjen injekcijski peresnik /napolnjem peresnik</t>
  </si>
  <si>
    <t>FOLITROPIN ALFA</t>
  </si>
  <si>
    <t>450I.E. /0,75ML</t>
  </si>
  <si>
    <t>RAZTOPINA ZA INJICIRANJE V NAPOLNJENEM INJEKCIJSKEM PERESNIKU /napolnjen vsebnik za večkratno aplikacijo+injekcijske igle</t>
  </si>
  <si>
    <t>0088</t>
  </si>
  <si>
    <t>900I.E. /1,5ML</t>
  </si>
  <si>
    <t>FOLITROPIN DELTA</t>
  </si>
  <si>
    <t>raztopina za injiciranje /peresnik</t>
  </si>
  <si>
    <t>G03GA10</t>
  </si>
  <si>
    <t>0089</t>
  </si>
  <si>
    <t>FONDAPARINUKS</t>
  </si>
  <si>
    <t>2,5MG/0,5MLRAZTOPINA ZA INJICIRANJE</t>
  </si>
  <si>
    <t>B01AX05</t>
  </si>
  <si>
    <t>0090</t>
  </si>
  <si>
    <t>FOSFENITOIN</t>
  </si>
  <si>
    <t>750 mg / 10 ml /10 ml</t>
  </si>
  <si>
    <t>N03AB05</t>
  </si>
  <si>
    <t>0091</t>
  </si>
  <si>
    <t>FOSKARNET</t>
  </si>
  <si>
    <t>24mg/ml /250 ml</t>
  </si>
  <si>
    <t>J05AD01</t>
  </si>
  <si>
    <t>0092</t>
  </si>
  <si>
    <t>gadoteridol</t>
  </si>
  <si>
    <t>0,5 mmol/ml raztopina za injiciranje /15 mL</t>
  </si>
  <si>
    <t>V08CA04 </t>
  </si>
  <si>
    <t>0093</t>
  </si>
  <si>
    <t>0,5 mmol/ml raztopina za injiciranje /20 mL</t>
  </si>
  <si>
    <t>gadoterna kislina</t>
  </si>
  <si>
    <t>0,5 mmol/ml raztopina za injiciranje /15 ml</t>
  </si>
  <si>
    <t>V08CA02</t>
  </si>
  <si>
    <t>0094</t>
  </si>
  <si>
    <t>GEMCITABIN</t>
  </si>
  <si>
    <t>38 mg / 1 ml /2000 mg/ 1 vialo</t>
  </si>
  <si>
    <t>L01BC05</t>
  </si>
  <si>
    <t>0095</t>
  </si>
  <si>
    <t>GLICIN+GLUKOZA, BREZVODNA+GLUTAMINSKA KISLINA+HISTIDIN+KALCIJEV KLORID+KALIJEV KLORID+ALANIN+ARGININ</t>
  </si>
  <si>
    <t>1 ml vsebuje 0,3333 mg magnezijevega sulfata, 0,1542 mg kalcijevega klorida, 0,05 mg tirozina, 1,25 mg kalijevega klorida, 1,1667 mg izolevcina, 1,1667 mg metionina, 0,7083 mg asparaginske kisline, 1,4167 mg histidina, 3,3333 mg alanina, 1,5 mg valina, 67 /1440 ml</t>
  </si>
  <si>
    <t>emulzija za infudiranje za centralni kateter(1,6667 mg glicin + 67,5 mg glukoza, brezvodna + 1,1667 mg glutaminska kislina + 1,4167 mg histidin + 0,1542 mg kalcijev klorid + 1,25 mg kalijev klorid + 3,3333 mg alanin + 2,3333 mg arginin + 0,7083 mg asparag /triprekatna vrečka</t>
  </si>
  <si>
    <t>0096</t>
  </si>
  <si>
    <t>GLUKOZA</t>
  </si>
  <si>
    <t>700 mg/ml /500 ml</t>
  </si>
  <si>
    <t>B05BA03</t>
  </si>
  <si>
    <t>0097</t>
  </si>
  <si>
    <t>heksaminolevulinat</t>
  </si>
  <si>
    <t>85 mg</t>
  </si>
  <si>
    <t>prašek in vehikel za intravezikalno raztopino /viala s praškom + viala z vehiklom</t>
  </si>
  <si>
    <t>V04CX </t>
  </si>
  <si>
    <t>0098</t>
  </si>
  <si>
    <t>HIDROKINIDINIJEV KLORID</t>
  </si>
  <si>
    <t>300 mg</t>
  </si>
  <si>
    <t>kapsula /kapsula</t>
  </si>
  <si>
    <t>C01BA01</t>
  </si>
  <si>
    <t>0099</t>
  </si>
  <si>
    <t>HIDROKSOKOBALAMIN</t>
  </si>
  <si>
    <t>10 mg / 2 ml /2 ml</t>
  </si>
  <si>
    <t>B03BA03</t>
  </si>
  <si>
    <t>0100</t>
  </si>
  <si>
    <t>HOLEKALCIFEROL</t>
  </si>
  <si>
    <t>14400 i.e. / 1 ml /12,5 ml</t>
  </si>
  <si>
    <t>peroralne kapljice, raztopina /vsebnik</t>
  </si>
  <si>
    <t>A11CC05</t>
  </si>
  <si>
    <t>0101</t>
  </si>
  <si>
    <t>humani imunoglobulin proti citomegalovirusu</t>
  </si>
  <si>
    <t>100 mg / ml /50 mL</t>
  </si>
  <si>
    <t>J06BB09</t>
  </si>
  <si>
    <t>0102</t>
  </si>
  <si>
    <t>humani imunoglobulini za intravaskularno aplikacijo</t>
  </si>
  <si>
    <t>10 g / 1 viala  /viala</t>
  </si>
  <si>
    <t>ponudnik mora ponuditi obe zdravili od istega proizvajalca</t>
  </si>
  <si>
    <t>J06BA02 </t>
  </si>
  <si>
    <t>0103</t>
  </si>
  <si>
    <t>5 g / 1 viala /viala</t>
  </si>
  <si>
    <t>HUMANI MENOPAVZNI GONADOTROPIN</t>
  </si>
  <si>
    <t>1200 i.e. / 1 viala</t>
  </si>
  <si>
    <t>G03GA02</t>
  </si>
  <si>
    <t>0104</t>
  </si>
  <si>
    <t>600 i.e. / 1 viala</t>
  </si>
  <si>
    <t>IBUPROFEN</t>
  </si>
  <si>
    <t>5 mg / 1 ml /2 ml</t>
  </si>
  <si>
    <t>C01EB16</t>
  </si>
  <si>
    <t>0105</t>
  </si>
  <si>
    <t>6 mg / 1 ml</t>
  </si>
  <si>
    <t>raztopina za infundiranje /vsebnik</t>
  </si>
  <si>
    <t>M01AE01</t>
  </si>
  <si>
    <t>0106</t>
  </si>
  <si>
    <t>400 mg / 1 vsebnik /100 ml</t>
  </si>
  <si>
    <t>IDARUBICIN</t>
  </si>
  <si>
    <t>1 mg / 1 ml /20 ml</t>
  </si>
  <si>
    <t>L01DB06</t>
  </si>
  <si>
    <t>0107</t>
  </si>
  <si>
    <t>idursulfaza</t>
  </si>
  <si>
    <t>2 mg /ml</t>
  </si>
  <si>
    <t>koncentrat za raztopino za infundiranje 2 mg/ml, viala s 3 ml koncentrata /viala</t>
  </si>
  <si>
    <t>A16AB09 </t>
  </si>
  <si>
    <t>0108</t>
  </si>
  <si>
    <t>IMUNOGLOBULIN PROTI HUMANIM LIMFOCITOM T, KUNČJI</t>
  </si>
  <si>
    <t>20 mg / 1 ml /5 ml</t>
  </si>
  <si>
    <t>L04AA04</t>
  </si>
  <si>
    <t>0109</t>
  </si>
  <si>
    <t>IMUNOGLOBULIN PROTI LIMFOCITOM (KONJSKI)</t>
  </si>
  <si>
    <t>50MG/ML /5ML</t>
  </si>
  <si>
    <t>L04AA03</t>
  </si>
  <si>
    <t>0110</t>
  </si>
  <si>
    <t>imunoglobulin proti timocitom (kunčji)</t>
  </si>
  <si>
    <t>25 mg</t>
  </si>
  <si>
    <t>L04AA04 </t>
  </si>
  <si>
    <t>0111</t>
  </si>
  <si>
    <t>INDOCIANIN ZELENO</t>
  </si>
  <si>
    <t>25 mg / 10 mL</t>
  </si>
  <si>
    <t>prašek in vehikel za raztopino za injiciranje /viala</t>
  </si>
  <si>
    <t>V04CX01</t>
  </si>
  <si>
    <t>0112</t>
  </si>
  <si>
    <t>25 mg / 1 viala</t>
  </si>
  <si>
    <t>0113</t>
  </si>
  <si>
    <t>infliksimab</t>
  </si>
  <si>
    <t>podobno biološko zdravilo; 100 mg/mL /viala</t>
  </si>
  <si>
    <t>REMSIMA 100MG PRAŠEK ZA KONC ZA RAZT. ZA INF</t>
  </si>
  <si>
    <t>L04AB02 </t>
  </si>
  <si>
    <t>0114</t>
  </si>
  <si>
    <t>Flixabi 100 mg prašek za konc.za razt.za inf. viala</t>
  </si>
  <si>
    <t>0115</t>
  </si>
  <si>
    <t>Zessly 100 mg prašek za konc.za razt.za inf. viala</t>
  </si>
  <si>
    <t>0116</t>
  </si>
  <si>
    <t>INOTUZUMAB OZOGAMICIN</t>
  </si>
  <si>
    <t>1 mg / 1 viala</t>
  </si>
  <si>
    <t>L01XC26</t>
  </si>
  <si>
    <t>0117</t>
  </si>
  <si>
    <t>IRINOTEKAN - PEGILIRAN LIPOSOMALNI</t>
  </si>
  <si>
    <t>4,3 mg / 1 ml /10 ml</t>
  </si>
  <si>
    <t>L01XX19</t>
  </si>
  <si>
    <t>0118</t>
  </si>
  <si>
    <t>JOBITRIDOL</t>
  </si>
  <si>
    <t>350 mg / mL /100 mL</t>
  </si>
  <si>
    <t>V08AB11 </t>
  </si>
  <si>
    <t>0119</t>
  </si>
  <si>
    <t>JOPAMIDOL</t>
  </si>
  <si>
    <t>300MG/ML /50ML</t>
  </si>
  <si>
    <t>PERORALNA/REKTALNA RAZTOPINA</t>
  </si>
  <si>
    <t>V08AB04</t>
  </si>
  <si>
    <t>0120</t>
  </si>
  <si>
    <t>300MG/ML /100ML</t>
  </si>
  <si>
    <t>0121</t>
  </si>
  <si>
    <t>300 mg / 1 ml /30 ml</t>
  </si>
  <si>
    <t>raztopina za injiciranje /steklenica</t>
  </si>
  <si>
    <t>0122</t>
  </si>
  <si>
    <t>300 mg / 1 ml /100 ml</t>
  </si>
  <si>
    <t>V08AB10</t>
  </si>
  <si>
    <t>0123</t>
  </si>
  <si>
    <t>KABERGOLIN</t>
  </si>
  <si>
    <t>0,5mg/1 tableta</t>
  </si>
  <si>
    <t>G02CB03</t>
  </si>
  <si>
    <t>0124</t>
  </si>
  <si>
    <t>KALCITRIOL</t>
  </si>
  <si>
    <t>1 mcg / 1 ml /15 ml</t>
  </si>
  <si>
    <t>peroralna raztopina /steklenička</t>
  </si>
  <si>
    <t>A11CC04</t>
  </si>
  <si>
    <t>0125</t>
  </si>
  <si>
    <t>KALIJEV DIHIDROGENFOSFAT+NATRIJEV HIDROGENFOSFAT DIHIDRAT</t>
  </si>
  <si>
    <t>kalijev dihidrogenfosfat 625 mg / 1 Papir. Kapsule; natrijev hidrogenfosfat dihidrat 375 mg / 1 Papir. kapsule</t>
  </si>
  <si>
    <t>peroralni prašek /papir.kapsule</t>
  </si>
  <si>
    <t>V03AG</t>
  </si>
  <si>
    <t>0126</t>
  </si>
  <si>
    <t>KARMUSTIN</t>
  </si>
  <si>
    <t>100 mg / 1 viala</t>
  </si>
  <si>
    <t>L01AD01</t>
  </si>
  <si>
    <t>0127</t>
  </si>
  <si>
    <t>KETOKONAZOL</t>
  </si>
  <si>
    <t>200 mg / 1 tableta</t>
  </si>
  <si>
    <t>J02AB02</t>
  </si>
  <si>
    <t>0128</t>
  </si>
  <si>
    <t>KLEMASTIN</t>
  </si>
  <si>
    <t>1 mg / 1 ml /2 ml</t>
  </si>
  <si>
    <t>R06AA04</t>
  </si>
  <si>
    <t>0129</t>
  </si>
  <si>
    <t>KLOBAZAM</t>
  </si>
  <si>
    <t>10 mg / 1 tableta</t>
  </si>
  <si>
    <t>N05BA09</t>
  </si>
  <si>
    <t>0130</t>
  </si>
  <si>
    <t>KLOROPIRAMIN</t>
  </si>
  <si>
    <t>R06AC03</t>
  </si>
  <si>
    <t>0131</t>
  </si>
  <si>
    <t>KOAGULACIJSKI FAKTOR VIII</t>
  </si>
  <si>
    <t>2000 i.e / 1 viala</t>
  </si>
  <si>
    <t>B02BD02</t>
  </si>
  <si>
    <t>0132</t>
  </si>
  <si>
    <t>1500 i.e /1 viala</t>
  </si>
  <si>
    <t>1000 i.e /1 viala</t>
  </si>
  <si>
    <t>3000 i.e / 1 viala</t>
  </si>
  <si>
    <t>500 i.e / 1 viala</t>
  </si>
  <si>
    <t>koagulacijski faktor VIII</t>
  </si>
  <si>
    <t>prašek in vehikel za raztopino za injiciranje</t>
  </si>
  <si>
    <t>B02BD02 </t>
  </si>
  <si>
    <t>0133</t>
  </si>
  <si>
    <t>KOLISTIN</t>
  </si>
  <si>
    <t>95 mg / 1 tableta</t>
  </si>
  <si>
    <t>tableta</t>
  </si>
  <si>
    <t>A07AA10</t>
  </si>
  <si>
    <t>0134</t>
  </si>
  <si>
    <t>LENVATINIB</t>
  </si>
  <si>
    <t>10 mg / 1 kapsula</t>
  </si>
  <si>
    <t>L01XE29</t>
  </si>
  <si>
    <t>0135</t>
  </si>
  <si>
    <t>4 mg / 1 kapsula</t>
  </si>
  <si>
    <t>0136</t>
  </si>
  <si>
    <t>LETERMOVIR</t>
  </si>
  <si>
    <t>240 mg / 1 tableta</t>
  </si>
  <si>
    <t>J05AX18</t>
  </si>
  <si>
    <t>0137</t>
  </si>
  <si>
    <t>LEVODOPA+KARBIDOPA</t>
  </si>
  <si>
    <t>levodopa 20 mg / 1 ml ; karbidopa monohidrat 5 mg / 1 ml /100 ml</t>
  </si>
  <si>
    <t>intestinalni gel /kaseta</t>
  </si>
  <si>
    <t>levodopa 20 mg / 1 ml karbidopa monohidrat 5 mg / 1 m</t>
  </si>
  <si>
    <t>N04BA02</t>
  </si>
  <si>
    <t>0138</t>
  </si>
  <si>
    <t>LIDOKAIN</t>
  </si>
  <si>
    <t>10MG/odmerek /PRŠILO, RAZTOPINA</t>
  </si>
  <si>
    <t>N01BB02</t>
  </si>
  <si>
    <t>0139</t>
  </si>
  <si>
    <t>20MG/ML /GEL</t>
  </si>
  <si>
    <t>0140</t>
  </si>
  <si>
    <t>LINEZOLID</t>
  </si>
  <si>
    <t>2 mg / ml /300 ml</t>
  </si>
  <si>
    <t>J01XX08</t>
  </si>
  <si>
    <t>0141</t>
  </si>
  <si>
    <t>lipegfilgrastim</t>
  </si>
  <si>
    <t>6 mg / 0,6 mL /0,6 mL</t>
  </si>
  <si>
    <t>raztopina za injiciranje 6mg/0,6ml, napolnjena injekcijska brizga /ampula</t>
  </si>
  <si>
    <t>L03AA14</t>
  </si>
  <si>
    <t>0142</t>
  </si>
  <si>
    <t>LIRAGLUTID+INSULIN DEGLUDEK</t>
  </si>
  <si>
    <t>3,6 mg/ml+100 enot/ml /3 ml</t>
  </si>
  <si>
    <t>liraglutid 3,6 mg/ 1 ml; insulin degludek 100 e. / 1 ml</t>
  </si>
  <si>
    <t>A10AE56</t>
  </si>
  <si>
    <t>0143</t>
  </si>
  <si>
    <t>LOMUSTIN</t>
  </si>
  <si>
    <t>40 mg / 1 kapsula</t>
  </si>
  <si>
    <t>L01AD02</t>
  </si>
  <si>
    <t>0144</t>
  </si>
  <si>
    <t>MAGNEZIJEV CITRAT+MAGNEZIJEV-GLUTAMAT</t>
  </si>
  <si>
    <t>60 mg/ tableta</t>
  </si>
  <si>
    <t>A12CC30</t>
  </si>
  <si>
    <t>0145</t>
  </si>
  <si>
    <t>MEKSILETIN</t>
  </si>
  <si>
    <t>200 mg/ 1 kapsula</t>
  </si>
  <si>
    <t>C01BB02</t>
  </si>
  <si>
    <t>0146</t>
  </si>
  <si>
    <t>MELATONIN</t>
  </si>
  <si>
    <t>1 mg / mL</t>
  </si>
  <si>
    <t>sirup /plastenka</t>
  </si>
  <si>
    <t>N05CH01</t>
  </si>
  <si>
    <t>0147</t>
  </si>
  <si>
    <t>MEROPENEM</t>
  </si>
  <si>
    <t>J01DH02</t>
  </si>
  <si>
    <t>0148</t>
  </si>
  <si>
    <t>METILDIGOKSIN</t>
  </si>
  <si>
    <t>0,2 mg / 2 ml /2 ml</t>
  </si>
  <si>
    <t>C01AA08</t>
  </si>
  <si>
    <t>0149</t>
  </si>
  <si>
    <t>METIRAPON</t>
  </si>
  <si>
    <t>250 mg</t>
  </si>
  <si>
    <t>mehka kapsula /plastenka</t>
  </si>
  <si>
    <t>V04CD01</t>
  </si>
  <si>
    <t>0150</t>
  </si>
  <si>
    <t>METOKSIFLURAN</t>
  </si>
  <si>
    <t>99 % / 1 ml /3 ml</t>
  </si>
  <si>
    <t>para za inhaliranje, tekočina /vsebnik</t>
  </si>
  <si>
    <t>N02BG09</t>
  </si>
  <si>
    <t>0151</t>
  </si>
  <si>
    <t>metoksipolietilenglikol epoetin beta</t>
  </si>
  <si>
    <t>250 mcg / 1 brizga /0,3 ml</t>
  </si>
  <si>
    <t>raztopina za injiciranje 250mcg/0,3ml, napolnjena injekcijska brizga /napolnjena injekcijska brizga</t>
  </si>
  <si>
    <t>B03XA03</t>
  </si>
  <si>
    <t>0152</t>
  </si>
  <si>
    <t>75 mcg / 1 brizga /0,3 ml</t>
  </si>
  <si>
    <t>raztopina za injiciranje 75mcg/0,3ml, napolnjena injekcijska brizga /napolnjena injekcijska brizga</t>
  </si>
  <si>
    <t>200 mcg / 1 brizga /0,3 ml</t>
  </si>
  <si>
    <t>raztopina za injiciranje 200mcg/0,3ml, napolnjena injekcijska brizga /napolnjena injekcijska brizga</t>
  </si>
  <si>
    <t>raztopina za injiciranje 150mcg/0,3ml, napolnjena injekcijska brizga /napolnjena injekcijska brizga</t>
  </si>
  <si>
    <t>100 mcg / 1 brizga /0,3 ml</t>
  </si>
  <si>
    <t>raztopina za injiciranje 100mcg/0,3ml, napolnjena injekcijska brizga /napolnjena injekcijska brizga</t>
  </si>
  <si>
    <t>50 mcg / 1 brizga /0,3 ml</t>
  </si>
  <si>
    <t>raztopina za injiciranje 50mcg/0,3ml, napolnjena injekcijska brizga /napolnjena injekcijska brizga</t>
  </si>
  <si>
    <t>120 mcg / 1 brizga /0,3 ml</t>
  </si>
  <si>
    <t>raztopina za injiciranje 120mcg/0,3ml, napolnjena injekcijska brizga /napolnjena injekcijska brizga</t>
  </si>
  <si>
    <t>METRONIDAZOL</t>
  </si>
  <si>
    <t>5MG/ML /RAZTOPINA ZA INFUNDIRANJE</t>
  </si>
  <si>
    <t>J01XD01</t>
  </si>
  <si>
    <t>0153</t>
  </si>
  <si>
    <t>MIKROSFERE HUMANEGA ALBUM</t>
  </si>
  <si>
    <t>19 mg/ml</t>
  </si>
  <si>
    <t>disperzija za injiciranjeviala</t>
  </si>
  <si>
    <t>V08DA01</t>
  </si>
  <si>
    <t>0154</t>
  </si>
  <si>
    <t>minoksidil</t>
  </si>
  <si>
    <t>10 mg</t>
  </si>
  <si>
    <t>tableta 10 mg /tableta</t>
  </si>
  <si>
    <t>C02DC01 </t>
  </si>
  <si>
    <t>0155</t>
  </si>
  <si>
    <t>MITOMICIN</t>
  </si>
  <si>
    <t>1 mg / 1mL</t>
  </si>
  <si>
    <t>prašek za raztopino za injiciranje/infundiranje ali za intravezikalno raztopino /viala</t>
  </si>
  <si>
    <t>L01DC03</t>
  </si>
  <si>
    <t>0156</t>
  </si>
  <si>
    <t>40 mg/vialo /viala</t>
  </si>
  <si>
    <t>prašek in vehikel za intravezikalno raztopino /viala</t>
  </si>
  <si>
    <t>L01DC03 </t>
  </si>
  <si>
    <t>0157</t>
  </si>
  <si>
    <t>MIZOPROSTOL</t>
  </si>
  <si>
    <t>G02AD06</t>
  </si>
  <si>
    <t>0158</t>
  </si>
  <si>
    <t>MLEČNOKISLINSKE BAKTERIJE</t>
  </si>
  <si>
    <t>12000000 CFU / 1 kapsula</t>
  </si>
  <si>
    <t>kapsula</t>
  </si>
  <si>
    <t>A07FA01</t>
  </si>
  <si>
    <t>0159</t>
  </si>
  <si>
    <t>natrijev dihidrogen fosfat X 2H2O + dinatrijev hidrogenfosfat X 2H2O + natrijev benzoat</t>
  </si>
  <si>
    <t>(16,0 + 2,98 + 0,12)G/100 ML /135 ML</t>
  </si>
  <si>
    <t>rektalna raztopina za klistiranje /klistirni vsebnik z nastavkom za rektalno aplikacijo</t>
  </si>
  <si>
    <t>A06AG</t>
  </si>
  <si>
    <t>0160</t>
  </si>
  <si>
    <t>NATRIJEV FENILACETAT+NATRIJEV BENZOAT</t>
  </si>
  <si>
    <t>100 mg/ml ; 100 mg/ml /50 ml</t>
  </si>
  <si>
    <t>raztopina za infundiranje /viala</t>
  </si>
  <si>
    <t>natrijev benzoat 100 mg / 1 ml; natrijev fenilacetat 100 mg / 1 ml</t>
  </si>
  <si>
    <t>A16AX</t>
  </si>
  <si>
    <t>0161</t>
  </si>
  <si>
    <t>NATRIJEV KLORID</t>
  </si>
  <si>
    <t>9 mg / 1 ml /100 ml</t>
  </si>
  <si>
    <t>raztopina za infundiranje /vrečka iz kopolimernih materialov</t>
  </si>
  <si>
    <t>vreče iz kopolimernih materialov (Ecobag)</t>
  </si>
  <si>
    <t>0162</t>
  </si>
  <si>
    <t>9 mg / 1 ml /250 ml</t>
  </si>
  <si>
    <t>0163</t>
  </si>
  <si>
    <t>9 mg / 1 ml /1000 ml</t>
  </si>
  <si>
    <t>0164</t>
  </si>
  <si>
    <t>raztopina za infundiranje 9 mg/ml, infuzijska vrečka z 100 ml raztopine /vrečka</t>
  </si>
  <si>
    <t>0165</t>
  </si>
  <si>
    <t>9 mg / 1 ml /20 ml</t>
  </si>
  <si>
    <t>raztopina za infundiranje 9mg/ml, polietilenska ampula (Mini-Plasco) z 20 ml raztopine /polietilenska ampula</t>
  </si>
  <si>
    <t>V07AB</t>
  </si>
  <si>
    <t>0166</t>
  </si>
  <si>
    <t>NATRIJEV KLORID + KALIJEV KLORID + KALCIJEV KLORID DIHIDRAT</t>
  </si>
  <si>
    <t>1000 ml vsebuje 8,6 g natrijevega klorida, 0,3 g kalijevega klorida in 0,33 g kalcijevega klorida dihidrata /3000 ml</t>
  </si>
  <si>
    <t>raztopina za izpiranje /vrečka z nastavkom ecoclick za pritrditev sistema za izpiranje</t>
  </si>
  <si>
    <t>B05CB10</t>
  </si>
  <si>
    <t>0167</t>
  </si>
  <si>
    <t>natrijev klorid, kalijev klorid, magnezijev klorid heksahidrat, histidin hidroklorid monohidrat, histidin, triptofan, manitol, kalcijev klorid x 2 H2O, kalijev hidrogen-2- ketoglutarat</t>
  </si>
  <si>
    <t>(15,0mmol+9,0mmol+4,0mmol+18,0mmol+180,0mmol+2,0mmol+30,0mmol+0,015mmol+1,0mmol)/1000ml /1000 ml</t>
  </si>
  <si>
    <t>sterilna raztopina za izpiranje, transport in shranjevanje organov /vreča</t>
  </si>
  <si>
    <t>B05XA16</t>
  </si>
  <si>
    <t>0168</t>
  </si>
  <si>
    <t>(15,0mmol+9,0mmol+4,0mmol+18,0mmol+180,0mmol+2,0mmol+30,0mmol+0,015mmol+1,0mmol)/1000ml /5000 ml</t>
  </si>
  <si>
    <t>NATRIJEV LEVOTIROKSINAT</t>
  </si>
  <si>
    <t>0,2 mg / 1 ml /1 ml</t>
  </si>
  <si>
    <t>H03AA01</t>
  </si>
  <si>
    <t>0169</t>
  </si>
  <si>
    <t>NATRIJEV PERKLORAT</t>
  </si>
  <si>
    <t>300 mg / 1 ml /40 ml</t>
  </si>
  <si>
    <t>peroralne kapljice, raztopina /steklenička</t>
  </si>
  <si>
    <t>H03BC</t>
  </si>
  <si>
    <t>0170</t>
  </si>
  <si>
    <t>noradrenalin</t>
  </si>
  <si>
    <t>1 mg / 1 mL /1 mL</t>
  </si>
  <si>
    <t>C01CA03 </t>
  </si>
  <si>
    <t>0171</t>
  </si>
  <si>
    <t>1 mg / 1 mL /4 mL ali 10 mL</t>
  </si>
  <si>
    <t>ali 4 mL ali 10 mL</t>
  </si>
  <si>
    <t>ML</t>
  </si>
  <si>
    <t>OKRELIZUMAB</t>
  </si>
  <si>
    <t>300 mg/10ml /viala 10ml</t>
  </si>
  <si>
    <t>Koncentrat za raztopino za infundiranje /viala</t>
  </si>
  <si>
    <t>L04AA36</t>
  </si>
  <si>
    <t>0172</t>
  </si>
  <si>
    <t>OKSIBUTININ</t>
  </si>
  <si>
    <t>5 mg / 1 tableta</t>
  </si>
  <si>
    <t>G04BD04</t>
  </si>
  <si>
    <t>0173</t>
  </si>
  <si>
    <t>OKTOKOG ALFA</t>
  </si>
  <si>
    <t>2000 i.e. / 1 viala /5ml</t>
  </si>
  <si>
    <t>0174</t>
  </si>
  <si>
    <t>ONDANSETRON</t>
  </si>
  <si>
    <t>2MG/ML /RAZTOPINA ZA INJICIRANJE/INFUNDIRANJE</t>
  </si>
  <si>
    <t>A04AA01</t>
  </si>
  <si>
    <t>0175</t>
  </si>
  <si>
    <t>OSMOZNO ODVAJALO</t>
  </si>
  <si>
    <t>Vrečica Avsebuje naslednje zdravilne učinkovine:makrogol 3350 100 gbrezvodni natrijev sulfat7,500 gnatrijev klorid2,691 gkalijev klorid 1,015 gVrečica B vsebuje naslednji zdravilni učinkovini:askorbinska kislina4,700 gnatrijev askorbat5,900 g</t>
  </si>
  <si>
    <t>prašek za peroralno raztopino /vrečica</t>
  </si>
  <si>
    <t>A06AD15</t>
  </si>
  <si>
    <t>0176</t>
  </si>
  <si>
    <t>PARACETAMOL</t>
  </si>
  <si>
    <t>500MG</t>
  </si>
  <si>
    <t>TABLETA</t>
  </si>
  <si>
    <t>N02BE01</t>
  </si>
  <si>
    <t>0177</t>
  </si>
  <si>
    <t>PARIKALCITOL</t>
  </si>
  <si>
    <t>H05BX02</t>
  </si>
  <si>
    <t>0178</t>
  </si>
  <si>
    <t>PATENT MODRO</t>
  </si>
  <si>
    <t>25 mg / 1 ml /2 ml</t>
  </si>
  <si>
    <t>barvilo E131 (patentno modro V)</t>
  </si>
  <si>
    <t>V04CX</t>
  </si>
  <si>
    <t>0179</t>
  </si>
  <si>
    <t>PAZOPANIB</t>
  </si>
  <si>
    <t>L01XE11</t>
  </si>
  <si>
    <t>0180</t>
  </si>
  <si>
    <t>PEGASPARGAZA</t>
  </si>
  <si>
    <t>750 i.e. / 1 ml /5 ml</t>
  </si>
  <si>
    <t>L01XX24 </t>
  </si>
  <si>
    <t>0181</t>
  </si>
  <si>
    <t>PIPERACILIN+TAZOBAKTAM</t>
  </si>
  <si>
    <t>2000MG+250MG</t>
  </si>
  <si>
    <t>PRAŠEK ZA RAZTOPINO ZA INFUNDIRANJE</t>
  </si>
  <si>
    <t>J01CR05</t>
  </si>
  <si>
    <t>0182</t>
  </si>
  <si>
    <t>4000MG+500MG</t>
  </si>
  <si>
    <t>0183</t>
  </si>
  <si>
    <t>polatuzumab vedotin</t>
  </si>
  <si>
    <t>140 mg / 1 viala /viala</t>
  </si>
  <si>
    <t>L01XC37 </t>
  </si>
  <si>
    <t>0184</t>
  </si>
  <si>
    <t>POLIDOKANOL</t>
  </si>
  <si>
    <t>10 mg / 1 ml /2 ml</t>
  </si>
  <si>
    <t>C05BB02</t>
  </si>
  <si>
    <t>0185</t>
  </si>
  <si>
    <t>PONATINIB</t>
  </si>
  <si>
    <t>45mg/1 tableta</t>
  </si>
  <si>
    <t>filmsko obložena tableta /tableta</t>
  </si>
  <si>
    <t>L01XE24</t>
  </si>
  <si>
    <t>0186</t>
  </si>
  <si>
    <t>POSAKONAZOL</t>
  </si>
  <si>
    <t>100 mg / 1 tableta</t>
  </si>
  <si>
    <t>tableta /pretisni omot</t>
  </si>
  <si>
    <t>J02AC04</t>
  </si>
  <si>
    <t>0187</t>
  </si>
  <si>
    <t>PROPOFOL</t>
  </si>
  <si>
    <t>10 mg / ml /50 ml</t>
  </si>
  <si>
    <t>emulzija za injiciranje ali infundiranje /viala</t>
  </si>
  <si>
    <t>N01AX10</t>
  </si>
  <si>
    <t>0188</t>
  </si>
  <si>
    <t>10 mg / ml /20 ml</t>
  </si>
  <si>
    <t>0189</t>
  </si>
  <si>
    <t>0190</t>
  </si>
  <si>
    <t>PROTISERUM PROTI KAČJIM STRUPOM</t>
  </si>
  <si>
    <t>koncentrat za razt.za razt. za infundiranje /viala</t>
  </si>
  <si>
    <t>J06AA03</t>
  </si>
  <si>
    <t>0191</t>
  </si>
  <si>
    <t>RAMUCIRUMAB</t>
  </si>
  <si>
    <t>10 mg / mL</t>
  </si>
  <si>
    <t>koncentrat za raztopino za infundiranje 10mg/ml, viala 10ml /viala</t>
  </si>
  <si>
    <t>L01XC21</t>
  </si>
  <si>
    <t>0192</t>
  </si>
  <si>
    <t>REMIFENTANIL</t>
  </si>
  <si>
    <t>N01AH06</t>
  </si>
  <si>
    <t>0193</t>
  </si>
  <si>
    <t>5 mg /1 viala</t>
  </si>
  <si>
    <t>0194</t>
  </si>
  <si>
    <t>ROKURONIJEV BROMID</t>
  </si>
  <si>
    <t>10MG/ML /5ML</t>
  </si>
  <si>
    <t>RAZTOPINA ZA INJICIRANJE/INFUNDIRANJE</t>
  </si>
  <si>
    <t>M03AC09</t>
  </si>
  <si>
    <t>0195</t>
  </si>
  <si>
    <t>ROPEGINTERFERON ALFA-2B</t>
  </si>
  <si>
    <t>raztopina za injiciranje /napolnjen injekcijski peresnik</t>
  </si>
  <si>
    <t>L03AB15</t>
  </si>
  <si>
    <t>0196</t>
  </si>
  <si>
    <t>ROPIVAKAIN</t>
  </si>
  <si>
    <t>2 mg/ml /10 ml</t>
  </si>
  <si>
    <t>N01BB09</t>
  </si>
  <si>
    <t>0197</t>
  </si>
  <si>
    <t>2 mg / 1 ml /200 ml</t>
  </si>
  <si>
    <t>raztopina za injiciranje /vrečka</t>
  </si>
  <si>
    <t>0198</t>
  </si>
  <si>
    <t>2 mg / 1 ml /100 ml</t>
  </si>
  <si>
    <t>0199</t>
  </si>
  <si>
    <t>SKOPOLAMIN</t>
  </si>
  <si>
    <t>1,5 mg</t>
  </si>
  <si>
    <t>transdermalni obliž</t>
  </si>
  <si>
    <t>A04AD01 </t>
  </si>
  <si>
    <t>0200</t>
  </si>
  <si>
    <t>SULTIAM</t>
  </si>
  <si>
    <t>N03AX03</t>
  </si>
  <si>
    <t>0201</t>
  </si>
  <si>
    <t>50 mg / 1 tableta</t>
  </si>
  <si>
    <t>0202</t>
  </si>
  <si>
    <t>susoktokog alfa</t>
  </si>
  <si>
    <t>500 e / 1 viala</t>
  </si>
  <si>
    <t>B02BD14 </t>
  </si>
  <si>
    <t>0203</t>
  </si>
  <si>
    <t>TAKROLIMUS</t>
  </si>
  <si>
    <t>4 mg / 1 tableta</t>
  </si>
  <si>
    <t>L04AD02</t>
  </si>
  <si>
    <t>0204</t>
  </si>
  <si>
    <t>TALIDOMID</t>
  </si>
  <si>
    <t>50 mg / 1 kapsula</t>
  </si>
  <si>
    <t>L04AX02</t>
  </si>
  <si>
    <t>0205</t>
  </si>
  <si>
    <t>TICAGRELOR</t>
  </si>
  <si>
    <t>90 mg / 1 tableta</t>
  </si>
  <si>
    <t>orodisperzibilna tableta /tableta</t>
  </si>
  <si>
    <t>B01AC24</t>
  </si>
  <si>
    <t>0206</t>
  </si>
  <si>
    <t>TIGECIKLIN</t>
  </si>
  <si>
    <t>50MGPRAŠEK ZA RAZTOPINO ZA INFUNDIRANJE</t>
  </si>
  <si>
    <t>J01AA12</t>
  </si>
  <si>
    <t>0207</t>
  </si>
  <si>
    <t>TIOGVANIN</t>
  </si>
  <si>
    <t>40 mg / 1 tableta</t>
  </si>
  <si>
    <t>L01BB03</t>
  </si>
  <si>
    <t>0208</t>
  </si>
  <si>
    <t>TIOPENTAL</t>
  </si>
  <si>
    <t>0,5 g / 1 viala</t>
  </si>
  <si>
    <t>N05CA19</t>
  </si>
  <si>
    <t>0209</t>
  </si>
  <si>
    <t>TIOTEPA</t>
  </si>
  <si>
    <t>L01AC01</t>
  </si>
  <si>
    <t>0210</t>
  </si>
  <si>
    <t>TOBRAMICIN</t>
  </si>
  <si>
    <t>300 mg / 4 ml /4 ml</t>
  </si>
  <si>
    <t>inhalacijska raztopina za nebulator /inhalacijska raztopina</t>
  </si>
  <si>
    <t>J01GB01</t>
  </si>
  <si>
    <t>0211</t>
  </si>
  <si>
    <t>TOPOTEKAN</t>
  </si>
  <si>
    <t>1 mg / 1 ml /4 ml</t>
  </si>
  <si>
    <t>L01XX17</t>
  </si>
  <si>
    <t>0212</t>
  </si>
  <si>
    <t>TRAMADOL</t>
  </si>
  <si>
    <t>50MG/ML /RAZTOPINA ZA INJICIRANJE/INFUNDIRANJE</t>
  </si>
  <si>
    <t>N02AX02</t>
  </si>
  <si>
    <t>0213</t>
  </si>
  <si>
    <t>TREOSULFAN</t>
  </si>
  <si>
    <t>5 g / 1 viala</t>
  </si>
  <si>
    <t>L01AB02</t>
  </si>
  <si>
    <t>0214</t>
  </si>
  <si>
    <t>TREPROSTINIL</t>
  </si>
  <si>
    <t>0215</t>
  </si>
  <si>
    <t>TRETINOIN</t>
  </si>
  <si>
    <t>10mg/1 kapsula</t>
  </si>
  <si>
    <t>kapsula, mehka /kapsula</t>
  </si>
  <si>
    <t>L01XX14</t>
  </si>
  <si>
    <t>0216</t>
  </si>
  <si>
    <t>TRIAMCINOLON ACETONID, natrijev klorid 0.5% (w/v) , karboksimetil celukoza, 0.015% polisorbat 80 in elektroliti, brez konzervansa</t>
  </si>
  <si>
    <t>Triamcinolon acetonid: 40 mg / 1 ml, NaCl: 0,5%, CMC: 0,015%. polisorbat 80; 0,015% /1 ml</t>
  </si>
  <si>
    <t>suspenzija za intravitrealno aplikacijo /viala</t>
  </si>
  <si>
    <t>S01BA05</t>
  </si>
  <si>
    <t>0217</t>
  </si>
  <si>
    <t>TRIPTORELIN</t>
  </si>
  <si>
    <t>0,96 mg / 1 ml /1 ml</t>
  </si>
  <si>
    <t>L02AE04</t>
  </si>
  <si>
    <t>0218</t>
  </si>
  <si>
    <t>TUBERKULIN - DIAGNOSTIK</t>
  </si>
  <si>
    <t>2 T.E./0,1 ml /1,5 ml</t>
  </si>
  <si>
    <t>V04CF01</t>
  </si>
  <si>
    <t>0219</t>
  </si>
  <si>
    <t>VALACIKLOVIR</t>
  </si>
  <si>
    <t>FILMSKO OBLOŽENA TABLETA</t>
  </si>
  <si>
    <t>J05AB11</t>
  </si>
  <si>
    <t>0220</t>
  </si>
  <si>
    <t>VALGANCIKLOVIR</t>
  </si>
  <si>
    <t>450 mg</t>
  </si>
  <si>
    <t>tableta /plastenka ali pretisni omot</t>
  </si>
  <si>
    <t>J05AB14</t>
  </si>
  <si>
    <t>0221</t>
  </si>
  <si>
    <t>VALPROJSKA KISLINA</t>
  </si>
  <si>
    <t>300 mg / 1 ml /60 ml</t>
  </si>
  <si>
    <t>peroralna raztopina /steklenica</t>
  </si>
  <si>
    <t>N03AG01</t>
  </si>
  <si>
    <t>0222</t>
  </si>
  <si>
    <t>VANKOMICIN</t>
  </si>
  <si>
    <t>PRAŠEK ZA KONCENTRAT ZA RAZTOPINO ZA INFUNDIRANJE</t>
  </si>
  <si>
    <t>J01XA01</t>
  </si>
  <si>
    <t>0223</t>
  </si>
  <si>
    <t>0224</t>
  </si>
  <si>
    <t>VEKURONIJ</t>
  </si>
  <si>
    <t>M03AC03</t>
  </si>
  <si>
    <t>0225</t>
  </si>
  <si>
    <t>VENLAFAKSIN</t>
  </si>
  <si>
    <t>150mg/1 kapsula</t>
  </si>
  <si>
    <t>kapsula s podaljšanim sproščanjem, trda /kapsula</t>
  </si>
  <si>
    <t>N06AX16</t>
  </si>
  <si>
    <t>0226</t>
  </si>
  <si>
    <t>VERNAKALANT</t>
  </si>
  <si>
    <t>18,1 mg / 1 ml /25 ml</t>
  </si>
  <si>
    <t>C01BG11</t>
  </si>
  <si>
    <t>0227</t>
  </si>
  <si>
    <t>VERTEPORFIN</t>
  </si>
  <si>
    <t>prašek za raztopino za infundiranje, viala s 15 mg praška</t>
  </si>
  <si>
    <t>S01LA01 </t>
  </si>
  <si>
    <t>0228</t>
  </si>
  <si>
    <t>VINBLASTIN</t>
  </si>
  <si>
    <t>1mg/1ml /10 ml</t>
  </si>
  <si>
    <t>L01CA01 </t>
  </si>
  <si>
    <t>0229</t>
  </si>
  <si>
    <t>VINDESIN</t>
  </si>
  <si>
    <t>5 mg / 1 viala</t>
  </si>
  <si>
    <t>L01CA03</t>
  </si>
  <si>
    <t>0230</t>
  </si>
  <si>
    <t>VINORELBIN</t>
  </si>
  <si>
    <t>10 mg / 1 ml /1 ml</t>
  </si>
  <si>
    <t>L01CA04</t>
  </si>
  <si>
    <t>0231</t>
  </si>
  <si>
    <t>VISOKO PREČIŠČENO RIBJE OLJE/MAŠČOBNE EMULZIJE</t>
  </si>
  <si>
    <t>100 mg/ml /100ml</t>
  </si>
  <si>
    <t>emulzija za infundiranje /viala</t>
  </si>
  <si>
    <t>fosfatidi, jajčni, prečiščeni 0,6 g / 50 ml ribje olje, visokoprečiščeno 5 g / 50 ml glicerol (E422) 1,25 g / 50 m</t>
  </si>
  <si>
    <t>B05BA02</t>
  </si>
  <si>
    <t>0232</t>
  </si>
  <si>
    <t>VITAMIN A+VITAMIN D3+VITAMIN E+VITAMIN K+VITAMIN C+VITAMIN B1+VITAMIN B2+VITAMIN B6+VITAMIN B12+VITAMIN B9+VITAMIN B7+VITAMIN B3</t>
  </si>
  <si>
    <t>3300 I.E.+200 I.E.+10 I.E.+0,15mg+200,0mg+6,0mg+3,6mg+6,0mg+0,005mg+0,6mg+15,0mg+0,06mg+40,0mg /5 ml</t>
  </si>
  <si>
    <t>B05XC</t>
  </si>
  <si>
    <t>0233</t>
  </si>
  <si>
    <t>VITAMINI B+VITAMIN C+BIOTIN+FOLNA KISLINA</t>
  </si>
  <si>
    <t>1 viala vsebuje 113 mg vitamin C, 60 mcg biotina, 0,4 mcg folne kisline, 5 mcg ciankobalamina, 40 mg nikotinamida, 4,9 mg riboflavina,4,9 mg piridoksina, 3,1 mg tiamina, 15,0 mg pantotenske kisline /100 ml</t>
  </si>
  <si>
    <t>askorbinska kislina (vitamin C) 113 mg / 1 viala biotin (vitamin H) 60 mg / 1 viala cianokobalamin (vitamin B12) 5 mg / 1 viala folna kislina (vitamin B9) 0,4 mg / 1 viala nikotinamid 40 mg / 1 viala riboflavin (vitamin B2) 4,9</t>
  </si>
  <si>
    <t>0234</t>
  </si>
  <si>
    <t>VITAMINI KOMPLEKSA B</t>
  </si>
  <si>
    <t>vitamin B1: 15 mgvitamin B2: 15 mgvitmain PP: 50 mgvitamin B6: 10 mgvitamin B5: 25 mg/na 1 tableto</t>
  </si>
  <si>
    <t>tableta/filmsko obložena tableta/obložena tableta /tableta</t>
  </si>
  <si>
    <t>A11EA</t>
  </si>
  <si>
    <t>0235</t>
  </si>
  <si>
    <t>VODA ZA INJEKCIJE</t>
  </si>
  <si>
    <t>voda /1000 ml</t>
  </si>
  <si>
    <t>vehikel za parenteralno uporabo, plastenka s 1000 ml vode za injekcije /plastenka</t>
  </si>
  <si>
    <t>0236</t>
  </si>
  <si>
    <t>VSERACEMNI-ALFA-TOKOFEROL (VITAMIN E)+VITAMIN A+ERGOKALCIFEROL (VITAMIN D2)+FITOMENADION (VITAMIN K1)</t>
  </si>
  <si>
    <t>(990mcg+5mcg+9,1mg+150mcg)/10ml; 10ml; plastična viala /10 ml</t>
  </si>
  <si>
    <t>koncentrat za raztopino za infundiranje (99 mcg retinola + 0,5 mcg vitaminaD2 + 0,91 mg viatamina E + 15 mcg vitamina K1)/1 ml, ampula z 10 ml koncentrata /viala</t>
  </si>
  <si>
    <t>0237</t>
  </si>
  <si>
    <t>koncentrat za raztopino za infundiranje; (690mcg+10mcg+6,4mg+200mcg)/10ml; 10ml; plastična viala /10 ml</t>
  </si>
  <si>
    <t>koncentrat za raztopino za infundiranje (640 mcg + 69 mcg + 1 mcg + 20 mcg)/ml, ampula z 10 ml koncentrata /viala</t>
  </si>
  <si>
    <t>0238</t>
  </si>
  <si>
    <t>ŽELEZO</t>
  </si>
  <si>
    <t>50 mg / 1 ml /2 ml</t>
  </si>
  <si>
    <t>železa v obliki železove karboksimaltoze</t>
  </si>
  <si>
    <t>B03AC</t>
  </si>
  <si>
    <t>0239</t>
  </si>
  <si>
    <t>50 mg / 1 ml /10 ml</t>
  </si>
  <si>
    <t>železo v obliki železove karboksimaltoze</t>
  </si>
  <si>
    <t>100 mg / 1 ml /5 ml</t>
  </si>
  <si>
    <t>železa v obliki železovega (III) izomaltozida 1000</t>
  </si>
  <si>
    <t>0240</t>
  </si>
  <si>
    <t>100 mg / 1 ml /1 ml</t>
  </si>
  <si>
    <t>želeoa v obliki železovega (III) izomaltozida 1000</t>
  </si>
  <si>
    <t>Naziv postavke (lastniško ime zdravila)</t>
  </si>
  <si>
    <t>Osnovno pakiranje (opisno)</t>
  </si>
  <si>
    <t>KOLIČINA OKVIRNA LETNA/EM</t>
  </si>
  <si>
    <t>Cena na pakiranje brez DDV veljavna na dan 1.3.2021</t>
  </si>
  <si>
    <t>STROKOVNA ZAHTEVA Nelastniško ime (INN)</t>
  </si>
  <si>
    <t>STROKOVNA ZAHTEVA: JAKOST /VOLUMEN IN ENOTA MERE</t>
  </si>
  <si>
    <t>STROKOVNA ZAHTEVA: FARMACEVTSKA OBLIKA /STIČNA OVOJNINA</t>
  </si>
  <si>
    <t>STROKOVNA ZAHTEVA: dodatna zahteva naročnika</t>
  </si>
  <si>
    <t/>
  </si>
  <si>
    <t xml:space="preserve"> /2 ml</t>
  </si>
  <si>
    <t>azacitidin</t>
  </si>
  <si>
    <t>1 ml vsebuje 521 µg cinkovega klorida, 126 µg natrijevega fluorida, 3,6 µg manganov(II) klorida tetrahidrata, 4,38 µg natrijevega selenit, brezvodnega, 1,31 µg kalijevega jodida in 53,7 µg bakrov(II) klorida dihidrata /10 ml</t>
  </si>
  <si>
    <t>koncentrat za raztopino za infundiranje - popolne parenteralne prehrane za otroke, (53,7 µg + 521 µg + 1,31 µg + 3,6 µg + 126 µg + 4,38 µg )/ml, viala z 10 ml koncentrata /viala</t>
  </si>
  <si>
    <t xml:space="preserve"> /120 MG</t>
  </si>
  <si>
    <t>15 µg / 1 ml /1 ml</t>
  </si>
  <si>
    <t>bakrov(II) klorid dihidrat 102,3 µg / 1 ml; cinkov klorid 1050 µg / 1 ml; kalijev jodid 16,6 µg / 1 ml; kromov(III) klorid heksahidrat 5,33 µg / 1 ml; manganov(II) klorid tetrahidrat 19,8 µg / 1 ml; natrijev fluorid 210 µg / 1 ml; natrijev molibdat dihid /10 ml</t>
  </si>
  <si>
    <t>bakrov(II) klorid dihidrat 102,3 µg / 1 ml cinkov klorid 1050 µg / 1 ml kalijev jodid 16,6 µg / 1 ml kromov(III) klorid heksahidrat 5,33 µg / 1 ml manganov(II) klorid tetrahidrat 19,8 µg / 1 ml natrijev fluorid 210 µg / 1 ml</t>
  </si>
  <si>
    <t>12 µg / 0,36 ml /0,36 ml</t>
  </si>
  <si>
    <t>72 µg / 2,16 ml /2,16 ml</t>
  </si>
  <si>
    <t>36 µg / 1,08 ml /1,08 ml</t>
  </si>
  <si>
    <t xml:space="preserve"> /500odmerkov</t>
  </si>
  <si>
    <t xml:space="preserve"> /30G</t>
  </si>
  <si>
    <t xml:space="preserve"> /100ML</t>
  </si>
  <si>
    <t>400 µg / 1 tableta</t>
  </si>
  <si>
    <t xml:space="preserve"> /2ML</t>
  </si>
  <si>
    <t>2 µg / 1 kapsula</t>
  </si>
  <si>
    <t xml:space="preserve"> /4 ml</t>
  </si>
  <si>
    <t>250 µg / 0,5 ml /0,5 ml</t>
  </si>
  <si>
    <t>Kat. ali Del. šif.(nacionalna šifra)</t>
  </si>
  <si>
    <t xml:space="preserve">DARVADSTROCEL </t>
  </si>
  <si>
    <t>jakost: 25 mg/ml, volumen in enota mere: 16 ml</t>
  </si>
  <si>
    <t>farmacevtska oblika: koncentrat za raztopino za infundiranje, stična ovojnina: viala</t>
  </si>
  <si>
    <t>referenčno ali podobno biološko zdravilo</t>
  </si>
  <si>
    <t>1000 i.e./1 vialo</t>
  </si>
  <si>
    <t>Pretvornik pakiranja (v skladu za navodili naročnika)</t>
  </si>
  <si>
    <t>Sklop št.</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</si>
</sst>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0.0000"/>
  </numFmts>
  <fonts count="37" x14ac:knownFonts="1">
    <font>
      <sz val="11"/>
      <color theme="1"/>
      <name val="Calibri"/>
      <family val="2"/>
      <charset val="238"/>
      <scheme val="minor"/>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0"/>
      <name val="Arial"/>
      <family val="2"/>
      <charset val="238"/>
    </font>
    <font>
      <b/>
      <sz val="12"/>
      <color indexed="18"/>
      <name val="Arial"/>
      <family val="2"/>
      <charset val="238"/>
    </font>
    <font>
      <sz val="10"/>
      <color indexed="18"/>
      <name val="Arial"/>
      <family val="2"/>
      <charset val="238"/>
    </font>
    <font>
      <sz val="10"/>
      <color indexed="12"/>
      <name val="Arial"/>
      <family val="2"/>
      <charset val="238"/>
    </font>
    <font>
      <sz val="10"/>
      <color indexed="12"/>
      <name val="Arial"/>
      <family val="2"/>
      <charset val="238"/>
    </font>
    <font>
      <sz val="10"/>
      <name val="Arial"/>
      <family val="2"/>
      <charset val="238"/>
    </font>
    <font>
      <sz val="10"/>
      <color theme="1"/>
      <name val="Arial"/>
      <family val="2"/>
      <charset val="238"/>
    </font>
    <font>
      <b/>
      <sz val="10"/>
      <name val="Arial"/>
      <family val="2"/>
      <charset val="238"/>
    </font>
    <font>
      <sz val="10"/>
      <color rgb="FFFF0000"/>
      <name val="Arial"/>
      <family val="2"/>
      <charset val="238"/>
    </font>
    <font>
      <strike/>
      <sz val="10"/>
      <color rgb="FFFF0000"/>
      <name val="Arial"/>
      <family val="2"/>
      <charset val="238"/>
    </font>
    <font>
      <b/>
      <strike/>
      <sz val="10"/>
      <color rgb="FFFF0000"/>
      <name val="Arial"/>
      <family val="2"/>
      <charset val="238"/>
    </font>
    <font>
      <strike/>
      <sz val="11"/>
      <color rgb="FFFF0000"/>
      <name val="Calibri"/>
      <family val="2"/>
      <charset val="238"/>
      <scheme val="minor"/>
    </font>
    <font>
      <b/>
      <sz val="11"/>
      <color rgb="FF0070C0"/>
      <name val="Arial"/>
      <family val="2"/>
      <charset val="238"/>
    </font>
    <font>
      <b/>
      <sz val="13"/>
      <name val="Arial"/>
      <family val="2"/>
      <charset val="238"/>
    </font>
    <font>
      <b/>
      <sz val="13"/>
      <color indexed="12"/>
      <name val="Arial"/>
      <family val="2"/>
      <charset val="238"/>
    </font>
    <font>
      <b/>
      <sz val="13"/>
      <color theme="1"/>
      <name val="Arial"/>
      <family val="2"/>
      <charset val="238"/>
    </font>
    <font>
      <b/>
      <strike/>
      <sz val="13"/>
      <color rgb="FFFF0000"/>
      <name val="Arial"/>
      <family val="2"/>
      <charset val="238"/>
    </font>
    <font>
      <b/>
      <sz val="13"/>
      <color rgb="FFFF0000"/>
      <name val="Arial"/>
      <family val="2"/>
      <charset val="238"/>
    </font>
    <font>
      <sz val="1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E8E8E8"/>
        <bgColor indexed="64"/>
      </patternFill>
    </fill>
    <fill>
      <patternFill patternType="solid">
        <fgColor theme="0" tint="-4.9989318521683403E-2"/>
        <bgColor indexed="64"/>
      </patternFill>
    </fill>
    <fill>
      <patternFill patternType="solid">
        <fgColor theme="0"/>
        <bgColor indexed="64"/>
      </patternFill>
    </fill>
    <fill>
      <patternFill patternType="solid">
        <fgColor rgb="FFFFFF00"/>
        <bgColor indexed="64"/>
      </patternFill>
    </fill>
  </fills>
  <borders count="2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50">
    <xf numFmtId="0" fontId="0" fillId="0" borderId="0" xfId="0"/>
    <xf numFmtId="0" fontId="18" fillId="0" borderId="0" xfId="0" applyFont="1"/>
    <xf numFmtId="0" fontId="18" fillId="0" borderId="0" xfId="0" applyFont="1" applyAlignment="1">
      <alignment horizontal="right"/>
    </xf>
    <xf numFmtId="164" fontId="18" fillId="0" borderId="0" xfId="0" applyNumberFormat="1" applyFont="1"/>
    <xf numFmtId="0" fontId="18" fillId="0" borderId="0" xfId="0" applyFont="1" applyAlignment="1">
      <alignment wrapText="1"/>
    </xf>
    <xf numFmtId="165" fontId="18" fillId="0" borderId="0" xfId="0" applyNumberFormat="1" applyFont="1" applyAlignment="1">
      <alignment horizontal="right"/>
    </xf>
    <xf numFmtId="4" fontId="18" fillId="0" borderId="0" xfId="0" applyNumberFormat="1" applyFont="1" applyAlignment="1">
      <alignment horizontal="right"/>
    </xf>
    <xf numFmtId="0" fontId="22" fillId="34" borderId="10" xfId="0" applyFont="1" applyFill="1" applyBorder="1" applyAlignment="1">
      <alignment vertical="center" wrapText="1"/>
    </xf>
    <xf numFmtId="0" fontId="22" fillId="34" borderId="10" xfId="0" applyFont="1" applyFill="1" applyBorder="1" applyAlignment="1">
      <alignment horizontal="right" vertical="center" wrapText="1"/>
    </xf>
    <xf numFmtId="0" fontId="22" fillId="34" borderId="10" xfId="0" applyFont="1" applyFill="1" applyBorder="1" applyAlignment="1">
      <alignment horizontal="center" vertical="center" wrapText="1"/>
    </xf>
    <xf numFmtId="4" fontId="23" fillId="35" borderId="10" xfId="0" applyNumberFormat="1" applyFont="1" applyFill="1" applyBorder="1" applyAlignment="1">
      <alignment horizontal="right" vertical="center"/>
    </xf>
    <xf numFmtId="0" fontId="23" fillId="35" borderId="10" xfId="0" applyNumberFormat="1" applyFont="1" applyFill="1" applyBorder="1" applyAlignment="1">
      <alignment horizontal="center" vertical="center"/>
    </xf>
    <xf numFmtId="0" fontId="18" fillId="36" borderId="0" xfId="0" applyFont="1" applyFill="1" applyAlignment="1">
      <alignment horizontal="right"/>
    </xf>
    <xf numFmtId="0" fontId="24" fillId="35" borderId="10" xfId="0" applyFont="1" applyFill="1" applyBorder="1" applyAlignment="1">
      <alignment vertical="center" wrapText="1"/>
    </xf>
    <xf numFmtId="0" fontId="24" fillId="35" borderId="10" xfId="0" applyFont="1" applyFill="1" applyBorder="1" applyAlignment="1">
      <alignment vertical="center"/>
    </xf>
    <xf numFmtId="0" fontId="23" fillId="0" borderId="0" xfId="0" applyFont="1" applyAlignment="1">
      <alignment vertical="center"/>
    </xf>
    <xf numFmtId="49" fontId="23" fillId="0" borderId="0" xfId="0" applyNumberFormat="1" applyFont="1" applyAlignment="1">
      <alignment vertical="center"/>
    </xf>
    <xf numFmtId="3" fontId="18" fillId="0" borderId="0" xfId="0" applyNumberFormat="1" applyFont="1" applyAlignment="1">
      <alignment horizontal="center"/>
    </xf>
    <xf numFmtId="0" fontId="18" fillId="0" borderId="0" xfId="0" applyNumberFormat="1" applyFont="1" applyAlignment="1">
      <alignment horizontal="left" wrapText="1"/>
    </xf>
    <xf numFmtId="0" fontId="22" fillId="34" borderId="10" xfId="0" applyFont="1" applyFill="1" applyBorder="1" applyAlignment="1">
      <alignment horizontal="left" vertical="center" wrapText="1"/>
    </xf>
    <xf numFmtId="0" fontId="24" fillId="35" borderId="11" xfId="0" applyFont="1" applyFill="1" applyBorder="1" applyAlignment="1">
      <alignment vertical="center" wrapText="1"/>
    </xf>
    <xf numFmtId="0" fontId="24" fillId="35" borderId="11" xfId="0" applyFont="1" applyFill="1" applyBorder="1" applyAlignment="1">
      <alignment vertical="center"/>
    </xf>
    <xf numFmtId="0" fontId="23" fillId="35" borderId="11" xfId="0" applyNumberFormat="1" applyFont="1" applyFill="1" applyBorder="1" applyAlignment="1">
      <alignment horizontal="center" vertical="center"/>
    </xf>
    <xf numFmtId="0" fontId="24" fillId="35" borderId="12" xfId="0" applyFont="1" applyFill="1" applyBorder="1" applyAlignment="1">
      <alignment vertical="center" wrapText="1"/>
    </xf>
    <xf numFmtId="0" fontId="24" fillId="35" borderId="12" xfId="0" applyFont="1" applyFill="1" applyBorder="1" applyAlignment="1">
      <alignment vertical="center"/>
    </xf>
    <xf numFmtId="0" fontId="23" fillId="35" borderId="12" xfId="0" applyNumberFormat="1" applyFont="1" applyFill="1" applyBorder="1" applyAlignment="1">
      <alignment horizontal="center" vertical="center"/>
    </xf>
    <xf numFmtId="0" fontId="24" fillId="35" borderId="14" xfId="0" applyFont="1" applyFill="1" applyBorder="1" applyAlignment="1">
      <alignment vertical="center" wrapText="1"/>
    </xf>
    <xf numFmtId="0" fontId="24" fillId="35" borderId="14" xfId="0" applyFont="1" applyFill="1" applyBorder="1" applyAlignment="1">
      <alignment vertical="center"/>
    </xf>
    <xf numFmtId="165" fontId="23" fillId="35" borderId="14" xfId="0" applyNumberFormat="1" applyFont="1" applyFill="1" applyBorder="1" applyAlignment="1">
      <alignment horizontal="right" vertical="center"/>
    </xf>
    <xf numFmtId="0" fontId="23" fillId="35" borderId="14" xfId="0" applyNumberFormat="1" applyFont="1" applyFill="1" applyBorder="1" applyAlignment="1">
      <alignment horizontal="center" vertical="center"/>
    </xf>
    <xf numFmtId="0" fontId="24" fillId="35" borderId="16" xfId="0" applyFont="1" applyFill="1" applyBorder="1" applyAlignment="1">
      <alignment vertical="center" wrapText="1"/>
    </xf>
    <xf numFmtId="0" fontId="24" fillId="35" borderId="16" xfId="0" applyFont="1" applyFill="1" applyBorder="1" applyAlignment="1">
      <alignment vertical="center"/>
    </xf>
    <xf numFmtId="165" fontId="23" fillId="35" borderId="16" xfId="0" applyNumberFormat="1" applyFont="1" applyFill="1" applyBorder="1" applyAlignment="1">
      <alignment horizontal="right" vertical="center"/>
    </xf>
    <xf numFmtId="0" fontId="23" fillId="35" borderId="16" xfId="0" applyNumberFormat="1" applyFont="1" applyFill="1" applyBorder="1" applyAlignment="1">
      <alignment horizontal="center" vertical="center"/>
    </xf>
    <xf numFmtId="0" fontId="24" fillId="35" borderId="18" xfId="0" applyFont="1" applyFill="1" applyBorder="1" applyAlignment="1">
      <alignment vertical="center" wrapText="1"/>
    </xf>
    <xf numFmtId="0" fontId="24" fillId="35" borderId="18" xfId="0" applyFont="1" applyFill="1" applyBorder="1" applyAlignment="1">
      <alignment vertical="center"/>
    </xf>
    <xf numFmtId="0" fontId="23" fillId="35" borderId="18" xfId="0" applyNumberFormat="1" applyFont="1" applyFill="1" applyBorder="1" applyAlignment="1">
      <alignment horizontal="center" vertical="center"/>
    </xf>
    <xf numFmtId="4" fontId="23" fillId="35" borderId="14" xfId="0" applyNumberFormat="1" applyFont="1" applyFill="1" applyBorder="1" applyAlignment="1">
      <alignment horizontal="right" vertical="center"/>
    </xf>
    <xf numFmtId="4" fontId="23" fillId="35" borderId="16" xfId="0" applyNumberFormat="1" applyFont="1" applyFill="1" applyBorder="1" applyAlignment="1">
      <alignment horizontal="right" vertical="center"/>
    </xf>
    <xf numFmtId="4" fontId="22" fillId="34" borderId="10" xfId="0" applyNumberFormat="1" applyFont="1" applyFill="1" applyBorder="1" applyAlignment="1">
      <alignment horizontal="right" vertical="center" wrapText="1"/>
    </xf>
    <xf numFmtId="49" fontId="18" fillId="0" borderId="0" xfId="0" applyNumberFormat="1" applyFont="1" applyAlignment="1">
      <alignment horizontal="left" wrapText="1"/>
    </xf>
    <xf numFmtId="49" fontId="22" fillId="34" borderId="10" xfId="0" applyNumberFormat="1" applyFont="1" applyFill="1" applyBorder="1" applyAlignment="1">
      <alignment horizontal="left" vertical="center" wrapText="1"/>
    </xf>
    <xf numFmtId="0" fontId="23" fillId="35" borderId="13" xfId="0" applyFont="1" applyFill="1" applyBorder="1" applyAlignment="1">
      <alignment horizontal="center" vertical="center"/>
    </xf>
    <xf numFmtId="0" fontId="23" fillId="35" borderId="14" xfId="0" applyFont="1" applyFill="1" applyBorder="1" applyAlignment="1">
      <alignment vertical="center" wrapText="1"/>
    </xf>
    <xf numFmtId="49" fontId="23" fillId="35" borderId="14" xfId="0" applyNumberFormat="1" applyFont="1" applyFill="1" applyBorder="1" applyAlignment="1">
      <alignment vertical="center"/>
    </xf>
    <xf numFmtId="0" fontId="23" fillId="35" borderId="14" xfId="0" applyFont="1" applyFill="1" applyBorder="1" applyAlignment="1">
      <alignment vertical="center"/>
    </xf>
    <xf numFmtId="3" fontId="25" fillId="35" borderId="14" xfId="0" applyNumberFormat="1" applyFont="1" applyFill="1" applyBorder="1" applyAlignment="1">
      <alignment vertical="center"/>
    </xf>
    <xf numFmtId="164" fontId="23" fillId="35" borderId="14" xfId="0" applyNumberFormat="1" applyFont="1" applyFill="1" applyBorder="1" applyAlignment="1">
      <alignment vertical="center"/>
    </xf>
    <xf numFmtId="0" fontId="23" fillId="35" borderId="15" xfId="0" applyFont="1" applyFill="1" applyBorder="1" applyAlignment="1">
      <alignment horizontal="center" vertical="center"/>
    </xf>
    <xf numFmtId="0" fontId="23" fillId="35" borderId="16" xfId="0" applyFont="1" applyFill="1" applyBorder="1" applyAlignment="1">
      <alignment vertical="center" wrapText="1"/>
    </xf>
    <xf numFmtId="49" fontId="23" fillId="35" borderId="16" xfId="0" applyNumberFormat="1" applyFont="1" applyFill="1" applyBorder="1" applyAlignment="1">
      <alignment vertical="center"/>
    </xf>
    <xf numFmtId="0" fontId="23" fillId="35" borderId="16" xfId="0" applyFont="1" applyFill="1" applyBorder="1" applyAlignment="1">
      <alignment vertical="center"/>
    </xf>
    <xf numFmtId="3" fontId="25" fillId="35" borderId="16" xfId="0" applyNumberFormat="1" applyFont="1" applyFill="1" applyBorder="1" applyAlignment="1">
      <alignment vertical="center"/>
    </xf>
    <xf numFmtId="164" fontId="23" fillId="35" borderId="16" xfId="0" applyNumberFormat="1" applyFont="1" applyFill="1" applyBorder="1" applyAlignment="1">
      <alignment vertical="center"/>
    </xf>
    <xf numFmtId="4" fontId="22" fillId="34" borderId="10" xfId="0" applyNumberFormat="1" applyFont="1" applyFill="1" applyBorder="1" applyAlignment="1">
      <alignment horizontal="center" vertical="center" wrapText="1"/>
    </xf>
    <xf numFmtId="4" fontId="23" fillId="0" borderId="0" xfId="0" applyNumberFormat="1" applyFont="1" applyAlignment="1">
      <alignment vertical="center"/>
    </xf>
    <xf numFmtId="0" fontId="26" fillId="35" borderId="10" xfId="0" applyFont="1" applyFill="1" applyBorder="1" applyAlignment="1">
      <alignment vertical="center" wrapText="1"/>
    </xf>
    <xf numFmtId="0" fontId="27" fillId="35" borderId="10" xfId="0" applyFont="1" applyFill="1" applyBorder="1" applyAlignment="1">
      <alignment vertical="center" wrapText="1"/>
    </xf>
    <xf numFmtId="0" fontId="27" fillId="35" borderId="10" xfId="0" applyFont="1" applyFill="1" applyBorder="1" applyAlignment="1">
      <alignment vertical="center"/>
    </xf>
    <xf numFmtId="4" fontId="27" fillId="35" borderId="10" xfId="0" applyNumberFormat="1" applyFont="1" applyFill="1" applyBorder="1" applyAlignment="1">
      <alignment horizontal="right" vertical="center"/>
    </xf>
    <xf numFmtId="0" fontId="27" fillId="35" borderId="10" xfId="0" applyNumberFormat="1" applyFont="1" applyFill="1" applyBorder="1" applyAlignment="1">
      <alignment horizontal="center" vertical="center"/>
    </xf>
    <xf numFmtId="0" fontId="27" fillId="0" borderId="0" xfId="0" applyFont="1" applyAlignment="1">
      <alignment vertical="center"/>
    </xf>
    <xf numFmtId="4" fontId="27" fillId="0" borderId="0" xfId="0" applyNumberFormat="1" applyFont="1" applyAlignment="1">
      <alignment vertical="center"/>
    </xf>
    <xf numFmtId="49" fontId="27" fillId="0" borderId="0" xfId="0" applyNumberFormat="1" applyFont="1" applyAlignment="1">
      <alignment vertical="center"/>
    </xf>
    <xf numFmtId="0" fontId="29" fillId="0" borderId="0" xfId="0" applyFont="1"/>
    <xf numFmtId="0" fontId="26" fillId="35" borderId="12" xfId="0" applyFont="1" applyFill="1" applyBorder="1" applyAlignment="1">
      <alignment vertical="center" wrapText="1"/>
    </xf>
    <xf numFmtId="3" fontId="21" fillId="34" borderId="10" xfId="0" applyNumberFormat="1" applyFont="1" applyFill="1" applyBorder="1" applyAlignment="1">
      <alignment horizontal="center" vertical="center" wrapText="1"/>
    </xf>
    <xf numFmtId="0" fontId="31" fillId="36" borderId="0" xfId="0" applyFont="1" applyFill="1"/>
    <xf numFmtId="0" fontId="31" fillId="35" borderId="0" xfId="0" applyFont="1" applyFill="1"/>
    <xf numFmtId="0" fontId="19" fillId="0" borderId="0" xfId="0" applyFont="1" applyAlignment="1">
      <alignment horizontal="left"/>
    </xf>
    <xf numFmtId="0" fontId="20" fillId="0" borderId="0" xfId="0" applyFont="1" applyAlignment="1">
      <alignment horizontal="left"/>
    </xf>
    <xf numFmtId="0" fontId="18" fillId="0" borderId="0" xfId="0" applyFont="1" applyAlignment="1">
      <alignment horizontal="center"/>
    </xf>
    <xf numFmtId="0" fontId="21" fillId="33" borderId="10" xfId="0" applyFont="1" applyFill="1" applyBorder="1" applyAlignment="1">
      <alignment horizontal="center" vertical="center" wrapText="1"/>
    </xf>
    <xf numFmtId="0" fontId="21" fillId="33" borderId="10" xfId="0" applyFont="1" applyFill="1" applyBorder="1" applyAlignment="1">
      <alignment vertical="center" wrapText="1"/>
    </xf>
    <xf numFmtId="0" fontId="32" fillId="36" borderId="10" xfId="0" applyFont="1" applyFill="1" applyBorder="1" applyAlignment="1">
      <alignment vertical="center" wrapText="1"/>
    </xf>
    <xf numFmtId="0" fontId="21" fillId="36" borderId="10" xfId="0" applyFont="1" applyFill="1" applyBorder="1" applyAlignment="1">
      <alignment horizontal="right" vertical="center"/>
    </xf>
    <xf numFmtId="0" fontId="18" fillId="0" borderId="0" xfId="0" applyFont="1" applyAlignment="1">
      <alignment vertical="center" wrapText="1"/>
    </xf>
    <xf numFmtId="4" fontId="23" fillId="35" borderId="11" xfId="0" applyNumberFormat="1" applyFont="1" applyFill="1" applyBorder="1" applyAlignment="1">
      <alignment horizontal="right" vertical="center"/>
    </xf>
    <xf numFmtId="4" fontId="23" fillId="35" borderId="12" xfId="0" applyNumberFormat="1" applyFont="1" applyFill="1" applyBorder="1" applyAlignment="1">
      <alignment horizontal="right" vertical="center"/>
    </xf>
    <xf numFmtId="4" fontId="23" fillId="35" borderId="18" xfId="0" applyNumberFormat="1" applyFont="1" applyFill="1" applyBorder="1" applyAlignment="1">
      <alignment horizontal="right" vertical="center"/>
    </xf>
    <xf numFmtId="165" fontId="22" fillId="34" borderId="10" xfId="0" applyNumberFormat="1" applyFont="1" applyFill="1" applyBorder="1" applyAlignment="1">
      <alignment horizontal="right" vertical="center" wrapText="1"/>
    </xf>
    <xf numFmtId="165" fontId="23" fillId="35" borderId="10" xfId="0" applyNumberFormat="1" applyFont="1" applyFill="1" applyBorder="1" applyAlignment="1">
      <alignment horizontal="right" vertical="center"/>
    </xf>
    <xf numFmtId="165" fontId="23" fillId="35" borderId="11" xfId="0" applyNumberFormat="1" applyFont="1" applyFill="1" applyBorder="1" applyAlignment="1">
      <alignment horizontal="right" vertical="center"/>
    </xf>
    <xf numFmtId="165" fontId="23" fillId="35" borderId="12" xfId="0" applyNumberFormat="1" applyFont="1" applyFill="1" applyBorder="1" applyAlignment="1">
      <alignment horizontal="right" vertical="center"/>
    </xf>
    <xf numFmtId="165" fontId="27" fillId="35" borderId="10" xfId="0" applyNumberFormat="1" applyFont="1" applyFill="1" applyBorder="1" applyAlignment="1">
      <alignment horizontal="right" vertical="center"/>
    </xf>
    <xf numFmtId="165" fontId="23" fillId="35" borderId="18" xfId="0" applyNumberFormat="1" applyFont="1" applyFill="1" applyBorder="1" applyAlignment="1">
      <alignment horizontal="right" vertical="center"/>
    </xf>
    <xf numFmtId="0" fontId="23" fillId="35" borderId="10" xfId="0" applyFont="1" applyFill="1" applyBorder="1" applyAlignment="1">
      <alignment horizontal="center" vertical="center"/>
    </xf>
    <xf numFmtId="0" fontId="23" fillId="35" borderId="10" xfId="0" applyFont="1" applyFill="1" applyBorder="1" applyAlignment="1">
      <alignment vertical="center" wrapText="1"/>
    </xf>
    <xf numFmtId="0" fontId="33" fillId="35" borderId="10" xfId="0" applyFont="1" applyFill="1" applyBorder="1" applyAlignment="1">
      <alignment vertical="center"/>
    </xf>
    <xf numFmtId="49" fontId="23" fillId="35" borderId="10" xfId="0" applyNumberFormat="1" applyFont="1" applyFill="1" applyBorder="1" applyAlignment="1">
      <alignment vertical="center"/>
    </xf>
    <xf numFmtId="0" fontId="23" fillId="35" borderId="10" xfId="0" applyFont="1" applyFill="1" applyBorder="1" applyAlignment="1">
      <alignment vertical="center"/>
    </xf>
    <xf numFmtId="3" fontId="25" fillId="35" borderId="10" xfId="0" applyNumberFormat="1" applyFont="1" applyFill="1" applyBorder="1" applyAlignment="1">
      <alignment vertical="center"/>
    </xf>
    <xf numFmtId="0" fontId="23" fillId="35" borderId="10" xfId="0" applyFont="1" applyFill="1" applyBorder="1" applyAlignment="1">
      <alignment horizontal="right" vertical="center"/>
    </xf>
    <xf numFmtId="164" fontId="23" fillId="35" borderId="10" xfId="0" applyNumberFormat="1" applyFont="1" applyFill="1" applyBorder="1" applyAlignment="1">
      <alignment vertical="center"/>
    </xf>
    <xf numFmtId="4" fontId="24" fillId="35" borderId="10" xfId="0" applyNumberFormat="1" applyFont="1" applyFill="1" applyBorder="1" applyAlignment="1">
      <alignment vertical="center"/>
    </xf>
    <xf numFmtId="3" fontId="23" fillId="35" borderId="10" xfId="0" applyNumberFormat="1" applyFont="1" applyFill="1" applyBorder="1" applyAlignment="1">
      <alignment horizontal="center" vertical="center"/>
    </xf>
    <xf numFmtId="0" fontId="23" fillId="35" borderId="11" xfId="0" applyFont="1" applyFill="1" applyBorder="1" applyAlignment="1">
      <alignment horizontal="center" vertical="center"/>
    </xf>
    <xf numFmtId="0" fontId="23" fillId="35" borderId="11" xfId="0" applyFont="1" applyFill="1" applyBorder="1" applyAlignment="1">
      <alignment vertical="center" wrapText="1"/>
    </xf>
    <xf numFmtId="0" fontId="33" fillId="35" borderId="11" xfId="0" applyFont="1" applyFill="1" applyBorder="1" applyAlignment="1">
      <alignment vertical="center"/>
    </xf>
    <xf numFmtId="49" fontId="23" fillId="35" borderId="11" xfId="0" applyNumberFormat="1" applyFont="1" applyFill="1" applyBorder="1" applyAlignment="1">
      <alignment vertical="center"/>
    </xf>
    <xf numFmtId="0" fontId="23" fillId="35" borderId="11" xfId="0" applyFont="1" applyFill="1" applyBorder="1" applyAlignment="1">
      <alignment vertical="center"/>
    </xf>
    <xf numFmtId="3" fontId="25" fillId="35" borderId="11" xfId="0" applyNumberFormat="1" applyFont="1" applyFill="1" applyBorder="1" applyAlignment="1">
      <alignment vertical="center"/>
    </xf>
    <xf numFmtId="0" fontId="23" fillId="35" borderId="11" xfId="0" applyFont="1" applyFill="1" applyBorder="1" applyAlignment="1">
      <alignment horizontal="right" vertical="center"/>
    </xf>
    <xf numFmtId="164" fontId="23" fillId="35" borderId="11" xfId="0" applyNumberFormat="1" applyFont="1" applyFill="1" applyBorder="1" applyAlignment="1">
      <alignment vertical="center"/>
    </xf>
    <xf numFmtId="3" fontId="23" fillId="35" borderId="11" xfId="0" applyNumberFormat="1" applyFont="1" applyFill="1" applyBorder="1" applyAlignment="1">
      <alignment horizontal="center" vertical="center"/>
    </xf>
    <xf numFmtId="4" fontId="24" fillId="35" borderId="11" xfId="0" applyNumberFormat="1" applyFont="1" applyFill="1" applyBorder="1" applyAlignment="1">
      <alignment vertical="center"/>
    </xf>
    <xf numFmtId="0" fontId="33" fillId="35" borderId="14" xfId="0" applyFont="1" applyFill="1" applyBorder="1" applyAlignment="1">
      <alignment vertical="center"/>
    </xf>
    <xf numFmtId="0" fontId="23" fillId="35" borderId="14" xfId="0" applyFont="1" applyFill="1" applyBorder="1" applyAlignment="1">
      <alignment horizontal="right" vertical="center"/>
    </xf>
    <xf numFmtId="3" fontId="23" fillId="35" borderId="14" xfId="0" applyNumberFormat="1" applyFont="1" applyFill="1" applyBorder="1" applyAlignment="1">
      <alignment horizontal="center" vertical="center"/>
    </xf>
    <xf numFmtId="4" fontId="24" fillId="35" borderId="20" xfId="0" applyNumberFormat="1" applyFont="1" applyFill="1" applyBorder="1" applyAlignment="1">
      <alignment vertical="center"/>
    </xf>
    <xf numFmtId="0" fontId="33" fillId="35" borderId="16" xfId="0" applyFont="1" applyFill="1" applyBorder="1" applyAlignment="1">
      <alignment vertical="center"/>
    </xf>
    <xf numFmtId="0" fontId="23" fillId="35" borderId="16" xfId="0" applyFont="1" applyFill="1" applyBorder="1" applyAlignment="1">
      <alignment horizontal="right" vertical="center"/>
    </xf>
    <xf numFmtId="3" fontId="23" fillId="35" borderId="16" xfId="0" applyNumberFormat="1" applyFont="1" applyFill="1" applyBorder="1" applyAlignment="1">
      <alignment horizontal="center" vertical="center"/>
    </xf>
    <xf numFmtId="4" fontId="24" fillId="35" borderId="21" xfId="0" applyNumberFormat="1" applyFont="1" applyFill="1" applyBorder="1" applyAlignment="1">
      <alignment vertical="center"/>
    </xf>
    <xf numFmtId="0" fontId="23" fillId="35" borderId="12" xfId="0" applyFont="1" applyFill="1" applyBorder="1" applyAlignment="1">
      <alignment horizontal="center" vertical="center"/>
    </xf>
    <xf numFmtId="0" fontId="23" fillId="35" borderId="12" xfId="0" applyFont="1" applyFill="1" applyBorder="1" applyAlignment="1">
      <alignment vertical="center" wrapText="1"/>
    </xf>
    <xf numFmtId="0" fontId="33" fillId="35" borderId="12" xfId="0" applyFont="1" applyFill="1" applyBorder="1" applyAlignment="1">
      <alignment vertical="center"/>
    </xf>
    <xf numFmtId="49" fontId="23" fillId="35" borderId="12" xfId="0" applyNumberFormat="1" applyFont="1" applyFill="1" applyBorder="1" applyAlignment="1">
      <alignment vertical="center"/>
    </xf>
    <xf numFmtId="0" fontId="23" fillId="35" borderId="12" xfId="0" applyFont="1" applyFill="1" applyBorder="1" applyAlignment="1">
      <alignment vertical="center"/>
    </xf>
    <xf numFmtId="3" fontId="25" fillId="35" borderId="12" xfId="0" applyNumberFormat="1" applyFont="1" applyFill="1" applyBorder="1" applyAlignment="1">
      <alignment vertical="center"/>
    </xf>
    <xf numFmtId="0" fontId="23" fillId="35" borderId="12" xfId="0" applyFont="1" applyFill="1" applyBorder="1" applyAlignment="1">
      <alignment horizontal="right" vertical="center"/>
    </xf>
    <xf numFmtId="164" fontId="23" fillId="35" borderId="12" xfId="0" applyNumberFormat="1" applyFont="1" applyFill="1" applyBorder="1" applyAlignment="1">
      <alignment vertical="center"/>
    </xf>
    <xf numFmtId="3" fontId="23" fillId="35" borderId="12" xfId="0" applyNumberFormat="1" applyFont="1" applyFill="1" applyBorder="1" applyAlignment="1">
      <alignment horizontal="center" vertical="center"/>
    </xf>
    <xf numFmtId="4" fontId="24" fillId="35" borderId="12" xfId="0" applyNumberFormat="1" applyFont="1" applyFill="1" applyBorder="1" applyAlignment="1">
      <alignment vertical="center"/>
    </xf>
    <xf numFmtId="0" fontId="23" fillId="35" borderId="17" xfId="0" applyFont="1" applyFill="1" applyBorder="1" applyAlignment="1">
      <alignment horizontal="center" vertical="center"/>
    </xf>
    <xf numFmtId="4" fontId="24" fillId="35" borderId="22" xfId="0" applyNumberFormat="1" applyFont="1" applyFill="1" applyBorder="1" applyAlignment="1">
      <alignment vertical="center"/>
    </xf>
    <xf numFmtId="0" fontId="27" fillId="35" borderId="10" xfId="0" applyFont="1" applyFill="1" applyBorder="1" applyAlignment="1">
      <alignment horizontal="center" vertical="center"/>
    </xf>
    <xf numFmtId="0" fontId="35" fillId="35" borderId="10" xfId="0" applyFont="1" applyFill="1" applyBorder="1" applyAlignment="1">
      <alignment vertical="center"/>
    </xf>
    <xf numFmtId="49" fontId="27" fillId="35" borderId="10" xfId="0" applyNumberFormat="1" applyFont="1" applyFill="1" applyBorder="1" applyAlignment="1">
      <alignment vertical="center"/>
    </xf>
    <xf numFmtId="3" fontId="28" fillId="35" borderId="10" xfId="0" applyNumberFormat="1" applyFont="1" applyFill="1" applyBorder="1" applyAlignment="1">
      <alignment vertical="center"/>
    </xf>
    <xf numFmtId="0" fontId="27" fillId="35" borderId="10" xfId="0" applyFont="1" applyFill="1" applyBorder="1" applyAlignment="1">
      <alignment horizontal="right" vertical="center"/>
    </xf>
    <xf numFmtId="164" fontId="27" fillId="35" borderId="10" xfId="0" applyNumberFormat="1" applyFont="1" applyFill="1" applyBorder="1" applyAlignment="1">
      <alignment vertical="center"/>
    </xf>
    <xf numFmtId="3" fontId="27" fillId="35" borderId="10" xfId="0" applyNumberFormat="1" applyFont="1" applyFill="1" applyBorder="1" applyAlignment="1">
      <alignment horizontal="center" vertical="center"/>
    </xf>
    <xf numFmtId="4" fontId="27" fillId="35" borderId="10" xfId="0" applyNumberFormat="1" applyFont="1" applyFill="1" applyBorder="1" applyAlignment="1">
      <alignment vertical="center"/>
    </xf>
    <xf numFmtId="4" fontId="23" fillId="35" borderId="19" xfId="0" applyNumberFormat="1" applyFont="1" applyFill="1" applyBorder="1" applyAlignment="1">
      <alignment horizontal="right" vertical="center"/>
    </xf>
    <xf numFmtId="3" fontId="23" fillId="35" borderId="19" xfId="0" applyNumberFormat="1" applyFont="1" applyFill="1" applyBorder="1" applyAlignment="1">
      <alignment horizontal="center" vertical="center"/>
    </xf>
    <xf numFmtId="0" fontId="23" fillId="35" borderId="18" xfId="0" applyFont="1" applyFill="1" applyBorder="1" applyAlignment="1">
      <alignment horizontal="center" vertical="center"/>
    </xf>
    <xf numFmtId="0" fontId="23" fillId="35" borderId="18" xfId="0" applyFont="1" applyFill="1" applyBorder="1" applyAlignment="1">
      <alignment vertical="center" wrapText="1"/>
    </xf>
    <xf numFmtId="0" fontId="33" fillId="35" borderId="18" xfId="0" applyFont="1" applyFill="1" applyBorder="1" applyAlignment="1">
      <alignment vertical="center"/>
    </xf>
    <xf numFmtId="49" fontId="23" fillId="35" borderId="18" xfId="0" applyNumberFormat="1" applyFont="1" applyFill="1" applyBorder="1" applyAlignment="1">
      <alignment vertical="center"/>
    </xf>
    <xf numFmtId="0" fontId="23" fillId="35" borderId="18" xfId="0" applyFont="1" applyFill="1" applyBorder="1" applyAlignment="1">
      <alignment vertical="center"/>
    </xf>
    <xf numFmtId="3" fontId="25" fillId="35" borderId="18" xfId="0" applyNumberFormat="1" applyFont="1" applyFill="1" applyBorder="1" applyAlignment="1">
      <alignment vertical="center"/>
    </xf>
    <xf numFmtId="0" fontId="23" fillId="35" borderId="18" xfId="0" applyFont="1" applyFill="1" applyBorder="1" applyAlignment="1">
      <alignment horizontal="right" vertical="center"/>
    </xf>
    <xf numFmtId="164" fontId="23" fillId="35" borderId="18" xfId="0" applyNumberFormat="1" applyFont="1" applyFill="1" applyBorder="1" applyAlignment="1">
      <alignment vertical="center"/>
    </xf>
    <xf numFmtId="3" fontId="23" fillId="35" borderId="18" xfId="0" applyNumberFormat="1" applyFont="1" applyFill="1" applyBorder="1" applyAlignment="1">
      <alignment horizontal="center" vertical="center"/>
    </xf>
    <xf numFmtId="4" fontId="24" fillId="35" borderId="18" xfId="0" applyNumberFormat="1" applyFont="1" applyFill="1" applyBorder="1" applyAlignment="1">
      <alignment vertical="center"/>
    </xf>
    <xf numFmtId="0" fontId="30" fillId="35" borderId="14" xfId="0" applyFont="1" applyFill="1" applyBorder="1" applyAlignment="1">
      <alignment vertical="center"/>
    </xf>
    <xf numFmtId="0" fontId="30" fillId="35" borderId="16" xfId="0" applyFont="1" applyFill="1" applyBorder="1" applyAlignment="1">
      <alignment vertical="center"/>
    </xf>
    <xf numFmtId="0" fontId="34" fillId="35" borderId="10" xfId="0" applyFont="1" applyFill="1" applyBorder="1" applyAlignment="1">
      <alignment vertical="center"/>
    </xf>
    <xf numFmtId="0" fontId="36" fillId="0" borderId="0" xfId="0" applyFont="1" applyAlignment="1">
      <alignment horizontal="right"/>
    </xf>
  </cellXfs>
  <cellStyles count="42">
    <cellStyle name="20 % – Poudarek1" xfId="19" builtinId="30" customBuiltin="1"/>
    <cellStyle name="20 % – Poudarek2" xfId="23" builtinId="34" customBuiltin="1"/>
    <cellStyle name="20 % – Poudarek3" xfId="27" builtinId="38" customBuiltin="1"/>
    <cellStyle name="20 % – Poudarek4" xfId="31" builtinId="42" customBuiltin="1"/>
    <cellStyle name="20 % – Poudarek5" xfId="35" builtinId="46" customBuiltin="1"/>
    <cellStyle name="20 % – Poudarek6" xfId="39" builtinId="50" customBuiltin="1"/>
    <cellStyle name="40 % – Poudarek1" xfId="20" builtinId="31" customBuiltin="1"/>
    <cellStyle name="40 % – Poudarek2" xfId="24" builtinId="35" customBuiltin="1"/>
    <cellStyle name="40 % – Poudarek3" xfId="28" builtinId="39" customBuiltin="1"/>
    <cellStyle name="40 % – Poudarek4" xfId="32" builtinId="43" customBuiltin="1"/>
    <cellStyle name="40 % – Poudarek5" xfId="36" builtinId="47" customBuiltin="1"/>
    <cellStyle name="40 % – Poudarek6" xfId="40" builtinId="51" customBuiltin="1"/>
    <cellStyle name="60 % – Poudarek1" xfId="21" builtinId="32" customBuiltin="1"/>
    <cellStyle name="60 % – Poudarek2" xfId="25" builtinId="36" customBuiltin="1"/>
    <cellStyle name="60 % – Poudarek3" xfId="29" builtinId="40" customBuiltin="1"/>
    <cellStyle name="60 % – Poudarek4" xfId="33" builtinId="44" customBuiltin="1"/>
    <cellStyle name="60 % – Poudarek5" xfId="37" builtinId="48" customBuiltin="1"/>
    <cellStyle name="60 % – Poudarek6" xfId="41" builtinId="52" customBuiltin="1"/>
    <cellStyle name="Dobro" xfId="6" builtinId="26" customBuiltin="1"/>
    <cellStyle name="Izhod" xfId="10" builtinId="21" customBuiltin="1"/>
    <cellStyle name="Naslov" xfId="1" builtinId="15" customBuiltin="1"/>
    <cellStyle name="Naslov 1" xfId="2" builtinId="16" customBuiltin="1"/>
    <cellStyle name="Naslov 2" xfId="3" builtinId="17" customBuiltin="1"/>
    <cellStyle name="Naslov 3" xfId="4" builtinId="18" customBuiltin="1"/>
    <cellStyle name="Naslov 4" xfId="5" builtinId="19" customBuiltin="1"/>
    <cellStyle name="Navadno" xfId="0" builtinId="0"/>
    <cellStyle name="Nevtralno" xfId="8" builtinId="28" customBuiltin="1"/>
    <cellStyle name="Opomba" xfId="15" builtinId="10" customBuiltin="1"/>
    <cellStyle name="Opozorilo" xfId="14" builtinId="11" customBuiltin="1"/>
    <cellStyle name="Pojasnjevalno besedilo" xfId="16" builtinId="53" customBuiltin="1"/>
    <cellStyle name="Poudarek1" xfId="18" builtinId="29" customBuiltin="1"/>
    <cellStyle name="Poudarek2" xfId="22" builtinId="33" customBuiltin="1"/>
    <cellStyle name="Poudarek3" xfId="26" builtinId="37" customBuiltin="1"/>
    <cellStyle name="Poudarek4" xfId="30" builtinId="41" customBuiltin="1"/>
    <cellStyle name="Poudarek5" xfId="34" builtinId="45" customBuiltin="1"/>
    <cellStyle name="Poudarek6" xfId="38" builtinId="49" customBuiltin="1"/>
    <cellStyle name="Povezana celica" xfId="12" builtinId="24" customBuiltin="1"/>
    <cellStyle name="Preveri celico" xfId="13" builtinId="23" customBuiltin="1"/>
    <cellStyle name="Računanje" xfId="11" builtinId="22" customBuiltin="1"/>
    <cellStyle name="Slabo" xfId="7" builtinId="27" customBuiltin="1"/>
    <cellStyle name="Vnos" xfId="9" builtinId="20" customBuiltin="1"/>
    <cellStyle name="Vsota"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093"/>
  <sheetViews>
    <sheetView tabSelected="1" zoomScale="46" zoomScaleNormal="46" workbookViewId="0">
      <pane ySplit="3" topLeftCell="A4" activePane="bottomLeft" state="frozen"/>
      <selection pane="bottomLeft" activeCell="A4" sqref="A4"/>
    </sheetView>
  </sheetViews>
  <sheetFormatPr defaultColWidth="50.453125" defaultRowHeight="16.5" x14ac:dyDescent="0.35"/>
  <cols>
    <col min="1" max="1" width="9.08984375" style="71" customWidth="1"/>
    <col min="2" max="2" width="23.54296875" style="4" customWidth="1"/>
    <col min="3" max="3" width="22.1796875" style="4" customWidth="1"/>
    <col min="4" max="4" width="25.08984375" style="4" customWidth="1"/>
    <col min="5" max="5" width="22" style="4" customWidth="1"/>
    <col min="6" max="6" width="9.08984375" style="1" customWidth="1"/>
    <col min="7" max="7" width="39.36328125" style="18" customWidth="1"/>
    <col min="8" max="8" width="9.08984375" style="67" customWidth="1"/>
    <col min="9" max="9" width="11" style="18" customWidth="1"/>
    <col min="10" max="10" width="10.26953125" style="40" customWidth="1"/>
    <col min="11" max="11" width="5.81640625" style="1" customWidth="1"/>
    <col min="12" max="12" width="23.7265625" style="18" customWidth="1"/>
    <col min="13" max="13" width="10.6328125" style="2" customWidth="1"/>
    <col min="14" max="14" width="11.81640625" style="5" customWidth="1"/>
    <col min="15" max="15" width="9" style="2" customWidth="1"/>
    <col min="16" max="16" width="15" style="6" hidden="1" customWidth="1"/>
    <col min="17" max="17" width="12.26953125" style="6" hidden="1" customWidth="1"/>
    <col min="18" max="18" width="8.1796875" style="2" customWidth="1"/>
    <col min="19" max="19" width="11.453125" style="5" customWidth="1"/>
    <col min="20" max="20" width="14.81640625" style="6" hidden="1" customWidth="1"/>
    <col min="21" max="21" width="12.36328125" style="3" hidden="1" customWidth="1"/>
    <col min="22" max="23" width="12.6328125" style="6" customWidth="1"/>
    <col min="24" max="24" width="13.1796875" style="17" customWidth="1"/>
    <col min="25" max="25" width="12.54296875" style="6" customWidth="1"/>
    <col min="26" max="26" width="12.54296875" style="12" hidden="1" customWidth="1"/>
    <col min="27" max="27" width="12.453125" style="1" customWidth="1"/>
    <col min="28" max="28" width="13.6328125" style="1" customWidth="1"/>
    <col min="29" max="16384" width="50.453125" style="1"/>
  </cols>
  <sheetData>
    <row r="1" spans="1:29" x14ac:dyDescent="0.35">
      <c r="A1" s="69" t="s">
        <v>0</v>
      </c>
      <c r="H1" s="68"/>
    </row>
    <row r="2" spans="1:29" x14ac:dyDescent="0.35">
      <c r="A2" s="70" t="s">
        <v>1</v>
      </c>
      <c r="H2" s="68"/>
    </row>
    <row r="3" spans="1:29" s="76" customFormat="1" ht="77.5" customHeight="1" x14ac:dyDescent="0.35">
      <c r="A3" s="72" t="s">
        <v>2</v>
      </c>
      <c r="B3" s="73" t="s">
        <v>1091</v>
      </c>
      <c r="C3" s="73" t="s">
        <v>1092</v>
      </c>
      <c r="D3" s="73" t="s">
        <v>1093</v>
      </c>
      <c r="E3" s="73" t="s">
        <v>1094</v>
      </c>
      <c r="F3" s="73" t="s">
        <v>3</v>
      </c>
      <c r="G3" s="19" t="s">
        <v>1087</v>
      </c>
      <c r="H3" s="74" t="s">
        <v>1122</v>
      </c>
      <c r="I3" s="19" t="s">
        <v>4</v>
      </c>
      <c r="J3" s="41" t="s">
        <v>1115</v>
      </c>
      <c r="K3" s="7" t="s">
        <v>5</v>
      </c>
      <c r="L3" s="19" t="s">
        <v>1088</v>
      </c>
      <c r="M3" s="8" t="s">
        <v>1089</v>
      </c>
      <c r="N3" s="80" t="s">
        <v>6</v>
      </c>
      <c r="O3" s="8" t="s">
        <v>7</v>
      </c>
      <c r="P3" s="39" t="s">
        <v>8</v>
      </c>
      <c r="Q3" s="39" t="s">
        <v>9</v>
      </c>
      <c r="R3" s="9" t="s">
        <v>10</v>
      </c>
      <c r="S3" s="80" t="s">
        <v>11</v>
      </c>
      <c r="T3" s="39" t="s">
        <v>12</v>
      </c>
      <c r="U3" s="8" t="s">
        <v>13</v>
      </c>
      <c r="V3" s="39" t="s">
        <v>14</v>
      </c>
      <c r="W3" s="39" t="s">
        <v>15</v>
      </c>
      <c r="X3" s="66" t="s">
        <v>1121</v>
      </c>
      <c r="Y3" s="54" t="s">
        <v>1090</v>
      </c>
      <c r="Z3" s="75" t="s">
        <v>16</v>
      </c>
    </row>
    <row r="4" spans="1:29" s="15" customFormat="1" ht="25" x14ac:dyDescent="0.35">
      <c r="A4" s="86">
        <v>10</v>
      </c>
      <c r="B4" s="13" t="s">
        <v>17</v>
      </c>
      <c r="C4" s="13" t="s">
        <v>18</v>
      </c>
      <c r="D4" s="13" t="s">
        <v>19</v>
      </c>
      <c r="E4" s="13" t="s">
        <v>1095</v>
      </c>
      <c r="F4" s="14" t="s">
        <v>20</v>
      </c>
      <c r="G4" s="87"/>
      <c r="H4" s="88" t="s">
        <v>21</v>
      </c>
      <c r="I4" s="87"/>
      <c r="J4" s="89"/>
      <c r="K4" s="90" t="s">
        <v>22</v>
      </c>
      <c r="L4" s="87"/>
      <c r="M4" s="91">
        <v>290</v>
      </c>
      <c r="N4" s="81" t="e">
        <f>Y4/X4</f>
        <v>#DIV/0!</v>
      </c>
      <c r="O4" s="10"/>
      <c r="P4" s="92"/>
      <c r="Q4" s="10" t="e">
        <f>+M4*(N4*((100-O4)/100))</f>
        <v>#DIV/0!</v>
      </c>
      <c r="R4" s="11"/>
      <c r="S4" s="81" t="e">
        <f>(N4*((100-O4)/100))*(1+(R4/100))</f>
        <v>#DIV/0!</v>
      </c>
      <c r="T4" s="10" t="e">
        <f>S4*M4</f>
        <v>#DIV/0!</v>
      </c>
      <c r="U4" s="93"/>
      <c r="V4" s="10" t="e">
        <f>Q4</f>
        <v>#DIV/0!</v>
      </c>
      <c r="W4" s="10" t="e">
        <f>T4</f>
        <v>#DIV/0!</v>
      </c>
      <c r="X4" s="86"/>
      <c r="Y4" s="94"/>
      <c r="Z4" s="149">
        <v>55700</v>
      </c>
      <c r="AA4" s="55"/>
      <c r="AB4" s="16"/>
      <c r="AC4"/>
    </row>
    <row r="5" spans="1:29" s="15" customFormat="1" ht="37.5" x14ac:dyDescent="0.35">
      <c r="A5" s="86">
        <v>20</v>
      </c>
      <c r="B5" s="13" t="s">
        <v>23</v>
      </c>
      <c r="C5" s="13" t="s">
        <v>24</v>
      </c>
      <c r="D5" s="13" t="s">
        <v>25</v>
      </c>
      <c r="E5" s="13" t="s">
        <v>1095</v>
      </c>
      <c r="F5" s="14" t="s">
        <v>26</v>
      </c>
      <c r="G5" s="87"/>
      <c r="H5" s="88" t="s">
        <v>27</v>
      </c>
      <c r="I5" s="87"/>
      <c r="J5" s="89"/>
      <c r="K5" s="90" t="s">
        <v>22</v>
      </c>
      <c r="L5" s="87"/>
      <c r="M5" s="91">
        <v>105</v>
      </c>
      <c r="N5" s="81" t="e">
        <f t="shared" ref="N5:N68" si="0">Y5/X5</f>
        <v>#DIV/0!</v>
      </c>
      <c r="O5" s="10"/>
      <c r="P5" s="92"/>
      <c r="Q5" s="10" t="e">
        <f t="shared" ref="Q5:Q68" si="1">+M5*(N5*((100-O5)/100))</f>
        <v>#DIV/0!</v>
      </c>
      <c r="R5" s="11"/>
      <c r="S5" s="81" t="e">
        <f t="shared" ref="S5:S68" si="2">(N5*((100-O5)/100))*(1+(R5/100))</f>
        <v>#DIV/0!</v>
      </c>
      <c r="T5" s="10" t="e">
        <f t="shared" ref="T5:T68" si="3">M5*S5</f>
        <v>#DIV/0!</v>
      </c>
      <c r="U5" s="93"/>
      <c r="V5" s="10" t="e">
        <f t="shared" ref="V5:V63" si="4">Q5</f>
        <v>#DIV/0!</v>
      </c>
      <c r="W5" s="10" t="e">
        <f t="shared" ref="W5:W63" si="5">M5*S5</f>
        <v>#DIV/0!</v>
      </c>
      <c r="X5" s="95"/>
      <c r="Y5" s="94"/>
      <c r="Z5" s="149">
        <v>55701</v>
      </c>
      <c r="AA5" s="55"/>
      <c r="AB5" s="16"/>
      <c r="AC5"/>
    </row>
    <row r="6" spans="1:29" s="15" customFormat="1" ht="25" x14ac:dyDescent="0.35">
      <c r="A6" s="86">
        <v>30</v>
      </c>
      <c r="B6" s="13" t="s">
        <v>28</v>
      </c>
      <c r="C6" s="13" t="s">
        <v>29</v>
      </c>
      <c r="D6" s="13" t="s">
        <v>30</v>
      </c>
      <c r="E6" s="13" t="s">
        <v>1095</v>
      </c>
      <c r="F6" s="14" t="s">
        <v>31</v>
      </c>
      <c r="G6" s="87"/>
      <c r="H6" s="88" t="s">
        <v>32</v>
      </c>
      <c r="I6" s="87"/>
      <c r="J6" s="89"/>
      <c r="K6" s="90" t="s">
        <v>22</v>
      </c>
      <c r="L6" s="87"/>
      <c r="M6" s="91">
        <v>560</v>
      </c>
      <c r="N6" s="81" t="e">
        <f t="shared" si="0"/>
        <v>#DIV/0!</v>
      </c>
      <c r="O6" s="10"/>
      <c r="P6" s="92"/>
      <c r="Q6" s="10" t="e">
        <f t="shared" si="1"/>
        <v>#DIV/0!</v>
      </c>
      <c r="R6" s="11"/>
      <c r="S6" s="81" t="e">
        <f t="shared" si="2"/>
        <v>#DIV/0!</v>
      </c>
      <c r="T6" s="10" t="e">
        <f t="shared" si="3"/>
        <v>#DIV/0!</v>
      </c>
      <c r="U6" s="93"/>
      <c r="V6" s="10" t="e">
        <f t="shared" si="4"/>
        <v>#DIV/0!</v>
      </c>
      <c r="W6" s="10" t="e">
        <f t="shared" si="5"/>
        <v>#DIV/0!</v>
      </c>
      <c r="X6" s="95"/>
      <c r="Y6" s="94"/>
      <c r="Z6" s="149">
        <v>55702</v>
      </c>
      <c r="AA6" s="55"/>
      <c r="AB6" s="16"/>
      <c r="AC6"/>
    </row>
    <row r="7" spans="1:29" s="15" customFormat="1" ht="25" x14ac:dyDescent="0.35">
      <c r="A7" s="86">
        <v>40</v>
      </c>
      <c r="B7" s="13" t="s">
        <v>33</v>
      </c>
      <c r="C7" s="13" t="s">
        <v>34</v>
      </c>
      <c r="D7" s="13" t="s">
        <v>35</v>
      </c>
      <c r="E7" s="13" t="s">
        <v>1095</v>
      </c>
      <c r="F7" s="14" t="s">
        <v>36</v>
      </c>
      <c r="G7" s="87"/>
      <c r="H7" s="88" t="s">
        <v>37</v>
      </c>
      <c r="I7" s="87"/>
      <c r="J7" s="89"/>
      <c r="K7" s="90" t="s">
        <v>22</v>
      </c>
      <c r="L7" s="87"/>
      <c r="M7" s="91">
        <v>320</v>
      </c>
      <c r="N7" s="81" t="e">
        <f t="shared" si="0"/>
        <v>#DIV/0!</v>
      </c>
      <c r="O7" s="10"/>
      <c r="P7" s="92"/>
      <c r="Q7" s="10" t="e">
        <f t="shared" si="1"/>
        <v>#DIV/0!</v>
      </c>
      <c r="R7" s="11"/>
      <c r="S7" s="81" t="e">
        <f t="shared" si="2"/>
        <v>#DIV/0!</v>
      </c>
      <c r="T7" s="10" t="e">
        <f t="shared" si="3"/>
        <v>#DIV/0!</v>
      </c>
      <c r="U7" s="93"/>
      <c r="V7" s="10" t="e">
        <f t="shared" si="4"/>
        <v>#DIV/0!</v>
      </c>
      <c r="W7" s="10" t="e">
        <f t="shared" si="5"/>
        <v>#DIV/0!</v>
      </c>
      <c r="X7" s="95"/>
      <c r="Y7" s="94"/>
      <c r="Z7" s="149">
        <v>55703</v>
      </c>
      <c r="AA7" s="55"/>
      <c r="AB7" s="16"/>
      <c r="AC7"/>
    </row>
    <row r="8" spans="1:29" s="15" customFormat="1" ht="25" x14ac:dyDescent="0.35">
      <c r="A8" s="86">
        <v>50</v>
      </c>
      <c r="B8" s="13" t="s">
        <v>38</v>
      </c>
      <c r="C8" s="13" t="s">
        <v>39</v>
      </c>
      <c r="D8" s="13" t="s">
        <v>40</v>
      </c>
      <c r="E8" s="13" t="s">
        <v>1095</v>
      </c>
      <c r="F8" s="14" t="s">
        <v>41</v>
      </c>
      <c r="G8" s="87"/>
      <c r="H8" s="88" t="s">
        <v>42</v>
      </c>
      <c r="I8" s="87"/>
      <c r="J8" s="89"/>
      <c r="K8" s="90" t="s">
        <v>22</v>
      </c>
      <c r="L8" s="87"/>
      <c r="M8" s="91">
        <v>3150</v>
      </c>
      <c r="N8" s="81" t="e">
        <f t="shared" si="0"/>
        <v>#DIV/0!</v>
      </c>
      <c r="O8" s="10"/>
      <c r="P8" s="92"/>
      <c r="Q8" s="10" t="e">
        <f t="shared" si="1"/>
        <v>#DIV/0!</v>
      </c>
      <c r="R8" s="11"/>
      <c r="S8" s="81" t="e">
        <f t="shared" si="2"/>
        <v>#DIV/0!</v>
      </c>
      <c r="T8" s="10" t="e">
        <f t="shared" si="3"/>
        <v>#DIV/0!</v>
      </c>
      <c r="U8" s="93"/>
      <c r="V8" s="10" t="e">
        <f t="shared" si="4"/>
        <v>#DIV/0!</v>
      </c>
      <c r="W8" s="10" t="e">
        <f t="shared" si="5"/>
        <v>#DIV/0!</v>
      </c>
      <c r="X8" s="95"/>
      <c r="Y8" s="94"/>
      <c r="Z8" s="149">
        <v>55704</v>
      </c>
      <c r="AA8" s="55"/>
      <c r="AB8" s="16"/>
      <c r="AC8"/>
    </row>
    <row r="9" spans="1:29" s="15" customFormat="1" ht="37.5" x14ac:dyDescent="0.35">
      <c r="A9" s="86">
        <v>60</v>
      </c>
      <c r="B9" s="13" t="s">
        <v>43</v>
      </c>
      <c r="C9" s="13" t="s">
        <v>1095</v>
      </c>
      <c r="D9" s="13" t="s">
        <v>44</v>
      </c>
      <c r="E9" s="13" t="s">
        <v>1095</v>
      </c>
      <c r="F9" s="14" t="s">
        <v>45</v>
      </c>
      <c r="G9" s="87"/>
      <c r="H9" s="88" t="s">
        <v>46</v>
      </c>
      <c r="I9" s="87"/>
      <c r="J9" s="89"/>
      <c r="K9" s="90" t="s">
        <v>22</v>
      </c>
      <c r="L9" s="87"/>
      <c r="M9" s="91">
        <v>240</v>
      </c>
      <c r="N9" s="81" t="e">
        <f t="shared" si="0"/>
        <v>#DIV/0!</v>
      </c>
      <c r="O9" s="10"/>
      <c r="P9" s="92"/>
      <c r="Q9" s="10" t="e">
        <f t="shared" si="1"/>
        <v>#DIV/0!</v>
      </c>
      <c r="R9" s="11"/>
      <c r="S9" s="81" t="e">
        <f t="shared" si="2"/>
        <v>#DIV/0!</v>
      </c>
      <c r="T9" s="10" t="e">
        <f t="shared" si="3"/>
        <v>#DIV/0!</v>
      </c>
      <c r="U9" s="93"/>
      <c r="V9" s="10" t="e">
        <f t="shared" si="4"/>
        <v>#DIV/0!</v>
      </c>
      <c r="W9" s="10" t="e">
        <f t="shared" si="5"/>
        <v>#DIV/0!</v>
      </c>
      <c r="X9" s="95"/>
      <c r="Y9" s="94"/>
      <c r="Z9" s="149">
        <v>55705</v>
      </c>
      <c r="AA9" s="55"/>
      <c r="AB9" s="16"/>
      <c r="AC9"/>
    </row>
    <row r="10" spans="1:29" s="15" customFormat="1" ht="37.5" x14ac:dyDescent="0.35">
      <c r="A10" s="86">
        <v>70</v>
      </c>
      <c r="B10" s="13" t="s">
        <v>47</v>
      </c>
      <c r="C10" s="13" t="s">
        <v>1095</v>
      </c>
      <c r="D10" s="13" t="s">
        <v>48</v>
      </c>
      <c r="E10" s="13" t="s">
        <v>1095</v>
      </c>
      <c r="F10" s="14" t="s">
        <v>49</v>
      </c>
      <c r="G10" s="87"/>
      <c r="H10" s="88" t="s">
        <v>50</v>
      </c>
      <c r="I10" s="87"/>
      <c r="J10" s="89"/>
      <c r="K10" s="90" t="s">
        <v>22</v>
      </c>
      <c r="L10" s="87"/>
      <c r="M10" s="91">
        <v>1270</v>
      </c>
      <c r="N10" s="81" t="e">
        <f t="shared" si="0"/>
        <v>#DIV/0!</v>
      </c>
      <c r="O10" s="10"/>
      <c r="P10" s="92"/>
      <c r="Q10" s="10" t="e">
        <f t="shared" si="1"/>
        <v>#DIV/0!</v>
      </c>
      <c r="R10" s="11"/>
      <c r="S10" s="81" t="e">
        <f t="shared" si="2"/>
        <v>#DIV/0!</v>
      </c>
      <c r="T10" s="10" t="e">
        <f t="shared" si="3"/>
        <v>#DIV/0!</v>
      </c>
      <c r="U10" s="93"/>
      <c r="V10" s="10" t="e">
        <f t="shared" si="4"/>
        <v>#DIV/0!</v>
      </c>
      <c r="W10" s="10" t="e">
        <f t="shared" si="5"/>
        <v>#DIV/0!</v>
      </c>
      <c r="X10" s="95"/>
      <c r="Y10" s="94"/>
      <c r="Z10" s="149">
        <v>55706</v>
      </c>
      <c r="AA10" s="55"/>
      <c r="AB10" s="16"/>
      <c r="AC10"/>
    </row>
    <row r="11" spans="1:29" s="15" customFormat="1" ht="37.5" x14ac:dyDescent="0.35">
      <c r="A11" s="86">
        <v>80</v>
      </c>
      <c r="B11" s="13" t="s">
        <v>51</v>
      </c>
      <c r="C11" s="13" t="s">
        <v>1095</v>
      </c>
      <c r="D11" s="13" t="s">
        <v>48</v>
      </c>
      <c r="E11" s="13" t="s">
        <v>1095</v>
      </c>
      <c r="F11" s="14" t="s">
        <v>49</v>
      </c>
      <c r="G11" s="87"/>
      <c r="H11" s="88" t="s">
        <v>52</v>
      </c>
      <c r="I11" s="87"/>
      <c r="J11" s="89"/>
      <c r="K11" s="90" t="s">
        <v>22</v>
      </c>
      <c r="L11" s="87"/>
      <c r="M11" s="91">
        <v>1430</v>
      </c>
      <c r="N11" s="81" t="e">
        <f t="shared" si="0"/>
        <v>#DIV/0!</v>
      </c>
      <c r="O11" s="10"/>
      <c r="P11" s="92"/>
      <c r="Q11" s="10" t="e">
        <f t="shared" si="1"/>
        <v>#DIV/0!</v>
      </c>
      <c r="R11" s="11"/>
      <c r="S11" s="81" t="e">
        <f t="shared" si="2"/>
        <v>#DIV/0!</v>
      </c>
      <c r="T11" s="10" t="e">
        <f t="shared" si="3"/>
        <v>#DIV/0!</v>
      </c>
      <c r="U11" s="93"/>
      <c r="V11" s="10" t="e">
        <f t="shared" si="4"/>
        <v>#DIV/0!</v>
      </c>
      <c r="W11" s="10" t="e">
        <f t="shared" si="5"/>
        <v>#DIV/0!</v>
      </c>
      <c r="X11" s="95"/>
      <c r="Y11" s="94"/>
      <c r="Z11" s="149">
        <v>55707</v>
      </c>
      <c r="AA11" s="55"/>
      <c r="AB11" s="16"/>
      <c r="AC11"/>
    </row>
    <row r="12" spans="1:29" s="15" customFormat="1" ht="25" x14ac:dyDescent="0.35">
      <c r="A12" s="86">
        <v>90</v>
      </c>
      <c r="B12" s="13" t="s">
        <v>53</v>
      </c>
      <c r="C12" s="13" t="s">
        <v>54</v>
      </c>
      <c r="D12" s="13" t="s">
        <v>55</v>
      </c>
      <c r="E12" s="13" t="s">
        <v>1095</v>
      </c>
      <c r="F12" s="14" t="s">
        <v>56</v>
      </c>
      <c r="G12" s="87"/>
      <c r="H12" s="88" t="s">
        <v>57</v>
      </c>
      <c r="I12" s="87"/>
      <c r="J12" s="89"/>
      <c r="K12" s="90" t="s">
        <v>22</v>
      </c>
      <c r="L12" s="87"/>
      <c r="M12" s="91">
        <v>1110</v>
      </c>
      <c r="N12" s="81" t="e">
        <f t="shared" si="0"/>
        <v>#DIV/0!</v>
      </c>
      <c r="O12" s="10"/>
      <c r="P12" s="92"/>
      <c r="Q12" s="10" t="e">
        <f t="shared" si="1"/>
        <v>#DIV/0!</v>
      </c>
      <c r="R12" s="11"/>
      <c r="S12" s="81" t="e">
        <f t="shared" si="2"/>
        <v>#DIV/0!</v>
      </c>
      <c r="T12" s="10" t="e">
        <f t="shared" si="3"/>
        <v>#DIV/0!</v>
      </c>
      <c r="U12" s="93"/>
      <c r="V12" s="10" t="e">
        <f t="shared" si="4"/>
        <v>#DIV/0!</v>
      </c>
      <c r="W12" s="10" t="e">
        <f t="shared" si="5"/>
        <v>#DIV/0!</v>
      </c>
      <c r="X12" s="95"/>
      <c r="Y12" s="94"/>
      <c r="Z12" s="149">
        <v>55708</v>
      </c>
      <c r="AA12" s="55"/>
      <c r="AB12" s="16"/>
      <c r="AC12"/>
    </row>
    <row r="13" spans="1:29" s="15" customFormat="1" ht="112.5" x14ac:dyDescent="0.35">
      <c r="A13" s="86">
        <v>100</v>
      </c>
      <c r="B13" s="13" t="s">
        <v>58</v>
      </c>
      <c r="C13" s="13" t="s">
        <v>59</v>
      </c>
      <c r="D13" s="13" t="s">
        <v>60</v>
      </c>
      <c r="E13" s="13" t="s">
        <v>61</v>
      </c>
      <c r="F13" s="14" t="s">
        <v>62</v>
      </c>
      <c r="G13" s="87"/>
      <c r="H13" s="88" t="s">
        <v>63</v>
      </c>
      <c r="I13" s="87"/>
      <c r="J13" s="89"/>
      <c r="K13" s="90" t="s">
        <v>22</v>
      </c>
      <c r="L13" s="87"/>
      <c r="M13" s="91">
        <v>620</v>
      </c>
      <c r="N13" s="81" t="e">
        <f t="shared" si="0"/>
        <v>#DIV/0!</v>
      </c>
      <c r="O13" s="10"/>
      <c r="P13" s="92"/>
      <c r="Q13" s="10" t="e">
        <f t="shared" si="1"/>
        <v>#DIV/0!</v>
      </c>
      <c r="R13" s="11"/>
      <c r="S13" s="81" t="e">
        <f t="shared" si="2"/>
        <v>#DIV/0!</v>
      </c>
      <c r="T13" s="10" t="e">
        <f t="shared" si="3"/>
        <v>#DIV/0!</v>
      </c>
      <c r="U13" s="93"/>
      <c r="V13" s="10" t="e">
        <f t="shared" si="4"/>
        <v>#DIV/0!</v>
      </c>
      <c r="W13" s="10" t="e">
        <f t="shared" si="5"/>
        <v>#DIV/0!</v>
      </c>
      <c r="X13" s="95"/>
      <c r="Y13" s="94"/>
      <c r="Z13" s="149">
        <v>55709</v>
      </c>
      <c r="AA13" s="55"/>
      <c r="AB13" s="16"/>
      <c r="AC13"/>
    </row>
    <row r="14" spans="1:29" s="15" customFormat="1" ht="137.5" x14ac:dyDescent="0.35">
      <c r="A14" s="86">
        <v>110</v>
      </c>
      <c r="B14" s="13" t="s">
        <v>64</v>
      </c>
      <c r="C14" s="13" t="s">
        <v>65</v>
      </c>
      <c r="D14" s="13" t="s">
        <v>66</v>
      </c>
      <c r="E14" s="13" t="s">
        <v>1095</v>
      </c>
      <c r="F14" s="14" t="s">
        <v>67</v>
      </c>
      <c r="G14" s="87"/>
      <c r="H14" s="88" t="s">
        <v>68</v>
      </c>
      <c r="I14" s="87"/>
      <c r="J14" s="89"/>
      <c r="K14" s="90" t="s">
        <v>22</v>
      </c>
      <c r="L14" s="87"/>
      <c r="M14" s="91">
        <v>30</v>
      </c>
      <c r="N14" s="81" t="e">
        <f t="shared" si="0"/>
        <v>#DIV/0!</v>
      </c>
      <c r="O14" s="10"/>
      <c r="P14" s="92"/>
      <c r="Q14" s="10" t="e">
        <f t="shared" si="1"/>
        <v>#DIV/0!</v>
      </c>
      <c r="R14" s="11"/>
      <c r="S14" s="81" t="e">
        <f t="shared" si="2"/>
        <v>#DIV/0!</v>
      </c>
      <c r="T14" s="10" t="e">
        <f t="shared" si="3"/>
        <v>#DIV/0!</v>
      </c>
      <c r="U14" s="93"/>
      <c r="V14" s="10" t="e">
        <f t="shared" si="4"/>
        <v>#DIV/0!</v>
      </c>
      <c r="W14" s="10" t="e">
        <f t="shared" si="5"/>
        <v>#DIV/0!</v>
      </c>
      <c r="X14" s="95"/>
      <c r="Y14" s="94"/>
      <c r="Z14" s="149">
        <v>55710</v>
      </c>
      <c r="AA14" s="55"/>
      <c r="AB14" s="16"/>
      <c r="AC14"/>
    </row>
    <row r="15" spans="1:29" s="15" customFormat="1" ht="137.5" x14ac:dyDescent="0.35">
      <c r="A15" s="86">
        <v>120</v>
      </c>
      <c r="B15" s="13" t="s">
        <v>69</v>
      </c>
      <c r="C15" s="13" t="s">
        <v>70</v>
      </c>
      <c r="D15" s="13" t="s">
        <v>71</v>
      </c>
      <c r="E15" s="13" t="s">
        <v>1095</v>
      </c>
      <c r="F15" s="14" t="s">
        <v>67</v>
      </c>
      <c r="G15" s="87"/>
      <c r="H15" s="88" t="s">
        <v>72</v>
      </c>
      <c r="I15" s="87"/>
      <c r="J15" s="89"/>
      <c r="K15" s="90" t="s">
        <v>22</v>
      </c>
      <c r="L15" s="87"/>
      <c r="M15" s="91">
        <v>550</v>
      </c>
      <c r="N15" s="81" t="e">
        <f t="shared" si="0"/>
        <v>#DIV/0!</v>
      </c>
      <c r="O15" s="10"/>
      <c r="P15" s="92"/>
      <c r="Q15" s="10" t="e">
        <f t="shared" si="1"/>
        <v>#DIV/0!</v>
      </c>
      <c r="R15" s="11"/>
      <c r="S15" s="81" t="e">
        <f t="shared" si="2"/>
        <v>#DIV/0!</v>
      </c>
      <c r="T15" s="10" t="e">
        <f t="shared" si="3"/>
        <v>#DIV/0!</v>
      </c>
      <c r="U15" s="93"/>
      <c r="V15" s="10" t="e">
        <f t="shared" si="4"/>
        <v>#DIV/0!</v>
      </c>
      <c r="W15" s="10" t="e">
        <f t="shared" si="5"/>
        <v>#DIV/0!</v>
      </c>
      <c r="X15" s="95"/>
      <c r="Y15" s="94"/>
      <c r="Z15" s="149">
        <v>55711</v>
      </c>
      <c r="AA15" s="55"/>
      <c r="AB15" s="16"/>
      <c r="AC15"/>
    </row>
    <row r="16" spans="1:29" s="15" customFormat="1" ht="150" x14ac:dyDescent="0.35">
      <c r="A16" s="86">
        <v>130</v>
      </c>
      <c r="B16" s="13" t="s">
        <v>69</v>
      </c>
      <c r="C16" s="13" t="s">
        <v>73</v>
      </c>
      <c r="D16" s="13" t="s">
        <v>66</v>
      </c>
      <c r="E16" s="13" t="s">
        <v>1095</v>
      </c>
      <c r="F16" s="14" t="s">
        <v>67</v>
      </c>
      <c r="G16" s="87"/>
      <c r="H16" s="88" t="s">
        <v>74</v>
      </c>
      <c r="I16" s="87"/>
      <c r="J16" s="89"/>
      <c r="K16" s="90" t="s">
        <v>22</v>
      </c>
      <c r="L16" s="87"/>
      <c r="M16" s="91">
        <v>40</v>
      </c>
      <c r="N16" s="81" t="e">
        <f t="shared" si="0"/>
        <v>#DIV/0!</v>
      </c>
      <c r="O16" s="10"/>
      <c r="P16" s="92"/>
      <c r="Q16" s="10" t="e">
        <f t="shared" si="1"/>
        <v>#DIV/0!</v>
      </c>
      <c r="R16" s="11"/>
      <c r="S16" s="81" t="e">
        <f t="shared" si="2"/>
        <v>#DIV/0!</v>
      </c>
      <c r="T16" s="10" t="e">
        <f t="shared" si="3"/>
        <v>#DIV/0!</v>
      </c>
      <c r="U16" s="93"/>
      <c r="V16" s="10" t="e">
        <f t="shared" si="4"/>
        <v>#DIV/0!</v>
      </c>
      <c r="W16" s="10" t="e">
        <f t="shared" si="5"/>
        <v>#DIV/0!</v>
      </c>
      <c r="X16" s="95"/>
      <c r="Y16" s="94"/>
      <c r="Z16" s="149">
        <v>55712</v>
      </c>
      <c r="AA16" s="55"/>
      <c r="AB16" s="16"/>
      <c r="AC16"/>
    </row>
    <row r="17" spans="1:29" s="15" customFormat="1" ht="25" x14ac:dyDescent="0.35">
      <c r="A17" s="86">
        <v>140</v>
      </c>
      <c r="B17" s="13" t="s">
        <v>75</v>
      </c>
      <c r="C17" s="13" t="s">
        <v>76</v>
      </c>
      <c r="D17" s="13" t="s">
        <v>77</v>
      </c>
      <c r="E17" s="13" t="s">
        <v>1095</v>
      </c>
      <c r="F17" s="14" t="s">
        <v>78</v>
      </c>
      <c r="G17" s="87"/>
      <c r="H17" s="88" t="s">
        <v>79</v>
      </c>
      <c r="I17" s="87"/>
      <c r="J17" s="89"/>
      <c r="K17" s="90" t="s">
        <v>22</v>
      </c>
      <c r="L17" s="87"/>
      <c r="M17" s="91">
        <v>3000</v>
      </c>
      <c r="N17" s="81" t="e">
        <f t="shared" si="0"/>
        <v>#DIV/0!</v>
      </c>
      <c r="O17" s="10"/>
      <c r="P17" s="92"/>
      <c r="Q17" s="10" t="e">
        <f t="shared" si="1"/>
        <v>#DIV/0!</v>
      </c>
      <c r="R17" s="11"/>
      <c r="S17" s="81" t="e">
        <f t="shared" si="2"/>
        <v>#DIV/0!</v>
      </c>
      <c r="T17" s="10" t="e">
        <f t="shared" si="3"/>
        <v>#DIV/0!</v>
      </c>
      <c r="U17" s="93"/>
      <c r="V17" s="10" t="e">
        <f t="shared" si="4"/>
        <v>#DIV/0!</v>
      </c>
      <c r="W17" s="10" t="e">
        <f t="shared" si="5"/>
        <v>#DIV/0!</v>
      </c>
      <c r="X17" s="95"/>
      <c r="Y17" s="94"/>
      <c r="Z17" s="149">
        <v>55713</v>
      </c>
      <c r="AA17" s="55"/>
      <c r="AB17" s="16"/>
      <c r="AC17"/>
    </row>
    <row r="18" spans="1:29" s="15" customFormat="1" ht="25" x14ac:dyDescent="0.35">
      <c r="A18" s="86">
        <v>150</v>
      </c>
      <c r="B18" s="13" t="s">
        <v>80</v>
      </c>
      <c r="C18" s="13" t="s">
        <v>81</v>
      </c>
      <c r="D18" s="13" t="s">
        <v>82</v>
      </c>
      <c r="E18" s="13" t="s">
        <v>1095</v>
      </c>
      <c r="F18" s="14" t="s">
        <v>83</v>
      </c>
      <c r="G18" s="87"/>
      <c r="H18" s="88" t="s">
        <v>84</v>
      </c>
      <c r="I18" s="87"/>
      <c r="J18" s="89"/>
      <c r="K18" s="90" t="s">
        <v>22</v>
      </c>
      <c r="L18" s="87"/>
      <c r="M18" s="91">
        <v>30</v>
      </c>
      <c r="N18" s="81" t="e">
        <f t="shared" si="0"/>
        <v>#DIV/0!</v>
      </c>
      <c r="O18" s="10"/>
      <c r="P18" s="92"/>
      <c r="Q18" s="10" t="e">
        <f t="shared" si="1"/>
        <v>#DIV/0!</v>
      </c>
      <c r="R18" s="11"/>
      <c r="S18" s="81" t="e">
        <f t="shared" si="2"/>
        <v>#DIV/0!</v>
      </c>
      <c r="T18" s="10" t="e">
        <f t="shared" si="3"/>
        <v>#DIV/0!</v>
      </c>
      <c r="U18" s="93"/>
      <c r="V18" s="10" t="e">
        <f t="shared" si="4"/>
        <v>#DIV/0!</v>
      </c>
      <c r="W18" s="10" t="e">
        <f t="shared" si="5"/>
        <v>#DIV/0!</v>
      </c>
      <c r="X18" s="95"/>
      <c r="Y18" s="94"/>
      <c r="Z18" s="149">
        <v>55714</v>
      </c>
      <c r="AA18" s="55"/>
      <c r="AB18" s="16"/>
      <c r="AC18"/>
    </row>
    <row r="19" spans="1:29" s="15" customFormat="1" ht="25.5" thickBot="1" x14ac:dyDescent="0.4">
      <c r="A19" s="96">
        <v>160</v>
      </c>
      <c r="B19" s="20" t="s">
        <v>85</v>
      </c>
      <c r="C19" s="20" t="s">
        <v>86</v>
      </c>
      <c r="D19" s="20" t="s">
        <v>87</v>
      </c>
      <c r="E19" s="20" t="s">
        <v>1095</v>
      </c>
      <c r="F19" s="21" t="s">
        <v>88</v>
      </c>
      <c r="G19" s="97"/>
      <c r="H19" s="98" t="s">
        <v>89</v>
      </c>
      <c r="I19" s="97"/>
      <c r="J19" s="99"/>
      <c r="K19" s="100" t="s">
        <v>22</v>
      </c>
      <c r="L19" s="97"/>
      <c r="M19" s="101">
        <v>65</v>
      </c>
      <c r="N19" s="82" t="e">
        <f t="shared" si="0"/>
        <v>#DIV/0!</v>
      </c>
      <c r="O19" s="77"/>
      <c r="P19" s="102"/>
      <c r="Q19" s="77" t="e">
        <f t="shared" si="1"/>
        <v>#DIV/0!</v>
      </c>
      <c r="R19" s="22"/>
      <c r="S19" s="82" t="e">
        <f t="shared" si="2"/>
        <v>#DIV/0!</v>
      </c>
      <c r="T19" s="77" t="e">
        <f t="shared" si="3"/>
        <v>#DIV/0!</v>
      </c>
      <c r="U19" s="103"/>
      <c r="V19" s="77" t="e">
        <f t="shared" si="4"/>
        <v>#DIV/0!</v>
      </c>
      <c r="W19" s="77" t="e">
        <f t="shared" si="5"/>
        <v>#DIV/0!</v>
      </c>
      <c r="X19" s="104"/>
      <c r="Y19" s="105"/>
      <c r="Z19" s="149">
        <v>55715</v>
      </c>
      <c r="AA19" s="55"/>
      <c r="AB19" s="16"/>
      <c r="AC19"/>
    </row>
    <row r="20" spans="1:29" s="15" customFormat="1" ht="27" customHeight="1" x14ac:dyDescent="0.35">
      <c r="A20" s="42">
        <v>170</v>
      </c>
      <c r="B20" s="26" t="s">
        <v>90</v>
      </c>
      <c r="C20" s="26" t="s">
        <v>91</v>
      </c>
      <c r="D20" s="26" t="s">
        <v>92</v>
      </c>
      <c r="E20" s="26" t="s">
        <v>1095</v>
      </c>
      <c r="F20" s="27" t="s">
        <v>93</v>
      </c>
      <c r="G20" s="43"/>
      <c r="H20" s="106" t="s">
        <v>94</v>
      </c>
      <c r="I20" s="43"/>
      <c r="J20" s="44"/>
      <c r="K20" s="45" t="s">
        <v>22</v>
      </c>
      <c r="L20" s="43"/>
      <c r="M20" s="46">
        <v>1700</v>
      </c>
      <c r="N20" s="28" t="e">
        <f t="shared" si="0"/>
        <v>#DIV/0!</v>
      </c>
      <c r="O20" s="37"/>
      <c r="P20" s="107"/>
      <c r="Q20" s="37" t="e">
        <f t="shared" si="1"/>
        <v>#DIV/0!</v>
      </c>
      <c r="R20" s="29"/>
      <c r="S20" s="28" t="e">
        <f t="shared" si="2"/>
        <v>#DIV/0!</v>
      </c>
      <c r="T20" s="37" t="e">
        <f t="shared" si="3"/>
        <v>#DIV/0!</v>
      </c>
      <c r="U20" s="47"/>
      <c r="V20" s="37"/>
      <c r="W20" s="37"/>
      <c r="X20" s="108"/>
      <c r="Y20" s="109"/>
      <c r="Z20" s="149">
        <v>55716</v>
      </c>
      <c r="AA20" s="55"/>
      <c r="AB20" s="16"/>
      <c r="AC20"/>
    </row>
    <row r="21" spans="1:29" s="15" customFormat="1" ht="25.5" thickBot="1" x14ac:dyDescent="0.4">
      <c r="A21" s="48">
        <v>180</v>
      </c>
      <c r="B21" s="30" t="s">
        <v>90</v>
      </c>
      <c r="C21" s="30" t="s">
        <v>1096</v>
      </c>
      <c r="D21" s="30" t="s">
        <v>95</v>
      </c>
      <c r="E21" s="30" t="s">
        <v>1095</v>
      </c>
      <c r="F21" s="31" t="s">
        <v>96</v>
      </c>
      <c r="G21" s="49"/>
      <c r="H21" s="110" t="s">
        <v>94</v>
      </c>
      <c r="I21" s="49"/>
      <c r="J21" s="50"/>
      <c r="K21" s="51" t="s">
        <v>22</v>
      </c>
      <c r="L21" s="49"/>
      <c r="M21" s="52">
        <v>1200</v>
      </c>
      <c r="N21" s="32" t="e">
        <f t="shared" si="0"/>
        <v>#DIV/0!</v>
      </c>
      <c r="O21" s="38"/>
      <c r="P21" s="111"/>
      <c r="Q21" s="38" t="e">
        <f t="shared" si="1"/>
        <v>#DIV/0!</v>
      </c>
      <c r="R21" s="33"/>
      <c r="S21" s="32" t="e">
        <f t="shared" si="2"/>
        <v>#DIV/0!</v>
      </c>
      <c r="T21" s="38" t="e">
        <f t="shared" si="3"/>
        <v>#DIV/0!</v>
      </c>
      <c r="U21" s="53"/>
      <c r="V21" s="38" t="e">
        <f>SUM(Q20:Q21)</f>
        <v>#DIV/0!</v>
      </c>
      <c r="W21" s="38" t="e">
        <f>SUM(T20:T21)</f>
        <v>#DIV/0!</v>
      </c>
      <c r="X21" s="112"/>
      <c r="Y21" s="113"/>
      <c r="Z21" s="149">
        <v>55717</v>
      </c>
      <c r="AA21" s="55"/>
      <c r="AB21" s="16"/>
      <c r="AC21"/>
    </row>
    <row r="22" spans="1:29" s="15" customFormat="1" ht="25" x14ac:dyDescent="0.35">
      <c r="A22" s="114">
        <v>190</v>
      </c>
      <c r="B22" s="23" t="s">
        <v>97</v>
      </c>
      <c r="C22" s="23" t="s">
        <v>98</v>
      </c>
      <c r="D22" s="23" t="s">
        <v>99</v>
      </c>
      <c r="E22" s="23" t="s">
        <v>1095</v>
      </c>
      <c r="F22" s="24" t="s">
        <v>100</v>
      </c>
      <c r="G22" s="115"/>
      <c r="H22" s="116" t="s">
        <v>101</v>
      </c>
      <c r="I22" s="115"/>
      <c r="J22" s="117"/>
      <c r="K22" s="118" t="s">
        <v>22</v>
      </c>
      <c r="L22" s="115"/>
      <c r="M22" s="119">
        <v>225</v>
      </c>
      <c r="N22" s="83" t="e">
        <f t="shared" si="0"/>
        <v>#DIV/0!</v>
      </c>
      <c r="O22" s="78"/>
      <c r="P22" s="120"/>
      <c r="Q22" s="78" t="e">
        <f t="shared" si="1"/>
        <v>#DIV/0!</v>
      </c>
      <c r="R22" s="25"/>
      <c r="S22" s="83" t="e">
        <f t="shared" si="2"/>
        <v>#DIV/0!</v>
      </c>
      <c r="T22" s="78" t="e">
        <f t="shared" si="3"/>
        <v>#DIV/0!</v>
      </c>
      <c r="U22" s="121"/>
      <c r="V22" s="78" t="e">
        <f t="shared" si="4"/>
        <v>#DIV/0!</v>
      </c>
      <c r="W22" s="78" t="e">
        <f t="shared" si="5"/>
        <v>#DIV/0!</v>
      </c>
      <c r="X22" s="122"/>
      <c r="Y22" s="123"/>
      <c r="Z22" s="149">
        <v>55718</v>
      </c>
      <c r="AA22" s="55"/>
      <c r="AB22" s="16"/>
      <c r="AC22"/>
    </row>
    <row r="23" spans="1:29" s="15" customFormat="1" ht="37.5" x14ac:dyDescent="0.35">
      <c r="A23" s="86">
        <v>200</v>
      </c>
      <c r="B23" s="13" t="s">
        <v>97</v>
      </c>
      <c r="C23" s="13" t="s">
        <v>102</v>
      </c>
      <c r="D23" s="13" t="s">
        <v>103</v>
      </c>
      <c r="E23" s="13" t="s">
        <v>1095</v>
      </c>
      <c r="F23" s="14" t="s">
        <v>104</v>
      </c>
      <c r="G23" s="87"/>
      <c r="H23" s="88" t="s">
        <v>105</v>
      </c>
      <c r="I23" s="87"/>
      <c r="J23" s="89"/>
      <c r="K23" s="90" t="s">
        <v>22</v>
      </c>
      <c r="L23" s="87"/>
      <c r="M23" s="91">
        <v>190</v>
      </c>
      <c r="N23" s="81" t="e">
        <f t="shared" si="0"/>
        <v>#DIV/0!</v>
      </c>
      <c r="O23" s="10"/>
      <c r="P23" s="92"/>
      <c r="Q23" s="10" t="e">
        <f t="shared" si="1"/>
        <v>#DIV/0!</v>
      </c>
      <c r="R23" s="11"/>
      <c r="S23" s="81" t="e">
        <f t="shared" si="2"/>
        <v>#DIV/0!</v>
      </c>
      <c r="T23" s="10" t="e">
        <f t="shared" si="3"/>
        <v>#DIV/0!</v>
      </c>
      <c r="U23" s="93"/>
      <c r="V23" s="10" t="e">
        <f t="shared" si="4"/>
        <v>#DIV/0!</v>
      </c>
      <c r="W23" s="10" t="e">
        <f t="shared" si="5"/>
        <v>#DIV/0!</v>
      </c>
      <c r="X23" s="95"/>
      <c r="Y23" s="94"/>
      <c r="Z23" s="149">
        <v>55719</v>
      </c>
      <c r="AA23" s="55"/>
      <c r="AB23" s="16"/>
      <c r="AC23"/>
    </row>
    <row r="24" spans="1:29" s="15" customFormat="1" ht="25" x14ac:dyDescent="0.35">
      <c r="A24" s="86">
        <v>210</v>
      </c>
      <c r="B24" s="13" t="s">
        <v>106</v>
      </c>
      <c r="C24" s="13" t="s">
        <v>107</v>
      </c>
      <c r="D24" s="13" t="s">
        <v>19</v>
      </c>
      <c r="E24" s="13" t="s">
        <v>1095</v>
      </c>
      <c r="F24" s="14" t="s">
        <v>108</v>
      </c>
      <c r="G24" s="87"/>
      <c r="H24" s="88" t="s">
        <v>109</v>
      </c>
      <c r="I24" s="87"/>
      <c r="J24" s="89"/>
      <c r="K24" s="90" t="s">
        <v>22</v>
      </c>
      <c r="L24" s="87"/>
      <c r="M24" s="91">
        <v>75</v>
      </c>
      <c r="N24" s="81" t="e">
        <f t="shared" si="0"/>
        <v>#DIV/0!</v>
      </c>
      <c r="O24" s="10"/>
      <c r="P24" s="92"/>
      <c r="Q24" s="10" t="e">
        <f t="shared" si="1"/>
        <v>#DIV/0!</v>
      </c>
      <c r="R24" s="11"/>
      <c r="S24" s="81" t="e">
        <f t="shared" si="2"/>
        <v>#DIV/0!</v>
      </c>
      <c r="T24" s="10" t="e">
        <f t="shared" si="3"/>
        <v>#DIV/0!</v>
      </c>
      <c r="U24" s="93"/>
      <c r="V24" s="10" t="e">
        <f t="shared" si="4"/>
        <v>#DIV/0!</v>
      </c>
      <c r="W24" s="10" t="e">
        <f t="shared" si="5"/>
        <v>#DIV/0!</v>
      </c>
      <c r="X24" s="95"/>
      <c r="Y24" s="94"/>
      <c r="Z24" s="149">
        <v>55720</v>
      </c>
      <c r="AA24" s="55"/>
      <c r="AB24" s="16"/>
      <c r="AC24"/>
    </row>
    <row r="25" spans="1:29" s="15" customFormat="1" ht="25" x14ac:dyDescent="0.35">
      <c r="A25" s="86">
        <v>220</v>
      </c>
      <c r="B25" s="13" t="s">
        <v>110</v>
      </c>
      <c r="C25" s="13" t="s">
        <v>111</v>
      </c>
      <c r="D25" s="13" t="s">
        <v>87</v>
      </c>
      <c r="E25" s="13" t="s">
        <v>1095</v>
      </c>
      <c r="F25" s="14" t="s">
        <v>112</v>
      </c>
      <c r="G25" s="87"/>
      <c r="H25" s="88" t="s">
        <v>113</v>
      </c>
      <c r="I25" s="87"/>
      <c r="J25" s="89"/>
      <c r="K25" s="90" t="s">
        <v>22</v>
      </c>
      <c r="L25" s="87"/>
      <c r="M25" s="91">
        <v>80</v>
      </c>
      <c r="N25" s="81" t="e">
        <f t="shared" si="0"/>
        <v>#DIV/0!</v>
      </c>
      <c r="O25" s="10"/>
      <c r="P25" s="92"/>
      <c r="Q25" s="10" t="e">
        <f t="shared" si="1"/>
        <v>#DIV/0!</v>
      </c>
      <c r="R25" s="11"/>
      <c r="S25" s="81" t="e">
        <f t="shared" si="2"/>
        <v>#DIV/0!</v>
      </c>
      <c r="T25" s="10" t="e">
        <f t="shared" si="3"/>
        <v>#DIV/0!</v>
      </c>
      <c r="U25" s="93"/>
      <c r="V25" s="10" t="e">
        <f t="shared" si="4"/>
        <v>#DIV/0!</v>
      </c>
      <c r="W25" s="10" t="e">
        <f t="shared" si="5"/>
        <v>#DIV/0!</v>
      </c>
      <c r="X25" s="95"/>
      <c r="Y25" s="94"/>
      <c r="Z25" s="149">
        <v>55721</v>
      </c>
      <c r="AA25" s="55"/>
      <c r="AB25" s="16"/>
      <c r="AC25"/>
    </row>
    <row r="26" spans="1:29" s="15" customFormat="1" ht="25" x14ac:dyDescent="0.35">
      <c r="A26" s="86">
        <v>230</v>
      </c>
      <c r="B26" s="13" t="s">
        <v>114</v>
      </c>
      <c r="C26" s="13" t="s">
        <v>115</v>
      </c>
      <c r="D26" s="13" t="s">
        <v>116</v>
      </c>
      <c r="E26" s="13" t="s">
        <v>1095</v>
      </c>
      <c r="F26" s="14" t="s">
        <v>117</v>
      </c>
      <c r="G26" s="87"/>
      <c r="H26" s="88" t="s">
        <v>118</v>
      </c>
      <c r="I26" s="87"/>
      <c r="J26" s="89"/>
      <c r="K26" s="90" t="s">
        <v>22</v>
      </c>
      <c r="L26" s="87"/>
      <c r="M26" s="91">
        <v>1800</v>
      </c>
      <c r="N26" s="81" t="e">
        <f t="shared" si="0"/>
        <v>#DIV/0!</v>
      </c>
      <c r="O26" s="10"/>
      <c r="P26" s="92"/>
      <c r="Q26" s="10" t="e">
        <f t="shared" si="1"/>
        <v>#DIV/0!</v>
      </c>
      <c r="R26" s="11"/>
      <c r="S26" s="81" t="e">
        <f t="shared" si="2"/>
        <v>#DIV/0!</v>
      </c>
      <c r="T26" s="10" t="e">
        <f t="shared" si="3"/>
        <v>#DIV/0!</v>
      </c>
      <c r="U26" s="93"/>
      <c r="V26" s="10" t="e">
        <f t="shared" si="4"/>
        <v>#DIV/0!</v>
      </c>
      <c r="W26" s="10" t="e">
        <f t="shared" si="5"/>
        <v>#DIV/0!</v>
      </c>
      <c r="X26" s="95"/>
      <c r="Y26" s="94"/>
      <c r="Z26" s="149">
        <v>55722</v>
      </c>
      <c r="AA26" s="55"/>
      <c r="AB26" s="16"/>
      <c r="AC26"/>
    </row>
    <row r="27" spans="1:29" s="15" customFormat="1" ht="25" x14ac:dyDescent="0.35">
      <c r="A27" s="86">
        <v>240</v>
      </c>
      <c r="B27" s="13" t="s">
        <v>1097</v>
      </c>
      <c r="C27" s="13" t="s">
        <v>119</v>
      </c>
      <c r="D27" s="13" t="s">
        <v>120</v>
      </c>
      <c r="E27" s="13" t="s">
        <v>1095</v>
      </c>
      <c r="F27" s="14" t="s">
        <v>121</v>
      </c>
      <c r="G27" s="87"/>
      <c r="H27" s="88" t="s">
        <v>122</v>
      </c>
      <c r="I27" s="87"/>
      <c r="J27" s="89"/>
      <c r="K27" s="90" t="s">
        <v>22</v>
      </c>
      <c r="L27" s="87"/>
      <c r="M27" s="91">
        <v>2500</v>
      </c>
      <c r="N27" s="81" t="e">
        <f t="shared" si="0"/>
        <v>#DIV/0!</v>
      </c>
      <c r="O27" s="10"/>
      <c r="P27" s="92"/>
      <c r="Q27" s="10" t="e">
        <f t="shared" si="1"/>
        <v>#DIV/0!</v>
      </c>
      <c r="R27" s="11"/>
      <c r="S27" s="81" t="e">
        <f t="shared" si="2"/>
        <v>#DIV/0!</v>
      </c>
      <c r="T27" s="10" t="e">
        <f t="shared" si="3"/>
        <v>#DIV/0!</v>
      </c>
      <c r="U27" s="93"/>
      <c r="V27" s="10" t="e">
        <f t="shared" si="4"/>
        <v>#DIV/0!</v>
      </c>
      <c r="W27" s="10" t="e">
        <f t="shared" si="5"/>
        <v>#DIV/0!</v>
      </c>
      <c r="X27" s="95"/>
      <c r="Y27" s="94"/>
      <c r="Z27" s="149">
        <v>55723</v>
      </c>
      <c r="AA27" s="55"/>
      <c r="AB27" s="16"/>
      <c r="AC27"/>
    </row>
    <row r="28" spans="1:29" s="15" customFormat="1" ht="25" x14ac:dyDescent="0.35">
      <c r="A28" s="86">
        <v>250</v>
      </c>
      <c r="B28" s="13" t="s">
        <v>123</v>
      </c>
      <c r="C28" s="13" t="s">
        <v>124</v>
      </c>
      <c r="D28" s="13" t="s">
        <v>77</v>
      </c>
      <c r="E28" s="13" t="s">
        <v>1095</v>
      </c>
      <c r="F28" s="14" t="s">
        <v>125</v>
      </c>
      <c r="G28" s="87"/>
      <c r="H28" s="88" t="s">
        <v>126</v>
      </c>
      <c r="I28" s="87"/>
      <c r="J28" s="89"/>
      <c r="K28" s="90" t="s">
        <v>22</v>
      </c>
      <c r="L28" s="87"/>
      <c r="M28" s="91">
        <v>1600</v>
      </c>
      <c r="N28" s="81" t="e">
        <f t="shared" si="0"/>
        <v>#DIV/0!</v>
      </c>
      <c r="O28" s="10"/>
      <c r="P28" s="92"/>
      <c r="Q28" s="10" t="e">
        <f t="shared" si="1"/>
        <v>#DIV/0!</v>
      </c>
      <c r="R28" s="11"/>
      <c r="S28" s="81" t="e">
        <f t="shared" si="2"/>
        <v>#DIV/0!</v>
      </c>
      <c r="T28" s="10" t="e">
        <f t="shared" si="3"/>
        <v>#DIV/0!</v>
      </c>
      <c r="U28" s="93"/>
      <c r="V28" s="10" t="e">
        <f t="shared" si="4"/>
        <v>#DIV/0!</v>
      </c>
      <c r="W28" s="10" t="e">
        <f t="shared" si="5"/>
        <v>#DIV/0!</v>
      </c>
      <c r="X28" s="95"/>
      <c r="Y28" s="94"/>
      <c r="Z28" s="149">
        <v>55724</v>
      </c>
      <c r="AA28" s="55"/>
      <c r="AB28" s="16"/>
      <c r="AC28"/>
    </row>
    <row r="29" spans="1:29" s="15" customFormat="1" ht="125" x14ac:dyDescent="0.35">
      <c r="A29" s="86">
        <v>260</v>
      </c>
      <c r="B29" s="13" t="s">
        <v>127</v>
      </c>
      <c r="C29" s="13" t="s">
        <v>1098</v>
      </c>
      <c r="D29" s="13" t="s">
        <v>1099</v>
      </c>
      <c r="E29" s="13" t="s">
        <v>1095</v>
      </c>
      <c r="F29" s="14" t="s">
        <v>128</v>
      </c>
      <c r="G29" s="87"/>
      <c r="H29" s="88" t="s">
        <v>129</v>
      </c>
      <c r="I29" s="87"/>
      <c r="J29" s="89"/>
      <c r="K29" s="90" t="s">
        <v>22</v>
      </c>
      <c r="L29" s="87"/>
      <c r="M29" s="91">
        <v>6620</v>
      </c>
      <c r="N29" s="81" t="e">
        <f t="shared" si="0"/>
        <v>#DIV/0!</v>
      </c>
      <c r="O29" s="10"/>
      <c r="P29" s="92"/>
      <c r="Q29" s="10" t="e">
        <f t="shared" si="1"/>
        <v>#DIV/0!</v>
      </c>
      <c r="R29" s="11"/>
      <c r="S29" s="81" t="e">
        <f t="shared" si="2"/>
        <v>#DIV/0!</v>
      </c>
      <c r="T29" s="10" t="e">
        <f t="shared" si="3"/>
        <v>#DIV/0!</v>
      </c>
      <c r="U29" s="93"/>
      <c r="V29" s="10" t="e">
        <f t="shared" si="4"/>
        <v>#DIV/0!</v>
      </c>
      <c r="W29" s="10" t="e">
        <f t="shared" si="5"/>
        <v>#DIV/0!</v>
      </c>
      <c r="X29" s="95"/>
      <c r="Y29" s="94"/>
      <c r="Z29" s="149">
        <v>55725</v>
      </c>
      <c r="AA29" s="55"/>
      <c r="AB29" s="16"/>
      <c r="AC29"/>
    </row>
    <row r="30" spans="1:29" s="15" customFormat="1" ht="75" x14ac:dyDescent="0.35">
      <c r="A30" s="86">
        <v>270</v>
      </c>
      <c r="B30" s="13" t="s">
        <v>130</v>
      </c>
      <c r="C30" s="13" t="s">
        <v>131</v>
      </c>
      <c r="D30" s="13" t="s">
        <v>132</v>
      </c>
      <c r="E30" s="13" t="s">
        <v>133</v>
      </c>
      <c r="F30" s="14" t="s">
        <v>134</v>
      </c>
      <c r="G30" s="87"/>
      <c r="H30" s="88" t="s">
        <v>135</v>
      </c>
      <c r="I30" s="87"/>
      <c r="J30" s="89"/>
      <c r="K30" s="90" t="s">
        <v>22</v>
      </c>
      <c r="L30" s="87"/>
      <c r="M30" s="91">
        <v>1000</v>
      </c>
      <c r="N30" s="81" t="e">
        <f t="shared" si="0"/>
        <v>#DIV/0!</v>
      </c>
      <c r="O30" s="10"/>
      <c r="P30" s="92"/>
      <c r="Q30" s="10" t="e">
        <f t="shared" si="1"/>
        <v>#DIV/0!</v>
      </c>
      <c r="R30" s="11"/>
      <c r="S30" s="81" t="e">
        <f t="shared" si="2"/>
        <v>#DIV/0!</v>
      </c>
      <c r="T30" s="10" t="e">
        <f t="shared" si="3"/>
        <v>#DIV/0!</v>
      </c>
      <c r="U30" s="93"/>
      <c r="V30" s="10" t="e">
        <f t="shared" si="4"/>
        <v>#DIV/0!</v>
      </c>
      <c r="W30" s="10" t="e">
        <f t="shared" si="5"/>
        <v>#DIV/0!</v>
      </c>
      <c r="X30" s="95"/>
      <c r="Y30" s="94"/>
      <c r="Z30" s="149">
        <v>55726</v>
      </c>
      <c r="AA30" s="55"/>
      <c r="AB30" s="16"/>
      <c r="AC30"/>
    </row>
    <row r="31" spans="1:29" s="15" customFormat="1" ht="25" x14ac:dyDescent="0.35">
      <c r="A31" s="86">
        <v>280</v>
      </c>
      <c r="B31" s="13" t="s">
        <v>136</v>
      </c>
      <c r="C31" s="13" t="s">
        <v>137</v>
      </c>
      <c r="D31" s="13" t="s">
        <v>55</v>
      </c>
      <c r="E31" s="13" t="s">
        <v>1095</v>
      </c>
      <c r="F31" s="14" t="s">
        <v>138</v>
      </c>
      <c r="G31" s="87"/>
      <c r="H31" s="88" t="s">
        <v>139</v>
      </c>
      <c r="I31" s="87"/>
      <c r="J31" s="89"/>
      <c r="K31" s="90" t="s">
        <v>22</v>
      </c>
      <c r="L31" s="87"/>
      <c r="M31" s="91">
        <v>50</v>
      </c>
      <c r="N31" s="81" t="e">
        <f t="shared" si="0"/>
        <v>#DIV/0!</v>
      </c>
      <c r="O31" s="10"/>
      <c r="P31" s="92"/>
      <c r="Q31" s="10" t="e">
        <f t="shared" si="1"/>
        <v>#DIV/0!</v>
      </c>
      <c r="R31" s="11"/>
      <c r="S31" s="81" t="e">
        <f t="shared" si="2"/>
        <v>#DIV/0!</v>
      </c>
      <c r="T31" s="10" t="e">
        <f t="shared" si="3"/>
        <v>#DIV/0!</v>
      </c>
      <c r="U31" s="93"/>
      <c r="V31" s="10" t="e">
        <f t="shared" si="4"/>
        <v>#DIV/0!</v>
      </c>
      <c r="W31" s="10" t="e">
        <f t="shared" si="5"/>
        <v>#DIV/0!</v>
      </c>
      <c r="X31" s="95"/>
      <c r="Y31" s="94"/>
      <c r="Z31" s="149">
        <v>55727</v>
      </c>
      <c r="AA31" s="55"/>
      <c r="AB31" s="16"/>
      <c r="AC31"/>
    </row>
    <row r="32" spans="1:29" s="15" customFormat="1" ht="25" x14ac:dyDescent="0.35">
      <c r="A32" s="86">
        <v>290</v>
      </c>
      <c r="B32" s="13" t="s">
        <v>140</v>
      </c>
      <c r="C32" s="13" t="s">
        <v>141</v>
      </c>
      <c r="D32" s="13" t="s">
        <v>142</v>
      </c>
      <c r="E32" s="13" t="s">
        <v>1095</v>
      </c>
      <c r="F32" s="14" t="s">
        <v>143</v>
      </c>
      <c r="G32" s="87"/>
      <c r="H32" s="88" t="s">
        <v>144</v>
      </c>
      <c r="I32" s="87"/>
      <c r="J32" s="89"/>
      <c r="K32" s="90" t="s">
        <v>22</v>
      </c>
      <c r="L32" s="87"/>
      <c r="M32" s="91">
        <v>20</v>
      </c>
      <c r="N32" s="81" t="e">
        <f t="shared" si="0"/>
        <v>#DIV/0!</v>
      </c>
      <c r="O32" s="10"/>
      <c r="P32" s="92"/>
      <c r="Q32" s="10" t="e">
        <f t="shared" si="1"/>
        <v>#DIV/0!</v>
      </c>
      <c r="R32" s="11"/>
      <c r="S32" s="81" t="e">
        <f t="shared" si="2"/>
        <v>#DIV/0!</v>
      </c>
      <c r="T32" s="10" t="e">
        <f t="shared" si="3"/>
        <v>#DIV/0!</v>
      </c>
      <c r="U32" s="93"/>
      <c r="V32" s="10" t="e">
        <f t="shared" si="4"/>
        <v>#DIV/0!</v>
      </c>
      <c r="W32" s="10" t="e">
        <f t="shared" si="5"/>
        <v>#DIV/0!</v>
      </c>
      <c r="X32" s="95"/>
      <c r="Y32" s="94"/>
      <c r="Z32" s="149">
        <v>55728</v>
      </c>
      <c r="AA32" s="55"/>
      <c r="AB32" s="16"/>
      <c r="AC32"/>
    </row>
    <row r="33" spans="1:29" s="15" customFormat="1" x14ac:dyDescent="0.35">
      <c r="A33" s="86">
        <v>300</v>
      </c>
      <c r="B33" s="13" t="s">
        <v>145</v>
      </c>
      <c r="C33" s="13" t="s">
        <v>146</v>
      </c>
      <c r="D33" s="13" t="s">
        <v>147</v>
      </c>
      <c r="E33" s="13" t="s">
        <v>1095</v>
      </c>
      <c r="F33" s="14" t="s">
        <v>148</v>
      </c>
      <c r="G33" s="87"/>
      <c r="H33" s="88" t="s">
        <v>149</v>
      </c>
      <c r="I33" s="87"/>
      <c r="J33" s="89"/>
      <c r="K33" s="90" t="s">
        <v>22</v>
      </c>
      <c r="L33" s="87"/>
      <c r="M33" s="91">
        <v>46467</v>
      </c>
      <c r="N33" s="81" t="e">
        <f t="shared" si="0"/>
        <v>#DIV/0!</v>
      </c>
      <c r="O33" s="10"/>
      <c r="P33" s="92"/>
      <c r="Q33" s="10" t="e">
        <f t="shared" si="1"/>
        <v>#DIV/0!</v>
      </c>
      <c r="R33" s="11"/>
      <c r="S33" s="81" t="e">
        <f t="shared" si="2"/>
        <v>#DIV/0!</v>
      </c>
      <c r="T33" s="10" t="e">
        <f t="shared" si="3"/>
        <v>#DIV/0!</v>
      </c>
      <c r="U33" s="93"/>
      <c r="V33" s="10" t="e">
        <f t="shared" si="4"/>
        <v>#DIV/0!</v>
      </c>
      <c r="W33" s="10" t="e">
        <f t="shared" si="5"/>
        <v>#DIV/0!</v>
      </c>
      <c r="X33" s="95"/>
      <c r="Y33" s="94"/>
      <c r="Z33" s="149">
        <v>55729</v>
      </c>
      <c r="AA33" s="55"/>
      <c r="AB33" s="16"/>
      <c r="AC33"/>
    </row>
    <row r="34" spans="1:29" s="15" customFormat="1" ht="37.5" x14ac:dyDescent="0.35">
      <c r="A34" s="86">
        <v>310</v>
      </c>
      <c r="B34" s="56" t="s">
        <v>1116</v>
      </c>
      <c r="C34" s="13" t="s">
        <v>150</v>
      </c>
      <c r="D34" s="13" t="s">
        <v>151</v>
      </c>
      <c r="E34" s="13" t="s">
        <v>1095</v>
      </c>
      <c r="F34" s="14" t="s">
        <v>152</v>
      </c>
      <c r="G34" s="87"/>
      <c r="H34" s="88" t="s">
        <v>153</v>
      </c>
      <c r="I34" s="87"/>
      <c r="J34" s="89"/>
      <c r="K34" s="90" t="s">
        <v>22</v>
      </c>
      <c r="L34" s="87"/>
      <c r="M34" s="91">
        <v>30</v>
      </c>
      <c r="N34" s="81" t="e">
        <f t="shared" si="0"/>
        <v>#DIV/0!</v>
      </c>
      <c r="O34" s="10"/>
      <c r="P34" s="92"/>
      <c r="Q34" s="10" t="e">
        <f t="shared" si="1"/>
        <v>#DIV/0!</v>
      </c>
      <c r="R34" s="11"/>
      <c r="S34" s="81" t="e">
        <f t="shared" si="2"/>
        <v>#DIV/0!</v>
      </c>
      <c r="T34" s="10" t="e">
        <f t="shared" si="3"/>
        <v>#DIV/0!</v>
      </c>
      <c r="U34" s="93"/>
      <c r="V34" s="10" t="e">
        <f t="shared" si="4"/>
        <v>#DIV/0!</v>
      </c>
      <c r="W34" s="10" t="e">
        <f t="shared" si="5"/>
        <v>#DIV/0!</v>
      </c>
      <c r="X34" s="95"/>
      <c r="Y34" s="94"/>
      <c r="Z34" s="149">
        <v>55730</v>
      </c>
      <c r="AA34" s="55"/>
      <c r="AB34" s="16"/>
      <c r="AC34"/>
    </row>
    <row r="35" spans="1:29" s="15" customFormat="1" ht="50" x14ac:dyDescent="0.35">
      <c r="A35" s="86">
        <v>320</v>
      </c>
      <c r="B35" s="13" t="s">
        <v>154</v>
      </c>
      <c r="C35" s="56" t="s">
        <v>1117</v>
      </c>
      <c r="D35" s="56" t="s">
        <v>1118</v>
      </c>
      <c r="E35" s="56" t="s">
        <v>1119</v>
      </c>
      <c r="F35" s="14" t="s">
        <v>155</v>
      </c>
      <c r="G35" s="87"/>
      <c r="H35" s="88" t="s">
        <v>156</v>
      </c>
      <c r="I35" s="87"/>
      <c r="J35" s="89"/>
      <c r="K35" s="90" t="s">
        <v>22</v>
      </c>
      <c r="L35" s="87"/>
      <c r="M35" s="91">
        <v>100</v>
      </c>
      <c r="N35" s="81" t="e">
        <f t="shared" si="0"/>
        <v>#DIV/0!</v>
      </c>
      <c r="O35" s="10"/>
      <c r="P35" s="92"/>
      <c r="Q35" s="10" t="e">
        <f t="shared" si="1"/>
        <v>#DIV/0!</v>
      </c>
      <c r="R35" s="11"/>
      <c r="S35" s="81" t="e">
        <f t="shared" si="2"/>
        <v>#DIV/0!</v>
      </c>
      <c r="T35" s="10" t="e">
        <f t="shared" si="3"/>
        <v>#DIV/0!</v>
      </c>
      <c r="U35" s="93"/>
      <c r="V35" s="10" t="e">
        <f t="shared" si="4"/>
        <v>#DIV/0!</v>
      </c>
      <c r="W35" s="10" t="e">
        <f t="shared" si="5"/>
        <v>#DIV/0!</v>
      </c>
      <c r="X35" s="95"/>
      <c r="Y35" s="94"/>
      <c r="Z35" s="149">
        <v>55731</v>
      </c>
      <c r="AA35" s="55"/>
      <c r="AB35" s="16"/>
      <c r="AC35"/>
    </row>
    <row r="36" spans="1:29" s="15" customFormat="1" ht="25" x14ac:dyDescent="0.35">
      <c r="A36" s="86">
        <v>330</v>
      </c>
      <c r="B36" s="13" t="s">
        <v>157</v>
      </c>
      <c r="C36" s="13" t="s">
        <v>158</v>
      </c>
      <c r="D36" s="13" t="s">
        <v>87</v>
      </c>
      <c r="E36" s="13" t="s">
        <v>1095</v>
      </c>
      <c r="F36" s="14" t="s">
        <v>159</v>
      </c>
      <c r="G36" s="87"/>
      <c r="H36" s="88" t="s">
        <v>160</v>
      </c>
      <c r="I36" s="87"/>
      <c r="J36" s="89"/>
      <c r="K36" s="90" t="s">
        <v>22</v>
      </c>
      <c r="L36" s="87"/>
      <c r="M36" s="91">
        <v>5</v>
      </c>
      <c r="N36" s="81" t="e">
        <f t="shared" si="0"/>
        <v>#DIV/0!</v>
      </c>
      <c r="O36" s="10"/>
      <c r="P36" s="92"/>
      <c r="Q36" s="10" t="e">
        <f t="shared" si="1"/>
        <v>#DIV/0!</v>
      </c>
      <c r="R36" s="11"/>
      <c r="S36" s="81" t="e">
        <f t="shared" si="2"/>
        <v>#DIV/0!</v>
      </c>
      <c r="T36" s="10" t="e">
        <f t="shared" si="3"/>
        <v>#DIV/0!</v>
      </c>
      <c r="U36" s="93"/>
      <c r="V36" s="10" t="e">
        <f t="shared" si="4"/>
        <v>#DIV/0!</v>
      </c>
      <c r="W36" s="10" t="e">
        <f t="shared" si="5"/>
        <v>#DIV/0!</v>
      </c>
      <c r="X36" s="95"/>
      <c r="Y36" s="94"/>
      <c r="Z36" s="149">
        <v>55732</v>
      </c>
      <c r="AA36" s="55"/>
      <c r="AB36" s="16"/>
      <c r="AC36"/>
    </row>
    <row r="37" spans="1:29" s="15" customFormat="1" ht="62.5" x14ac:dyDescent="0.35">
      <c r="A37" s="86">
        <v>340</v>
      </c>
      <c r="B37" s="13" t="s">
        <v>161</v>
      </c>
      <c r="C37" s="13" t="s">
        <v>162</v>
      </c>
      <c r="D37" s="13" t="s">
        <v>116</v>
      </c>
      <c r="E37" s="13" t="s">
        <v>163</v>
      </c>
      <c r="F37" s="14" t="s">
        <v>164</v>
      </c>
      <c r="G37" s="87"/>
      <c r="H37" s="88" t="s">
        <v>165</v>
      </c>
      <c r="I37" s="87"/>
      <c r="J37" s="89"/>
      <c r="K37" s="90" t="s">
        <v>22</v>
      </c>
      <c r="L37" s="87"/>
      <c r="M37" s="91">
        <v>90</v>
      </c>
      <c r="N37" s="81" t="e">
        <f t="shared" si="0"/>
        <v>#DIV/0!</v>
      </c>
      <c r="O37" s="10"/>
      <c r="P37" s="92"/>
      <c r="Q37" s="10" t="e">
        <f t="shared" si="1"/>
        <v>#DIV/0!</v>
      </c>
      <c r="R37" s="11"/>
      <c r="S37" s="81" t="e">
        <f t="shared" si="2"/>
        <v>#DIV/0!</v>
      </c>
      <c r="T37" s="10" t="e">
        <f t="shared" si="3"/>
        <v>#DIV/0!</v>
      </c>
      <c r="U37" s="93"/>
      <c r="V37" s="10" t="e">
        <f t="shared" si="4"/>
        <v>#DIV/0!</v>
      </c>
      <c r="W37" s="10" t="e">
        <f t="shared" si="5"/>
        <v>#DIV/0!</v>
      </c>
      <c r="X37" s="95"/>
      <c r="Y37" s="94"/>
      <c r="Z37" s="149">
        <v>55733</v>
      </c>
      <c r="AA37" s="55"/>
      <c r="AB37" s="16"/>
      <c r="AC37"/>
    </row>
    <row r="38" spans="1:29" s="15" customFormat="1" ht="37.5" x14ac:dyDescent="0.35">
      <c r="A38" s="86">
        <v>350</v>
      </c>
      <c r="B38" s="13" t="s">
        <v>166</v>
      </c>
      <c r="C38" s="13" t="s">
        <v>137</v>
      </c>
      <c r="D38" s="13" t="s">
        <v>167</v>
      </c>
      <c r="E38" s="13" t="s">
        <v>1095</v>
      </c>
      <c r="F38" s="14" t="s">
        <v>168</v>
      </c>
      <c r="G38" s="87"/>
      <c r="H38" s="88" t="s">
        <v>169</v>
      </c>
      <c r="I38" s="87"/>
      <c r="J38" s="89"/>
      <c r="K38" s="90" t="s">
        <v>22</v>
      </c>
      <c r="L38" s="87"/>
      <c r="M38" s="91">
        <v>90</v>
      </c>
      <c r="N38" s="81" t="e">
        <f t="shared" si="0"/>
        <v>#DIV/0!</v>
      </c>
      <c r="O38" s="10"/>
      <c r="P38" s="92"/>
      <c r="Q38" s="10" t="e">
        <f t="shared" si="1"/>
        <v>#DIV/0!</v>
      </c>
      <c r="R38" s="11"/>
      <c r="S38" s="81" t="e">
        <f t="shared" si="2"/>
        <v>#DIV/0!</v>
      </c>
      <c r="T38" s="10" t="e">
        <f t="shared" si="3"/>
        <v>#DIV/0!</v>
      </c>
      <c r="U38" s="93"/>
      <c r="V38" s="10" t="e">
        <f t="shared" si="4"/>
        <v>#DIV/0!</v>
      </c>
      <c r="W38" s="10" t="e">
        <f t="shared" si="5"/>
        <v>#DIV/0!</v>
      </c>
      <c r="X38" s="95"/>
      <c r="Y38" s="94"/>
      <c r="Z38" s="149">
        <v>55734</v>
      </c>
      <c r="AA38" s="55"/>
      <c r="AB38" s="16"/>
      <c r="AC38"/>
    </row>
    <row r="39" spans="1:29" s="15" customFormat="1" x14ac:dyDescent="0.35">
      <c r="A39" s="86">
        <v>360</v>
      </c>
      <c r="B39" s="13" t="s">
        <v>170</v>
      </c>
      <c r="C39" s="13" t="s">
        <v>1095</v>
      </c>
      <c r="D39" s="13" t="s">
        <v>1095</v>
      </c>
      <c r="E39" s="13" t="s">
        <v>1095</v>
      </c>
      <c r="F39" s="14" t="s">
        <v>171</v>
      </c>
      <c r="G39" s="87"/>
      <c r="H39" s="88" t="s">
        <v>172</v>
      </c>
      <c r="I39" s="87"/>
      <c r="J39" s="89"/>
      <c r="K39" s="90" t="s">
        <v>22</v>
      </c>
      <c r="L39" s="87"/>
      <c r="M39" s="91">
        <v>1500</v>
      </c>
      <c r="N39" s="81" t="e">
        <f t="shared" si="0"/>
        <v>#DIV/0!</v>
      </c>
      <c r="O39" s="10"/>
      <c r="P39" s="92"/>
      <c r="Q39" s="10" t="e">
        <f t="shared" si="1"/>
        <v>#DIV/0!</v>
      </c>
      <c r="R39" s="11"/>
      <c r="S39" s="81" t="e">
        <f t="shared" si="2"/>
        <v>#DIV/0!</v>
      </c>
      <c r="T39" s="10" t="e">
        <f t="shared" si="3"/>
        <v>#DIV/0!</v>
      </c>
      <c r="U39" s="93"/>
      <c r="V39" s="10" t="e">
        <f t="shared" si="4"/>
        <v>#DIV/0!</v>
      </c>
      <c r="W39" s="10" t="e">
        <f t="shared" si="5"/>
        <v>#DIV/0!</v>
      </c>
      <c r="X39" s="95"/>
      <c r="Y39" s="94"/>
      <c r="Z39" s="149">
        <v>55735</v>
      </c>
      <c r="AA39" s="55"/>
      <c r="AB39" s="16"/>
      <c r="AC39"/>
    </row>
    <row r="40" spans="1:29" s="15" customFormat="1" x14ac:dyDescent="0.35">
      <c r="A40" s="86">
        <v>370</v>
      </c>
      <c r="B40" s="13" t="s">
        <v>173</v>
      </c>
      <c r="C40" s="13" t="s">
        <v>174</v>
      </c>
      <c r="D40" s="13" t="s">
        <v>116</v>
      </c>
      <c r="E40" s="13" t="s">
        <v>1095</v>
      </c>
      <c r="F40" s="14" t="s">
        <v>175</v>
      </c>
      <c r="G40" s="87"/>
      <c r="H40" s="88" t="s">
        <v>176</v>
      </c>
      <c r="I40" s="87"/>
      <c r="J40" s="89"/>
      <c r="K40" s="90" t="s">
        <v>22</v>
      </c>
      <c r="L40" s="87"/>
      <c r="M40" s="91">
        <v>620</v>
      </c>
      <c r="N40" s="81" t="e">
        <f t="shared" si="0"/>
        <v>#DIV/0!</v>
      </c>
      <c r="O40" s="10"/>
      <c r="P40" s="92"/>
      <c r="Q40" s="10" t="e">
        <f t="shared" si="1"/>
        <v>#DIV/0!</v>
      </c>
      <c r="R40" s="11"/>
      <c r="S40" s="81" t="e">
        <f t="shared" si="2"/>
        <v>#DIV/0!</v>
      </c>
      <c r="T40" s="10" t="e">
        <f t="shared" si="3"/>
        <v>#DIV/0!</v>
      </c>
      <c r="U40" s="93"/>
      <c r="V40" s="10" t="e">
        <f t="shared" si="4"/>
        <v>#DIV/0!</v>
      </c>
      <c r="W40" s="10" t="e">
        <f t="shared" si="5"/>
        <v>#DIV/0!</v>
      </c>
      <c r="X40" s="95"/>
      <c r="Y40" s="94"/>
      <c r="Z40" s="149">
        <v>55736</v>
      </c>
      <c r="AA40" s="55"/>
      <c r="AB40" s="16"/>
      <c r="AC40"/>
    </row>
    <row r="41" spans="1:29" s="15" customFormat="1" ht="25" x14ac:dyDescent="0.35">
      <c r="A41" s="86">
        <v>380</v>
      </c>
      <c r="B41" s="13" t="s">
        <v>177</v>
      </c>
      <c r="C41" s="13" t="s">
        <v>178</v>
      </c>
      <c r="D41" s="13" t="s">
        <v>55</v>
      </c>
      <c r="E41" s="13" t="s">
        <v>1095</v>
      </c>
      <c r="F41" s="14" t="s">
        <v>179</v>
      </c>
      <c r="G41" s="87"/>
      <c r="H41" s="88" t="s">
        <v>180</v>
      </c>
      <c r="I41" s="87"/>
      <c r="J41" s="89"/>
      <c r="K41" s="90" t="s">
        <v>22</v>
      </c>
      <c r="L41" s="87"/>
      <c r="M41" s="91">
        <v>35</v>
      </c>
      <c r="N41" s="81" t="e">
        <f t="shared" si="0"/>
        <v>#DIV/0!</v>
      </c>
      <c r="O41" s="10"/>
      <c r="P41" s="92"/>
      <c r="Q41" s="10" t="e">
        <f t="shared" si="1"/>
        <v>#DIV/0!</v>
      </c>
      <c r="R41" s="11"/>
      <c r="S41" s="81" t="e">
        <f t="shared" si="2"/>
        <v>#DIV/0!</v>
      </c>
      <c r="T41" s="10" t="e">
        <f t="shared" si="3"/>
        <v>#DIV/0!</v>
      </c>
      <c r="U41" s="93"/>
      <c r="V41" s="10" t="e">
        <f t="shared" si="4"/>
        <v>#DIV/0!</v>
      </c>
      <c r="W41" s="10" t="e">
        <f t="shared" si="5"/>
        <v>#DIV/0!</v>
      </c>
      <c r="X41" s="95"/>
      <c r="Y41" s="94"/>
      <c r="Z41" s="149">
        <v>55737</v>
      </c>
      <c r="AA41" s="55"/>
      <c r="AB41" s="16"/>
      <c r="AC41"/>
    </row>
    <row r="42" spans="1:29" s="15" customFormat="1" ht="37.5" x14ac:dyDescent="0.35">
      <c r="A42" s="86">
        <v>390</v>
      </c>
      <c r="B42" s="13" t="s">
        <v>181</v>
      </c>
      <c r="C42" s="13" t="s">
        <v>1100</v>
      </c>
      <c r="D42" s="13" t="s">
        <v>182</v>
      </c>
      <c r="E42" s="13" t="s">
        <v>1095</v>
      </c>
      <c r="F42" s="14" t="s">
        <v>183</v>
      </c>
      <c r="G42" s="87"/>
      <c r="H42" s="88" t="s">
        <v>184</v>
      </c>
      <c r="I42" s="87"/>
      <c r="J42" s="89"/>
      <c r="K42" s="90" t="s">
        <v>22</v>
      </c>
      <c r="L42" s="87"/>
      <c r="M42" s="91">
        <v>4000</v>
      </c>
      <c r="N42" s="81" t="e">
        <f t="shared" si="0"/>
        <v>#DIV/0!</v>
      </c>
      <c r="O42" s="10"/>
      <c r="P42" s="92"/>
      <c r="Q42" s="10" t="e">
        <f t="shared" si="1"/>
        <v>#DIV/0!</v>
      </c>
      <c r="R42" s="11"/>
      <c r="S42" s="81" t="e">
        <f t="shared" si="2"/>
        <v>#DIV/0!</v>
      </c>
      <c r="T42" s="10" t="e">
        <f t="shared" si="3"/>
        <v>#DIV/0!</v>
      </c>
      <c r="U42" s="93"/>
      <c r="V42" s="10" t="e">
        <f t="shared" si="4"/>
        <v>#DIV/0!</v>
      </c>
      <c r="W42" s="10" t="e">
        <f t="shared" si="5"/>
        <v>#DIV/0!</v>
      </c>
      <c r="X42" s="95"/>
      <c r="Y42" s="94"/>
      <c r="Z42" s="149">
        <v>55738</v>
      </c>
      <c r="AA42" s="55"/>
      <c r="AB42" s="16"/>
      <c r="AC42"/>
    </row>
    <row r="43" spans="1:29" s="15" customFormat="1" x14ac:dyDescent="0.35">
      <c r="A43" s="86">
        <v>400</v>
      </c>
      <c r="B43" s="13" t="s">
        <v>185</v>
      </c>
      <c r="C43" s="13" t="s">
        <v>186</v>
      </c>
      <c r="D43" s="13" t="s">
        <v>187</v>
      </c>
      <c r="E43" s="13" t="s">
        <v>1095</v>
      </c>
      <c r="F43" s="14" t="s">
        <v>188</v>
      </c>
      <c r="G43" s="87"/>
      <c r="H43" s="88" t="s">
        <v>189</v>
      </c>
      <c r="I43" s="87"/>
      <c r="J43" s="89"/>
      <c r="K43" s="90" t="s">
        <v>22</v>
      </c>
      <c r="L43" s="87"/>
      <c r="M43" s="91">
        <v>230</v>
      </c>
      <c r="N43" s="81" t="e">
        <f t="shared" si="0"/>
        <v>#DIV/0!</v>
      </c>
      <c r="O43" s="10"/>
      <c r="P43" s="92"/>
      <c r="Q43" s="10" t="e">
        <f t="shared" si="1"/>
        <v>#DIV/0!</v>
      </c>
      <c r="R43" s="11"/>
      <c r="S43" s="81" t="e">
        <f t="shared" si="2"/>
        <v>#DIV/0!</v>
      </c>
      <c r="T43" s="10" t="e">
        <f t="shared" si="3"/>
        <v>#DIV/0!</v>
      </c>
      <c r="U43" s="93"/>
      <c r="V43" s="10" t="e">
        <f t="shared" si="4"/>
        <v>#DIV/0!</v>
      </c>
      <c r="W43" s="10" t="e">
        <f t="shared" si="5"/>
        <v>#DIV/0!</v>
      </c>
      <c r="X43" s="95"/>
      <c r="Y43" s="94"/>
      <c r="Z43" s="149">
        <v>55739</v>
      </c>
      <c r="AA43" s="55"/>
      <c r="AB43" s="16"/>
      <c r="AC43"/>
    </row>
    <row r="44" spans="1:29" s="15" customFormat="1" ht="17" thickBot="1" x14ac:dyDescent="0.4">
      <c r="A44" s="96">
        <v>410</v>
      </c>
      <c r="B44" s="20" t="s">
        <v>190</v>
      </c>
      <c r="C44" s="20" t="s">
        <v>191</v>
      </c>
      <c r="D44" s="20" t="s">
        <v>192</v>
      </c>
      <c r="E44" s="20" t="s">
        <v>1095</v>
      </c>
      <c r="F44" s="21" t="s">
        <v>193</v>
      </c>
      <c r="G44" s="97"/>
      <c r="H44" s="98" t="s">
        <v>194</v>
      </c>
      <c r="I44" s="97"/>
      <c r="J44" s="99"/>
      <c r="K44" s="100" t="s">
        <v>22</v>
      </c>
      <c r="L44" s="97"/>
      <c r="M44" s="101">
        <v>750</v>
      </c>
      <c r="N44" s="82" t="e">
        <f t="shared" si="0"/>
        <v>#DIV/0!</v>
      </c>
      <c r="O44" s="77"/>
      <c r="P44" s="102"/>
      <c r="Q44" s="77" t="e">
        <f t="shared" si="1"/>
        <v>#DIV/0!</v>
      </c>
      <c r="R44" s="22"/>
      <c r="S44" s="82" t="e">
        <f t="shared" si="2"/>
        <v>#DIV/0!</v>
      </c>
      <c r="T44" s="77" t="e">
        <f t="shared" si="3"/>
        <v>#DIV/0!</v>
      </c>
      <c r="U44" s="103"/>
      <c r="V44" s="77" t="e">
        <f t="shared" si="4"/>
        <v>#DIV/0!</v>
      </c>
      <c r="W44" s="77" t="e">
        <f t="shared" si="5"/>
        <v>#DIV/0!</v>
      </c>
      <c r="X44" s="104"/>
      <c r="Y44" s="105"/>
      <c r="Z44" s="149">
        <v>55740</v>
      </c>
      <c r="AA44" s="55"/>
      <c r="AB44" s="16"/>
      <c r="AC44"/>
    </row>
    <row r="45" spans="1:29" s="15" customFormat="1" ht="30.5" customHeight="1" x14ac:dyDescent="0.35">
      <c r="A45" s="42">
        <v>420</v>
      </c>
      <c r="B45" s="26" t="s">
        <v>195</v>
      </c>
      <c r="C45" s="26" t="s">
        <v>196</v>
      </c>
      <c r="D45" s="26" t="s">
        <v>187</v>
      </c>
      <c r="E45" s="26" t="s">
        <v>1095</v>
      </c>
      <c r="F45" s="27" t="s">
        <v>197</v>
      </c>
      <c r="G45" s="43"/>
      <c r="H45" s="106" t="s">
        <v>198</v>
      </c>
      <c r="I45" s="43"/>
      <c r="J45" s="44"/>
      <c r="K45" s="45" t="s">
        <v>22</v>
      </c>
      <c r="L45" s="43"/>
      <c r="M45" s="46">
        <v>52</v>
      </c>
      <c r="N45" s="28" t="e">
        <f t="shared" si="0"/>
        <v>#DIV/0!</v>
      </c>
      <c r="O45" s="37"/>
      <c r="P45" s="107"/>
      <c r="Q45" s="37" t="e">
        <f t="shared" si="1"/>
        <v>#DIV/0!</v>
      </c>
      <c r="R45" s="29"/>
      <c r="S45" s="28" t="e">
        <f t="shared" si="2"/>
        <v>#DIV/0!</v>
      </c>
      <c r="T45" s="37" t="e">
        <f t="shared" si="3"/>
        <v>#DIV/0!</v>
      </c>
      <c r="U45" s="47"/>
      <c r="V45" s="37"/>
      <c r="W45" s="37"/>
      <c r="X45" s="108"/>
      <c r="Y45" s="109"/>
      <c r="Z45" s="149">
        <v>55741</v>
      </c>
      <c r="AA45" s="55"/>
      <c r="AB45" s="16"/>
      <c r="AC45"/>
    </row>
    <row r="46" spans="1:29" s="15" customFormat="1" ht="30.5" customHeight="1" x14ac:dyDescent="0.35">
      <c r="A46" s="124">
        <v>430</v>
      </c>
      <c r="B46" s="13" t="s">
        <v>195</v>
      </c>
      <c r="C46" s="13" t="s">
        <v>199</v>
      </c>
      <c r="D46" s="13" t="s">
        <v>187</v>
      </c>
      <c r="E46" s="13" t="s">
        <v>1095</v>
      </c>
      <c r="F46" s="14" t="s">
        <v>197</v>
      </c>
      <c r="G46" s="87"/>
      <c r="H46" s="88" t="s">
        <v>198</v>
      </c>
      <c r="I46" s="87"/>
      <c r="J46" s="89"/>
      <c r="K46" s="90" t="s">
        <v>22</v>
      </c>
      <c r="L46" s="87"/>
      <c r="M46" s="91">
        <v>52</v>
      </c>
      <c r="N46" s="81" t="e">
        <f t="shared" si="0"/>
        <v>#DIV/0!</v>
      </c>
      <c r="O46" s="10"/>
      <c r="P46" s="92"/>
      <c r="Q46" s="10" t="e">
        <f t="shared" si="1"/>
        <v>#DIV/0!</v>
      </c>
      <c r="R46" s="11"/>
      <c r="S46" s="81" t="e">
        <f t="shared" si="2"/>
        <v>#DIV/0!</v>
      </c>
      <c r="T46" s="10" t="e">
        <f t="shared" si="3"/>
        <v>#DIV/0!</v>
      </c>
      <c r="U46" s="93"/>
      <c r="V46" s="10"/>
      <c r="W46" s="10"/>
      <c r="X46" s="95"/>
      <c r="Y46" s="125"/>
      <c r="Z46" s="149">
        <v>55742</v>
      </c>
      <c r="AA46" s="55"/>
      <c r="AB46" s="16"/>
      <c r="AC46"/>
    </row>
    <row r="47" spans="1:29" s="15" customFormat="1" ht="30.5" customHeight="1" thickBot="1" x14ac:dyDescent="0.4">
      <c r="A47" s="48">
        <v>440</v>
      </c>
      <c r="B47" s="30" t="s">
        <v>195</v>
      </c>
      <c r="C47" s="30" t="s">
        <v>200</v>
      </c>
      <c r="D47" s="30" t="s">
        <v>187</v>
      </c>
      <c r="E47" s="30" t="s">
        <v>1095</v>
      </c>
      <c r="F47" s="31" t="s">
        <v>197</v>
      </c>
      <c r="G47" s="49"/>
      <c r="H47" s="110" t="s">
        <v>198</v>
      </c>
      <c r="I47" s="49"/>
      <c r="J47" s="50"/>
      <c r="K47" s="51" t="s">
        <v>22</v>
      </c>
      <c r="L47" s="49"/>
      <c r="M47" s="52">
        <v>312</v>
      </c>
      <c r="N47" s="32" t="e">
        <f t="shared" si="0"/>
        <v>#DIV/0!</v>
      </c>
      <c r="O47" s="38"/>
      <c r="P47" s="111"/>
      <c r="Q47" s="38" t="e">
        <f t="shared" si="1"/>
        <v>#DIV/0!</v>
      </c>
      <c r="R47" s="33"/>
      <c r="S47" s="32" t="e">
        <f t="shared" si="2"/>
        <v>#DIV/0!</v>
      </c>
      <c r="T47" s="38" t="e">
        <f t="shared" si="3"/>
        <v>#DIV/0!</v>
      </c>
      <c r="U47" s="53"/>
      <c r="V47" s="38" t="e">
        <f>SUM(Q45:Q47)</f>
        <v>#DIV/0!</v>
      </c>
      <c r="W47" s="38" t="e">
        <f>SUM(T45:T47)</f>
        <v>#DIV/0!</v>
      </c>
      <c r="X47" s="112"/>
      <c r="Y47" s="113"/>
      <c r="Z47" s="149">
        <v>55743</v>
      </c>
      <c r="AA47" s="55"/>
      <c r="AB47" s="16"/>
      <c r="AC47"/>
    </row>
    <row r="48" spans="1:29" s="15" customFormat="1" ht="48" customHeight="1" x14ac:dyDescent="0.35">
      <c r="A48" s="114">
        <v>450</v>
      </c>
      <c r="B48" s="23" t="s">
        <v>201</v>
      </c>
      <c r="C48" s="23" t="s">
        <v>202</v>
      </c>
      <c r="D48" s="23" t="s">
        <v>187</v>
      </c>
      <c r="E48" s="23" t="s">
        <v>1095</v>
      </c>
      <c r="F48" s="24" t="s">
        <v>203</v>
      </c>
      <c r="G48" s="115"/>
      <c r="H48" s="116" t="s">
        <v>204</v>
      </c>
      <c r="I48" s="115"/>
      <c r="J48" s="117"/>
      <c r="K48" s="118" t="s">
        <v>22</v>
      </c>
      <c r="L48" s="115"/>
      <c r="M48" s="119">
        <v>1620</v>
      </c>
      <c r="N48" s="83" t="e">
        <f t="shared" si="0"/>
        <v>#DIV/0!</v>
      </c>
      <c r="O48" s="78"/>
      <c r="P48" s="120"/>
      <c r="Q48" s="78" t="e">
        <f t="shared" si="1"/>
        <v>#DIV/0!</v>
      </c>
      <c r="R48" s="25"/>
      <c r="S48" s="83" t="e">
        <f t="shared" si="2"/>
        <v>#DIV/0!</v>
      </c>
      <c r="T48" s="78" t="e">
        <f t="shared" si="3"/>
        <v>#DIV/0!</v>
      </c>
      <c r="U48" s="121"/>
      <c r="V48" s="78" t="e">
        <f t="shared" si="4"/>
        <v>#DIV/0!</v>
      </c>
      <c r="W48" s="78" t="e">
        <f t="shared" si="5"/>
        <v>#DIV/0!</v>
      </c>
      <c r="X48" s="122"/>
      <c r="Y48" s="123"/>
      <c r="Z48" s="149">
        <v>55744</v>
      </c>
      <c r="AA48" s="55"/>
      <c r="AB48" s="16"/>
      <c r="AC48"/>
    </row>
    <row r="49" spans="1:29" s="15" customFormat="1" ht="25" x14ac:dyDescent="0.35">
      <c r="A49" s="86">
        <v>460</v>
      </c>
      <c r="B49" s="13" t="s">
        <v>205</v>
      </c>
      <c r="C49" s="13" t="s">
        <v>206</v>
      </c>
      <c r="D49" s="13" t="s">
        <v>87</v>
      </c>
      <c r="E49" s="13" t="s">
        <v>1095</v>
      </c>
      <c r="F49" s="14" t="s">
        <v>207</v>
      </c>
      <c r="G49" s="87"/>
      <c r="H49" s="88" t="s">
        <v>208</v>
      </c>
      <c r="I49" s="87"/>
      <c r="J49" s="89"/>
      <c r="K49" s="90" t="s">
        <v>22</v>
      </c>
      <c r="L49" s="87"/>
      <c r="M49" s="91">
        <v>600</v>
      </c>
      <c r="N49" s="81" t="e">
        <f t="shared" si="0"/>
        <v>#DIV/0!</v>
      </c>
      <c r="O49" s="10"/>
      <c r="P49" s="92"/>
      <c r="Q49" s="10" t="e">
        <f t="shared" si="1"/>
        <v>#DIV/0!</v>
      </c>
      <c r="R49" s="11"/>
      <c r="S49" s="81" t="e">
        <f t="shared" si="2"/>
        <v>#DIV/0!</v>
      </c>
      <c r="T49" s="10" t="e">
        <f t="shared" si="3"/>
        <v>#DIV/0!</v>
      </c>
      <c r="U49" s="93"/>
      <c r="V49" s="10" t="e">
        <f t="shared" si="4"/>
        <v>#DIV/0!</v>
      </c>
      <c r="W49" s="10" t="e">
        <f t="shared" si="5"/>
        <v>#DIV/0!</v>
      </c>
      <c r="X49" s="95"/>
      <c r="Y49" s="94"/>
      <c r="Z49" s="149">
        <v>55745</v>
      </c>
      <c r="AA49" s="55"/>
      <c r="AB49" s="16"/>
      <c r="AC49"/>
    </row>
    <row r="50" spans="1:29" s="15" customFormat="1" ht="25" x14ac:dyDescent="0.35">
      <c r="A50" s="86">
        <v>470</v>
      </c>
      <c r="B50" s="13" t="s">
        <v>209</v>
      </c>
      <c r="C50" s="13" t="s">
        <v>210</v>
      </c>
      <c r="D50" s="13" t="s">
        <v>211</v>
      </c>
      <c r="E50" s="13" t="s">
        <v>1095</v>
      </c>
      <c r="F50" s="14" t="s">
        <v>212</v>
      </c>
      <c r="G50" s="87"/>
      <c r="H50" s="88" t="s">
        <v>213</v>
      </c>
      <c r="I50" s="87"/>
      <c r="J50" s="89"/>
      <c r="K50" s="90" t="s">
        <v>22</v>
      </c>
      <c r="L50" s="87"/>
      <c r="M50" s="91">
        <v>3100</v>
      </c>
      <c r="N50" s="81" t="e">
        <f t="shared" si="0"/>
        <v>#DIV/0!</v>
      </c>
      <c r="O50" s="10"/>
      <c r="P50" s="92"/>
      <c r="Q50" s="10" t="e">
        <f t="shared" si="1"/>
        <v>#DIV/0!</v>
      </c>
      <c r="R50" s="11"/>
      <c r="S50" s="81" t="e">
        <f t="shared" si="2"/>
        <v>#DIV/0!</v>
      </c>
      <c r="T50" s="10" t="e">
        <f t="shared" si="3"/>
        <v>#DIV/0!</v>
      </c>
      <c r="U50" s="93"/>
      <c r="V50" s="10" t="e">
        <f t="shared" si="4"/>
        <v>#DIV/0!</v>
      </c>
      <c r="W50" s="10" t="e">
        <f t="shared" si="5"/>
        <v>#DIV/0!</v>
      </c>
      <c r="X50" s="95"/>
      <c r="Y50" s="94"/>
      <c r="Z50" s="149">
        <v>55746</v>
      </c>
      <c r="AA50" s="55"/>
      <c r="AB50" s="16"/>
      <c r="AC50"/>
    </row>
    <row r="51" spans="1:29" s="15" customFormat="1" ht="25" x14ac:dyDescent="0.35">
      <c r="A51" s="86">
        <v>480</v>
      </c>
      <c r="B51" s="13" t="s">
        <v>214</v>
      </c>
      <c r="C51" s="13" t="s">
        <v>215</v>
      </c>
      <c r="D51" s="13" t="s">
        <v>216</v>
      </c>
      <c r="E51" s="13" t="s">
        <v>1095</v>
      </c>
      <c r="F51" s="14" t="s">
        <v>217</v>
      </c>
      <c r="G51" s="87"/>
      <c r="H51" s="88" t="s">
        <v>218</v>
      </c>
      <c r="I51" s="87"/>
      <c r="J51" s="89"/>
      <c r="K51" s="90" t="s">
        <v>22</v>
      </c>
      <c r="L51" s="87"/>
      <c r="M51" s="91">
        <v>10000</v>
      </c>
      <c r="N51" s="81" t="e">
        <f t="shared" si="0"/>
        <v>#DIV/0!</v>
      </c>
      <c r="O51" s="10"/>
      <c r="P51" s="92"/>
      <c r="Q51" s="10" t="e">
        <f t="shared" si="1"/>
        <v>#DIV/0!</v>
      </c>
      <c r="R51" s="11"/>
      <c r="S51" s="81" t="e">
        <f t="shared" si="2"/>
        <v>#DIV/0!</v>
      </c>
      <c r="T51" s="10" t="e">
        <f t="shared" si="3"/>
        <v>#DIV/0!</v>
      </c>
      <c r="U51" s="93"/>
      <c r="V51" s="10" t="e">
        <f t="shared" si="4"/>
        <v>#DIV/0!</v>
      </c>
      <c r="W51" s="10" t="e">
        <f t="shared" si="5"/>
        <v>#DIV/0!</v>
      </c>
      <c r="X51" s="95"/>
      <c r="Y51" s="94"/>
      <c r="Z51" s="149">
        <v>55747</v>
      </c>
      <c r="AA51" s="55"/>
      <c r="AB51" s="16"/>
      <c r="AC51"/>
    </row>
    <row r="52" spans="1:29" s="15" customFormat="1" ht="25" x14ac:dyDescent="0.35">
      <c r="A52" s="86">
        <v>490</v>
      </c>
      <c r="B52" s="13" t="s">
        <v>214</v>
      </c>
      <c r="C52" s="13" t="s">
        <v>219</v>
      </c>
      <c r="D52" s="13" t="s">
        <v>220</v>
      </c>
      <c r="E52" s="13" t="s">
        <v>1095</v>
      </c>
      <c r="F52" s="14" t="s">
        <v>217</v>
      </c>
      <c r="G52" s="87"/>
      <c r="H52" s="88" t="s">
        <v>221</v>
      </c>
      <c r="I52" s="87"/>
      <c r="J52" s="89"/>
      <c r="K52" s="90" t="s">
        <v>22</v>
      </c>
      <c r="L52" s="87"/>
      <c r="M52" s="91">
        <v>900</v>
      </c>
      <c r="N52" s="81" t="e">
        <f t="shared" si="0"/>
        <v>#DIV/0!</v>
      </c>
      <c r="O52" s="10"/>
      <c r="P52" s="92"/>
      <c r="Q52" s="10" t="e">
        <f t="shared" si="1"/>
        <v>#DIV/0!</v>
      </c>
      <c r="R52" s="11"/>
      <c r="S52" s="81" t="e">
        <f t="shared" si="2"/>
        <v>#DIV/0!</v>
      </c>
      <c r="T52" s="10" t="e">
        <f t="shared" si="3"/>
        <v>#DIV/0!</v>
      </c>
      <c r="U52" s="93"/>
      <c r="V52" s="10" t="e">
        <f t="shared" si="4"/>
        <v>#DIV/0!</v>
      </c>
      <c r="W52" s="10" t="e">
        <f t="shared" si="5"/>
        <v>#DIV/0!</v>
      </c>
      <c r="X52" s="95"/>
      <c r="Y52" s="94"/>
      <c r="Z52" s="149">
        <v>55748</v>
      </c>
      <c r="AA52" s="55"/>
      <c r="AB52" s="16"/>
      <c r="AC52"/>
    </row>
    <row r="53" spans="1:29" s="15" customFormat="1" ht="25" x14ac:dyDescent="0.35">
      <c r="A53" s="86">
        <v>500</v>
      </c>
      <c r="B53" s="13" t="s">
        <v>214</v>
      </c>
      <c r="C53" s="13" t="s">
        <v>124</v>
      </c>
      <c r="D53" s="13" t="s">
        <v>77</v>
      </c>
      <c r="E53" s="13" t="s">
        <v>1095</v>
      </c>
      <c r="F53" s="14" t="s">
        <v>222</v>
      </c>
      <c r="G53" s="87"/>
      <c r="H53" s="88" t="s">
        <v>223</v>
      </c>
      <c r="I53" s="87"/>
      <c r="J53" s="89"/>
      <c r="K53" s="90" t="s">
        <v>22</v>
      </c>
      <c r="L53" s="87"/>
      <c r="M53" s="91">
        <v>3910</v>
      </c>
      <c r="N53" s="81" t="e">
        <f t="shared" si="0"/>
        <v>#DIV/0!</v>
      </c>
      <c r="O53" s="10"/>
      <c r="P53" s="92"/>
      <c r="Q53" s="10" t="e">
        <f t="shared" si="1"/>
        <v>#DIV/0!</v>
      </c>
      <c r="R53" s="11"/>
      <c r="S53" s="81" t="e">
        <f t="shared" si="2"/>
        <v>#DIV/0!</v>
      </c>
      <c r="T53" s="10" t="e">
        <f t="shared" si="3"/>
        <v>#DIV/0!</v>
      </c>
      <c r="U53" s="93"/>
      <c r="V53" s="10" t="e">
        <f t="shared" si="4"/>
        <v>#DIV/0!</v>
      </c>
      <c r="W53" s="10" t="e">
        <f t="shared" si="5"/>
        <v>#DIV/0!</v>
      </c>
      <c r="X53" s="95"/>
      <c r="Y53" s="94"/>
      <c r="Z53" s="149">
        <v>55749</v>
      </c>
      <c r="AA53" s="55"/>
      <c r="AB53" s="16"/>
      <c r="AC53"/>
    </row>
    <row r="54" spans="1:29" s="15" customFormat="1" ht="25" x14ac:dyDescent="0.35">
      <c r="A54" s="86">
        <v>510</v>
      </c>
      <c r="B54" s="13" t="s">
        <v>224</v>
      </c>
      <c r="C54" s="13" t="s">
        <v>1095</v>
      </c>
      <c r="D54" s="13" t="s">
        <v>225</v>
      </c>
      <c r="E54" s="13" t="s">
        <v>1095</v>
      </c>
      <c r="F54" s="14" t="s">
        <v>226</v>
      </c>
      <c r="G54" s="87"/>
      <c r="H54" s="88" t="s">
        <v>227</v>
      </c>
      <c r="I54" s="87"/>
      <c r="J54" s="89"/>
      <c r="K54" s="90" t="s">
        <v>22</v>
      </c>
      <c r="L54" s="87"/>
      <c r="M54" s="91">
        <v>2498</v>
      </c>
      <c r="N54" s="81" t="e">
        <f t="shared" si="0"/>
        <v>#DIV/0!</v>
      </c>
      <c r="O54" s="10"/>
      <c r="P54" s="92"/>
      <c r="Q54" s="10" t="e">
        <f t="shared" si="1"/>
        <v>#DIV/0!</v>
      </c>
      <c r="R54" s="11"/>
      <c r="S54" s="81" t="e">
        <f t="shared" si="2"/>
        <v>#DIV/0!</v>
      </c>
      <c r="T54" s="10" t="e">
        <f t="shared" si="3"/>
        <v>#DIV/0!</v>
      </c>
      <c r="U54" s="93"/>
      <c r="V54" s="10" t="e">
        <f t="shared" si="4"/>
        <v>#DIV/0!</v>
      </c>
      <c r="W54" s="10" t="e">
        <f t="shared" si="5"/>
        <v>#DIV/0!</v>
      </c>
      <c r="X54" s="95"/>
      <c r="Y54" s="94"/>
      <c r="Z54" s="149">
        <v>55750</v>
      </c>
      <c r="AA54" s="55"/>
      <c r="AB54" s="16"/>
      <c r="AC54"/>
    </row>
    <row r="55" spans="1:29" s="15" customFormat="1" x14ac:dyDescent="0.35">
      <c r="A55" s="86">
        <v>520</v>
      </c>
      <c r="B55" s="13" t="s">
        <v>228</v>
      </c>
      <c r="C55" s="13" t="s">
        <v>229</v>
      </c>
      <c r="D55" s="13" t="s">
        <v>116</v>
      </c>
      <c r="E55" s="13" t="s">
        <v>1095</v>
      </c>
      <c r="F55" s="14" t="s">
        <v>230</v>
      </c>
      <c r="G55" s="87"/>
      <c r="H55" s="88" t="s">
        <v>231</v>
      </c>
      <c r="I55" s="87"/>
      <c r="J55" s="89"/>
      <c r="K55" s="90" t="s">
        <v>22</v>
      </c>
      <c r="L55" s="87"/>
      <c r="M55" s="91">
        <v>5005</v>
      </c>
      <c r="N55" s="81" t="e">
        <f t="shared" si="0"/>
        <v>#DIV/0!</v>
      </c>
      <c r="O55" s="10"/>
      <c r="P55" s="92"/>
      <c r="Q55" s="10" t="e">
        <f t="shared" si="1"/>
        <v>#DIV/0!</v>
      </c>
      <c r="R55" s="11"/>
      <c r="S55" s="81" t="e">
        <f t="shared" si="2"/>
        <v>#DIV/0!</v>
      </c>
      <c r="T55" s="10" t="e">
        <f t="shared" si="3"/>
        <v>#DIV/0!</v>
      </c>
      <c r="U55" s="93"/>
      <c r="V55" s="10" t="e">
        <f t="shared" si="4"/>
        <v>#DIV/0!</v>
      </c>
      <c r="W55" s="10" t="e">
        <f t="shared" si="5"/>
        <v>#DIV/0!</v>
      </c>
      <c r="X55" s="95"/>
      <c r="Y55" s="94"/>
      <c r="Z55" s="149">
        <v>55751</v>
      </c>
      <c r="AA55" s="55"/>
      <c r="AB55" s="16"/>
      <c r="AC55"/>
    </row>
    <row r="56" spans="1:29" s="15" customFormat="1" ht="25" x14ac:dyDescent="0.35">
      <c r="A56" s="86">
        <v>530</v>
      </c>
      <c r="B56" s="13" t="s">
        <v>232</v>
      </c>
      <c r="C56" s="13" t="s">
        <v>233</v>
      </c>
      <c r="D56" s="13" t="s">
        <v>234</v>
      </c>
      <c r="E56" s="13" t="s">
        <v>1095</v>
      </c>
      <c r="F56" s="14" t="s">
        <v>235</v>
      </c>
      <c r="G56" s="87"/>
      <c r="H56" s="88" t="s">
        <v>236</v>
      </c>
      <c r="I56" s="87"/>
      <c r="J56" s="89"/>
      <c r="K56" s="90" t="s">
        <v>22</v>
      </c>
      <c r="L56" s="87"/>
      <c r="M56" s="91">
        <v>500</v>
      </c>
      <c r="N56" s="81" t="e">
        <f t="shared" si="0"/>
        <v>#DIV/0!</v>
      </c>
      <c r="O56" s="10"/>
      <c r="P56" s="92"/>
      <c r="Q56" s="10" t="e">
        <f t="shared" si="1"/>
        <v>#DIV/0!</v>
      </c>
      <c r="R56" s="11"/>
      <c r="S56" s="81" t="e">
        <f t="shared" si="2"/>
        <v>#DIV/0!</v>
      </c>
      <c r="T56" s="10" t="e">
        <f t="shared" si="3"/>
        <v>#DIV/0!</v>
      </c>
      <c r="U56" s="93"/>
      <c r="V56" s="10" t="e">
        <f t="shared" si="4"/>
        <v>#DIV/0!</v>
      </c>
      <c r="W56" s="10" t="e">
        <f t="shared" si="5"/>
        <v>#DIV/0!</v>
      </c>
      <c r="X56" s="95"/>
      <c r="Y56" s="94"/>
      <c r="Z56" s="149">
        <v>55752</v>
      </c>
      <c r="AA56" s="55"/>
      <c r="AB56" s="16"/>
      <c r="AC56"/>
    </row>
    <row r="57" spans="1:29" s="15" customFormat="1" ht="137.5" x14ac:dyDescent="0.35">
      <c r="A57" s="86">
        <v>540</v>
      </c>
      <c r="B57" s="13" t="s">
        <v>237</v>
      </c>
      <c r="C57" s="13" t="s">
        <v>238</v>
      </c>
      <c r="D57" s="13" t="s">
        <v>239</v>
      </c>
      <c r="E57" s="13" t="s">
        <v>1095</v>
      </c>
      <c r="F57" s="14" t="s">
        <v>67</v>
      </c>
      <c r="G57" s="87"/>
      <c r="H57" s="88" t="s">
        <v>240</v>
      </c>
      <c r="I57" s="87"/>
      <c r="J57" s="89"/>
      <c r="K57" s="90" t="s">
        <v>22</v>
      </c>
      <c r="L57" s="87"/>
      <c r="M57" s="91">
        <v>600</v>
      </c>
      <c r="N57" s="81" t="e">
        <f t="shared" si="0"/>
        <v>#DIV/0!</v>
      </c>
      <c r="O57" s="10"/>
      <c r="P57" s="92"/>
      <c r="Q57" s="10" t="e">
        <f t="shared" si="1"/>
        <v>#DIV/0!</v>
      </c>
      <c r="R57" s="11"/>
      <c r="S57" s="81" t="e">
        <f t="shared" si="2"/>
        <v>#DIV/0!</v>
      </c>
      <c r="T57" s="10" t="e">
        <f t="shared" si="3"/>
        <v>#DIV/0!</v>
      </c>
      <c r="U57" s="93"/>
      <c r="V57" s="10" t="e">
        <f t="shared" si="4"/>
        <v>#DIV/0!</v>
      </c>
      <c r="W57" s="10" t="e">
        <f t="shared" si="5"/>
        <v>#DIV/0!</v>
      </c>
      <c r="X57" s="95"/>
      <c r="Y57" s="94"/>
      <c r="Z57" s="149">
        <v>55753</v>
      </c>
      <c r="AA57" s="55"/>
      <c r="AB57" s="16"/>
      <c r="AC57"/>
    </row>
    <row r="58" spans="1:29" s="15" customFormat="1" ht="137.5" x14ac:dyDescent="0.35">
      <c r="A58" s="86">
        <v>550</v>
      </c>
      <c r="B58" s="13" t="s">
        <v>241</v>
      </c>
      <c r="C58" s="13" t="s">
        <v>65</v>
      </c>
      <c r="D58" s="13" t="s">
        <v>242</v>
      </c>
      <c r="E58" s="13" t="s">
        <v>1095</v>
      </c>
      <c r="F58" s="14" t="s">
        <v>67</v>
      </c>
      <c r="G58" s="87"/>
      <c r="H58" s="88" t="s">
        <v>243</v>
      </c>
      <c r="I58" s="87"/>
      <c r="J58" s="89"/>
      <c r="K58" s="90" t="s">
        <v>22</v>
      </c>
      <c r="L58" s="87"/>
      <c r="M58" s="91">
        <v>150</v>
      </c>
      <c r="N58" s="81" t="e">
        <f t="shared" si="0"/>
        <v>#DIV/0!</v>
      </c>
      <c r="O58" s="10"/>
      <c r="P58" s="92"/>
      <c r="Q58" s="10" t="e">
        <f t="shared" si="1"/>
        <v>#DIV/0!</v>
      </c>
      <c r="R58" s="11"/>
      <c r="S58" s="81" t="e">
        <f t="shared" si="2"/>
        <v>#DIV/0!</v>
      </c>
      <c r="T58" s="10" t="e">
        <f t="shared" si="3"/>
        <v>#DIV/0!</v>
      </c>
      <c r="U58" s="93"/>
      <c r="V58" s="10" t="e">
        <f t="shared" si="4"/>
        <v>#DIV/0!</v>
      </c>
      <c r="W58" s="10" t="e">
        <f t="shared" si="5"/>
        <v>#DIV/0!</v>
      </c>
      <c r="X58" s="95"/>
      <c r="Y58" s="94"/>
      <c r="Z58" s="149">
        <v>55754</v>
      </c>
      <c r="AA58" s="55"/>
      <c r="AB58" s="16"/>
      <c r="AC58"/>
    </row>
    <row r="59" spans="1:29" s="15" customFormat="1" ht="25" x14ac:dyDescent="0.35">
      <c r="A59" s="86">
        <v>560</v>
      </c>
      <c r="B59" s="13" t="s">
        <v>244</v>
      </c>
      <c r="C59" s="13" t="s">
        <v>245</v>
      </c>
      <c r="D59" s="13" t="s">
        <v>246</v>
      </c>
      <c r="E59" s="13" t="s">
        <v>1095</v>
      </c>
      <c r="F59" s="14" t="s">
        <v>247</v>
      </c>
      <c r="G59" s="87"/>
      <c r="H59" s="88" t="s">
        <v>248</v>
      </c>
      <c r="I59" s="87"/>
      <c r="J59" s="89"/>
      <c r="K59" s="90" t="s">
        <v>22</v>
      </c>
      <c r="L59" s="87"/>
      <c r="M59" s="91">
        <v>9000</v>
      </c>
      <c r="N59" s="81" t="e">
        <f t="shared" si="0"/>
        <v>#DIV/0!</v>
      </c>
      <c r="O59" s="10"/>
      <c r="P59" s="92"/>
      <c r="Q59" s="10" t="e">
        <f t="shared" si="1"/>
        <v>#DIV/0!</v>
      </c>
      <c r="R59" s="11"/>
      <c r="S59" s="81" t="e">
        <f t="shared" si="2"/>
        <v>#DIV/0!</v>
      </c>
      <c r="T59" s="10" t="e">
        <f t="shared" si="3"/>
        <v>#DIV/0!</v>
      </c>
      <c r="U59" s="93"/>
      <c r="V59" s="10" t="e">
        <f t="shared" si="4"/>
        <v>#DIV/0!</v>
      </c>
      <c r="W59" s="10" t="e">
        <f t="shared" si="5"/>
        <v>#DIV/0!</v>
      </c>
      <c r="X59" s="95"/>
      <c r="Y59" s="94"/>
      <c r="Z59" s="149">
        <v>55755</v>
      </c>
      <c r="AA59" s="55"/>
      <c r="AB59" s="16"/>
      <c r="AC59"/>
    </row>
    <row r="60" spans="1:29" s="15" customFormat="1" ht="25" x14ac:dyDescent="0.35">
      <c r="A60" s="86">
        <v>570</v>
      </c>
      <c r="B60" s="13" t="s">
        <v>249</v>
      </c>
      <c r="C60" s="13" t="s">
        <v>219</v>
      </c>
      <c r="D60" s="13" t="s">
        <v>77</v>
      </c>
      <c r="E60" s="13" t="s">
        <v>1095</v>
      </c>
      <c r="F60" s="14" t="s">
        <v>250</v>
      </c>
      <c r="G60" s="87"/>
      <c r="H60" s="88" t="s">
        <v>251</v>
      </c>
      <c r="I60" s="87"/>
      <c r="J60" s="89"/>
      <c r="K60" s="90" t="s">
        <v>22</v>
      </c>
      <c r="L60" s="87"/>
      <c r="M60" s="91">
        <v>100</v>
      </c>
      <c r="N60" s="81" t="e">
        <f t="shared" si="0"/>
        <v>#DIV/0!</v>
      </c>
      <c r="O60" s="10"/>
      <c r="P60" s="92"/>
      <c r="Q60" s="10" t="e">
        <f t="shared" si="1"/>
        <v>#DIV/0!</v>
      </c>
      <c r="R60" s="11"/>
      <c r="S60" s="81" t="e">
        <f t="shared" si="2"/>
        <v>#DIV/0!</v>
      </c>
      <c r="T60" s="10" t="e">
        <f t="shared" si="3"/>
        <v>#DIV/0!</v>
      </c>
      <c r="U60" s="93"/>
      <c r="V60" s="10" t="e">
        <f t="shared" si="4"/>
        <v>#DIV/0!</v>
      </c>
      <c r="W60" s="10" t="e">
        <f t="shared" si="5"/>
        <v>#DIV/0!</v>
      </c>
      <c r="X60" s="95"/>
      <c r="Y60" s="94"/>
      <c r="Z60" s="149">
        <v>55756</v>
      </c>
      <c r="AA60" s="55"/>
      <c r="AB60" s="16"/>
      <c r="AC60"/>
    </row>
    <row r="61" spans="1:29" s="15" customFormat="1" ht="25" x14ac:dyDescent="0.35">
      <c r="A61" s="86">
        <v>580</v>
      </c>
      <c r="B61" s="13" t="s">
        <v>249</v>
      </c>
      <c r="C61" s="13" t="s">
        <v>252</v>
      </c>
      <c r="D61" s="13" t="s">
        <v>253</v>
      </c>
      <c r="E61" s="13" t="s">
        <v>1095</v>
      </c>
      <c r="F61" s="14" t="s">
        <v>250</v>
      </c>
      <c r="G61" s="87"/>
      <c r="H61" s="88" t="s">
        <v>254</v>
      </c>
      <c r="I61" s="87"/>
      <c r="J61" s="89"/>
      <c r="K61" s="90" t="s">
        <v>22</v>
      </c>
      <c r="L61" s="87"/>
      <c r="M61" s="91">
        <v>560</v>
      </c>
      <c r="N61" s="81" t="e">
        <f t="shared" si="0"/>
        <v>#DIV/0!</v>
      </c>
      <c r="O61" s="10"/>
      <c r="P61" s="92"/>
      <c r="Q61" s="10" t="e">
        <f t="shared" si="1"/>
        <v>#DIV/0!</v>
      </c>
      <c r="R61" s="11"/>
      <c r="S61" s="81" t="e">
        <f t="shared" si="2"/>
        <v>#DIV/0!</v>
      </c>
      <c r="T61" s="10" t="e">
        <f t="shared" si="3"/>
        <v>#DIV/0!</v>
      </c>
      <c r="U61" s="93"/>
      <c r="V61" s="10" t="e">
        <f t="shared" si="4"/>
        <v>#DIV/0!</v>
      </c>
      <c r="W61" s="10" t="e">
        <f t="shared" si="5"/>
        <v>#DIV/0!</v>
      </c>
      <c r="X61" s="95"/>
      <c r="Y61" s="94"/>
      <c r="Z61" s="149">
        <v>55757</v>
      </c>
      <c r="AA61" s="55"/>
      <c r="AB61" s="16"/>
      <c r="AC61"/>
    </row>
    <row r="62" spans="1:29" s="15" customFormat="1" ht="25" x14ac:dyDescent="0.35">
      <c r="A62" s="86">
        <v>590</v>
      </c>
      <c r="B62" s="13" t="s">
        <v>255</v>
      </c>
      <c r="C62" s="13" t="s">
        <v>256</v>
      </c>
      <c r="D62" s="13" t="s">
        <v>257</v>
      </c>
      <c r="E62" s="13" t="s">
        <v>1095</v>
      </c>
      <c r="F62" s="14" t="s">
        <v>258</v>
      </c>
      <c r="G62" s="87"/>
      <c r="H62" s="88" t="s">
        <v>259</v>
      </c>
      <c r="I62" s="87"/>
      <c r="J62" s="89"/>
      <c r="K62" s="90" t="s">
        <v>22</v>
      </c>
      <c r="L62" s="87"/>
      <c r="M62" s="91">
        <v>130</v>
      </c>
      <c r="N62" s="81" t="e">
        <f t="shared" si="0"/>
        <v>#DIV/0!</v>
      </c>
      <c r="O62" s="10"/>
      <c r="P62" s="92"/>
      <c r="Q62" s="10" t="e">
        <f t="shared" si="1"/>
        <v>#DIV/0!</v>
      </c>
      <c r="R62" s="11"/>
      <c r="S62" s="81" t="e">
        <f t="shared" si="2"/>
        <v>#DIV/0!</v>
      </c>
      <c r="T62" s="10" t="e">
        <f t="shared" si="3"/>
        <v>#DIV/0!</v>
      </c>
      <c r="U62" s="93"/>
      <c r="V62" s="10" t="e">
        <f t="shared" si="4"/>
        <v>#DIV/0!</v>
      </c>
      <c r="W62" s="10" t="e">
        <f t="shared" si="5"/>
        <v>#DIV/0!</v>
      </c>
      <c r="X62" s="95"/>
      <c r="Y62" s="94"/>
      <c r="Z62" s="149">
        <v>55758</v>
      </c>
      <c r="AA62" s="55"/>
      <c r="AB62" s="16"/>
      <c r="AC62"/>
    </row>
    <row r="63" spans="1:29" s="15" customFormat="1" ht="25.5" thickBot="1" x14ac:dyDescent="0.4">
      <c r="A63" s="96">
        <v>600</v>
      </c>
      <c r="B63" s="20" t="s">
        <v>260</v>
      </c>
      <c r="C63" s="20" t="s">
        <v>261</v>
      </c>
      <c r="D63" s="20" t="s">
        <v>19</v>
      </c>
      <c r="E63" s="20" t="s">
        <v>1095</v>
      </c>
      <c r="F63" s="21" t="s">
        <v>262</v>
      </c>
      <c r="G63" s="97"/>
      <c r="H63" s="98" t="s">
        <v>263</v>
      </c>
      <c r="I63" s="97"/>
      <c r="J63" s="99"/>
      <c r="K63" s="100" t="s">
        <v>22</v>
      </c>
      <c r="L63" s="97"/>
      <c r="M63" s="101">
        <v>108</v>
      </c>
      <c r="N63" s="82" t="e">
        <f t="shared" si="0"/>
        <v>#DIV/0!</v>
      </c>
      <c r="O63" s="77"/>
      <c r="P63" s="102"/>
      <c r="Q63" s="77" t="e">
        <f t="shared" si="1"/>
        <v>#DIV/0!</v>
      </c>
      <c r="R63" s="22"/>
      <c r="S63" s="82" t="e">
        <f t="shared" si="2"/>
        <v>#DIV/0!</v>
      </c>
      <c r="T63" s="77" t="e">
        <f t="shared" si="3"/>
        <v>#DIV/0!</v>
      </c>
      <c r="U63" s="103"/>
      <c r="V63" s="77" t="e">
        <f t="shared" si="4"/>
        <v>#DIV/0!</v>
      </c>
      <c r="W63" s="77" t="e">
        <f t="shared" si="5"/>
        <v>#DIV/0!</v>
      </c>
      <c r="X63" s="104"/>
      <c r="Y63" s="105"/>
      <c r="Z63" s="149">
        <v>55759</v>
      </c>
      <c r="AA63" s="55"/>
      <c r="AB63" s="16"/>
      <c r="AC63"/>
    </row>
    <row r="64" spans="1:29" s="15" customFormat="1" ht="37.5" x14ac:dyDescent="0.35">
      <c r="A64" s="42">
        <v>610</v>
      </c>
      <c r="B64" s="26" t="s">
        <v>264</v>
      </c>
      <c r="C64" s="26" t="s">
        <v>265</v>
      </c>
      <c r="D64" s="26" t="s">
        <v>266</v>
      </c>
      <c r="E64" s="26" t="s">
        <v>1095</v>
      </c>
      <c r="F64" s="27" t="s">
        <v>267</v>
      </c>
      <c r="G64" s="43"/>
      <c r="H64" s="106" t="s">
        <v>268</v>
      </c>
      <c r="I64" s="43"/>
      <c r="J64" s="44"/>
      <c r="K64" s="45" t="s">
        <v>22</v>
      </c>
      <c r="L64" s="43"/>
      <c r="M64" s="46">
        <v>1000</v>
      </c>
      <c r="N64" s="28" t="e">
        <f t="shared" si="0"/>
        <v>#DIV/0!</v>
      </c>
      <c r="O64" s="37"/>
      <c r="P64" s="107"/>
      <c r="Q64" s="37" t="e">
        <f t="shared" si="1"/>
        <v>#DIV/0!</v>
      </c>
      <c r="R64" s="29"/>
      <c r="S64" s="28" t="e">
        <f t="shared" si="2"/>
        <v>#DIV/0!</v>
      </c>
      <c r="T64" s="37" t="e">
        <f t="shared" si="3"/>
        <v>#DIV/0!</v>
      </c>
      <c r="U64" s="47"/>
      <c r="V64" s="37"/>
      <c r="W64" s="37"/>
      <c r="X64" s="108"/>
      <c r="Y64" s="109"/>
      <c r="Z64" s="149">
        <v>55760</v>
      </c>
      <c r="AA64" s="55"/>
      <c r="AB64" s="16"/>
      <c r="AC64"/>
    </row>
    <row r="65" spans="1:29" s="15" customFormat="1" ht="37.5" x14ac:dyDescent="0.35">
      <c r="A65" s="124">
        <v>620</v>
      </c>
      <c r="B65" s="13" t="s">
        <v>264</v>
      </c>
      <c r="C65" s="13" t="s">
        <v>269</v>
      </c>
      <c r="D65" s="13" t="s">
        <v>270</v>
      </c>
      <c r="E65" s="13" t="s">
        <v>1095</v>
      </c>
      <c r="F65" s="14" t="s">
        <v>267</v>
      </c>
      <c r="G65" s="87"/>
      <c r="H65" s="88" t="s">
        <v>268</v>
      </c>
      <c r="I65" s="87"/>
      <c r="J65" s="89"/>
      <c r="K65" s="90" t="s">
        <v>22</v>
      </c>
      <c r="L65" s="87"/>
      <c r="M65" s="91">
        <v>1800</v>
      </c>
      <c r="N65" s="81" t="e">
        <f t="shared" si="0"/>
        <v>#DIV/0!</v>
      </c>
      <c r="O65" s="10"/>
      <c r="P65" s="92"/>
      <c r="Q65" s="10" t="e">
        <f t="shared" si="1"/>
        <v>#DIV/0!</v>
      </c>
      <c r="R65" s="11"/>
      <c r="S65" s="81" t="e">
        <f t="shared" si="2"/>
        <v>#DIV/0!</v>
      </c>
      <c r="T65" s="10" t="e">
        <f t="shared" si="3"/>
        <v>#DIV/0!</v>
      </c>
      <c r="U65" s="93"/>
      <c r="V65" s="10"/>
      <c r="W65" s="10"/>
      <c r="X65" s="95"/>
      <c r="Y65" s="125"/>
      <c r="Z65" s="149">
        <v>55761</v>
      </c>
      <c r="AA65" s="55"/>
      <c r="AB65" s="16"/>
      <c r="AC65"/>
    </row>
    <row r="66" spans="1:29" s="15" customFormat="1" ht="37.5" x14ac:dyDescent="0.35">
      <c r="A66" s="124">
        <v>630</v>
      </c>
      <c r="B66" s="13" t="s">
        <v>264</v>
      </c>
      <c r="C66" s="13" t="s">
        <v>271</v>
      </c>
      <c r="D66" s="13" t="s">
        <v>272</v>
      </c>
      <c r="E66" s="13" t="s">
        <v>1095</v>
      </c>
      <c r="F66" s="14" t="s">
        <v>267</v>
      </c>
      <c r="G66" s="87"/>
      <c r="H66" s="88" t="s">
        <v>268</v>
      </c>
      <c r="I66" s="87"/>
      <c r="J66" s="89"/>
      <c r="K66" s="90" t="s">
        <v>22</v>
      </c>
      <c r="L66" s="87"/>
      <c r="M66" s="91">
        <v>2000</v>
      </c>
      <c r="N66" s="81" t="e">
        <f t="shared" si="0"/>
        <v>#DIV/0!</v>
      </c>
      <c r="O66" s="10"/>
      <c r="P66" s="92"/>
      <c r="Q66" s="10" t="e">
        <f t="shared" si="1"/>
        <v>#DIV/0!</v>
      </c>
      <c r="R66" s="11"/>
      <c r="S66" s="81" t="e">
        <f t="shared" si="2"/>
        <v>#DIV/0!</v>
      </c>
      <c r="T66" s="10" t="e">
        <f t="shared" si="3"/>
        <v>#DIV/0!</v>
      </c>
      <c r="U66" s="93"/>
      <c r="V66" s="10"/>
      <c r="W66" s="10"/>
      <c r="X66" s="95"/>
      <c r="Y66" s="125"/>
      <c r="Z66" s="149">
        <v>55762</v>
      </c>
      <c r="AA66" s="55"/>
      <c r="AB66" s="16"/>
      <c r="AC66"/>
    </row>
    <row r="67" spans="1:29" s="15" customFormat="1" ht="37.5" x14ac:dyDescent="0.35">
      <c r="A67" s="124">
        <v>640</v>
      </c>
      <c r="B67" s="13" t="s">
        <v>264</v>
      </c>
      <c r="C67" s="13" t="s">
        <v>273</v>
      </c>
      <c r="D67" s="13" t="s">
        <v>274</v>
      </c>
      <c r="E67" s="13" t="s">
        <v>1095</v>
      </c>
      <c r="F67" s="14" t="s">
        <v>267</v>
      </c>
      <c r="G67" s="87"/>
      <c r="H67" s="88" t="s">
        <v>268</v>
      </c>
      <c r="I67" s="87"/>
      <c r="J67" s="89"/>
      <c r="K67" s="90" t="s">
        <v>22</v>
      </c>
      <c r="L67" s="87"/>
      <c r="M67" s="91">
        <v>1600</v>
      </c>
      <c r="N67" s="81" t="e">
        <f t="shared" si="0"/>
        <v>#DIV/0!</v>
      </c>
      <c r="O67" s="10"/>
      <c r="P67" s="92"/>
      <c r="Q67" s="10" t="e">
        <f t="shared" si="1"/>
        <v>#DIV/0!</v>
      </c>
      <c r="R67" s="11"/>
      <c r="S67" s="81" t="e">
        <f t="shared" si="2"/>
        <v>#DIV/0!</v>
      </c>
      <c r="T67" s="10" t="e">
        <f t="shared" si="3"/>
        <v>#DIV/0!</v>
      </c>
      <c r="U67" s="93"/>
      <c r="V67" s="10"/>
      <c r="W67" s="10"/>
      <c r="X67" s="95"/>
      <c r="Y67" s="125"/>
      <c r="Z67" s="149">
        <v>55763</v>
      </c>
      <c r="AA67" s="55"/>
      <c r="AB67" s="16"/>
      <c r="AC67"/>
    </row>
    <row r="68" spans="1:29" s="15" customFormat="1" ht="37.5" x14ac:dyDescent="0.35">
      <c r="A68" s="124">
        <v>650</v>
      </c>
      <c r="B68" s="13" t="s">
        <v>264</v>
      </c>
      <c r="C68" s="13" t="s">
        <v>275</v>
      </c>
      <c r="D68" s="13" t="s">
        <v>276</v>
      </c>
      <c r="E68" s="13" t="s">
        <v>1095</v>
      </c>
      <c r="F68" s="14" t="s">
        <v>267</v>
      </c>
      <c r="G68" s="87"/>
      <c r="H68" s="88" t="s">
        <v>268</v>
      </c>
      <c r="I68" s="87"/>
      <c r="J68" s="89"/>
      <c r="K68" s="90" t="s">
        <v>22</v>
      </c>
      <c r="L68" s="87"/>
      <c r="M68" s="91">
        <v>300</v>
      </c>
      <c r="N68" s="81" t="e">
        <f t="shared" si="0"/>
        <v>#DIV/0!</v>
      </c>
      <c r="O68" s="10"/>
      <c r="P68" s="92"/>
      <c r="Q68" s="10" t="e">
        <f t="shared" si="1"/>
        <v>#DIV/0!</v>
      </c>
      <c r="R68" s="11"/>
      <c r="S68" s="81" t="e">
        <f t="shared" si="2"/>
        <v>#DIV/0!</v>
      </c>
      <c r="T68" s="10" t="e">
        <f t="shared" si="3"/>
        <v>#DIV/0!</v>
      </c>
      <c r="U68" s="93"/>
      <c r="V68" s="10"/>
      <c r="W68" s="10"/>
      <c r="X68" s="95"/>
      <c r="Y68" s="125"/>
      <c r="Z68" s="149">
        <v>55764</v>
      </c>
      <c r="AA68" s="55"/>
      <c r="AB68" s="16"/>
      <c r="AC68"/>
    </row>
    <row r="69" spans="1:29" s="15" customFormat="1" ht="37.5" x14ac:dyDescent="0.35">
      <c r="A69" s="124">
        <v>660</v>
      </c>
      <c r="B69" s="13" t="s">
        <v>264</v>
      </c>
      <c r="C69" s="13" t="s">
        <v>277</v>
      </c>
      <c r="D69" s="13" t="s">
        <v>278</v>
      </c>
      <c r="E69" s="13" t="s">
        <v>1095</v>
      </c>
      <c r="F69" s="14" t="s">
        <v>267</v>
      </c>
      <c r="G69" s="87"/>
      <c r="H69" s="88" t="s">
        <v>268</v>
      </c>
      <c r="I69" s="87"/>
      <c r="J69" s="89"/>
      <c r="K69" s="90" t="s">
        <v>22</v>
      </c>
      <c r="L69" s="87"/>
      <c r="M69" s="91">
        <v>1</v>
      </c>
      <c r="N69" s="81" t="e">
        <f t="shared" ref="N69:N132" si="6">Y69/X69</f>
        <v>#DIV/0!</v>
      </c>
      <c r="O69" s="10"/>
      <c r="P69" s="92"/>
      <c r="Q69" s="10" t="e">
        <f t="shared" ref="Q69:Q132" si="7">+M69*(N69*((100-O69)/100))</f>
        <v>#DIV/0!</v>
      </c>
      <c r="R69" s="11"/>
      <c r="S69" s="81" t="e">
        <f t="shared" ref="S69:S132" si="8">(N69*((100-O69)/100))*(1+(R69/100))</f>
        <v>#DIV/0!</v>
      </c>
      <c r="T69" s="10" t="e">
        <f t="shared" ref="T69:T132" si="9">M69*S69</f>
        <v>#DIV/0!</v>
      </c>
      <c r="U69" s="93"/>
      <c r="V69" s="10"/>
      <c r="W69" s="10"/>
      <c r="X69" s="95"/>
      <c r="Y69" s="125"/>
      <c r="Z69" s="149">
        <v>55765</v>
      </c>
      <c r="AA69" s="55"/>
      <c r="AB69" s="16"/>
      <c r="AC69"/>
    </row>
    <row r="70" spans="1:29" s="15" customFormat="1" ht="37.5" x14ac:dyDescent="0.35">
      <c r="A70" s="124">
        <v>670</v>
      </c>
      <c r="B70" s="13" t="s">
        <v>264</v>
      </c>
      <c r="C70" s="13" t="s">
        <v>279</v>
      </c>
      <c r="D70" s="13" t="s">
        <v>280</v>
      </c>
      <c r="E70" s="13" t="s">
        <v>1095</v>
      </c>
      <c r="F70" s="14" t="s">
        <v>267</v>
      </c>
      <c r="G70" s="87"/>
      <c r="H70" s="88" t="s">
        <v>268</v>
      </c>
      <c r="I70" s="87"/>
      <c r="J70" s="89"/>
      <c r="K70" s="90" t="s">
        <v>22</v>
      </c>
      <c r="L70" s="87"/>
      <c r="M70" s="91">
        <v>1300</v>
      </c>
      <c r="N70" s="81" t="e">
        <f t="shared" si="6"/>
        <v>#DIV/0!</v>
      </c>
      <c r="O70" s="10"/>
      <c r="P70" s="92"/>
      <c r="Q70" s="10" t="e">
        <f t="shared" si="7"/>
        <v>#DIV/0!</v>
      </c>
      <c r="R70" s="11"/>
      <c r="S70" s="81" t="e">
        <f t="shared" si="8"/>
        <v>#DIV/0!</v>
      </c>
      <c r="T70" s="10" t="e">
        <f t="shared" si="9"/>
        <v>#DIV/0!</v>
      </c>
      <c r="U70" s="93"/>
      <c r="V70" s="10"/>
      <c r="W70" s="10"/>
      <c r="X70" s="95"/>
      <c r="Y70" s="125"/>
      <c r="Z70" s="149">
        <v>55766</v>
      </c>
      <c r="AA70" s="55"/>
      <c r="AB70" s="16"/>
      <c r="AC70"/>
    </row>
    <row r="71" spans="1:29" s="15" customFormat="1" ht="37.5" x14ac:dyDescent="0.35">
      <c r="A71" s="124">
        <v>680</v>
      </c>
      <c r="B71" s="13" t="s">
        <v>264</v>
      </c>
      <c r="C71" s="13" t="s">
        <v>281</v>
      </c>
      <c r="D71" s="13" t="s">
        <v>282</v>
      </c>
      <c r="E71" s="13" t="s">
        <v>1095</v>
      </c>
      <c r="F71" s="14" t="s">
        <v>267</v>
      </c>
      <c r="G71" s="87"/>
      <c r="H71" s="88" t="s">
        <v>268</v>
      </c>
      <c r="I71" s="87"/>
      <c r="J71" s="89"/>
      <c r="K71" s="90" t="s">
        <v>22</v>
      </c>
      <c r="L71" s="87"/>
      <c r="M71" s="91">
        <v>700</v>
      </c>
      <c r="N71" s="81" t="e">
        <f t="shared" si="6"/>
        <v>#DIV/0!</v>
      </c>
      <c r="O71" s="10"/>
      <c r="P71" s="92"/>
      <c r="Q71" s="10" t="e">
        <f t="shared" si="7"/>
        <v>#DIV/0!</v>
      </c>
      <c r="R71" s="11"/>
      <c r="S71" s="81" t="e">
        <f t="shared" si="8"/>
        <v>#DIV/0!</v>
      </c>
      <c r="T71" s="10" t="e">
        <f t="shared" si="9"/>
        <v>#DIV/0!</v>
      </c>
      <c r="U71" s="93"/>
      <c r="V71" s="10"/>
      <c r="W71" s="10"/>
      <c r="X71" s="95"/>
      <c r="Y71" s="125"/>
      <c r="Z71" s="149">
        <v>55767</v>
      </c>
      <c r="AA71" s="55"/>
      <c r="AB71" s="16"/>
      <c r="AC71"/>
    </row>
    <row r="72" spans="1:29" s="15" customFormat="1" ht="37.5" x14ac:dyDescent="0.35">
      <c r="A72" s="124">
        <v>690</v>
      </c>
      <c r="B72" s="13" t="s">
        <v>264</v>
      </c>
      <c r="C72" s="13" t="s">
        <v>283</v>
      </c>
      <c r="D72" s="13" t="s">
        <v>284</v>
      </c>
      <c r="E72" s="13" t="s">
        <v>1095</v>
      </c>
      <c r="F72" s="14" t="s">
        <v>267</v>
      </c>
      <c r="G72" s="87"/>
      <c r="H72" s="88" t="s">
        <v>268</v>
      </c>
      <c r="I72" s="87"/>
      <c r="J72" s="89"/>
      <c r="K72" s="90" t="s">
        <v>22</v>
      </c>
      <c r="L72" s="87"/>
      <c r="M72" s="91">
        <v>40</v>
      </c>
      <c r="N72" s="81" t="e">
        <f t="shared" si="6"/>
        <v>#DIV/0!</v>
      </c>
      <c r="O72" s="10"/>
      <c r="P72" s="92"/>
      <c r="Q72" s="10" t="e">
        <f t="shared" si="7"/>
        <v>#DIV/0!</v>
      </c>
      <c r="R72" s="11"/>
      <c r="S72" s="81" t="e">
        <f t="shared" si="8"/>
        <v>#DIV/0!</v>
      </c>
      <c r="T72" s="10" t="e">
        <f t="shared" si="9"/>
        <v>#DIV/0!</v>
      </c>
      <c r="U72" s="93"/>
      <c r="V72" s="10"/>
      <c r="W72" s="10"/>
      <c r="X72" s="95"/>
      <c r="Y72" s="125"/>
      <c r="Z72" s="149">
        <v>55768</v>
      </c>
      <c r="AA72" s="55"/>
      <c r="AB72" s="16"/>
      <c r="AC72"/>
    </row>
    <row r="73" spans="1:29" s="15" customFormat="1" ht="37.5" x14ac:dyDescent="0.35">
      <c r="A73" s="124">
        <v>700</v>
      </c>
      <c r="B73" s="13" t="s">
        <v>264</v>
      </c>
      <c r="C73" s="13" t="s">
        <v>285</v>
      </c>
      <c r="D73" s="13" t="s">
        <v>286</v>
      </c>
      <c r="E73" s="13" t="s">
        <v>1095</v>
      </c>
      <c r="F73" s="14" t="s">
        <v>267</v>
      </c>
      <c r="G73" s="87"/>
      <c r="H73" s="88" t="s">
        <v>268</v>
      </c>
      <c r="I73" s="87"/>
      <c r="J73" s="89"/>
      <c r="K73" s="90" t="s">
        <v>22</v>
      </c>
      <c r="L73" s="87"/>
      <c r="M73" s="91">
        <v>900</v>
      </c>
      <c r="N73" s="81" t="e">
        <f t="shared" si="6"/>
        <v>#DIV/0!</v>
      </c>
      <c r="O73" s="10"/>
      <c r="P73" s="92"/>
      <c r="Q73" s="10" t="e">
        <f t="shared" si="7"/>
        <v>#DIV/0!</v>
      </c>
      <c r="R73" s="11"/>
      <c r="S73" s="81" t="e">
        <f t="shared" si="8"/>
        <v>#DIV/0!</v>
      </c>
      <c r="T73" s="10" t="e">
        <f t="shared" si="9"/>
        <v>#DIV/0!</v>
      </c>
      <c r="U73" s="93"/>
      <c r="V73" s="10"/>
      <c r="W73" s="10"/>
      <c r="X73" s="95"/>
      <c r="Y73" s="125"/>
      <c r="Z73" s="149">
        <v>55769</v>
      </c>
      <c r="AA73" s="55"/>
      <c r="AB73" s="16"/>
      <c r="AC73"/>
    </row>
    <row r="74" spans="1:29" s="15" customFormat="1" ht="38" thickBot="1" x14ac:dyDescent="0.4">
      <c r="A74" s="48">
        <v>710</v>
      </c>
      <c r="B74" s="30" t="s">
        <v>264</v>
      </c>
      <c r="C74" s="30" t="s">
        <v>287</v>
      </c>
      <c r="D74" s="30" t="s">
        <v>288</v>
      </c>
      <c r="E74" s="30" t="s">
        <v>1095</v>
      </c>
      <c r="F74" s="31" t="s">
        <v>267</v>
      </c>
      <c r="G74" s="49"/>
      <c r="H74" s="110" t="s">
        <v>268</v>
      </c>
      <c r="I74" s="49"/>
      <c r="J74" s="50"/>
      <c r="K74" s="51" t="s">
        <v>22</v>
      </c>
      <c r="L74" s="49"/>
      <c r="M74" s="52">
        <v>740</v>
      </c>
      <c r="N74" s="32" t="e">
        <f t="shared" si="6"/>
        <v>#DIV/0!</v>
      </c>
      <c r="O74" s="38"/>
      <c r="P74" s="111"/>
      <c r="Q74" s="38" t="e">
        <f t="shared" si="7"/>
        <v>#DIV/0!</v>
      </c>
      <c r="R74" s="33"/>
      <c r="S74" s="32" t="e">
        <f t="shared" si="8"/>
        <v>#DIV/0!</v>
      </c>
      <c r="T74" s="38" t="e">
        <f t="shared" si="9"/>
        <v>#DIV/0!</v>
      </c>
      <c r="U74" s="53"/>
      <c r="V74" s="38" t="e">
        <f>SUM(Q64:Q74)</f>
        <v>#DIV/0!</v>
      </c>
      <c r="W74" s="38" t="e">
        <f>SUM(T64:T74)</f>
        <v>#DIV/0!</v>
      </c>
      <c r="X74" s="112"/>
      <c r="Y74" s="113"/>
      <c r="Z74" s="149">
        <v>55770</v>
      </c>
      <c r="AA74" s="55"/>
      <c r="AB74" s="16"/>
      <c r="AC74"/>
    </row>
    <row r="75" spans="1:29" s="15" customFormat="1" ht="25" x14ac:dyDescent="0.35">
      <c r="A75" s="114">
        <v>720</v>
      </c>
      <c r="B75" s="23" t="s">
        <v>289</v>
      </c>
      <c r="C75" s="23" t="s">
        <v>290</v>
      </c>
      <c r="D75" s="23" t="s">
        <v>291</v>
      </c>
      <c r="E75" s="23" t="s">
        <v>1095</v>
      </c>
      <c r="F75" s="24" t="s">
        <v>292</v>
      </c>
      <c r="G75" s="115"/>
      <c r="H75" s="116" t="s">
        <v>293</v>
      </c>
      <c r="I75" s="115"/>
      <c r="J75" s="117"/>
      <c r="K75" s="118" t="s">
        <v>22</v>
      </c>
      <c r="L75" s="115"/>
      <c r="M75" s="119">
        <v>860</v>
      </c>
      <c r="N75" s="83" t="e">
        <f t="shared" si="6"/>
        <v>#DIV/0!</v>
      </c>
      <c r="O75" s="78"/>
      <c r="P75" s="120"/>
      <c r="Q75" s="78" t="e">
        <f t="shared" si="7"/>
        <v>#DIV/0!</v>
      </c>
      <c r="R75" s="25"/>
      <c r="S75" s="83" t="e">
        <f t="shared" si="8"/>
        <v>#DIV/0!</v>
      </c>
      <c r="T75" s="78" t="e">
        <f t="shared" si="9"/>
        <v>#DIV/0!</v>
      </c>
      <c r="U75" s="121"/>
      <c r="V75" s="78" t="e">
        <f t="shared" ref="V75:V127" si="10">Q75</f>
        <v>#DIV/0!</v>
      </c>
      <c r="W75" s="78" t="e">
        <f t="shared" ref="W75:W127" si="11">M75*S75</f>
        <v>#DIV/0!</v>
      </c>
      <c r="X75" s="122"/>
      <c r="Y75" s="123"/>
      <c r="Z75" s="149">
        <v>55771</v>
      </c>
      <c r="AA75" s="55"/>
      <c r="AB75" s="16"/>
      <c r="AC75"/>
    </row>
    <row r="76" spans="1:29" s="15" customFormat="1" ht="25" x14ac:dyDescent="0.35">
      <c r="A76" s="86">
        <v>730</v>
      </c>
      <c r="B76" s="13" t="s">
        <v>294</v>
      </c>
      <c r="C76" s="13" t="s">
        <v>295</v>
      </c>
      <c r="D76" s="13" t="s">
        <v>296</v>
      </c>
      <c r="E76" s="13" t="s">
        <v>1095</v>
      </c>
      <c r="F76" s="14" t="s">
        <v>297</v>
      </c>
      <c r="G76" s="87"/>
      <c r="H76" s="88" t="s">
        <v>298</v>
      </c>
      <c r="I76" s="87"/>
      <c r="J76" s="89"/>
      <c r="K76" s="90" t="s">
        <v>22</v>
      </c>
      <c r="L76" s="87"/>
      <c r="M76" s="91">
        <v>1355</v>
      </c>
      <c r="N76" s="81" t="e">
        <f t="shared" si="6"/>
        <v>#DIV/0!</v>
      </c>
      <c r="O76" s="10"/>
      <c r="P76" s="92"/>
      <c r="Q76" s="10" t="e">
        <f t="shared" si="7"/>
        <v>#DIV/0!</v>
      </c>
      <c r="R76" s="11"/>
      <c r="S76" s="81" t="e">
        <f t="shared" si="8"/>
        <v>#DIV/0!</v>
      </c>
      <c r="T76" s="10" t="e">
        <f t="shared" si="9"/>
        <v>#DIV/0!</v>
      </c>
      <c r="U76" s="93"/>
      <c r="V76" s="10" t="e">
        <f t="shared" si="10"/>
        <v>#DIV/0!</v>
      </c>
      <c r="W76" s="10" t="e">
        <f t="shared" si="11"/>
        <v>#DIV/0!</v>
      </c>
      <c r="X76" s="95"/>
      <c r="Y76" s="94"/>
      <c r="Z76" s="149">
        <v>55772</v>
      </c>
      <c r="AA76" s="55"/>
      <c r="AB76" s="16"/>
      <c r="AC76"/>
    </row>
    <row r="77" spans="1:29" s="15" customFormat="1" ht="25" x14ac:dyDescent="0.35">
      <c r="A77" s="86">
        <v>740</v>
      </c>
      <c r="B77" s="13" t="s">
        <v>299</v>
      </c>
      <c r="C77" s="13" t="s">
        <v>300</v>
      </c>
      <c r="D77" s="13" t="s">
        <v>257</v>
      </c>
      <c r="E77" s="13" t="s">
        <v>1095</v>
      </c>
      <c r="F77" s="14" t="s">
        <v>297</v>
      </c>
      <c r="G77" s="87"/>
      <c r="H77" s="88" t="s">
        <v>301</v>
      </c>
      <c r="I77" s="87"/>
      <c r="J77" s="89"/>
      <c r="K77" s="90" t="s">
        <v>22</v>
      </c>
      <c r="L77" s="87"/>
      <c r="M77" s="91">
        <v>1500</v>
      </c>
      <c r="N77" s="81" t="e">
        <f t="shared" si="6"/>
        <v>#DIV/0!</v>
      </c>
      <c r="O77" s="10"/>
      <c r="P77" s="92"/>
      <c r="Q77" s="10" t="e">
        <f t="shared" si="7"/>
        <v>#DIV/0!</v>
      </c>
      <c r="R77" s="11"/>
      <c r="S77" s="81" t="e">
        <f t="shared" si="8"/>
        <v>#DIV/0!</v>
      </c>
      <c r="T77" s="10" t="e">
        <f t="shared" si="9"/>
        <v>#DIV/0!</v>
      </c>
      <c r="U77" s="93"/>
      <c r="V77" s="10" t="e">
        <f t="shared" si="10"/>
        <v>#DIV/0!</v>
      </c>
      <c r="W77" s="10" t="e">
        <f t="shared" si="11"/>
        <v>#DIV/0!</v>
      </c>
      <c r="X77" s="95"/>
      <c r="Y77" s="94"/>
      <c r="Z77" s="149">
        <v>55773</v>
      </c>
      <c r="AA77" s="55"/>
      <c r="AB77" s="16"/>
      <c r="AC77"/>
    </row>
    <row r="78" spans="1:29" s="15" customFormat="1" x14ac:dyDescent="0.35">
      <c r="A78" s="86">
        <v>750</v>
      </c>
      <c r="B78" s="13" t="s">
        <v>302</v>
      </c>
      <c r="C78" s="13" t="s">
        <v>303</v>
      </c>
      <c r="D78" s="13" t="s">
        <v>116</v>
      </c>
      <c r="E78" s="13" t="s">
        <v>1095</v>
      </c>
      <c r="F78" s="14" t="s">
        <v>304</v>
      </c>
      <c r="G78" s="87"/>
      <c r="H78" s="88" t="s">
        <v>305</v>
      </c>
      <c r="I78" s="87"/>
      <c r="J78" s="89"/>
      <c r="K78" s="90" t="s">
        <v>22</v>
      </c>
      <c r="L78" s="87"/>
      <c r="M78" s="91">
        <v>17000</v>
      </c>
      <c r="N78" s="81" t="e">
        <f t="shared" si="6"/>
        <v>#DIV/0!</v>
      </c>
      <c r="O78" s="10"/>
      <c r="P78" s="92"/>
      <c r="Q78" s="10" t="e">
        <f t="shared" si="7"/>
        <v>#DIV/0!</v>
      </c>
      <c r="R78" s="11"/>
      <c r="S78" s="81" t="e">
        <f t="shared" si="8"/>
        <v>#DIV/0!</v>
      </c>
      <c r="T78" s="10" t="e">
        <f t="shared" si="9"/>
        <v>#DIV/0!</v>
      </c>
      <c r="U78" s="93"/>
      <c r="V78" s="10" t="e">
        <f t="shared" si="10"/>
        <v>#DIV/0!</v>
      </c>
      <c r="W78" s="10" t="e">
        <f t="shared" si="11"/>
        <v>#DIV/0!</v>
      </c>
      <c r="X78" s="95"/>
      <c r="Y78" s="94"/>
      <c r="Z78" s="149">
        <v>55774</v>
      </c>
      <c r="AA78" s="55"/>
      <c r="AB78" s="16"/>
      <c r="AC78"/>
    </row>
    <row r="79" spans="1:29" s="61" customFormat="1" x14ac:dyDescent="0.35">
      <c r="A79" s="126">
        <v>760</v>
      </c>
      <c r="B79" s="57"/>
      <c r="C79" s="57"/>
      <c r="D79" s="57"/>
      <c r="E79" s="57"/>
      <c r="F79" s="58"/>
      <c r="G79" s="57"/>
      <c r="H79" s="127" t="s">
        <v>307</v>
      </c>
      <c r="I79" s="57"/>
      <c r="J79" s="128"/>
      <c r="K79" s="58"/>
      <c r="L79" s="57"/>
      <c r="M79" s="129"/>
      <c r="N79" s="84"/>
      <c r="O79" s="59"/>
      <c r="P79" s="130"/>
      <c r="Q79" s="59"/>
      <c r="R79" s="60"/>
      <c r="S79" s="84"/>
      <c r="T79" s="59"/>
      <c r="U79" s="131"/>
      <c r="V79" s="59"/>
      <c r="W79" s="59"/>
      <c r="X79" s="132"/>
      <c r="Y79" s="133"/>
      <c r="Z79" s="149">
        <v>55775</v>
      </c>
      <c r="AA79" s="62"/>
      <c r="AB79" s="63"/>
      <c r="AC79" s="64"/>
    </row>
    <row r="80" spans="1:29" s="61" customFormat="1" x14ac:dyDescent="0.35">
      <c r="A80" s="126">
        <v>770</v>
      </c>
      <c r="B80" s="57"/>
      <c r="C80" s="57"/>
      <c r="D80" s="57"/>
      <c r="E80" s="57"/>
      <c r="F80" s="58"/>
      <c r="G80" s="57"/>
      <c r="H80" s="127" t="s">
        <v>308</v>
      </c>
      <c r="I80" s="57"/>
      <c r="J80" s="128"/>
      <c r="K80" s="58"/>
      <c r="L80" s="57"/>
      <c r="M80" s="129"/>
      <c r="N80" s="84"/>
      <c r="O80" s="59"/>
      <c r="P80" s="130"/>
      <c r="Q80" s="59"/>
      <c r="R80" s="60"/>
      <c r="S80" s="84"/>
      <c r="T80" s="59"/>
      <c r="U80" s="131"/>
      <c r="V80" s="59"/>
      <c r="W80" s="59"/>
      <c r="X80" s="132"/>
      <c r="Y80" s="133"/>
      <c r="Z80" s="149">
        <v>55776</v>
      </c>
      <c r="AA80" s="62"/>
      <c r="AB80" s="63"/>
      <c r="AC80" s="64"/>
    </row>
    <row r="81" spans="1:29" s="15" customFormat="1" ht="37.5" x14ac:dyDescent="0.35">
      <c r="A81" s="86">
        <v>780</v>
      </c>
      <c r="B81" s="13" t="s">
        <v>309</v>
      </c>
      <c r="C81" s="13" t="s">
        <v>310</v>
      </c>
      <c r="D81" s="13" t="s">
        <v>311</v>
      </c>
      <c r="E81" s="13" t="s">
        <v>1095</v>
      </c>
      <c r="F81" s="14" t="s">
        <v>312</v>
      </c>
      <c r="G81" s="87"/>
      <c r="H81" s="88" t="s">
        <v>313</v>
      </c>
      <c r="I81" s="87"/>
      <c r="J81" s="89"/>
      <c r="K81" s="90" t="s">
        <v>22</v>
      </c>
      <c r="L81" s="87"/>
      <c r="M81" s="91">
        <v>20</v>
      </c>
      <c r="N81" s="81" t="e">
        <f t="shared" si="6"/>
        <v>#DIV/0!</v>
      </c>
      <c r="O81" s="10"/>
      <c r="P81" s="92"/>
      <c r="Q81" s="10" t="e">
        <f t="shared" si="7"/>
        <v>#DIV/0!</v>
      </c>
      <c r="R81" s="11"/>
      <c r="S81" s="81" t="e">
        <f t="shared" si="8"/>
        <v>#DIV/0!</v>
      </c>
      <c r="T81" s="10" t="e">
        <f t="shared" si="9"/>
        <v>#DIV/0!</v>
      </c>
      <c r="U81" s="93"/>
      <c r="V81" s="10" t="e">
        <f t="shared" si="10"/>
        <v>#DIV/0!</v>
      </c>
      <c r="W81" s="10" t="e">
        <f t="shared" si="11"/>
        <v>#DIV/0!</v>
      </c>
      <c r="X81" s="95"/>
      <c r="Y81" s="94"/>
      <c r="Z81" s="149">
        <v>55777</v>
      </c>
      <c r="AA81" s="55"/>
      <c r="AB81" s="16"/>
      <c r="AC81"/>
    </row>
    <row r="82" spans="1:29" s="15" customFormat="1" ht="25" x14ac:dyDescent="0.35">
      <c r="A82" s="86">
        <v>790</v>
      </c>
      <c r="B82" s="13" t="s">
        <v>314</v>
      </c>
      <c r="C82" s="13" t="s">
        <v>1101</v>
      </c>
      <c r="D82" s="13" t="s">
        <v>315</v>
      </c>
      <c r="E82" s="13" t="s">
        <v>1095</v>
      </c>
      <c r="F82" s="14" t="s">
        <v>316</v>
      </c>
      <c r="G82" s="87"/>
      <c r="H82" s="88" t="s">
        <v>317</v>
      </c>
      <c r="I82" s="87"/>
      <c r="J82" s="89"/>
      <c r="K82" s="90" t="s">
        <v>22</v>
      </c>
      <c r="L82" s="87"/>
      <c r="M82" s="91">
        <v>30</v>
      </c>
      <c r="N82" s="81" t="e">
        <f t="shared" si="6"/>
        <v>#DIV/0!</v>
      </c>
      <c r="O82" s="10"/>
      <c r="P82" s="92"/>
      <c r="Q82" s="10" t="e">
        <f t="shared" si="7"/>
        <v>#DIV/0!</v>
      </c>
      <c r="R82" s="11"/>
      <c r="S82" s="81" t="e">
        <f t="shared" si="8"/>
        <v>#DIV/0!</v>
      </c>
      <c r="T82" s="10" t="e">
        <f t="shared" si="9"/>
        <v>#DIV/0!</v>
      </c>
      <c r="U82" s="93"/>
      <c r="V82" s="10" t="e">
        <f t="shared" si="10"/>
        <v>#DIV/0!</v>
      </c>
      <c r="W82" s="10" t="e">
        <f t="shared" si="11"/>
        <v>#DIV/0!</v>
      </c>
      <c r="X82" s="95"/>
      <c r="Y82" s="94"/>
      <c r="Z82" s="149">
        <v>55778</v>
      </c>
      <c r="AA82" s="55"/>
      <c r="AB82" s="16"/>
      <c r="AC82"/>
    </row>
    <row r="83" spans="1:29" s="15" customFormat="1" ht="25" x14ac:dyDescent="0.35">
      <c r="A83" s="86">
        <v>800</v>
      </c>
      <c r="B83" s="13" t="s">
        <v>318</v>
      </c>
      <c r="C83" s="13" t="s">
        <v>319</v>
      </c>
      <c r="D83" s="13" t="s">
        <v>95</v>
      </c>
      <c r="E83" s="13" t="s">
        <v>1095</v>
      </c>
      <c r="F83" s="14" t="s">
        <v>320</v>
      </c>
      <c r="G83" s="87"/>
      <c r="H83" s="88" t="s">
        <v>321</v>
      </c>
      <c r="I83" s="87"/>
      <c r="J83" s="89"/>
      <c r="K83" s="90" t="s">
        <v>22</v>
      </c>
      <c r="L83" s="87"/>
      <c r="M83" s="91">
        <v>55</v>
      </c>
      <c r="N83" s="81" t="e">
        <f t="shared" si="6"/>
        <v>#DIV/0!</v>
      </c>
      <c r="O83" s="10"/>
      <c r="P83" s="92"/>
      <c r="Q83" s="10" t="e">
        <f t="shared" si="7"/>
        <v>#DIV/0!</v>
      </c>
      <c r="R83" s="11"/>
      <c r="S83" s="81" t="e">
        <f t="shared" si="8"/>
        <v>#DIV/0!</v>
      </c>
      <c r="T83" s="10" t="e">
        <f t="shared" si="9"/>
        <v>#DIV/0!</v>
      </c>
      <c r="U83" s="93"/>
      <c r="V83" s="10" t="e">
        <f t="shared" si="10"/>
        <v>#DIV/0!</v>
      </c>
      <c r="W83" s="10" t="e">
        <f t="shared" si="11"/>
        <v>#DIV/0!</v>
      </c>
      <c r="X83" s="95"/>
      <c r="Y83" s="94"/>
      <c r="Z83" s="149">
        <v>55779</v>
      </c>
      <c r="AA83" s="55"/>
      <c r="AB83" s="16"/>
      <c r="AC83"/>
    </row>
    <row r="84" spans="1:29" s="15" customFormat="1" ht="25" x14ac:dyDescent="0.35">
      <c r="A84" s="86">
        <v>810</v>
      </c>
      <c r="B84" s="13" t="s">
        <v>322</v>
      </c>
      <c r="C84" s="13" t="s">
        <v>323</v>
      </c>
      <c r="D84" s="13" t="s">
        <v>324</v>
      </c>
      <c r="E84" s="13" t="s">
        <v>1095</v>
      </c>
      <c r="F84" s="14" t="s">
        <v>325</v>
      </c>
      <c r="G84" s="87"/>
      <c r="H84" s="88" t="s">
        <v>326</v>
      </c>
      <c r="I84" s="87"/>
      <c r="J84" s="89"/>
      <c r="K84" s="90" t="s">
        <v>22</v>
      </c>
      <c r="L84" s="87"/>
      <c r="M84" s="91">
        <v>1340</v>
      </c>
      <c r="N84" s="81" t="e">
        <f t="shared" si="6"/>
        <v>#DIV/0!</v>
      </c>
      <c r="O84" s="10"/>
      <c r="P84" s="92"/>
      <c r="Q84" s="10" t="e">
        <f t="shared" si="7"/>
        <v>#DIV/0!</v>
      </c>
      <c r="R84" s="11"/>
      <c r="S84" s="81" t="e">
        <f t="shared" si="8"/>
        <v>#DIV/0!</v>
      </c>
      <c r="T84" s="10" t="e">
        <f t="shared" si="9"/>
        <v>#DIV/0!</v>
      </c>
      <c r="U84" s="93"/>
      <c r="V84" s="10" t="e">
        <f t="shared" si="10"/>
        <v>#DIV/0!</v>
      </c>
      <c r="W84" s="10" t="e">
        <f t="shared" si="11"/>
        <v>#DIV/0!</v>
      </c>
      <c r="X84" s="95"/>
      <c r="Y84" s="94"/>
      <c r="Z84" s="149">
        <v>55780</v>
      </c>
      <c r="AA84" s="55"/>
      <c r="AB84" s="16"/>
      <c r="AC84"/>
    </row>
    <row r="85" spans="1:29" s="15" customFormat="1" ht="37.5" x14ac:dyDescent="0.35">
      <c r="A85" s="86">
        <v>820</v>
      </c>
      <c r="B85" s="13" t="s">
        <v>327</v>
      </c>
      <c r="C85" s="13" t="s">
        <v>328</v>
      </c>
      <c r="D85" s="13" t="s">
        <v>306</v>
      </c>
      <c r="E85" s="13" t="s">
        <v>1095</v>
      </c>
      <c r="F85" s="14" t="s">
        <v>329</v>
      </c>
      <c r="G85" s="87"/>
      <c r="H85" s="88" t="s">
        <v>330</v>
      </c>
      <c r="I85" s="87"/>
      <c r="J85" s="89"/>
      <c r="K85" s="90" t="s">
        <v>22</v>
      </c>
      <c r="L85" s="87"/>
      <c r="M85" s="91">
        <v>6935</v>
      </c>
      <c r="N85" s="81" t="e">
        <f t="shared" si="6"/>
        <v>#DIV/0!</v>
      </c>
      <c r="O85" s="10"/>
      <c r="P85" s="92"/>
      <c r="Q85" s="10" t="e">
        <f t="shared" si="7"/>
        <v>#DIV/0!</v>
      </c>
      <c r="R85" s="11"/>
      <c r="S85" s="81" t="e">
        <f t="shared" si="8"/>
        <v>#DIV/0!</v>
      </c>
      <c r="T85" s="10" t="e">
        <f t="shared" si="9"/>
        <v>#DIV/0!</v>
      </c>
      <c r="U85" s="93"/>
      <c r="V85" s="10" t="e">
        <f t="shared" si="10"/>
        <v>#DIV/0!</v>
      </c>
      <c r="W85" s="10" t="e">
        <f t="shared" si="11"/>
        <v>#DIV/0!</v>
      </c>
      <c r="X85" s="95"/>
      <c r="Y85" s="94"/>
      <c r="Z85" s="149">
        <v>55781</v>
      </c>
      <c r="AA85" s="55"/>
      <c r="AB85" s="16"/>
      <c r="AC85"/>
    </row>
    <row r="86" spans="1:29" s="15" customFormat="1" ht="25" x14ac:dyDescent="0.35">
      <c r="A86" s="86">
        <v>830</v>
      </c>
      <c r="B86" s="13" t="s">
        <v>331</v>
      </c>
      <c r="C86" s="13" t="s">
        <v>332</v>
      </c>
      <c r="D86" s="13" t="s">
        <v>87</v>
      </c>
      <c r="E86" s="13" t="s">
        <v>1095</v>
      </c>
      <c r="F86" s="14" t="s">
        <v>333</v>
      </c>
      <c r="G86" s="87"/>
      <c r="H86" s="88" t="s">
        <v>334</v>
      </c>
      <c r="I86" s="87"/>
      <c r="J86" s="89"/>
      <c r="K86" s="90" t="s">
        <v>22</v>
      </c>
      <c r="L86" s="87"/>
      <c r="M86" s="91">
        <v>10</v>
      </c>
      <c r="N86" s="81" t="e">
        <f t="shared" si="6"/>
        <v>#DIV/0!</v>
      </c>
      <c r="O86" s="10"/>
      <c r="P86" s="92"/>
      <c r="Q86" s="10" t="e">
        <f t="shared" si="7"/>
        <v>#DIV/0!</v>
      </c>
      <c r="R86" s="11"/>
      <c r="S86" s="81" t="e">
        <f t="shared" si="8"/>
        <v>#DIV/0!</v>
      </c>
      <c r="T86" s="10" t="e">
        <f t="shared" si="9"/>
        <v>#DIV/0!</v>
      </c>
      <c r="U86" s="93"/>
      <c r="V86" s="10" t="e">
        <f t="shared" si="10"/>
        <v>#DIV/0!</v>
      </c>
      <c r="W86" s="10" t="e">
        <f t="shared" si="11"/>
        <v>#DIV/0!</v>
      </c>
      <c r="X86" s="95"/>
      <c r="Y86" s="94"/>
      <c r="Z86" s="149">
        <v>55782</v>
      </c>
      <c r="AA86" s="55"/>
      <c r="AB86" s="16"/>
      <c r="AC86"/>
    </row>
    <row r="87" spans="1:29" s="15" customFormat="1" ht="25" x14ac:dyDescent="0.35">
      <c r="A87" s="86">
        <v>840</v>
      </c>
      <c r="B87" s="13" t="s">
        <v>335</v>
      </c>
      <c r="C87" s="13" t="s">
        <v>336</v>
      </c>
      <c r="D87" s="13" t="s">
        <v>95</v>
      </c>
      <c r="E87" s="13" t="s">
        <v>1095</v>
      </c>
      <c r="F87" s="14" t="s">
        <v>337</v>
      </c>
      <c r="G87" s="87"/>
      <c r="H87" s="88" t="s">
        <v>338</v>
      </c>
      <c r="I87" s="87"/>
      <c r="J87" s="89"/>
      <c r="K87" s="90" t="s">
        <v>22</v>
      </c>
      <c r="L87" s="87"/>
      <c r="M87" s="91">
        <v>1002</v>
      </c>
      <c r="N87" s="81" t="e">
        <f t="shared" si="6"/>
        <v>#DIV/0!</v>
      </c>
      <c r="O87" s="10"/>
      <c r="P87" s="92"/>
      <c r="Q87" s="10" t="e">
        <f t="shared" si="7"/>
        <v>#DIV/0!</v>
      </c>
      <c r="R87" s="11"/>
      <c r="S87" s="81" t="e">
        <f t="shared" si="8"/>
        <v>#DIV/0!</v>
      </c>
      <c r="T87" s="10" t="e">
        <f t="shared" si="9"/>
        <v>#DIV/0!</v>
      </c>
      <c r="U87" s="93"/>
      <c r="V87" s="10" t="e">
        <f t="shared" si="10"/>
        <v>#DIV/0!</v>
      </c>
      <c r="W87" s="10" t="e">
        <f t="shared" si="11"/>
        <v>#DIV/0!</v>
      </c>
      <c r="X87" s="95"/>
      <c r="Y87" s="94"/>
      <c r="Z87" s="149">
        <v>55783</v>
      </c>
      <c r="AA87" s="55"/>
      <c r="AB87" s="16"/>
      <c r="AC87"/>
    </row>
    <row r="88" spans="1:29" s="15" customFormat="1" ht="75" x14ac:dyDescent="0.35">
      <c r="A88" s="86">
        <v>850</v>
      </c>
      <c r="B88" s="13" t="s">
        <v>339</v>
      </c>
      <c r="C88" s="13" t="s">
        <v>340</v>
      </c>
      <c r="D88" s="13" t="s">
        <v>341</v>
      </c>
      <c r="E88" s="13" t="s">
        <v>1095</v>
      </c>
      <c r="F88" s="14" t="s">
        <v>342</v>
      </c>
      <c r="G88" s="87"/>
      <c r="H88" s="88" t="s">
        <v>343</v>
      </c>
      <c r="I88" s="87"/>
      <c r="J88" s="89"/>
      <c r="K88" s="90" t="s">
        <v>22</v>
      </c>
      <c r="L88" s="87"/>
      <c r="M88" s="91">
        <v>17630</v>
      </c>
      <c r="N88" s="81" t="e">
        <f t="shared" si="6"/>
        <v>#DIV/0!</v>
      </c>
      <c r="O88" s="10"/>
      <c r="P88" s="92"/>
      <c r="Q88" s="10" t="e">
        <f t="shared" si="7"/>
        <v>#DIV/0!</v>
      </c>
      <c r="R88" s="11"/>
      <c r="S88" s="81" t="e">
        <f t="shared" si="8"/>
        <v>#DIV/0!</v>
      </c>
      <c r="T88" s="10" t="e">
        <f t="shared" si="9"/>
        <v>#DIV/0!</v>
      </c>
      <c r="U88" s="93"/>
      <c r="V88" s="10" t="e">
        <f t="shared" si="10"/>
        <v>#DIV/0!</v>
      </c>
      <c r="W88" s="10" t="e">
        <f t="shared" si="11"/>
        <v>#DIV/0!</v>
      </c>
      <c r="X88" s="95"/>
      <c r="Y88" s="94"/>
      <c r="Z88" s="149">
        <v>55784</v>
      </c>
      <c r="AA88" s="55"/>
      <c r="AB88" s="16"/>
      <c r="AC88"/>
    </row>
    <row r="89" spans="1:29" s="15" customFormat="1" ht="75" x14ac:dyDescent="0.35">
      <c r="A89" s="86">
        <v>860</v>
      </c>
      <c r="B89" s="13" t="s">
        <v>339</v>
      </c>
      <c r="C89" s="13" t="s">
        <v>344</v>
      </c>
      <c r="D89" s="13" t="s">
        <v>341</v>
      </c>
      <c r="E89" s="13" t="s">
        <v>1095</v>
      </c>
      <c r="F89" s="14" t="s">
        <v>342</v>
      </c>
      <c r="G89" s="87"/>
      <c r="H89" s="88" t="s">
        <v>345</v>
      </c>
      <c r="I89" s="87"/>
      <c r="J89" s="89"/>
      <c r="K89" s="90" t="s">
        <v>22</v>
      </c>
      <c r="L89" s="87"/>
      <c r="M89" s="91">
        <v>60600</v>
      </c>
      <c r="N89" s="81" t="e">
        <f t="shared" si="6"/>
        <v>#DIV/0!</v>
      </c>
      <c r="O89" s="10"/>
      <c r="P89" s="92"/>
      <c r="Q89" s="10" t="e">
        <f t="shared" si="7"/>
        <v>#DIV/0!</v>
      </c>
      <c r="R89" s="11"/>
      <c r="S89" s="81" t="e">
        <f t="shared" si="8"/>
        <v>#DIV/0!</v>
      </c>
      <c r="T89" s="10" t="e">
        <f t="shared" si="9"/>
        <v>#DIV/0!</v>
      </c>
      <c r="U89" s="93"/>
      <c r="V89" s="10" t="e">
        <f t="shared" si="10"/>
        <v>#DIV/0!</v>
      </c>
      <c r="W89" s="10" t="e">
        <f t="shared" si="11"/>
        <v>#DIV/0!</v>
      </c>
      <c r="X89" s="95"/>
      <c r="Y89" s="94"/>
      <c r="Z89" s="149">
        <v>55785</v>
      </c>
      <c r="AA89" s="55"/>
      <c r="AB89" s="16"/>
      <c r="AC89"/>
    </row>
    <row r="90" spans="1:29" s="15" customFormat="1" ht="112.5" x14ac:dyDescent="0.35">
      <c r="A90" s="86">
        <v>870</v>
      </c>
      <c r="B90" s="13" t="s">
        <v>339</v>
      </c>
      <c r="C90" s="13" t="s">
        <v>346</v>
      </c>
      <c r="D90" s="13" t="s">
        <v>341</v>
      </c>
      <c r="E90" s="13" t="s">
        <v>347</v>
      </c>
      <c r="F90" s="14" t="s">
        <v>342</v>
      </c>
      <c r="G90" s="87"/>
      <c r="H90" s="88" t="s">
        <v>348</v>
      </c>
      <c r="I90" s="87"/>
      <c r="J90" s="89"/>
      <c r="K90" s="90" t="s">
        <v>22</v>
      </c>
      <c r="L90" s="87"/>
      <c r="M90" s="91">
        <v>2400</v>
      </c>
      <c r="N90" s="81" t="e">
        <f t="shared" si="6"/>
        <v>#DIV/0!</v>
      </c>
      <c r="O90" s="10"/>
      <c r="P90" s="92"/>
      <c r="Q90" s="10" t="e">
        <f t="shared" si="7"/>
        <v>#DIV/0!</v>
      </c>
      <c r="R90" s="11"/>
      <c r="S90" s="81" t="e">
        <f t="shared" si="8"/>
        <v>#DIV/0!</v>
      </c>
      <c r="T90" s="10" t="e">
        <f t="shared" si="9"/>
        <v>#DIV/0!</v>
      </c>
      <c r="U90" s="93"/>
      <c r="V90" s="10" t="e">
        <f t="shared" si="10"/>
        <v>#DIV/0!</v>
      </c>
      <c r="W90" s="10" t="e">
        <f t="shared" si="11"/>
        <v>#DIV/0!</v>
      </c>
      <c r="X90" s="95"/>
      <c r="Y90" s="94"/>
      <c r="Z90" s="149">
        <v>55786</v>
      </c>
      <c r="AA90" s="55"/>
      <c r="AB90" s="16"/>
      <c r="AC90"/>
    </row>
    <row r="91" spans="1:29" s="15" customFormat="1" ht="138" thickBot="1" x14ac:dyDescent="0.4">
      <c r="A91" s="96">
        <v>880</v>
      </c>
      <c r="B91" s="20" t="s">
        <v>349</v>
      </c>
      <c r="C91" s="20" t="s">
        <v>1102</v>
      </c>
      <c r="D91" s="20" t="s">
        <v>99</v>
      </c>
      <c r="E91" s="20" t="s">
        <v>1103</v>
      </c>
      <c r="F91" s="21" t="s">
        <v>350</v>
      </c>
      <c r="G91" s="97"/>
      <c r="H91" s="98" t="s">
        <v>351</v>
      </c>
      <c r="I91" s="97"/>
      <c r="J91" s="99"/>
      <c r="K91" s="100" t="s">
        <v>22</v>
      </c>
      <c r="L91" s="97"/>
      <c r="M91" s="101">
        <v>16000</v>
      </c>
      <c r="N91" s="82" t="e">
        <f t="shared" si="6"/>
        <v>#DIV/0!</v>
      </c>
      <c r="O91" s="77"/>
      <c r="P91" s="102"/>
      <c r="Q91" s="77" t="e">
        <f t="shared" si="7"/>
        <v>#DIV/0!</v>
      </c>
      <c r="R91" s="22"/>
      <c r="S91" s="82" t="e">
        <f t="shared" si="8"/>
        <v>#DIV/0!</v>
      </c>
      <c r="T91" s="77" t="e">
        <f t="shared" si="9"/>
        <v>#DIV/0!</v>
      </c>
      <c r="U91" s="103"/>
      <c r="V91" s="77" t="e">
        <f t="shared" si="10"/>
        <v>#DIV/0!</v>
      </c>
      <c r="W91" s="77" t="e">
        <f t="shared" si="11"/>
        <v>#DIV/0!</v>
      </c>
      <c r="X91" s="104"/>
      <c r="Y91" s="105"/>
      <c r="Z91" s="149">
        <v>55787</v>
      </c>
      <c r="AA91" s="55"/>
      <c r="AB91" s="16"/>
      <c r="AC91"/>
    </row>
    <row r="92" spans="1:29" s="15" customFormat="1" ht="37.5" x14ac:dyDescent="0.35">
      <c r="A92" s="42">
        <v>890</v>
      </c>
      <c r="B92" s="26" t="s">
        <v>352</v>
      </c>
      <c r="C92" s="26" t="s">
        <v>353</v>
      </c>
      <c r="D92" s="26" t="s">
        <v>354</v>
      </c>
      <c r="E92" s="26" t="s">
        <v>1095</v>
      </c>
      <c r="F92" s="27" t="s">
        <v>355</v>
      </c>
      <c r="G92" s="43"/>
      <c r="H92" s="106" t="s">
        <v>356</v>
      </c>
      <c r="I92" s="43"/>
      <c r="J92" s="44"/>
      <c r="K92" s="45" t="s">
        <v>22</v>
      </c>
      <c r="L92" s="43"/>
      <c r="M92" s="46">
        <v>2106</v>
      </c>
      <c r="N92" s="28" t="e">
        <f t="shared" si="6"/>
        <v>#DIV/0!</v>
      </c>
      <c r="O92" s="37"/>
      <c r="P92" s="107"/>
      <c r="Q92" s="37" t="e">
        <f t="shared" si="7"/>
        <v>#DIV/0!</v>
      </c>
      <c r="R92" s="29"/>
      <c r="S92" s="28" t="e">
        <f t="shared" si="8"/>
        <v>#DIV/0!</v>
      </c>
      <c r="T92" s="37" t="e">
        <f t="shared" si="9"/>
        <v>#DIV/0!</v>
      </c>
      <c r="U92" s="47"/>
      <c r="V92" s="37"/>
      <c r="W92" s="37"/>
      <c r="X92" s="108"/>
      <c r="Y92" s="109"/>
      <c r="Z92" s="149">
        <v>55788</v>
      </c>
      <c r="AA92" s="55"/>
      <c r="AB92" s="16"/>
      <c r="AC92"/>
    </row>
    <row r="93" spans="1:29" s="15" customFormat="1" ht="37.5" x14ac:dyDescent="0.35">
      <c r="A93" s="124">
        <v>900</v>
      </c>
      <c r="B93" s="13" t="s">
        <v>352</v>
      </c>
      <c r="C93" s="13" t="s">
        <v>357</v>
      </c>
      <c r="D93" s="13" t="s">
        <v>358</v>
      </c>
      <c r="E93" s="13" t="s">
        <v>1095</v>
      </c>
      <c r="F93" s="14" t="s">
        <v>355</v>
      </c>
      <c r="G93" s="87"/>
      <c r="H93" s="88" t="s">
        <v>356</v>
      </c>
      <c r="I93" s="87"/>
      <c r="J93" s="89"/>
      <c r="K93" s="90" t="s">
        <v>22</v>
      </c>
      <c r="L93" s="87"/>
      <c r="M93" s="91">
        <v>670</v>
      </c>
      <c r="N93" s="81" t="e">
        <f t="shared" si="6"/>
        <v>#DIV/0!</v>
      </c>
      <c r="O93" s="10"/>
      <c r="P93" s="92"/>
      <c r="Q93" s="10" t="e">
        <f t="shared" si="7"/>
        <v>#DIV/0!</v>
      </c>
      <c r="R93" s="11"/>
      <c r="S93" s="81" t="e">
        <f t="shared" si="8"/>
        <v>#DIV/0!</v>
      </c>
      <c r="T93" s="10" t="e">
        <f t="shared" si="9"/>
        <v>#DIV/0!</v>
      </c>
      <c r="U93" s="93"/>
      <c r="V93" s="10"/>
      <c r="W93" s="10"/>
      <c r="X93" s="95"/>
      <c r="Y93" s="125"/>
      <c r="Z93" s="149">
        <v>55789</v>
      </c>
      <c r="AA93" s="55"/>
      <c r="AB93" s="16"/>
      <c r="AC93"/>
    </row>
    <row r="94" spans="1:29" s="15" customFormat="1" ht="37.5" x14ac:dyDescent="0.35">
      <c r="A94" s="124">
        <v>910</v>
      </c>
      <c r="B94" s="13" t="s">
        <v>352</v>
      </c>
      <c r="C94" s="13" t="s">
        <v>359</v>
      </c>
      <c r="D94" s="13" t="s">
        <v>360</v>
      </c>
      <c r="E94" s="13" t="s">
        <v>1095</v>
      </c>
      <c r="F94" s="14" t="s">
        <v>355</v>
      </c>
      <c r="G94" s="87"/>
      <c r="H94" s="88" t="s">
        <v>356</v>
      </c>
      <c r="I94" s="87"/>
      <c r="J94" s="89"/>
      <c r="K94" s="90" t="s">
        <v>22</v>
      </c>
      <c r="L94" s="87"/>
      <c r="M94" s="91">
        <v>620</v>
      </c>
      <c r="N94" s="81" t="e">
        <f t="shared" si="6"/>
        <v>#DIV/0!</v>
      </c>
      <c r="O94" s="10"/>
      <c r="P94" s="92"/>
      <c r="Q94" s="10" t="e">
        <f t="shared" si="7"/>
        <v>#DIV/0!</v>
      </c>
      <c r="R94" s="11"/>
      <c r="S94" s="81" t="e">
        <f t="shared" si="8"/>
        <v>#DIV/0!</v>
      </c>
      <c r="T94" s="10" t="e">
        <f t="shared" si="9"/>
        <v>#DIV/0!</v>
      </c>
      <c r="U94" s="93"/>
      <c r="V94" s="10"/>
      <c r="W94" s="10"/>
      <c r="X94" s="95"/>
      <c r="Y94" s="125"/>
      <c r="Z94" s="149">
        <v>55790</v>
      </c>
      <c r="AA94" s="55"/>
      <c r="AB94" s="16"/>
      <c r="AC94"/>
    </row>
    <row r="95" spans="1:29" s="15" customFormat="1" ht="37.5" x14ac:dyDescent="0.35">
      <c r="A95" s="124">
        <v>920</v>
      </c>
      <c r="B95" s="13" t="s">
        <v>352</v>
      </c>
      <c r="C95" s="13" t="s">
        <v>361</v>
      </c>
      <c r="D95" s="13" t="s">
        <v>362</v>
      </c>
      <c r="E95" s="13" t="s">
        <v>1095</v>
      </c>
      <c r="F95" s="14" t="s">
        <v>355</v>
      </c>
      <c r="G95" s="87"/>
      <c r="H95" s="88" t="s">
        <v>356</v>
      </c>
      <c r="I95" s="87"/>
      <c r="J95" s="89"/>
      <c r="K95" s="90" t="s">
        <v>22</v>
      </c>
      <c r="L95" s="87"/>
      <c r="M95" s="91">
        <v>120</v>
      </c>
      <c r="N95" s="81" t="e">
        <f t="shared" si="6"/>
        <v>#DIV/0!</v>
      </c>
      <c r="O95" s="10"/>
      <c r="P95" s="92"/>
      <c r="Q95" s="10" t="e">
        <f t="shared" si="7"/>
        <v>#DIV/0!</v>
      </c>
      <c r="R95" s="11"/>
      <c r="S95" s="81" t="e">
        <f t="shared" si="8"/>
        <v>#DIV/0!</v>
      </c>
      <c r="T95" s="10" t="e">
        <f t="shared" si="9"/>
        <v>#DIV/0!</v>
      </c>
      <c r="U95" s="93"/>
      <c r="V95" s="10"/>
      <c r="W95" s="10"/>
      <c r="X95" s="95"/>
      <c r="Y95" s="125"/>
      <c r="Z95" s="149">
        <v>55791</v>
      </c>
      <c r="AA95" s="55"/>
      <c r="AB95" s="16"/>
      <c r="AC95"/>
    </row>
    <row r="96" spans="1:29" s="15" customFormat="1" ht="37.5" x14ac:dyDescent="0.35">
      <c r="A96" s="124">
        <v>930</v>
      </c>
      <c r="B96" s="13" t="s">
        <v>352</v>
      </c>
      <c r="C96" s="13" t="s">
        <v>363</v>
      </c>
      <c r="D96" s="13" t="s">
        <v>364</v>
      </c>
      <c r="E96" s="13" t="s">
        <v>1095</v>
      </c>
      <c r="F96" s="14" t="s">
        <v>355</v>
      </c>
      <c r="G96" s="87"/>
      <c r="H96" s="88" t="s">
        <v>356</v>
      </c>
      <c r="I96" s="87"/>
      <c r="J96" s="89"/>
      <c r="K96" s="90" t="s">
        <v>22</v>
      </c>
      <c r="L96" s="87"/>
      <c r="M96" s="91">
        <v>50</v>
      </c>
      <c r="N96" s="81" t="e">
        <f t="shared" si="6"/>
        <v>#DIV/0!</v>
      </c>
      <c r="O96" s="10"/>
      <c r="P96" s="92"/>
      <c r="Q96" s="10" t="e">
        <f t="shared" si="7"/>
        <v>#DIV/0!</v>
      </c>
      <c r="R96" s="11"/>
      <c r="S96" s="81" t="e">
        <f t="shared" si="8"/>
        <v>#DIV/0!</v>
      </c>
      <c r="T96" s="10" t="e">
        <f t="shared" si="9"/>
        <v>#DIV/0!</v>
      </c>
      <c r="U96" s="93"/>
      <c r="V96" s="10"/>
      <c r="W96" s="10"/>
      <c r="X96" s="95"/>
      <c r="Y96" s="125"/>
      <c r="Z96" s="149">
        <v>55792</v>
      </c>
      <c r="AA96" s="55"/>
      <c r="AB96" s="16"/>
      <c r="AC96"/>
    </row>
    <row r="97" spans="1:29" s="15" customFormat="1" ht="37.5" x14ac:dyDescent="0.35">
      <c r="A97" s="124">
        <v>940</v>
      </c>
      <c r="B97" s="13" t="s">
        <v>352</v>
      </c>
      <c r="C97" s="13" t="s">
        <v>365</v>
      </c>
      <c r="D97" s="13" t="s">
        <v>366</v>
      </c>
      <c r="E97" s="13" t="s">
        <v>1095</v>
      </c>
      <c r="F97" s="14" t="s">
        <v>355</v>
      </c>
      <c r="G97" s="87"/>
      <c r="H97" s="88" t="s">
        <v>356</v>
      </c>
      <c r="I97" s="87"/>
      <c r="J97" s="89"/>
      <c r="K97" s="90" t="s">
        <v>22</v>
      </c>
      <c r="L97" s="87"/>
      <c r="M97" s="91">
        <v>40</v>
      </c>
      <c r="N97" s="81" t="e">
        <f t="shared" si="6"/>
        <v>#DIV/0!</v>
      </c>
      <c r="O97" s="10"/>
      <c r="P97" s="92"/>
      <c r="Q97" s="10" t="e">
        <f t="shared" si="7"/>
        <v>#DIV/0!</v>
      </c>
      <c r="R97" s="11"/>
      <c r="S97" s="81" t="e">
        <f t="shared" si="8"/>
        <v>#DIV/0!</v>
      </c>
      <c r="T97" s="10" t="e">
        <f t="shared" si="9"/>
        <v>#DIV/0!</v>
      </c>
      <c r="U97" s="93"/>
      <c r="V97" s="10"/>
      <c r="W97" s="10"/>
      <c r="X97" s="95"/>
      <c r="Y97" s="125"/>
      <c r="Z97" s="149">
        <v>55793</v>
      </c>
      <c r="AA97" s="55"/>
      <c r="AB97" s="16"/>
      <c r="AC97"/>
    </row>
    <row r="98" spans="1:29" s="15" customFormat="1" ht="37.5" x14ac:dyDescent="0.35">
      <c r="A98" s="124">
        <v>950</v>
      </c>
      <c r="B98" s="13" t="s">
        <v>352</v>
      </c>
      <c r="C98" s="13" t="s">
        <v>367</v>
      </c>
      <c r="D98" s="13" t="s">
        <v>368</v>
      </c>
      <c r="E98" s="13" t="s">
        <v>1095</v>
      </c>
      <c r="F98" s="14" t="s">
        <v>355</v>
      </c>
      <c r="G98" s="87"/>
      <c r="H98" s="88" t="s">
        <v>356</v>
      </c>
      <c r="I98" s="87"/>
      <c r="J98" s="89"/>
      <c r="K98" s="90" t="s">
        <v>22</v>
      </c>
      <c r="L98" s="87"/>
      <c r="M98" s="91">
        <v>12</v>
      </c>
      <c r="N98" s="81" t="e">
        <f t="shared" si="6"/>
        <v>#DIV/0!</v>
      </c>
      <c r="O98" s="10"/>
      <c r="P98" s="92"/>
      <c r="Q98" s="10" t="e">
        <f t="shared" si="7"/>
        <v>#DIV/0!</v>
      </c>
      <c r="R98" s="11"/>
      <c r="S98" s="81" t="e">
        <f t="shared" si="8"/>
        <v>#DIV/0!</v>
      </c>
      <c r="T98" s="10" t="e">
        <f t="shared" si="9"/>
        <v>#DIV/0!</v>
      </c>
      <c r="U98" s="93"/>
      <c r="V98" s="10"/>
      <c r="W98" s="10"/>
      <c r="X98" s="95"/>
      <c r="Y98" s="125"/>
      <c r="Z98" s="149">
        <v>55794</v>
      </c>
      <c r="AA98" s="55"/>
      <c r="AB98" s="16"/>
      <c r="AC98"/>
    </row>
    <row r="99" spans="1:29" s="15" customFormat="1" ht="37.5" x14ac:dyDescent="0.35">
      <c r="A99" s="124">
        <v>960</v>
      </c>
      <c r="B99" s="13" t="s">
        <v>352</v>
      </c>
      <c r="C99" s="13" t="s">
        <v>369</v>
      </c>
      <c r="D99" s="13" t="s">
        <v>370</v>
      </c>
      <c r="E99" s="13" t="s">
        <v>1095</v>
      </c>
      <c r="F99" s="14" t="s">
        <v>355</v>
      </c>
      <c r="G99" s="87"/>
      <c r="H99" s="88" t="s">
        <v>356</v>
      </c>
      <c r="I99" s="87"/>
      <c r="J99" s="89"/>
      <c r="K99" s="90" t="s">
        <v>22</v>
      </c>
      <c r="L99" s="87"/>
      <c r="M99" s="91">
        <v>12</v>
      </c>
      <c r="N99" s="81" t="e">
        <f t="shared" si="6"/>
        <v>#DIV/0!</v>
      </c>
      <c r="O99" s="10"/>
      <c r="P99" s="92"/>
      <c r="Q99" s="10" t="e">
        <f t="shared" si="7"/>
        <v>#DIV/0!</v>
      </c>
      <c r="R99" s="11"/>
      <c r="S99" s="81" t="e">
        <f t="shared" si="8"/>
        <v>#DIV/0!</v>
      </c>
      <c r="T99" s="10" t="e">
        <f t="shared" si="9"/>
        <v>#DIV/0!</v>
      </c>
      <c r="U99" s="93"/>
      <c r="V99" s="10"/>
      <c r="W99" s="10"/>
      <c r="X99" s="95"/>
      <c r="Y99" s="125"/>
      <c r="Z99" s="149">
        <v>55795</v>
      </c>
      <c r="AA99" s="55"/>
      <c r="AB99" s="16"/>
      <c r="AC99"/>
    </row>
    <row r="100" spans="1:29" s="15" customFormat="1" ht="37.5" x14ac:dyDescent="0.35">
      <c r="A100" s="124">
        <v>970</v>
      </c>
      <c r="B100" s="13" t="s">
        <v>352</v>
      </c>
      <c r="C100" s="13" t="s">
        <v>371</v>
      </c>
      <c r="D100" s="13" t="s">
        <v>372</v>
      </c>
      <c r="E100" s="13" t="s">
        <v>1095</v>
      </c>
      <c r="F100" s="14" t="s">
        <v>355</v>
      </c>
      <c r="G100" s="87"/>
      <c r="H100" s="88" t="s">
        <v>356</v>
      </c>
      <c r="I100" s="87"/>
      <c r="J100" s="89"/>
      <c r="K100" s="90" t="s">
        <v>22</v>
      </c>
      <c r="L100" s="87"/>
      <c r="M100" s="91">
        <v>20</v>
      </c>
      <c r="N100" s="81" t="e">
        <f t="shared" si="6"/>
        <v>#DIV/0!</v>
      </c>
      <c r="O100" s="10"/>
      <c r="P100" s="92"/>
      <c r="Q100" s="10" t="e">
        <f t="shared" si="7"/>
        <v>#DIV/0!</v>
      </c>
      <c r="R100" s="11"/>
      <c r="S100" s="81" t="e">
        <f t="shared" si="8"/>
        <v>#DIV/0!</v>
      </c>
      <c r="T100" s="10" t="e">
        <f t="shared" si="9"/>
        <v>#DIV/0!</v>
      </c>
      <c r="U100" s="93"/>
      <c r="V100" s="10"/>
      <c r="W100" s="10"/>
      <c r="X100" s="95"/>
      <c r="Y100" s="125"/>
      <c r="Z100" s="149">
        <v>55796</v>
      </c>
      <c r="AA100" s="55"/>
      <c r="AB100" s="16"/>
      <c r="AC100"/>
    </row>
    <row r="101" spans="1:29" s="15" customFormat="1" ht="38" thickBot="1" x14ac:dyDescent="0.4">
      <c r="A101" s="48">
        <v>980</v>
      </c>
      <c r="B101" s="30" t="s">
        <v>352</v>
      </c>
      <c r="C101" s="30" t="s">
        <v>373</v>
      </c>
      <c r="D101" s="30" t="s">
        <v>374</v>
      </c>
      <c r="E101" s="30" t="s">
        <v>1095</v>
      </c>
      <c r="F101" s="31" t="s">
        <v>355</v>
      </c>
      <c r="G101" s="49"/>
      <c r="H101" s="110" t="s">
        <v>356</v>
      </c>
      <c r="I101" s="49"/>
      <c r="J101" s="50"/>
      <c r="K101" s="51" t="s">
        <v>22</v>
      </c>
      <c r="L101" s="49"/>
      <c r="M101" s="52">
        <v>20</v>
      </c>
      <c r="N101" s="32" t="e">
        <f t="shared" si="6"/>
        <v>#DIV/0!</v>
      </c>
      <c r="O101" s="38"/>
      <c r="P101" s="111"/>
      <c r="Q101" s="38" t="e">
        <f t="shared" si="7"/>
        <v>#DIV/0!</v>
      </c>
      <c r="R101" s="33"/>
      <c r="S101" s="32" t="e">
        <f t="shared" si="8"/>
        <v>#DIV/0!</v>
      </c>
      <c r="T101" s="38" t="e">
        <f t="shared" si="9"/>
        <v>#DIV/0!</v>
      </c>
      <c r="U101" s="53"/>
      <c r="V101" s="38" t="e">
        <f>SUM(Q92:Q101)</f>
        <v>#DIV/0!</v>
      </c>
      <c r="W101" s="38" t="e">
        <f>SUM(T92:T101)</f>
        <v>#DIV/0!</v>
      </c>
      <c r="X101" s="112"/>
      <c r="Y101" s="113"/>
      <c r="Z101" s="149">
        <v>55797</v>
      </c>
      <c r="AA101" s="55"/>
      <c r="AB101" s="16"/>
      <c r="AC101"/>
    </row>
    <row r="102" spans="1:29" s="15" customFormat="1" ht="25" x14ac:dyDescent="0.35">
      <c r="A102" s="42">
        <v>990</v>
      </c>
      <c r="B102" s="26" t="s">
        <v>375</v>
      </c>
      <c r="C102" s="26" t="s">
        <v>376</v>
      </c>
      <c r="D102" s="26" t="s">
        <v>377</v>
      </c>
      <c r="E102" s="26" t="s">
        <v>1095</v>
      </c>
      <c r="F102" s="27" t="s">
        <v>355</v>
      </c>
      <c r="G102" s="43"/>
      <c r="H102" s="106" t="s">
        <v>378</v>
      </c>
      <c r="I102" s="43"/>
      <c r="J102" s="44"/>
      <c r="K102" s="45" t="s">
        <v>22</v>
      </c>
      <c r="L102" s="43"/>
      <c r="M102" s="46">
        <v>30</v>
      </c>
      <c r="N102" s="28" t="e">
        <f t="shared" si="6"/>
        <v>#DIV/0!</v>
      </c>
      <c r="O102" s="37"/>
      <c r="P102" s="107"/>
      <c r="Q102" s="37" t="e">
        <f t="shared" si="7"/>
        <v>#DIV/0!</v>
      </c>
      <c r="R102" s="29"/>
      <c r="S102" s="28" t="e">
        <f t="shared" si="8"/>
        <v>#DIV/0!</v>
      </c>
      <c r="T102" s="37" t="e">
        <f t="shared" si="9"/>
        <v>#DIV/0!</v>
      </c>
      <c r="U102" s="47"/>
      <c r="V102" s="37"/>
      <c r="W102" s="37"/>
      <c r="X102" s="108"/>
      <c r="Y102" s="109"/>
      <c r="Z102" s="149">
        <v>55798</v>
      </c>
      <c r="AA102" s="55"/>
      <c r="AB102" s="16"/>
      <c r="AC102"/>
    </row>
    <row r="103" spans="1:29" s="15" customFormat="1" ht="25" x14ac:dyDescent="0.35">
      <c r="A103" s="124">
        <v>1000</v>
      </c>
      <c r="B103" s="13" t="s">
        <v>375</v>
      </c>
      <c r="C103" s="13" t="s">
        <v>379</v>
      </c>
      <c r="D103" s="13" t="s">
        <v>377</v>
      </c>
      <c r="E103" s="13" t="s">
        <v>1095</v>
      </c>
      <c r="F103" s="14" t="s">
        <v>355</v>
      </c>
      <c r="G103" s="87"/>
      <c r="H103" s="88" t="s">
        <v>378</v>
      </c>
      <c r="I103" s="87"/>
      <c r="J103" s="89"/>
      <c r="K103" s="90" t="s">
        <v>22</v>
      </c>
      <c r="L103" s="87"/>
      <c r="M103" s="91">
        <v>1320</v>
      </c>
      <c r="N103" s="81" t="e">
        <f t="shared" si="6"/>
        <v>#DIV/0!</v>
      </c>
      <c r="O103" s="10"/>
      <c r="P103" s="92"/>
      <c r="Q103" s="10" t="e">
        <f t="shared" si="7"/>
        <v>#DIV/0!</v>
      </c>
      <c r="R103" s="11"/>
      <c r="S103" s="81" t="e">
        <f t="shared" si="8"/>
        <v>#DIV/0!</v>
      </c>
      <c r="T103" s="10" t="e">
        <f t="shared" si="9"/>
        <v>#DIV/0!</v>
      </c>
      <c r="U103" s="93"/>
      <c r="V103" s="10"/>
      <c r="W103" s="10"/>
      <c r="X103" s="95"/>
      <c r="Y103" s="125"/>
      <c r="Z103" s="149">
        <v>55799</v>
      </c>
      <c r="AA103" s="55"/>
      <c r="AB103" s="16"/>
      <c r="AC103"/>
    </row>
    <row r="104" spans="1:29" s="15" customFormat="1" ht="25" x14ac:dyDescent="0.35">
      <c r="A104" s="124">
        <v>1010</v>
      </c>
      <c r="B104" s="13" t="s">
        <v>375</v>
      </c>
      <c r="C104" s="13" t="s">
        <v>380</v>
      </c>
      <c r="D104" s="13" t="s">
        <v>377</v>
      </c>
      <c r="E104" s="13" t="s">
        <v>1095</v>
      </c>
      <c r="F104" s="14" t="s">
        <v>355</v>
      </c>
      <c r="G104" s="87"/>
      <c r="H104" s="88" t="s">
        <v>378</v>
      </c>
      <c r="I104" s="87"/>
      <c r="J104" s="89"/>
      <c r="K104" s="90" t="s">
        <v>22</v>
      </c>
      <c r="L104" s="87"/>
      <c r="M104" s="91">
        <v>30</v>
      </c>
      <c r="N104" s="81" t="e">
        <f t="shared" si="6"/>
        <v>#DIV/0!</v>
      </c>
      <c r="O104" s="10"/>
      <c r="P104" s="92"/>
      <c r="Q104" s="10" t="e">
        <f t="shared" si="7"/>
        <v>#DIV/0!</v>
      </c>
      <c r="R104" s="11"/>
      <c r="S104" s="81" t="e">
        <f t="shared" si="8"/>
        <v>#DIV/0!</v>
      </c>
      <c r="T104" s="10" t="e">
        <f t="shared" si="9"/>
        <v>#DIV/0!</v>
      </c>
      <c r="U104" s="93"/>
      <c r="V104" s="10"/>
      <c r="W104" s="10"/>
      <c r="X104" s="95"/>
      <c r="Y104" s="125"/>
      <c r="Z104" s="149">
        <v>55800</v>
      </c>
      <c r="AA104" s="55"/>
      <c r="AB104" s="16"/>
      <c r="AC104"/>
    </row>
    <row r="105" spans="1:29" s="15" customFormat="1" ht="25" x14ac:dyDescent="0.35">
      <c r="A105" s="124">
        <v>1020</v>
      </c>
      <c r="B105" s="13" t="s">
        <v>375</v>
      </c>
      <c r="C105" s="13" t="s">
        <v>381</v>
      </c>
      <c r="D105" s="13" t="s">
        <v>377</v>
      </c>
      <c r="E105" s="13" t="s">
        <v>1095</v>
      </c>
      <c r="F105" s="14" t="s">
        <v>355</v>
      </c>
      <c r="G105" s="87"/>
      <c r="H105" s="88" t="s">
        <v>378</v>
      </c>
      <c r="I105" s="87"/>
      <c r="J105" s="89"/>
      <c r="K105" s="90" t="s">
        <v>22</v>
      </c>
      <c r="L105" s="87"/>
      <c r="M105" s="91">
        <v>84</v>
      </c>
      <c r="N105" s="81" t="e">
        <f t="shared" si="6"/>
        <v>#DIV/0!</v>
      </c>
      <c r="O105" s="10"/>
      <c r="P105" s="92"/>
      <c r="Q105" s="10" t="e">
        <f t="shared" si="7"/>
        <v>#DIV/0!</v>
      </c>
      <c r="R105" s="11"/>
      <c r="S105" s="81" t="e">
        <f t="shared" si="8"/>
        <v>#DIV/0!</v>
      </c>
      <c r="T105" s="10" t="e">
        <f t="shared" si="9"/>
        <v>#DIV/0!</v>
      </c>
      <c r="U105" s="93"/>
      <c r="V105" s="10"/>
      <c r="W105" s="10"/>
      <c r="X105" s="95"/>
      <c r="Y105" s="125"/>
      <c r="Z105" s="149">
        <v>55801</v>
      </c>
      <c r="AA105" s="55"/>
      <c r="AB105" s="16"/>
      <c r="AC105"/>
    </row>
    <row r="106" spans="1:29" s="15" customFormat="1" ht="25" x14ac:dyDescent="0.35">
      <c r="A106" s="124">
        <v>1030</v>
      </c>
      <c r="B106" s="13" t="s">
        <v>375</v>
      </c>
      <c r="C106" s="13" t="s">
        <v>382</v>
      </c>
      <c r="D106" s="13" t="s">
        <v>377</v>
      </c>
      <c r="E106" s="13" t="s">
        <v>1095</v>
      </c>
      <c r="F106" s="14" t="s">
        <v>355</v>
      </c>
      <c r="G106" s="87"/>
      <c r="H106" s="88" t="s">
        <v>378</v>
      </c>
      <c r="I106" s="87"/>
      <c r="J106" s="89"/>
      <c r="K106" s="90" t="s">
        <v>22</v>
      </c>
      <c r="L106" s="87"/>
      <c r="M106" s="91">
        <v>178</v>
      </c>
      <c r="N106" s="81" t="e">
        <f t="shared" si="6"/>
        <v>#DIV/0!</v>
      </c>
      <c r="O106" s="10"/>
      <c r="P106" s="92"/>
      <c r="Q106" s="10" t="e">
        <f t="shared" si="7"/>
        <v>#DIV/0!</v>
      </c>
      <c r="R106" s="11"/>
      <c r="S106" s="81" t="e">
        <f t="shared" si="8"/>
        <v>#DIV/0!</v>
      </c>
      <c r="T106" s="10" t="e">
        <f t="shared" si="9"/>
        <v>#DIV/0!</v>
      </c>
      <c r="U106" s="93"/>
      <c r="V106" s="10"/>
      <c r="W106" s="10"/>
      <c r="X106" s="95"/>
      <c r="Y106" s="125"/>
      <c r="Z106" s="149">
        <v>55802</v>
      </c>
      <c r="AA106" s="55"/>
      <c r="AB106" s="16"/>
      <c r="AC106"/>
    </row>
    <row r="107" spans="1:29" s="15" customFormat="1" ht="25" x14ac:dyDescent="0.35">
      <c r="A107" s="124">
        <v>1040</v>
      </c>
      <c r="B107" s="13" t="s">
        <v>375</v>
      </c>
      <c r="C107" s="13" t="s">
        <v>383</v>
      </c>
      <c r="D107" s="13" t="s">
        <v>377</v>
      </c>
      <c r="E107" s="13" t="s">
        <v>1095</v>
      </c>
      <c r="F107" s="14" t="s">
        <v>355</v>
      </c>
      <c r="G107" s="87"/>
      <c r="H107" s="88" t="s">
        <v>378</v>
      </c>
      <c r="I107" s="87"/>
      <c r="J107" s="89"/>
      <c r="K107" s="90" t="s">
        <v>22</v>
      </c>
      <c r="L107" s="87"/>
      <c r="M107" s="91">
        <v>12</v>
      </c>
      <c r="N107" s="81" t="e">
        <f t="shared" si="6"/>
        <v>#DIV/0!</v>
      </c>
      <c r="O107" s="10"/>
      <c r="P107" s="92"/>
      <c r="Q107" s="10" t="e">
        <f t="shared" si="7"/>
        <v>#DIV/0!</v>
      </c>
      <c r="R107" s="11"/>
      <c r="S107" s="81" t="e">
        <f t="shared" si="8"/>
        <v>#DIV/0!</v>
      </c>
      <c r="T107" s="10" t="e">
        <f t="shared" si="9"/>
        <v>#DIV/0!</v>
      </c>
      <c r="U107" s="93"/>
      <c r="V107" s="10"/>
      <c r="W107" s="10"/>
      <c r="X107" s="95"/>
      <c r="Y107" s="125"/>
      <c r="Z107" s="149">
        <v>55803</v>
      </c>
      <c r="AA107" s="55"/>
      <c r="AB107" s="16"/>
      <c r="AC107"/>
    </row>
    <row r="108" spans="1:29" s="15" customFormat="1" ht="25" x14ac:dyDescent="0.35">
      <c r="A108" s="124">
        <v>1050</v>
      </c>
      <c r="B108" s="13" t="s">
        <v>375</v>
      </c>
      <c r="C108" s="13" t="s">
        <v>384</v>
      </c>
      <c r="D108" s="13" t="s">
        <v>377</v>
      </c>
      <c r="E108" s="13" t="s">
        <v>1095</v>
      </c>
      <c r="F108" s="14" t="s">
        <v>355</v>
      </c>
      <c r="G108" s="87"/>
      <c r="H108" s="88" t="s">
        <v>378</v>
      </c>
      <c r="I108" s="87"/>
      <c r="J108" s="89"/>
      <c r="K108" s="90" t="s">
        <v>22</v>
      </c>
      <c r="L108" s="87"/>
      <c r="M108" s="91">
        <v>18</v>
      </c>
      <c r="N108" s="81" t="e">
        <f t="shared" si="6"/>
        <v>#DIV/0!</v>
      </c>
      <c r="O108" s="10"/>
      <c r="P108" s="92"/>
      <c r="Q108" s="10" t="e">
        <f t="shared" si="7"/>
        <v>#DIV/0!</v>
      </c>
      <c r="R108" s="11"/>
      <c r="S108" s="81" t="e">
        <f t="shared" si="8"/>
        <v>#DIV/0!</v>
      </c>
      <c r="T108" s="10" t="e">
        <f t="shared" si="9"/>
        <v>#DIV/0!</v>
      </c>
      <c r="U108" s="93"/>
      <c r="V108" s="10"/>
      <c r="W108" s="10"/>
      <c r="X108" s="95"/>
      <c r="Y108" s="125"/>
      <c r="Z108" s="149">
        <v>55804</v>
      </c>
      <c r="AA108" s="55"/>
      <c r="AB108" s="16"/>
      <c r="AC108"/>
    </row>
    <row r="109" spans="1:29" s="15" customFormat="1" ht="25.5" thickBot="1" x14ac:dyDescent="0.4">
      <c r="A109" s="48">
        <v>1060</v>
      </c>
      <c r="B109" s="30" t="s">
        <v>375</v>
      </c>
      <c r="C109" s="30" t="s">
        <v>385</v>
      </c>
      <c r="D109" s="30" t="s">
        <v>377</v>
      </c>
      <c r="E109" s="30" t="s">
        <v>1095</v>
      </c>
      <c r="F109" s="31" t="s">
        <v>355</v>
      </c>
      <c r="G109" s="49"/>
      <c r="H109" s="110" t="s">
        <v>378</v>
      </c>
      <c r="I109" s="49"/>
      <c r="J109" s="50"/>
      <c r="K109" s="51" t="s">
        <v>22</v>
      </c>
      <c r="L109" s="49"/>
      <c r="M109" s="52">
        <v>4</v>
      </c>
      <c r="N109" s="32" t="e">
        <f t="shared" si="6"/>
        <v>#DIV/0!</v>
      </c>
      <c r="O109" s="38"/>
      <c r="P109" s="111"/>
      <c r="Q109" s="38" t="e">
        <f t="shared" si="7"/>
        <v>#DIV/0!</v>
      </c>
      <c r="R109" s="33"/>
      <c r="S109" s="32" t="e">
        <f t="shared" si="8"/>
        <v>#DIV/0!</v>
      </c>
      <c r="T109" s="38" t="e">
        <f t="shared" si="9"/>
        <v>#DIV/0!</v>
      </c>
      <c r="U109" s="53"/>
      <c r="V109" s="134" t="e">
        <f>SUM(Q102:Q109)</f>
        <v>#DIV/0!</v>
      </c>
      <c r="W109" s="134" t="e">
        <f>SUM(T102:T109)</f>
        <v>#DIV/0!</v>
      </c>
      <c r="X109" s="135"/>
      <c r="Y109" s="113"/>
      <c r="Z109" s="149">
        <v>55805</v>
      </c>
      <c r="AA109" s="55"/>
      <c r="AB109" s="16"/>
      <c r="AC109"/>
    </row>
    <row r="110" spans="1:29" s="15" customFormat="1" ht="50" x14ac:dyDescent="0.35">
      <c r="A110" s="42">
        <v>1070</v>
      </c>
      <c r="B110" s="26" t="s">
        <v>386</v>
      </c>
      <c r="C110" s="26" t="s">
        <v>387</v>
      </c>
      <c r="D110" s="26" t="s">
        <v>388</v>
      </c>
      <c r="E110" s="26" t="s">
        <v>1095</v>
      </c>
      <c r="F110" s="27" t="s">
        <v>355</v>
      </c>
      <c r="G110" s="43"/>
      <c r="H110" s="106" t="s">
        <v>389</v>
      </c>
      <c r="I110" s="43"/>
      <c r="J110" s="44"/>
      <c r="K110" s="45" t="s">
        <v>22</v>
      </c>
      <c r="L110" s="43"/>
      <c r="M110" s="46">
        <v>396</v>
      </c>
      <c r="N110" s="28" t="e">
        <f t="shared" si="6"/>
        <v>#DIV/0!</v>
      </c>
      <c r="O110" s="37"/>
      <c r="P110" s="107"/>
      <c r="Q110" s="37" t="e">
        <f t="shared" si="7"/>
        <v>#DIV/0!</v>
      </c>
      <c r="R110" s="29"/>
      <c r="S110" s="28" t="e">
        <f t="shared" si="8"/>
        <v>#DIV/0!</v>
      </c>
      <c r="T110" s="37" t="e">
        <f t="shared" si="9"/>
        <v>#DIV/0!</v>
      </c>
      <c r="U110" s="47"/>
      <c r="V110" s="37"/>
      <c r="W110" s="37"/>
      <c r="X110" s="108"/>
      <c r="Y110" s="109"/>
      <c r="Z110" s="149">
        <v>55806</v>
      </c>
      <c r="AA110" s="55"/>
      <c r="AB110" s="16"/>
      <c r="AC110"/>
    </row>
    <row r="111" spans="1:29" s="15" customFormat="1" ht="50" x14ac:dyDescent="0.35">
      <c r="A111" s="124">
        <v>1080</v>
      </c>
      <c r="B111" s="13" t="s">
        <v>386</v>
      </c>
      <c r="C111" s="13" t="s">
        <v>390</v>
      </c>
      <c r="D111" s="13" t="s">
        <v>391</v>
      </c>
      <c r="E111" s="13" t="s">
        <v>1095</v>
      </c>
      <c r="F111" s="14" t="s">
        <v>355</v>
      </c>
      <c r="G111" s="87"/>
      <c r="H111" s="88" t="s">
        <v>389</v>
      </c>
      <c r="I111" s="87"/>
      <c r="J111" s="89"/>
      <c r="K111" s="90" t="s">
        <v>22</v>
      </c>
      <c r="L111" s="87"/>
      <c r="M111" s="91">
        <v>12</v>
      </c>
      <c r="N111" s="81" t="e">
        <f t="shared" si="6"/>
        <v>#DIV/0!</v>
      </c>
      <c r="O111" s="10"/>
      <c r="P111" s="92"/>
      <c r="Q111" s="10" t="e">
        <f t="shared" si="7"/>
        <v>#DIV/0!</v>
      </c>
      <c r="R111" s="11"/>
      <c r="S111" s="81" t="e">
        <f t="shared" si="8"/>
        <v>#DIV/0!</v>
      </c>
      <c r="T111" s="10" t="e">
        <f t="shared" si="9"/>
        <v>#DIV/0!</v>
      </c>
      <c r="U111" s="93"/>
      <c r="V111" s="10"/>
      <c r="W111" s="10"/>
      <c r="X111" s="95"/>
      <c r="Y111" s="125"/>
      <c r="Z111" s="149">
        <v>55807</v>
      </c>
      <c r="AA111" s="55"/>
      <c r="AB111" s="16"/>
      <c r="AC111"/>
    </row>
    <row r="112" spans="1:29" s="15" customFormat="1" ht="50" x14ac:dyDescent="0.35">
      <c r="A112" s="124">
        <v>1090</v>
      </c>
      <c r="B112" s="13" t="s">
        <v>386</v>
      </c>
      <c r="C112" s="13" t="s">
        <v>392</v>
      </c>
      <c r="D112" s="13" t="s">
        <v>393</v>
      </c>
      <c r="E112" s="13" t="s">
        <v>1095</v>
      </c>
      <c r="F112" s="14" t="s">
        <v>355</v>
      </c>
      <c r="G112" s="87"/>
      <c r="H112" s="88" t="s">
        <v>389</v>
      </c>
      <c r="I112" s="87"/>
      <c r="J112" s="89"/>
      <c r="K112" s="90" t="s">
        <v>22</v>
      </c>
      <c r="L112" s="87"/>
      <c r="M112" s="91">
        <v>180</v>
      </c>
      <c r="N112" s="81" t="e">
        <f t="shared" si="6"/>
        <v>#DIV/0!</v>
      </c>
      <c r="O112" s="10"/>
      <c r="P112" s="92"/>
      <c r="Q112" s="10" t="e">
        <f t="shared" si="7"/>
        <v>#DIV/0!</v>
      </c>
      <c r="R112" s="11"/>
      <c r="S112" s="81" t="e">
        <f t="shared" si="8"/>
        <v>#DIV/0!</v>
      </c>
      <c r="T112" s="10" t="e">
        <f t="shared" si="9"/>
        <v>#DIV/0!</v>
      </c>
      <c r="U112" s="93"/>
      <c r="V112" s="10"/>
      <c r="W112" s="10"/>
      <c r="X112" s="95"/>
      <c r="Y112" s="125"/>
      <c r="Z112" s="149">
        <v>55808</v>
      </c>
      <c r="AA112" s="55"/>
      <c r="AB112" s="16"/>
      <c r="AC112"/>
    </row>
    <row r="113" spans="1:29" s="15" customFormat="1" ht="50" x14ac:dyDescent="0.35">
      <c r="A113" s="124">
        <v>1100</v>
      </c>
      <c r="B113" s="13" t="s">
        <v>386</v>
      </c>
      <c r="C113" s="13" t="s">
        <v>394</v>
      </c>
      <c r="D113" s="13" t="s">
        <v>395</v>
      </c>
      <c r="E113" s="13" t="s">
        <v>1095</v>
      </c>
      <c r="F113" s="14" t="s">
        <v>355</v>
      </c>
      <c r="G113" s="87"/>
      <c r="H113" s="88" t="s">
        <v>389</v>
      </c>
      <c r="I113" s="87"/>
      <c r="J113" s="89"/>
      <c r="K113" s="90" t="s">
        <v>22</v>
      </c>
      <c r="L113" s="87"/>
      <c r="M113" s="91">
        <v>6</v>
      </c>
      <c r="N113" s="81" t="e">
        <f t="shared" si="6"/>
        <v>#DIV/0!</v>
      </c>
      <c r="O113" s="10"/>
      <c r="P113" s="92"/>
      <c r="Q113" s="10" t="e">
        <f t="shared" si="7"/>
        <v>#DIV/0!</v>
      </c>
      <c r="R113" s="11"/>
      <c r="S113" s="81" t="e">
        <f t="shared" si="8"/>
        <v>#DIV/0!</v>
      </c>
      <c r="T113" s="10" t="e">
        <f t="shared" si="9"/>
        <v>#DIV/0!</v>
      </c>
      <c r="U113" s="93"/>
      <c r="V113" s="10"/>
      <c r="W113" s="10"/>
      <c r="X113" s="95"/>
      <c r="Y113" s="125"/>
      <c r="Z113" s="149">
        <v>55809</v>
      </c>
      <c r="AA113" s="55"/>
      <c r="AB113" s="16"/>
      <c r="AC113"/>
    </row>
    <row r="114" spans="1:29" s="15" customFormat="1" ht="50" x14ac:dyDescent="0.35">
      <c r="A114" s="124">
        <v>1110</v>
      </c>
      <c r="B114" s="13" t="s">
        <v>386</v>
      </c>
      <c r="C114" s="13" t="s">
        <v>396</v>
      </c>
      <c r="D114" s="13" t="s">
        <v>397</v>
      </c>
      <c r="E114" s="13" t="s">
        <v>1095</v>
      </c>
      <c r="F114" s="14" t="s">
        <v>355</v>
      </c>
      <c r="G114" s="87"/>
      <c r="H114" s="88" t="s">
        <v>389</v>
      </c>
      <c r="I114" s="87"/>
      <c r="J114" s="89"/>
      <c r="K114" s="90" t="s">
        <v>22</v>
      </c>
      <c r="L114" s="87"/>
      <c r="M114" s="91">
        <v>114</v>
      </c>
      <c r="N114" s="81" t="e">
        <f t="shared" si="6"/>
        <v>#DIV/0!</v>
      </c>
      <c r="O114" s="10"/>
      <c r="P114" s="92"/>
      <c r="Q114" s="10" t="e">
        <f t="shared" si="7"/>
        <v>#DIV/0!</v>
      </c>
      <c r="R114" s="11"/>
      <c r="S114" s="81" t="e">
        <f t="shared" si="8"/>
        <v>#DIV/0!</v>
      </c>
      <c r="T114" s="10" t="e">
        <f t="shared" si="9"/>
        <v>#DIV/0!</v>
      </c>
      <c r="U114" s="93"/>
      <c r="V114" s="10"/>
      <c r="W114" s="10"/>
      <c r="X114" s="95"/>
      <c r="Y114" s="125"/>
      <c r="Z114" s="149">
        <v>55810</v>
      </c>
      <c r="AA114" s="55"/>
      <c r="AB114" s="16"/>
      <c r="AC114"/>
    </row>
    <row r="115" spans="1:29" s="15" customFormat="1" ht="50" x14ac:dyDescent="0.35">
      <c r="A115" s="124">
        <v>1120</v>
      </c>
      <c r="B115" s="13" t="s">
        <v>386</v>
      </c>
      <c r="C115" s="13" t="s">
        <v>359</v>
      </c>
      <c r="D115" s="13" t="s">
        <v>398</v>
      </c>
      <c r="E115" s="13" t="s">
        <v>1095</v>
      </c>
      <c r="F115" s="14" t="s">
        <v>355</v>
      </c>
      <c r="G115" s="87"/>
      <c r="H115" s="88" t="s">
        <v>389</v>
      </c>
      <c r="I115" s="87"/>
      <c r="J115" s="89"/>
      <c r="K115" s="90" t="s">
        <v>22</v>
      </c>
      <c r="L115" s="87"/>
      <c r="M115" s="91">
        <v>360</v>
      </c>
      <c r="N115" s="81" t="e">
        <f t="shared" si="6"/>
        <v>#DIV/0!</v>
      </c>
      <c r="O115" s="10"/>
      <c r="P115" s="92"/>
      <c r="Q115" s="10" t="e">
        <f t="shared" si="7"/>
        <v>#DIV/0!</v>
      </c>
      <c r="R115" s="11"/>
      <c r="S115" s="81" t="e">
        <f t="shared" si="8"/>
        <v>#DIV/0!</v>
      </c>
      <c r="T115" s="10" t="e">
        <f t="shared" si="9"/>
        <v>#DIV/0!</v>
      </c>
      <c r="U115" s="93"/>
      <c r="V115" s="10"/>
      <c r="W115" s="10"/>
      <c r="X115" s="95"/>
      <c r="Y115" s="125"/>
      <c r="Z115" s="149">
        <v>55811</v>
      </c>
      <c r="AA115" s="55"/>
      <c r="AB115" s="16"/>
      <c r="AC115"/>
    </row>
    <row r="116" spans="1:29" s="15" customFormat="1" ht="50.5" thickBot="1" x14ac:dyDescent="0.4">
      <c r="A116" s="48">
        <v>1130</v>
      </c>
      <c r="B116" s="30" t="s">
        <v>386</v>
      </c>
      <c r="C116" s="30" t="s">
        <v>399</v>
      </c>
      <c r="D116" s="30" t="s">
        <v>400</v>
      </c>
      <c r="E116" s="30" t="s">
        <v>1095</v>
      </c>
      <c r="F116" s="31" t="s">
        <v>355</v>
      </c>
      <c r="G116" s="49"/>
      <c r="H116" s="110" t="s">
        <v>389</v>
      </c>
      <c r="I116" s="49"/>
      <c r="J116" s="50"/>
      <c r="K116" s="51" t="s">
        <v>22</v>
      </c>
      <c r="L116" s="49"/>
      <c r="M116" s="52">
        <v>12</v>
      </c>
      <c r="N116" s="32" t="e">
        <f t="shared" si="6"/>
        <v>#DIV/0!</v>
      </c>
      <c r="O116" s="38"/>
      <c r="P116" s="111"/>
      <c r="Q116" s="38" t="e">
        <f t="shared" si="7"/>
        <v>#DIV/0!</v>
      </c>
      <c r="R116" s="33"/>
      <c r="S116" s="32" t="e">
        <f t="shared" si="8"/>
        <v>#DIV/0!</v>
      </c>
      <c r="T116" s="38" t="e">
        <f t="shared" si="9"/>
        <v>#DIV/0!</v>
      </c>
      <c r="U116" s="53"/>
      <c r="V116" s="38" t="e">
        <f>SUM(Q110:Q116)</f>
        <v>#DIV/0!</v>
      </c>
      <c r="W116" s="38" t="e">
        <f>SUM(T110:T116)</f>
        <v>#DIV/0!</v>
      </c>
      <c r="X116" s="112"/>
      <c r="Y116" s="113"/>
      <c r="Z116" s="149">
        <v>55812</v>
      </c>
      <c r="AA116" s="55"/>
      <c r="AB116" s="16"/>
      <c r="AC116"/>
    </row>
    <row r="117" spans="1:29" s="15" customFormat="1" ht="37.5" x14ac:dyDescent="0.35">
      <c r="A117" s="42">
        <v>1140</v>
      </c>
      <c r="B117" s="26" t="s">
        <v>401</v>
      </c>
      <c r="C117" s="26" t="s">
        <v>402</v>
      </c>
      <c r="D117" s="26" t="s">
        <v>403</v>
      </c>
      <c r="E117" s="26" t="s">
        <v>1095</v>
      </c>
      <c r="F117" s="27" t="s">
        <v>355</v>
      </c>
      <c r="G117" s="43"/>
      <c r="H117" s="106" t="s">
        <v>404</v>
      </c>
      <c r="I117" s="43"/>
      <c r="J117" s="44"/>
      <c r="K117" s="45" t="s">
        <v>22</v>
      </c>
      <c r="L117" s="43"/>
      <c r="M117" s="46">
        <v>1950</v>
      </c>
      <c r="N117" s="28" t="e">
        <f t="shared" si="6"/>
        <v>#DIV/0!</v>
      </c>
      <c r="O117" s="37"/>
      <c r="P117" s="107"/>
      <c r="Q117" s="37" t="e">
        <f t="shared" si="7"/>
        <v>#DIV/0!</v>
      </c>
      <c r="R117" s="29"/>
      <c r="S117" s="28" t="e">
        <f t="shared" si="8"/>
        <v>#DIV/0!</v>
      </c>
      <c r="T117" s="37" t="e">
        <f t="shared" si="9"/>
        <v>#DIV/0!</v>
      </c>
      <c r="U117" s="47"/>
      <c r="V117" s="37"/>
      <c r="W117" s="37"/>
      <c r="X117" s="108"/>
      <c r="Y117" s="109"/>
      <c r="Z117" s="149">
        <v>55813</v>
      </c>
      <c r="AA117" s="55"/>
      <c r="AB117" s="16"/>
      <c r="AC117"/>
    </row>
    <row r="118" spans="1:29" s="15" customFormat="1" ht="37.5" x14ac:dyDescent="0.35">
      <c r="A118" s="124">
        <v>1150</v>
      </c>
      <c r="B118" s="13" t="s">
        <v>401</v>
      </c>
      <c r="C118" s="13" t="s">
        <v>405</v>
      </c>
      <c r="D118" s="13" t="s">
        <v>406</v>
      </c>
      <c r="E118" s="13" t="s">
        <v>1095</v>
      </c>
      <c r="F118" s="14" t="s">
        <v>355</v>
      </c>
      <c r="G118" s="87"/>
      <c r="H118" s="88" t="s">
        <v>404</v>
      </c>
      <c r="I118" s="87"/>
      <c r="J118" s="89"/>
      <c r="K118" s="90" t="s">
        <v>22</v>
      </c>
      <c r="L118" s="87"/>
      <c r="M118" s="91">
        <v>1200</v>
      </c>
      <c r="N118" s="81" t="e">
        <f t="shared" si="6"/>
        <v>#DIV/0!</v>
      </c>
      <c r="O118" s="10"/>
      <c r="P118" s="92"/>
      <c r="Q118" s="10" t="e">
        <f t="shared" si="7"/>
        <v>#DIV/0!</v>
      </c>
      <c r="R118" s="11"/>
      <c r="S118" s="81" t="e">
        <f t="shared" si="8"/>
        <v>#DIV/0!</v>
      </c>
      <c r="T118" s="10" t="e">
        <f t="shared" si="9"/>
        <v>#DIV/0!</v>
      </c>
      <c r="U118" s="93"/>
      <c r="V118" s="10"/>
      <c r="W118" s="10"/>
      <c r="X118" s="95"/>
      <c r="Y118" s="125"/>
      <c r="Z118" s="149">
        <v>55814</v>
      </c>
      <c r="AA118" s="55"/>
      <c r="AB118" s="16"/>
      <c r="AC118"/>
    </row>
    <row r="119" spans="1:29" s="15" customFormat="1" ht="37.5" x14ac:dyDescent="0.35">
      <c r="A119" s="124">
        <v>1160</v>
      </c>
      <c r="B119" s="13" t="s">
        <v>401</v>
      </c>
      <c r="C119" s="13" t="s">
        <v>363</v>
      </c>
      <c r="D119" s="13" t="s">
        <v>407</v>
      </c>
      <c r="E119" s="13" t="s">
        <v>1095</v>
      </c>
      <c r="F119" s="14" t="s">
        <v>355</v>
      </c>
      <c r="G119" s="87"/>
      <c r="H119" s="88" t="s">
        <v>404</v>
      </c>
      <c r="I119" s="87"/>
      <c r="J119" s="89"/>
      <c r="K119" s="90" t="s">
        <v>22</v>
      </c>
      <c r="L119" s="87"/>
      <c r="M119" s="91">
        <v>500</v>
      </c>
      <c r="N119" s="81" t="e">
        <f t="shared" si="6"/>
        <v>#DIV/0!</v>
      </c>
      <c r="O119" s="10"/>
      <c r="P119" s="92"/>
      <c r="Q119" s="10" t="e">
        <f t="shared" si="7"/>
        <v>#DIV/0!</v>
      </c>
      <c r="R119" s="11"/>
      <c r="S119" s="81" t="e">
        <f t="shared" si="8"/>
        <v>#DIV/0!</v>
      </c>
      <c r="T119" s="10" t="e">
        <f t="shared" si="9"/>
        <v>#DIV/0!</v>
      </c>
      <c r="U119" s="93"/>
      <c r="V119" s="10"/>
      <c r="W119" s="10"/>
      <c r="X119" s="95"/>
      <c r="Y119" s="125"/>
      <c r="Z119" s="149">
        <v>55815</v>
      </c>
      <c r="AA119" s="55"/>
      <c r="AB119" s="16"/>
      <c r="AC119"/>
    </row>
    <row r="120" spans="1:29" s="15" customFormat="1" ht="38" thickBot="1" x14ac:dyDescent="0.4">
      <c r="A120" s="48">
        <v>1170</v>
      </c>
      <c r="B120" s="30" t="s">
        <v>401</v>
      </c>
      <c r="C120" s="30" t="s">
        <v>408</v>
      </c>
      <c r="D120" s="30" t="s">
        <v>409</v>
      </c>
      <c r="E120" s="30" t="s">
        <v>1095</v>
      </c>
      <c r="F120" s="31" t="s">
        <v>355</v>
      </c>
      <c r="G120" s="49"/>
      <c r="H120" s="110" t="s">
        <v>404</v>
      </c>
      <c r="I120" s="49"/>
      <c r="J120" s="50"/>
      <c r="K120" s="51" t="s">
        <v>22</v>
      </c>
      <c r="L120" s="49"/>
      <c r="M120" s="52">
        <v>250</v>
      </c>
      <c r="N120" s="32" t="e">
        <f t="shared" si="6"/>
        <v>#DIV/0!</v>
      </c>
      <c r="O120" s="38"/>
      <c r="P120" s="111"/>
      <c r="Q120" s="38" t="e">
        <f t="shared" si="7"/>
        <v>#DIV/0!</v>
      </c>
      <c r="R120" s="33"/>
      <c r="S120" s="32" t="e">
        <f t="shared" si="8"/>
        <v>#DIV/0!</v>
      </c>
      <c r="T120" s="38" t="e">
        <f t="shared" si="9"/>
        <v>#DIV/0!</v>
      </c>
      <c r="U120" s="53"/>
      <c r="V120" s="38" t="e">
        <f>SUM(Q117:Q120)</f>
        <v>#DIV/0!</v>
      </c>
      <c r="W120" s="38" t="e">
        <f>SUM(T117:T120)</f>
        <v>#DIV/0!</v>
      </c>
      <c r="X120" s="112"/>
      <c r="Y120" s="113"/>
      <c r="Z120" s="149">
        <v>55816</v>
      </c>
      <c r="AA120" s="55"/>
      <c r="AB120" s="16"/>
      <c r="AC120"/>
    </row>
    <row r="121" spans="1:29" s="15" customFormat="1" ht="25" x14ac:dyDescent="0.35">
      <c r="A121" s="114">
        <v>1180</v>
      </c>
      <c r="B121" s="23" t="s">
        <v>410</v>
      </c>
      <c r="C121" s="23" t="s">
        <v>411</v>
      </c>
      <c r="D121" s="23" t="s">
        <v>412</v>
      </c>
      <c r="E121" s="23" t="s">
        <v>1095</v>
      </c>
      <c r="F121" s="24" t="s">
        <v>413</v>
      </c>
      <c r="G121" s="115"/>
      <c r="H121" s="116" t="s">
        <v>414</v>
      </c>
      <c r="I121" s="115"/>
      <c r="J121" s="117"/>
      <c r="K121" s="118" t="s">
        <v>22</v>
      </c>
      <c r="L121" s="115"/>
      <c r="M121" s="119">
        <v>70</v>
      </c>
      <c r="N121" s="83" t="e">
        <f t="shared" si="6"/>
        <v>#DIV/0!</v>
      </c>
      <c r="O121" s="78"/>
      <c r="P121" s="120"/>
      <c r="Q121" s="78" t="e">
        <f t="shared" si="7"/>
        <v>#DIV/0!</v>
      </c>
      <c r="R121" s="25"/>
      <c r="S121" s="83" t="e">
        <f t="shared" si="8"/>
        <v>#DIV/0!</v>
      </c>
      <c r="T121" s="78" t="e">
        <f t="shared" si="9"/>
        <v>#DIV/0!</v>
      </c>
      <c r="U121" s="121"/>
      <c r="V121" s="78" t="e">
        <f t="shared" si="10"/>
        <v>#DIV/0!</v>
      </c>
      <c r="W121" s="78" t="e">
        <f t="shared" si="11"/>
        <v>#DIV/0!</v>
      </c>
      <c r="X121" s="122"/>
      <c r="Y121" s="123"/>
      <c r="Z121" s="149">
        <v>55817</v>
      </c>
      <c r="AA121" s="55"/>
      <c r="AB121" s="16"/>
      <c r="AC121"/>
    </row>
    <row r="122" spans="1:29" s="15" customFormat="1" ht="25" x14ac:dyDescent="0.35">
      <c r="A122" s="86">
        <v>1190</v>
      </c>
      <c r="B122" s="13" t="s">
        <v>415</v>
      </c>
      <c r="C122" s="13" t="s">
        <v>416</v>
      </c>
      <c r="D122" s="13" t="s">
        <v>246</v>
      </c>
      <c r="E122" s="13" t="s">
        <v>1095</v>
      </c>
      <c r="F122" s="14" t="s">
        <v>417</v>
      </c>
      <c r="G122" s="87"/>
      <c r="H122" s="88" t="s">
        <v>418</v>
      </c>
      <c r="I122" s="87"/>
      <c r="J122" s="89"/>
      <c r="K122" s="90" t="s">
        <v>22</v>
      </c>
      <c r="L122" s="87"/>
      <c r="M122" s="91">
        <v>365</v>
      </c>
      <c r="N122" s="81" t="e">
        <f t="shared" si="6"/>
        <v>#DIV/0!</v>
      </c>
      <c r="O122" s="10"/>
      <c r="P122" s="92"/>
      <c r="Q122" s="10" t="e">
        <f t="shared" si="7"/>
        <v>#DIV/0!</v>
      </c>
      <c r="R122" s="11"/>
      <c r="S122" s="81" t="e">
        <f t="shared" si="8"/>
        <v>#DIV/0!</v>
      </c>
      <c r="T122" s="10" t="e">
        <f t="shared" si="9"/>
        <v>#DIV/0!</v>
      </c>
      <c r="U122" s="93"/>
      <c r="V122" s="10" t="e">
        <f t="shared" si="10"/>
        <v>#DIV/0!</v>
      </c>
      <c r="W122" s="10" t="e">
        <f t="shared" si="11"/>
        <v>#DIV/0!</v>
      </c>
      <c r="X122" s="95"/>
      <c r="Y122" s="94"/>
      <c r="Z122" s="149">
        <v>55818</v>
      </c>
      <c r="AA122" s="55"/>
      <c r="AB122" s="16"/>
      <c r="AC122"/>
    </row>
    <row r="123" spans="1:29" s="15" customFormat="1" ht="25" x14ac:dyDescent="0.35">
      <c r="A123" s="86">
        <v>1200</v>
      </c>
      <c r="B123" s="13" t="s">
        <v>419</v>
      </c>
      <c r="C123" s="13" t="s">
        <v>219</v>
      </c>
      <c r="D123" s="13" t="s">
        <v>234</v>
      </c>
      <c r="E123" s="13" t="s">
        <v>1095</v>
      </c>
      <c r="F123" s="14" t="s">
        <v>420</v>
      </c>
      <c r="G123" s="87"/>
      <c r="H123" s="88" t="s">
        <v>421</v>
      </c>
      <c r="I123" s="87"/>
      <c r="J123" s="89"/>
      <c r="K123" s="90" t="s">
        <v>22</v>
      </c>
      <c r="L123" s="87"/>
      <c r="M123" s="91">
        <v>990</v>
      </c>
      <c r="N123" s="81" t="e">
        <f t="shared" si="6"/>
        <v>#DIV/0!</v>
      </c>
      <c r="O123" s="10"/>
      <c r="P123" s="92"/>
      <c r="Q123" s="10" t="e">
        <f t="shared" si="7"/>
        <v>#DIV/0!</v>
      </c>
      <c r="R123" s="11"/>
      <c r="S123" s="81" t="e">
        <f t="shared" si="8"/>
        <v>#DIV/0!</v>
      </c>
      <c r="T123" s="10" t="e">
        <f t="shared" si="9"/>
        <v>#DIV/0!</v>
      </c>
      <c r="U123" s="93"/>
      <c r="V123" s="10" t="e">
        <f t="shared" si="10"/>
        <v>#DIV/0!</v>
      </c>
      <c r="W123" s="10" t="e">
        <f t="shared" si="11"/>
        <v>#DIV/0!</v>
      </c>
      <c r="X123" s="95"/>
      <c r="Y123" s="94"/>
      <c r="Z123" s="149">
        <v>55819</v>
      </c>
      <c r="AA123" s="55"/>
      <c r="AB123" s="16"/>
      <c r="AC123"/>
    </row>
    <row r="124" spans="1:29" s="15" customFormat="1" x14ac:dyDescent="0.35">
      <c r="A124" s="86">
        <v>1210</v>
      </c>
      <c r="B124" s="13" t="s">
        <v>422</v>
      </c>
      <c r="C124" s="13" t="s">
        <v>423</v>
      </c>
      <c r="D124" s="13" t="s">
        <v>116</v>
      </c>
      <c r="E124" s="13" t="s">
        <v>1095</v>
      </c>
      <c r="F124" s="14" t="s">
        <v>424</v>
      </c>
      <c r="G124" s="87"/>
      <c r="H124" s="88" t="s">
        <v>425</v>
      </c>
      <c r="I124" s="87"/>
      <c r="J124" s="89"/>
      <c r="K124" s="90" t="s">
        <v>22</v>
      </c>
      <c r="L124" s="87"/>
      <c r="M124" s="91">
        <v>1800</v>
      </c>
      <c r="N124" s="81" t="e">
        <f t="shared" si="6"/>
        <v>#DIV/0!</v>
      </c>
      <c r="O124" s="10"/>
      <c r="P124" s="92"/>
      <c r="Q124" s="10" t="e">
        <f t="shared" si="7"/>
        <v>#DIV/0!</v>
      </c>
      <c r="R124" s="11"/>
      <c r="S124" s="81" t="e">
        <f t="shared" si="8"/>
        <v>#DIV/0!</v>
      </c>
      <c r="T124" s="10" t="e">
        <f t="shared" si="9"/>
        <v>#DIV/0!</v>
      </c>
      <c r="U124" s="93"/>
      <c r="V124" s="10" t="e">
        <f t="shared" si="10"/>
        <v>#DIV/0!</v>
      </c>
      <c r="W124" s="10" t="e">
        <f t="shared" si="11"/>
        <v>#DIV/0!</v>
      </c>
      <c r="X124" s="95"/>
      <c r="Y124" s="94"/>
      <c r="Z124" s="149">
        <v>55820</v>
      </c>
      <c r="AA124" s="55"/>
      <c r="AB124" s="16"/>
      <c r="AC124"/>
    </row>
    <row r="125" spans="1:29" s="15" customFormat="1" ht="37.5" x14ac:dyDescent="0.35">
      <c r="A125" s="86">
        <v>1220</v>
      </c>
      <c r="B125" s="13" t="s">
        <v>426</v>
      </c>
      <c r="C125" s="13" t="s">
        <v>427</v>
      </c>
      <c r="D125" s="13" t="s">
        <v>428</v>
      </c>
      <c r="E125" s="13" t="s">
        <v>1095</v>
      </c>
      <c r="F125" s="14" t="s">
        <v>429</v>
      </c>
      <c r="G125" s="87"/>
      <c r="H125" s="88" t="s">
        <v>430</v>
      </c>
      <c r="I125" s="87"/>
      <c r="J125" s="89"/>
      <c r="K125" s="90" t="s">
        <v>22</v>
      </c>
      <c r="L125" s="87"/>
      <c r="M125" s="91">
        <v>7910</v>
      </c>
      <c r="N125" s="81" t="e">
        <f t="shared" si="6"/>
        <v>#DIV/0!</v>
      </c>
      <c r="O125" s="10"/>
      <c r="P125" s="92"/>
      <c r="Q125" s="10" t="e">
        <f t="shared" si="7"/>
        <v>#DIV/0!</v>
      </c>
      <c r="R125" s="11"/>
      <c r="S125" s="81" t="e">
        <f t="shared" si="8"/>
        <v>#DIV/0!</v>
      </c>
      <c r="T125" s="10" t="e">
        <f t="shared" si="9"/>
        <v>#DIV/0!</v>
      </c>
      <c r="U125" s="93"/>
      <c r="V125" s="10" t="e">
        <f t="shared" si="10"/>
        <v>#DIV/0!</v>
      </c>
      <c r="W125" s="10" t="e">
        <f t="shared" si="11"/>
        <v>#DIV/0!</v>
      </c>
      <c r="X125" s="95"/>
      <c r="Y125" s="94"/>
      <c r="Z125" s="149">
        <v>55821</v>
      </c>
      <c r="AA125" s="55"/>
      <c r="AB125" s="16"/>
      <c r="AC125"/>
    </row>
    <row r="126" spans="1:29" s="15" customFormat="1" x14ac:dyDescent="0.35">
      <c r="A126" s="86">
        <v>1230</v>
      </c>
      <c r="B126" s="13" t="s">
        <v>431</v>
      </c>
      <c r="C126" s="13" t="s">
        <v>432</v>
      </c>
      <c r="D126" s="13" t="s">
        <v>433</v>
      </c>
      <c r="E126" s="13" t="s">
        <v>1095</v>
      </c>
      <c r="F126" s="14" t="s">
        <v>434</v>
      </c>
      <c r="G126" s="87"/>
      <c r="H126" s="88" t="s">
        <v>435</v>
      </c>
      <c r="I126" s="87"/>
      <c r="J126" s="89"/>
      <c r="K126" s="90" t="s">
        <v>22</v>
      </c>
      <c r="L126" s="87"/>
      <c r="M126" s="91">
        <v>15036</v>
      </c>
      <c r="N126" s="81" t="e">
        <f t="shared" si="6"/>
        <v>#DIV/0!</v>
      </c>
      <c r="O126" s="10"/>
      <c r="P126" s="92"/>
      <c r="Q126" s="10" t="e">
        <f t="shared" si="7"/>
        <v>#DIV/0!</v>
      </c>
      <c r="R126" s="11"/>
      <c r="S126" s="81" t="e">
        <f t="shared" si="8"/>
        <v>#DIV/0!</v>
      </c>
      <c r="T126" s="10" t="e">
        <f t="shared" si="9"/>
        <v>#DIV/0!</v>
      </c>
      <c r="U126" s="93"/>
      <c r="V126" s="10" t="e">
        <f t="shared" si="10"/>
        <v>#DIV/0!</v>
      </c>
      <c r="W126" s="10" t="e">
        <f t="shared" si="11"/>
        <v>#DIV/0!</v>
      </c>
      <c r="X126" s="95"/>
      <c r="Y126" s="94"/>
      <c r="Z126" s="149">
        <v>55822</v>
      </c>
      <c r="AA126" s="55"/>
      <c r="AB126" s="16"/>
      <c r="AC126"/>
    </row>
    <row r="127" spans="1:29" s="15" customFormat="1" ht="25.5" thickBot="1" x14ac:dyDescent="0.4">
      <c r="A127" s="96">
        <v>1240</v>
      </c>
      <c r="B127" s="20" t="s">
        <v>431</v>
      </c>
      <c r="C127" s="20" t="s">
        <v>436</v>
      </c>
      <c r="D127" s="20" t="s">
        <v>246</v>
      </c>
      <c r="E127" s="20" t="s">
        <v>437</v>
      </c>
      <c r="F127" s="21" t="s">
        <v>434</v>
      </c>
      <c r="G127" s="97"/>
      <c r="H127" s="98" t="s">
        <v>438</v>
      </c>
      <c r="I127" s="97"/>
      <c r="J127" s="99"/>
      <c r="K127" s="100" t="s">
        <v>22</v>
      </c>
      <c r="L127" s="97"/>
      <c r="M127" s="101">
        <v>3506</v>
      </c>
      <c r="N127" s="82" t="e">
        <f t="shared" si="6"/>
        <v>#DIV/0!</v>
      </c>
      <c r="O127" s="77"/>
      <c r="P127" s="102"/>
      <c r="Q127" s="77" t="e">
        <f t="shared" si="7"/>
        <v>#DIV/0!</v>
      </c>
      <c r="R127" s="22"/>
      <c r="S127" s="82" t="e">
        <f t="shared" si="8"/>
        <v>#DIV/0!</v>
      </c>
      <c r="T127" s="77" t="e">
        <f t="shared" si="9"/>
        <v>#DIV/0!</v>
      </c>
      <c r="U127" s="103"/>
      <c r="V127" s="77" t="e">
        <f t="shared" si="10"/>
        <v>#DIV/0!</v>
      </c>
      <c r="W127" s="77" t="e">
        <f t="shared" si="11"/>
        <v>#DIV/0!</v>
      </c>
      <c r="X127" s="104"/>
      <c r="Y127" s="105"/>
      <c r="Z127" s="149">
        <v>55823</v>
      </c>
      <c r="AA127" s="55"/>
      <c r="AB127" s="16"/>
      <c r="AC127"/>
    </row>
    <row r="128" spans="1:29" s="15" customFormat="1" ht="50" x14ac:dyDescent="0.35">
      <c r="A128" s="42">
        <v>1250</v>
      </c>
      <c r="B128" s="26" t="s">
        <v>439</v>
      </c>
      <c r="C128" s="26" t="s">
        <v>440</v>
      </c>
      <c r="D128" s="26" t="s">
        <v>441</v>
      </c>
      <c r="E128" s="26" t="s">
        <v>1095</v>
      </c>
      <c r="F128" s="27" t="s">
        <v>442</v>
      </c>
      <c r="G128" s="43"/>
      <c r="H128" s="106" t="s">
        <v>443</v>
      </c>
      <c r="I128" s="43"/>
      <c r="J128" s="44"/>
      <c r="K128" s="45" t="s">
        <v>22</v>
      </c>
      <c r="L128" s="43"/>
      <c r="M128" s="46">
        <v>1185</v>
      </c>
      <c r="N128" s="28" t="e">
        <f t="shared" si="6"/>
        <v>#DIV/0!</v>
      </c>
      <c r="O128" s="37"/>
      <c r="P128" s="107"/>
      <c r="Q128" s="37" t="e">
        <f t="shared" si="7"/>
        <v>#DIV/0!</v>
      </c>
      <c r="R128" s="29"/>
      <c r="S128" s="28" t="e">
        <f t="shared" si="8"/>
        <v>#DIV/0!</v>
      </c>
      <c r="T128" s="37" t="e">
        <f t="shared" si="9"/>
        <v>#DIV/0!</v>
      </c>
      <c r="U128" s="47"/>
      <c r="V128" s="37"/>
      <c r="W128" s="37"/>
      <c r="X128" s="108"/>
      <c r="Y128" s="109"/>
      <c r="Z128" s="149">
        <v>55824</v>
      </c>
      <c r="AA128" s="55"/>
      <c r="AB128" s="16"/>
      <c r="AC128"/>
    </row>
    <row r="129" spans="1:29" s="15" customFormat="1" ht="50.5" thickBot="1" x14ac:dyDescent="0.4">
      <c r="A129" s="48">
        <v>1260</v>
      </c>
      <c r="B129" s="30" t="s">
        <v>439</v>
      </c>
      <c r="C129" s="30" t="s">
        <v>444</v>
      </c>
      <c r="D129" s="30" t="s">
        <v>445</v>
      </c>
      <c r="E129" s="30" t="s">
        <v>1095</v>
      </c>
      <c r="F129" s="31" t="s">
        <v>442</v>
      </c>
      <c r="G129" s="49"/>
      <c r="H129" s="110" t="s">
        <v>443</v>
      </c>
      <c r="I129" s="49"/>
      <c r="J129" s="50"/>
      <c r="K129" s="51" t="s">
        <v>22</v>
      </c>
      <c r="L129" s="49"/>
      <c r="M129" s="52">
        <v>2994</v>
      </c>
      <c r="N129" s="32" t="e">
        <f t="shared" si="6"/>
        <v>#DIV/0!</v>
      </c>
      <c r="O129" s="38"/>
      <c r="P129" s="111"/>
      <c r="Q129" s="38" t="e">
        <f t="shared" si="7"/>
        <v>#DIV/0!</v>
      </c>
      <c r="R129" s="33"/>
      <c r="S129" s="32" t="e">
        <f t="shared" si="8"/>
        <v>#DIV/0!</v>
      </c>
      <c r="T129" s="38" t="e">
        <f t="shared" si="9"/>
        <v>#DIV/0!</v>
      </c>
      <c r="U129" s="53"/>
      <c r="V129" s="38" t="e">
        <f>SUM(Q128:Q129)</f>
        <v>#DIV/0!</v>
      </c>
      <c r="W129" s="38" t="e">
        <f>SUM(T128:T129)</f>
        <v>#DIV/0!</v>
      </c>
      <c r="X129" s="112"/>
      <c r="Y129" s="113"/>
      <c r="Z129" s="149">
        <v>55825</v>
      </c>
      <c r="AA129" s="55"/>
      <c r="AB129" s="16"/>
      <c r="AC129"/>
    </row>
    <row r="130" spans="1:29" s="15" customFormat="1" ht="87.5" x14ac:dyDescent="0.35">
      <c r="A130" s="42">
        <v>1270</v>
      </c>
      <c r="B130" s="26" t="s">
        <v>446</v>
      </c>
      <c r="C130" s="26" t="s">
        <v>447</v>
      </c>
      <c r="D130" s="26" t="s">
        <v>448</v>
      </c>
      <c r="E130" s="26" t="s">
        <v>1095</v>
      </c>
      <c r="F130" s="27" t="s">
        <v>442</v>
      </c>
      <c r="G130" s="43"/>
      <c r="H130" s="106" t="s">
        <v>449</v>
      </c>
      <c r="I130" s="43"/>
      <c r="J130" s="44"/>
      <c r="K130" s="45" t="s">
        <v>22</v>
      </c>
      <c r="L130" s="43"/>
      <c r="M130" s="46">
        <v>1800</v>
      </c>
      <c r="N130" s="28" t="e">
        <f t="shared" si="6"/>
        <v>#DIV/0!</v>
      </c>
      <c r="O130" s="37"/>
      <c r="P130" s="107"/>
      <c r="Q130" s="37" t="e">
        <f t="shared" si="7"/>
        <v>#DIV/0!</v>
      </c>
      <c r="R130" s="29"/>
      <c r="S130" s="28" t="e">
        <f t="shared" si="8"/>
        <v>#DIV/0!</v>
      </c>
      <c r="T130" s="37" t="e">
        <f t="shared" si="9"/>
        <v>#DIV/0!</v>
      </c>
      <c r="U130" s="47"/>
      <c r="V130" s="37"/>
      <c r="W130" s="37"/>
      <c r="X130" s="108"/>
      <c r="Y130" s="109"/>
      <c r="Z130" s="149">
        <v>55826</v>
      </c>
      <c r="AA130" s="55"/>
      <c r="AB130" s="16"/>
      <c r="AC130"/>
    </row>
    <row r="131" spans="1:29" s="15" customFormat="1" ht="88" thickBot="1" x14ac:dyDescent="0.4">
      <c r="A131" s="48">
        <v>1280</v>
      </c>
      <c r="B131" s="30" t="s">
        <v>446</v>
      </c>
      <c r="C131" s="30" t="s">
        <v>450</v>
      </c>
      <c r="D131" s="30" t="s">
        <v>448</v>
      </c>
      <c r="E131" s="30" t="s">
        <v>1095</v>
      </c>
      <c r="F131" s="31" t="s">
        <v>442</v>
      </c>
      <c r="G131" s="49"/>
      <c r="H131" s="110" t="s">
        <v>449</v>
      </c>
      <c r="I131" s="49"/>
      <c r="J131" s="50"/>
      <c r="K131" s="51" t="s">
        <v>22</v>
      </c>
      <c r="L131" s="49"/>
      <c r="M131" s="52">
        <v>1800</v>
      </c>
      <c r="N131" s="32" t="e">
        <f t="shared" si="6"/>
        <v>#DIV/0!</v>
      </c>
      <c r="O131" s="38"/>
      <c r="P131" s="111"/>
      <c r="Q131" s="38" t="e">
        <f t="shared" si="7"/>
        <v>#DIV/0!</v>
      </c>
      <c r="R131" s="33"/>
      <c r="S131" s="32" t="e">
        <f t="shared" si="8"/>
        <v>#DIV/0!</v>
      </c>
      <c r="T131" s="38" t="e">
        <f t="shared" si="9"/>
        <v>#DIV/0!</v>
      </c>
      <c r="U131" s="53"/>
      <c r="V131" s="38" t="e">
        <f>SUM(Q130:Q131)</f>
        <v>#DIV/0!</v>
      </c>
      <c r="W131" s="38" t="e">
        <f>SUM(T130:T131)</f>
        <v>#DIV/0!</v>
      </c>
      <c r="X131" s="112"/>
      <c r="Y131" s="113"/>
      <c r="Z131" s="149">
        <v>55827</v>
      </c>
      <c r="AA131" s="55"/>
      <c r="AB131" s="16"/>
      <c r="AC131"/>
    </row>
    <row r="132" spans="1:29" s="15" customFormat="1" ht="41.5" customHeight="1" x14ac:dyDescent="0.35">
      <c r="A132" s="42">
        <v>1290</v>
      </c>
      <c r="B132" s="26" t="s">
        <v>451</v>
      </c>
      <c r="C132" s="26" t="s">
        <v>1104</v>
      </c>
      <c r="D132" s="26" t="s">
        <v>452</v>
      </c>
      <c r="E132" s="26" t="s">
        <v>1095</v>
      </c>
      <c r="F132" s="27" t="s">
        <v>453</v>
      </c>
      <c r="G132" s="43"/>
      <c r="H132" s="106" t="s">
        <v>454</v>
      </c>
      <c r="I132" s="43"/>
      <c r="J132" s="44"/>
      <c r="K132" s="45" t="s">
        <v>22</v>
      </c>
      <c r="L132" s="43"/>
      <c r="M132" s="46">
        <v>10</v>
      </c>
      <c r="N132" s="28" t="e">
        <f t="shared" si="6"/>
        <v>#DIV/0!</v>
      </c>
      <c r="O132" s="37"/>
      <c r="P132" s="107"/>
      <c r="Q132" s="37" t="e">
        <f t="shared" si="7"/>
        <v>#DIV/0!</v>
      </c>
      <c r="R132" s="29"/>
      <c r="S132" s="28" t="e">
        <f t="shared" si="8"/>
        <v>#DIV/0!</v>
      </c>
      <c r="T132" s="37" t="e">
        <f t="shared" si="9"/>
        <v>#DIV/0!</v>
      </c>
      <c r="U132" s="47"/>
      <c r="V132" s="37"/>
      <c r="W132" s="37"/>
      <c r="X132" s="108"/>
      <c r="Y132" s="109"/>
      <c r="Z132" s="149">
        <v>55828</v>
      </c>
      <c r="AA132" s="55"/>
      <c r="AB132" s="16"/>
      <c r="AC132"/>
    </row>
    <row r="133" spans="1:29" s="15" customFormat="1" ht="41.5" customHeight="1" x14ac:dyDescent="0.35">
      <c r="A133" s="124">
        <v>1300</v>
      </c>
      <c r="B133" s="13" t="s">
        <v>451</v>
      </c>
      <c r="C133" s="13" t="s">
        <v>1105</v>
      </c>
      <c r="D133" s="13" t="s">
        <v>452</v>
      </c>
      <c r="E133" s="13" t="s">
        <v>1095</v>
      </c>
      <c r="F133" s="14" t="s">
        <v>453</v>
      </c>
      <c r="G133" s="87"/>
      <c r="H133" s="88" t="s">
        <v>454</v>
      </c>
      <c r="I133" s="87"/>
      <c r="J133" s="89"/>
      <c r="K133" s="90" t="s">
        <v>22</v>
      </c>
      <c r="L133" s="87"/>
      <c r="M133" s="91">
        <v>30</v>
      </c>
      <c r="N133" s="81" t="e">
        <f t="shared" ref="N133:N196" si="12">Y133/X133</f>
        <v>#DIV/0!</v>
      </c>
      <c r="O133" s="10"/>
      <c r="P133" s="92"/>
      <c r="Q133" s="10" t="e">
        <f t="shared" ref="Q133:Q196" si="13">+M133*(N133*((100-O133)/100))</f>
        <v>#DIV/0!</v>
      </c>
      <c r="R133" s="11"/>
      <c r="S133" s="81" t="e">
        <f t="shared" ref="S133:S196" si="14">(N133*((100-O133)/100))*(1+(R133/100))</f>
        <v>#DIV/0!</v>
      </c>
      <c r="T133" s="10" t="e">
        <f t="shared" ref="T133:T196" si="15">M133*S133</f>
        <v>#DIV/0!</v>
      </c>
      <c r="U133" s="93"/>
      <c r="V133" s="10"/>
      <c r="W133" s="10"/>
      <c r="X133" s="95"/>
      <c r="Y133" s="125"/>
      <c r="Z133" s="149">
        <v>55829</v>
      </c>
      <c r="AA133" s="55"/>
      <c r="AB133" s="16"/>
      <c r="AC133"/>
    </row>
    <row r="134" spans="1:29" s="15" customFormat="1" ht="41.5" customHeight="1" thickBot="1" x14ac:dyDescent="0.4">
      <c r="A134" s="48">
        <v>1310</v>
      </c>
      <c r="B134" s="30" t="s">
        <v>451</v>
      </c>
      <c r="C134" s="30" t="s">
        <v>1106</v>
      </c>
      <c r="D134" s="30" t="s">
        <v>452</v>
      </c>
      <c r="E134" s="30" t="s">
        <v>1095</v>
      </c>
      <c r="F134" s="31" t="s">
        <v>453</v>
      </c>
      <c r="G134" s="49"/>
      <c r="H134" s="110" t="s">
        <v>454</v>
      </c>
      <c r="I134" s="49"/>
      <c r="J134" s="50"/>
      <c r="K134" s="51" t="s">
        <v>22</v>
      </c>
      <c r="L134" s="49"/>
      <c r="M134" s="52">
        <v>60</v>
      </c>
      <c r="N134" s="32" t="e">
        <f t="shared" si="12"/>
        <v>#DIV/0!</v>
      </c>
      <c r="O134" s="38"/>
      <c r="P134" s="111"/>
      <c r="Q134" s="38" t="e">
        <f t="shared" si="13"/>
        <v>#DIV/0!</v>
      </c>
      <c r="R134" s="33"/>
      <c r="S134" s="32" t="e">
        <f t="shared" si="14"/>
        <v>#DIV/0!</v>
      </c>
      <c r="T134" s="38" t="e">
        <f t="shared" si="15"/>
        <v>#DIV/0!</v>
      </c>
      <c r="U134" s="53"/>
      <c r="V134" s="38" t="e">
        <f>SUM(Q132:Q134)</f>
        <v>#DIV/0!</v>
      </c>
      <c r="W134" s="38" t="e">
        <f>SUM(T132:T134)</f>
        <v>#DIV/0!</v>
      </c>
      <c r="X134" s="112"/>
      <c r="Y134" s="113"/>
      <c r="Z134" s="149">
        <v>55830</v>
      </c>
      <c r="AA134" s="55"/>
      <c r="AB134" s="16"/>
      <c r="AC134"/>
    </row>
    <row r="135" spans="1:29" s="15" customFormat="1" ht="25" x14ac:dyDescent="0.35">
      <c r="A135" s="114">
        <v>1320</v>
      </c>
      <c r="B135" s="23" t="s">
        <v>455</v>
      </c>
      <c r="C135" s="23" t="s">
        <v>1095</v>
      </c>
      <c r="D135" s="23" t="s">
        <v>456</v>
      </c>
      <c r="E135" s="23" t="s">
        <v>1095</v>
      </c>
      <c r="F135" s="24" t="s">
        <v>457</v>
      </c>
      <c r="G135" s="115"/>
      <c r="H135" s="116" t="s">
        <v>458</v>
      </c>
      <c r="I135" s="115"/>
      <c r="J135" s="117"/>
      <c r="K135" s="118" t="s">
        <v>22</v>
      </c>
      <c r="L135" s="115"/>
      <c r="M135" s="119">
        <v>3042</v>
      </c>
      <c r="N135" s="83" t="e">
        <f t="shared" si="12"/>
        <v>#DIV/0!</v>
      </c>
      <c r="O135" s="78"/>
      <c r="P135" s="120"/>
      <c r="Q135" s="78" t="e">
        <f t="shared" si="13"/>
        <v>#DIV/0!</v>
      </c>
      <c r="R135" s="25"/>
      <c r="S135" s="83" t="e">
        <f t="shared" si="14"/>
        <v>#DIV/0!</v>
      </c>
      <c r="T135" s="78" t="e">
        <f t="shared" si="15"/>
        <v>#DIV/0!</v>
      </c>
      <c r="U135" s="121"/>
      <c r="V135" s="78" t="e">
        <f t="shared" ref="V135:V196" si="16">Q135</f>
        <v>#DIV/0!</v>
      </c>
      <c r="W135" s="78" t="e">
        <f t="shared" ref="W135:W196" si="17">M135*S135</f>
        <v>#DIV/0!</v>
      </c>
      <c r="X135" s="122"/>
      <c r="Y135" s="123"/>
      <c r="Z135" s="149">
        <v>55831</v>
      </c>
      <c r="AA135" s="55"/>
      <c r="AB135" s="16"/>
      <c r="AC135"/>
    </row>
    <row r="136" spans="1:29" s="15" customFormat="1" ht="25" x14ac:dyDescent="0.35">
      <c r="A136" s="86">
        <v>1330</v>
      </c>
      <c r="B136" s="13" t="s">
        <v>459</v>
      </c>
      <c r="C136" s="13" t="s">
        <v>460</v>
      </c>
      <c r="D136" s="13" t="s">
        <v>87</v>
      </c>
      <c r="E136" s="13" t="s">
        <v>1095</v>
      </c>
      <c r="F136" s="14" t="s">
        <v>461</v>
      </c>
      <c r="G136" s="87"/>
      <c r="H136" s="88" t="s">
        <v>462</v>
      </c>
      <c r="I136" s="87"/>
      <c r="J136" s="89"/>
      <c r="K136" s="90" t="s">
        <v>22</v>
      </c>
      <c r="L136" s="87"/>
      <c r="M136" s="91">
        <v>160</v>
      </c>
      <c r="N136" s="81" t="e">
        <f t="shared" si="12"/>
        <v>#DIV/0!</v>
      </c>
      <c r="O136" s="10"/>
      <c r="P136" s="92"/>
      <c r="Q136" s="10" t="e">
        <f t="shared" si="13"/>
        <v>#DIV/0!</v>
      </c>
      <c r="R136" s="11"/>
      <c r="S136" s="81" t="e">
        <f t="shared" si="14"/>
        <v>#DIV/0!</v>
      </c>
      <c r="T136" s="10" t="e">
        <f t="shared" si="15"/>
        <v>#DIV/0!</v>
      </c>
      <c r="U136" s="93"/>
      <c r="V136" s="10" t="e">
        <f t="shared" si="16"/>
        <v>#DIV/0!</v>
      </c>
      <c r="W136" s="10" t="e">
        <f t="shared" si="17"/>
        <v>#DIV/0!</v>
      </c>
      <c r="X136" s="95"/>
      <c r="Y136" s="94"/>
      <c r="Z136" s="149">
        <v>55832</v>
      </c>
      <c r="AA136" s="55"/>
      <c r="AB136" s="16"/>
      <c r="AC136"/>
    </row>
    <row r="137" spans="1:29" s="15" customFormat="1" ht="25.5" thickBot="1" x14ac:dyDescent="0.4">
      <c r="A137" s="96">
        <v>1340</v>
      </c>
      <c r="B137" s="20" t="s">
        <v>463</v>
      </c>
      <c r="C137" s="20" t="s">
        <v>464</v>
      </c>
      <c r="D137" s="20" t="s">
        <v>60</v>
      </c>
      <c r="E137" s="20" t="s">
        <v>1095</v>
      </c>
      <c r="F137" s="21" t="s">
        <v>465</v>
      </c>
      <c r="G137" s="97"/>
      <c r="H137" s="98" t="s">
        <v>466</v>
      </c>
      <c r="I137" s="97"/>
      <c r="J137" s="99"/>
      <c r="K137" s="100" t="s">
        <v>22</v>
      </c>
      <c r="L137" s="97"/>
      <c r="M137" s="101">
        <v>320</v>
      </c>
      <c r="N137" s="82" t="e">
        <f t="shared" si="12"/>
        <v>#DIV/0!</v>
      </c>
      <c r="O137" s="77"/>
      <c r="P137" s="102"/>
      <c r="Q137" s="77" t="e">
        <f t="shared" si="13"/>
        <v>#DIV/0!</v>
      </c>
      <c r="R137" s="22"/>
      <c r="S137" s="82" t="e">
        <f t="shared" si="14"/>
        <v>#DIV/0!</v>
      </c>
      <c r="T137" s="77" t="e">
        <f t="shared" si="15"/>
        <v>#DIV/0!</v>
      </c>
      <c r="U137" s="103"/>
      <c r="V137" s="77" t="e">
        <f t="shared" si="16"/>
        <v>#DIV/0!</v>
      </c>
      <c r="W137" s="77" t="e">
        <f t="shared" si="17"/>
        <v>#DIV/0!</v>
      </c>
      <c r="X137" s="104"/>
      <c r="Y137" s="105"/>
      <c r="Z137" s="149">
        <v>55833</v>
      </c>
      <c r="AA137" s="55"/>
      <c r="AB137" s="16"/>
      <c r="AC137"/>
    </row>
    <row r="138" spans="1:29" s="15" customFormat="1" ht="39" customHeight="1" x14ac:dyDescent="0.35">
      <c r="A138" s="42">
        <v>1350</v>
      </c>
      <c r="B138" s="26" t="s">
        <v>467</v>
      </c>
      <c r="C138" s="26" t="s">
        <v>468</v>
      </c>
      <c r="D138" s="26" t="s">
        <v>187</v>
      </c>
      <c r="E138" s="26" t="s">
        <v>1095</v>
      </c>
      <c r="F138" s="27" t="s">
        <v>469</v>
      </c>
      <c r="G138" s="43"/>
      <c r="H138" s="106" t="s">
        <v>470</v>
      </c>
      <c r="I138" s="43"/>
      <c r="J138" s="44"/>
      <c r="K138" s="45" t="s">
        <v>22</v>
      </c>
      <c r="L138" s="43"/>
      <c r="M138" s="46">
        <v>180</v>
      </c>
      <c r="N138" s="28" t="e">
        <f t="shared" si="12"/>
        <v>#DIV/0!</v>
      </c>
      <c r="O138" s="37"/>
      <c r="P138" s="107"/>
      <c r="Q138" s="37" t="e">
        <f t="shared" si="13"/>
        <v>#DIV/0!</v>
      </c>
      <c r="R138" s="29"/>
      <c r="S138" s="28" t="e">
        <f t="shared" si="14"/>
        <v>#DIV/0!</v>
      </c>
      <c r="T138" s="37" t="e">
        <f t="shared" si="15"/>
        <v>#DIV/0!</v>
      </c>
      <c r="U138" s="47"/>
      <c r="V138" s="37"/>
      <c r="W138" s="37"/>
      <c r="X138" s="108"/>
      <c r="Y138" s="109"/>
      <c r="Z138" s="149">
        <v>55834</v>
      </c>
      <c r="AA138" s="55"/>
      <c r="AB138" s="16"/>
      <c r="AC138"/>
    </row>
    <row r="139" spans="1:29" s="15" customFormat="1" ht="39" customHeight="1" thickBot="1" x14ac:dyDescent="0.4">
      <c r="A139" s="48">
        <v>1360</v>
      </c>
      <c r="B139" s="30" t="s">
        <v>467</v>
      </c>
      <c r="C139" s="30" t="s">
        <v>471</v>
      </c>
      <c r="D139" s="30" t="s">
        <v>187</v>
      </c>
      <c r="E139" s="30" t="s">
        <v>1095</v>
      </c>
      <c r="F139" s="31" t="s">
        <v>469</v>
      </c>
      <c r="G139" s="49"/>
      <c r="H139" s="110" t="s">
        <v>470</v>
      </c>
      <c r="I139" s="49"/>
      <c r="J139" s="50"/>
      <c r="K139" s="51" t="s">
        <v>22</v>
      </c>
      <c r="L139" s="49"/>
      <c r="M139" s="52">
        <v>125</v>
      </c>
      <c r="N139" s="32" t="e">
        <f t="shared" si="12"/>
        <v>#DIV/0!</v>
      </c>
      <c r="O139" s="38"/>
      <c r="P139" s="111"/>
      <c r="Q139" s="38" t="e">
        <f t="shared" si="13"/>
        <v>#DIV/0!</v>
      </c>
      <c r="R139" s="33"/>
      <c r="S139" s="32" t="e">
        <f t="shared" si="14"/>
        <v>#DIV/0!</v>
      </c>
      <c r="T139" s="38" t="e">
        <f t="shared" si="15"/>
        <v>#DIV/0!</v>
      </c>
      <c r="U139" s="53"/>
      <c r="V139" s="38" t="e">
        <f>Q139+Q138</f>
        <v>#DIV/0!</v>
      </c>
      <c r="W139" s="38" t="e">
        <f>T139+T138</f>
        <v>#DIV/0!</v>
      </c>
      <c r="X139" s="112"/>
      <c r="Y139" s="113"/>
      <c r="Z139" s="149">
        <v>55835</v>
      </c>
      <c r="AA139" s="55"/>
      <c r="AB139" s="16"/>
      <c r="AC139"/>
    </row>
    <row r="140" spans="1:29" s="15" customFormat="1" ht="25" x14ac:dyDescent="0.35">
      <c r="A140" s="114">
        <v>1370</v>
      </c>
      <c r="B140" s="23" t="s">
        <v>472</v>
      </c>
      <c r="C140" s="23" t="s">
        <v>473</v>
      </c>
      <c r="D140" s="23" t="s">
        <v>142</v>
      </c>
      <c r="E140" s="23" t="s">
        <v>1095</v>
      </c>
      <c r="F140" s="24" t="s">
        <v>474</v>
      </c>
      <c r="G140" s="115"/>
      <c r="H140" s="116" t="s">
        <v>475</v>
      </c>
      <c r="I140" s="115"/>
      <c r="J140" s="117"/>
      <c r="K140" s="118" t="s">
        <v>22</v>
      </c>
      <c r="L140" s="115"/>
      <c r="M140" s="119">
        <v>630</v>
      </c>
      <c r="N140" s="83" t="e">
        <f t="shared" si="12"/>
        <v>#DIV/0!</v>
      </c>
      <c r="O140" s="78"/>
      <c r="P140" s="120"/>
      <c r="Q140" s="78" t="e">
        <f t="shared" si="13"/>
        <v>#DIV/0!</v>
      </c>
      <c r="R140" s="25"/>
      <c r="S140" s="83" t="e">
        <f t="shared" si="14"/>
        <v>#DIV/0!</v>
      </c>
      <c r="T140" s="78" t="e">
        <f t="shared" si="15"/>
        <v>#DIV/0!</v>
      </c>
      <c r="U140" s="121"/>
      <c r="V140" s="78" t="e">
        <f t="shared" si="16"/>
        <v>#DIV/0!</v>
      </c>
      <c r="W140" s="78" t="e">
        <f t="shared" si="17"/>
        <v>#DIV/0!</v>
      </c>
      <c r="X140" s="122"/>
      <c r="Y140" s="123"/>
      <c r="Z140" s="149">
        <v>55836</v>
      </c>
      <c r="AA140" s="55"/>
      <c r="AB140" s="16"/>
      <c r="AC140"/>
    </row>
    <row r="141" spans="1:29" s="15" customFormat="1" ht="25" x14ac:dyDescent="0.35">
      <c r="A141" s="86">
        <v>1380</v>
      </c>
      <c r="B141" s="13" t="s">
        <v>476</v>
      </c>
      <c r="C141" s="13" t="s">
        <v>477</v>
      </c>
      <c r="D141" s="13" t="s">
        <v>234</v>
      </c>
      <c r="E141" s="13" t="s">
        <v>1095</v>
      </c>
      <c r="F141" s="14" t="s">
        <v>478</v>
      </c>
      <c r="G141" s="87"/>
      <c r="H141" s="88" t="s">
        <v>479</v>
      </c>
      <c r="I141" s="87"/>
      <c r="J141" s="89"/>
      <c r="K141" s="90" t="s">
        <v>22</v>
      </c>
      <c r="L141" s="87"/>
      <c r="M141" s="91">
        <v>800</v>
      </c>
      <c r="N141" s="81" t="e">
        <f t="shared" si="12"/>
        <v>#DIV/0!</v>
      </c>
      <c r="O141" s="10"/>
      <c r="P141" s="92"/>
      <c r="Q141" s="10" t="e">
        <f t="shared" si="13"/>
        <v>#DIV/0!</v>
      </c>
      <c r="R141" s="11"/>
      <c r="S141" s="81" t="e">
        <f t="shared" si="14"/>
        <v>#DIV/0!</v>
      </c>
      <c r="T141" s="10" t="e">
        <f t="shared" si="15"/>
        <v>#DIV/0!</v>
      </c>
      <c r="U141" s="93"/>
      <c r="V141" s="10" t="e">
        <f t="shared" si="16"/>
        <v>#DIV/0!</v>
      </c>
      <c r="W141" s="10" t="e">
        <f t="shared" si="17"/>
        <v>#DIV/0!</v>
      </c>
      <c r="X141" s="95"/>
      <c r="Y141" s="94"/>
      <c r="Z141" s="149">
        <v>55837</v>
      </c>
      <c r="AA141" s="55"/>
      <c r="AB141" s="16"/>
      <c r="AC141"/>
    </row>
    <row r="142" spans="1:29" s="15" customFormat="1" ht="150" x14ac:dyDescent="0.35">
      <c r="A142" s="86">
        <v>1390</v>
      </c>
      <c r="B142" s="13" t="s">
        <v>480</v>
      </c>
      <c r="C142" s="13" t="s">
        <v>481</v>
      </c>
      <c r="D142" s="13" t="s">
        <v>482</v>
      </c>
      <c r="E142" s="13" t="s">
        <v>1095</v>
      </c>
      <c r="F142" s="14" t="s">
        <v>67</v>
      </c>
      <c r="G142" s="87"/>
      <c r="H142" s="88" t="s">
        <v>483</v>
      </c>
      <c r="I142" s="87"/>
      <c r="J142" s="89"/>
      <c r="K142" s="90" t="s">
        <v>22</v>
      </c>
      <c r="L142" s="87"/>
      <c r="M142" s="91">
        <v>1800</v>
      </c>
      <c r="N142" s="81" t="e">
        <f t="shared" si="12"/>
        <v>#DIV/0!</v>
      </c>
      <c r="O142" s="10"/>
      <c r="P142" s="92"/>
      <c r="Q142" s="10" t="e">
        <f t="shared" si="13"/>
        <v>#DIV/0!</v>
      </c>
      <c r="R142" s="11"/>
      <c r="S142" s="81" t="e">
        <f t="shared" si="14"/>
        <v>#DIV/0!</v>
      </c>
      <c r="T142" s="10" t="e">
        <f t="shared" si="15"/>
        <v>#DIV/0!</v>
      </c>
      <c r="U142" s="93"/>
      <c r="V142" s="10" t="e">
        <f t="shared" si="16"/>
        <v>#DIV/0!</v>
      </c>
      <c r="W142" s="10" t="e">
        <f t="shared" si="17"/>
        <v>#DIV/0!</v>
      </c>
      <c r="X142" s="95"/>
      <c r="Y142" s="94"/>
      <c r="Z142" s="149">
        <v>55838</v>
      </c>
      <c r="AA142" s="55"/>
      <c r="AB142" s="16"/>
      <c r="AC142"/>
    </row>
    <row r="143" spans="1:29" s="15" customFormat="1" ht="25" x14ac:dyDescent="0.35">
      <c r="A143" s="86">
        <v>1400</v>
      </c>
      <c r="B143" s="13" t="s">
        <v>484</v>
      </c>
      <c r="C143" s="13" t="s">
        <v>485</v>
      </c>
      <c r="D143" s="13" t="s">
        <v>60</v>
      </c>
      <c r="E143" s="13" t="s">
        <v>1095</v>
      </c>
      <c r="F143" s="14" t="s">
        <v>486</v>
      </c>
      <c r="G143" s="87"/>
      <c r="H143" s="88" t="s">
        <v>487</v>
      </c>
      <c r="I143" s="87"/>
      <c r="J143" s="89"/>
      <c r="K143" s="90" t="s">
        <v>22</v>
      </c>
      <c r="L143" s="87"/>
      <c r="M143" s="91">
        <v>4800</v>
      </c>
      <c r="N143" s="81" t="e">
        <f t="shared" si="12"/>
        <v>#DIV/0!</v>
      </c>
      <c r="O143" s="10"/>
      <c r="P143" s="92"/>
      <c r="Q143" s="10" t="e">
        <f t="shared" si="13"/>
        <v>#DIV/0!</v>
      </c>
      <c r="R143" s="11"/>
      <c r="S143" s="81" t="e">
        <f t="shared" si="14"/>
        <v>#DIV/0!</v>
      </c>
      <c r="T143" s="10" t="e">
        <f t="shared" si="15"/>
        <v>#DIV/0!</v>
      </c>
      <c r="U143" s="93"/>
      <c r="V143" s="10" t="e">
        <f t="shared" si="16"/>
        <v>#DIV/0!</v>
      </c>
      <c r="W143" s="10" t="e">
        <f t="shared" si="17"/>
        <v>#DIV/0!</v>
      </c>
      <c r="X143" s="95"/>
      <c r="Y143" s="94"/>
      <c r="Z143" s="149">
        <v>55839</v>
      </c>
      <c r="AA143" s="55"/>
      <c r="AB143" s="16"/>
      <c r="AC143"/>
    </row>
    <row r="144" spans="1:29" s="15" customFormat="1" ht="37.5" x14ac:dyDescent="0.35">
      <c r="A144" s="86">
        <v>1410</v>
      </c>
      <c r="B144" s="13" t="s">
        <v>488</v>
      </c>
      <c r="C144" s="13" t="s">
        <v>489</v>
      </c>
      <c r="D144" s="13" t="s">
        <v>490</v>
      </c>
      <c r="E144" s="13" t="s">
        <v>1095</v>
      </c>
      <c r="F144" s="14" t="s">
        <v>491</v>
      </c>
      <c r="G144" s="87"/>
      <c r="H144" s="88" t="s">
        <v>492</v>
      </c>
      <c r="I144" s="87"/>
      <c r="J144" s="89"/>
      <c r="K144" s="90" t="s">
        <v>22</v>
      </c>
      <c r="L144" s="87"/>
      <c r="M144" s="91">
        <v>100</v>
      </c>
      <c r="N144" s="81" t="e">
        <f t="shared" si="12"/>
        <v>#DIV/0!</v>
      </c>
      <c r="O144" s="10"/>
      <c r="P144" s="92"/>
      <c r="Q144" s="10" t="e">
        <f t="shared" si="13"/>
        <v>#DIV/0!</v>
      </c>
      <c r="R144" s="11"/>
      <c r="S144" s="81" t="e">
        <f t="shared" si="14"/>
        <v>#DIV/0!</v>
      </c>
      <c r="T144" s="10" t="e">
        <f t="shared" si="15"/>
        <v>#DIV/0!</v>
      </c>
      <c r="U144" s="93"/>
      <c r="V144" s="10" t="e">
        <f t="shared" si="16"/>
        <v>#DIV/0!</v>
      </c>
      <c r="W144" s="10" t="e">
        <f t="shared" si="17"/>
        <v>#DIV/0!</v>
      </c>
      <c r="X144" s="95"/>
      <c r="Y144" s="94"/>
      <c r="Z144" s="149">
        <v>55840</v>
      </c>
      <c r="AA144" s="55"/>
      <c r="AB144" s="16"/>
      <c r="AC144"/>
    </row>
    <row r="145" spans="1:29" s="15" customFormat="1" ht="25" x14ac:dyDescent="0.35">
      <c r="A145" s="86">
        <v>1420</v>
      </c>
      <c r="B145" s="13" t="s">
        <v>493</v>
      </c>
      <c r="C145" s="13" t="s">
        <v>494</v>
      </c>
      <c r="D145" s="13" t="s">
        <v>495</v>
      </c>
      <c r="E145" s="13" t="s">
        <v>1095</v>
      </c>
      <c r="F145" s="14" t="s">
        <v>496</v>
      </c>
      <c r="G145" s="87"/>
      <c r="H145" s="88" t="s">
        <v>497</v>
      </c>
      <c r="I145" s="87"/>
      <c r="J145" s="89"/>
      <c r="K145" s="90" t="s">
        <v>22</v>
      </c>
      <c r="L145" s="87"/>
      <c r="M145" s="91">
        <v>37920</v>
      </c>
      <c r="N145" s="81" t="e">
        <f t="shared" si="12"/>
        <v>#DIV/0!</v>
      </c>
      <c r="O145" s="10"/>
      <c r="P145" s="92"/>
      <c r="Q145" s="10" t="e">
        <f t="shared" si="13"/>
        <v>#DIV/0!</v>
      </c>
      <c r="R145" s="11"/>
      <c r="S145" s="81" t="e">
        <f t="shared" si="14"/>
        <v>#DIV/0!</v>
      </c>
      <c r="T145" s="10" t="e">
        <f t="shared" si="15"/>
        <v>#DIV/0!</v>
      </c>
      <c r="U145" s="93"/>
      <c r="V145" s="10" t="e">
        <f t="shared" si="16"/>
        <v>#DIV/0!</v>
      </c>
      <c r="W145" s="10" t="e">
        <f t="shared" si="17"/>
        <v>#DIV/0!</v>
      </c>
      <c r="X145" s="95"/>
      <c r="Y145" s="94"/>
      <c r="Z145" s="149">
        <v>55841</v>
      </c>
      <c r="AA145" s="55"/>
      <c r="AB145" s="16"/>
      <c r="AC145"/>
    </row>
    <row r="146" spans="1:29" s="15" customFormat="1" ht="25" x14ac:dyDescent="0.35">
      <c r="A146" s="86">
        <v>1430</v>
      </c>
      <c r="B146" s="13" t="s">
        <v>498</v>
      </c>
      <c r="C146" s="13" t="s">
        <v>499</v>
      </c>
      <c r="D146" s="13" t="s">
        <v>95</v>
      </c>
      <c r="E146" s="13" t="s">
        <v>1095</v>
      </c>
      <c r="F146" s="14" t="s">
        <v>500</v>
      </c>
      <c r="G146" s="87"/>
      <c r="H146" s="88" t="s">
        <v>501</v>
      </c>
      <c r="I146" s="87"/>
      <c r="J146" s="89"/>
      <c r="K146" s="90" t="s">
        <v>22</v>
      </c>
      <c r="L146" s="87"/>
      <c r="M146" s="91">
        <v>140</v>
      </c>
      <c r="N146" s="81" t="e">
        <f t="shared" si="12"/>
        <v>#DIV/0!</v>
      </c>
      <c r="O146" s="10"/>
      <c r="P146" s="92"/>
      <c r="Q146" s="10" t="e">
        <f t="shared" si="13"/>
        <v>#DIV/0!</v>
      </c>
      <c r="R146" s="11"/>
      <c r="S146" s="81" t="e">
        <f t="shared" si="14"/>
        <v>#DIV/0!</v>
      </c>
      <c r="T146" s="10" t="e">
        <f t="shared" si="15"/>
        <v>#DIV/0!</v>
      </c>
      <c r="U146" s="93"/>
      <c r="V146" s="10" t="e">
        <f t="shared" si="16"/>
        <v>#DIV/0!</v>
      </c>
      <c r="W146" s="10" t="e">
        <f t="shared" si="17"/>
        <v>#DIV/0!</v>
      </c>
      <c r="X146" s="95"/>
      <c r="Y146" s="94"/>
      <c r="Z146" s="149">
        <v>55842</v>
      </c>
      <c r="AA146" s="55"/>
      <c r="AB146" s="16"/>
      <c r="AC146"/>
    </row>
    <row r="147" spans="1:29" s="15" customFormat="1" ht="25" x14ac:dyDescent="0.35">
      <c r="A147" s="86">
        <v>1440</v>
      </c>
      <c r="B147" s="13" t="s">
        <v>502</v>
      </c>
      <c r="C147" s="13" t="s">
        <v>503</v>
      </c>
      <c r="D147" s="13" t="s">
        <v>504</v>
      </c>
      <c r="E147" s="13" t="s">
        <v>1095</v>
      </c>
      <c r="F147" s="14" t="s">
        <v>505</v>
      </c>
      <c r="G147" s="87"/>
      <c r="H147" s="88" t="s">
        <v>506</v>
      </c>
      <c r="I147" s="87"/>
      <c r="J147" s="89"/>
      <c r="K147" s="90" t="s">
        <v>22</v>
      </c>
      <c r="L147" s="87"/>
      <c r="M147" s="91">
        <v>3285</v>
      </c>
      <c r="N147" s="81" t="e">
        <f t="shared" si="12"/>
        <v>#DIV/0!</v>
      </c>
      <c r="O147" s="10"/>
      <c r="P147" s="92"/>
      <c r="Q147" s="10" t="e">
        <f t="shared" si="13"/>
        <v>#DIV/0!</v>
      </c>
      <c r="R147" s="11"/>
      <c r="S147" s="81" t="e">
        <f t="shared" si="14"/>
        <v>#DIV/0!</v>
      </c>
      <c r="T147" s="10" t="e">
        <f t="shared" si="15"/>
        <v>#DIV/0!</v>
      </c>
      <c r="U147" s="93"/>
      <c r="V147" s="10" t="e">
        <f t="shared" si="16"/>
        <v>#DIV/0!</v>
      </c>
      <c r="W147" s="10" t="e">
        <f t="shared" si="17"/>
        <v>#DIV/0!</v>
      </c>
      <c r="X147" s="95"/>
      <c r="Y147" s="94"/>
      <c r="Z147" s="149">
        <v>55843</v>
      </c>
      <c r="AA147" s="55"/>
      <c r="AB147" s="16"/>
      <c r="AC147"/>
    </row>
    <row r="148" spans="1:29" s="15" customFormat="1" ht="25.5" thickBot="1" x14ac:dyDescent="0.4">
      <c r="A148" s="96">
        <v>1450</v>
      </c>
      <c r="B148" s="20" t="s">
        <v>507</v>
      </c>
      <c r="C148" s="20" t="s">
        <v>508</v>
      </c>
      <c r="D148" s="20" t="s">
        <v>187</v>
      </c>
      <c r="E148" s="20" t="s">
        <v>1095</v>
      </c>
      <c r="F148" s="21" t="s">
        <v>509</v>
      </c>
      <c r="G148" s="97"/>
      <c r="H148" s="98" t="s">
        <v>510</v>
      </c>
      <c r="I148" s="97"/>
      <c r="J148" s="99"/>
      <c r="K148" s="100" t="s">
        <v>22</v>
      </c>
      <c r="L148" s="97"/>
      <c r="M148" s="101">
        <v>65</v>
      </c>
      <c r="N148" s="82" t="e">
        <f t="shared" si="12"/>
        <v>#DIV/0!</v>
      </c>
      <c r="O148" s="77"/>
      <c r="P148" s="102"/>
      <c r="Q148" s="77" t="e">
        <f t="shared" si="13"/>
        <v>#DIV/0!</v>
      </c>
      <c r="R148" s="22"/>
      <c r="S148" s="82" t="e">
        <f t="shared" si="14"/>
        <v>#DIV/0!</v>
      </c>
      <c r="T148" s="77" t="e">
        <f t="shared" si="15"/>
        <v>#DIV/0!</v>
      </c>
      <c r="U148" s="103"/>
      <c r="V148" s="77" t="e">
        <f t="shared" si="16"/>
        <v>#DIV/0!</v>
      </c>
      <c r="W148" s="77" t="e">
        <f t="shared" si="17"/>
        <v>#DIV/0!</v>
      </c>
      <c r="X148" s="104"/>
      <c r="Y148" s="105"/>
      <c r="Z148" s="149">
        <v>55844</v>
      </c>
      <c r="AA148" s="55"/>
      <c r="AB148" s="16"/>
      <c r="AC148"/>
    </row>
    <row r="149" spans="1:29" s="15" customFormat="1" ht="37.5" x14ac:dyDescent="0.35">
      <c r="A149" s="42">
        <v>1460</v>
      </c>
      <c r="B149" s="26" t="s">
        <v>511</v>
      </c>
      <c r="C149" s="26" t="s">
        <v>512</v>
      </c>
      <c r="D149" s="26" t="s">
        <v>187</v>
      </c>
      <c r="E149" s="26" t="s">
        <v>513</v>
      </c>
      <c r="F149" s="27" t="s">
        <v>514</v>
      </c>
      <c r="G149" s="43"/>
      <c r="H149" s="106" t="s">
        <v>515</v>
      </c>
      <c r="I149" s="43"/>
      <c r="J149" s="44"/>
      <c r="K149" s="45" t="s">
        <v>22</v>
      </c>
      <c r="L149" s="43"/>
      <c r="M149" s="46">
        <v>4000</v>
      </c>
      <c r="N149" s="28" t="e">
        <f t="shared" si="12"/>
        <v>#DIV/0!</v>
      </c>
      <c r="O149" s="37"/>
      <c r="P149" s="107"/>
      <c r="Q149" s="37" t="e">
        <f t="shared" si="13"/>
        <v>#DIV/0!</v>
      </c>
      <c r="R149" s="29"/>
      <c r="S149" s="28" t="e">
        <f t="shared" si="14"/>
        <v>#DIV/0!</v>
      </c>
      <c r="T149" s="37" t="e">
        <f t="shared" si="15"/>
        <v>#DIV/0!</v>
      </c>
      <c r="U149" s="47"/>
      <c r="V149" s="37"/>
      <c r="W149" s="37"/>
      <c r="X149" s="108"/>
      <c r="Y149" s="109"/>
      <c r="Z149" s="149">
        <v>55845</v>
      </c>
      <c r="AA149" s="55"/>
      <c r="AB149" s="16"/>
      <c r="AC149"/>
    </row>
    <row r="150" spans="1:29" s="15" customFormat="1" ht="38" thickBot="1" x14ac:dyDescent="0.4">
      <c r="A150" s="48">
        <v>1470</v>
      </c>
      <c r="B150" s="30" t="s">
        <v>511</v>
      </c>
      <c r="C150" s="30" t="s">
        <v>516</v>
      </c>
      <c r="D150" s="30" t="s">
        <v>187</v>
      </c>
      <c r="E150" s="30" t="s">
        <v>513</v>
      </c>
      <c r="F150" s="31" t="s">
        <v>514</v>
      </c>
      <c r="G150" s="49"/>
      <c r="H150" s="110" t="s">
        <v>515</v>
      </c>
      <c r="I150" s="49"/>
      <c r="J150" s="50"/>
      <c r="K150" s="51" t="s">
        <v>22</v>
      </c>
      <c r="L150" s="49"/>
      <c r="M150" s="52">
        <v>700</v>
      </c>
      <c r="N150" s="32" t="e">
        <f t="shared" si="12"/>
        <v>#DIV/0!</v>
      </c>
      <c r="O150" s="38"/>
      <c r="P150" s="111"/>
      <c r="Q150" s="38" t="e">
        <f t="shared" si="13"/>
        <v>#DIV/0!</v>
      </c>
      <c r="R150" s="33"/>
      <c r="S150" s="32" t="e">
        <f t="shared" si="14"/>
        <v>#DIV/0!</v>
      </c>
      <c r="T150" s="38" t="e">
        <f t="shared" si="15"/>
        <v>#DIV/0!</v>
      </c>
      <c r="U150" s="53"/>
      <c r="V150" s="38" t="e">
        <f>SUM(Q149:Q150)</f>
        <v>#DIV/0!</v>
      </c>
      <c r="W150" s="38" t="e">
        <f>SUM(T149:T150)</f>
        <v>#DIV/0!</v>
      </c>
      <c r="X150" s="112"/>
      <c r="Y150" s="113"/>
      <c r="Z150" s="149">
        <v>55846</v>
      </c>
      <c r="AA150" s="55"/>
      <c r="AB150" s="16"/>
      <c r="AC150"/>
    </row>
    <row r="151" spans="1:29" s="15" customFormat="1" ht="25" x14ac:dyDescent="0.35">
      <c r="A151" s="42">
        <v>1480</v>
      </c>
      <c r="B151" s="26" t="s">
        <v>517</v>
      </c>
      <c r="C151" s="26" t="s">
        <v>518</v>
      </c>
      <c r="D151" s="26" t="s">
        <v>220</v>
      </c>
      <c r="E151" s="26" t="s">
        <v>1095</v>
      </c>
      <c r="F151" s="27" t="s">
        <v>519</v>
      </c>
      <c r="G151" s="43"/>
      <c r="H151" s="106" t="s">
        <v>520</v>
      </c>
      <c r="I151" s="43"/>
      <c r="J151" s="44"/>
      <c r="K151" s="45" t="s">
        <v>22</v>
      </c>
      <c r="L151" s="43"/>
      <c r="M151" s="46">
        <v>372</v>
      </c>
      <c r="N151" s="28" t="e">
        <f t="shared" si="12"/>
        <v>#DIV/0!</v>
      </c>
      <c r="O151" s="37"/>
      <c r="P151" s="107"/>
      <c r="Q151" s="37" t="e">
        <f t="shared" si="13"/>
        <v>#DIV/0!</v>
      </c>
      <c r="R151" s="29"/>
      <c r="S151" s="28" t="e">
        <f t="shared" si="14"/>
        <v>#DIV/0!</v>
      </c>
      <c r="T151" s="37" t="e">
        <f t="shared" si="15"/>
        <v>#DIV/0!</v>
      </c>
      <c r="U151" s="47"/>
      <c r="V151" s="37"/>
      <c r="W151" s="37"/>
      <c r="X151" s="108"/>
      <c r="Y151" s="109"/>
      <c r="Z151" s="149">
        <v>55847</v>
      </c>
      <c r="AA151" s="55"/>
      <c r="AB151" s="16"/>
      <c r="AC151"/>
    </row>
    <row r="152" spans="1:29" s="15" customFormat="1" ht="25.5" thickBot="1" x14ac:dyDescent="0.4">
      <c r="A152" s="48">
        <v>1490</v>
      </c>
      <c r="B152" s="30" t="s">
        <v>517</v>
      </c>
      <c r="C152" s="30" t="s">
        <v>521</v>
      </c>
      <c r="D152" s="30" t="s">
        <v>147</v>
      </c>
      <c r="E152" s="30" t="s">
        <v>1095</v>
      </c>
      <c r="F152" s="31" t="s">
        <v>519</v>
      </c>
      <c r="G152" s="49"/>
      <c r="H152" s="110" t="s">
        <v>520</v>
      </c>
      <c r="I152" s="49"/>
      <c r="J152" s="50"/>
      <c r="K152" s="51" t="s">
        <v>22</v>
      </c>
      <c r="L152" s="49"/>
      <c r="M152" s="52">
        <v>560</v>
      </c>
      <c r="N152" s="32" t="e">
        <f t="shared" si="12"/>
        <v>#DIV/0!</v>
      </c>
      <c r="O152" s="38"/>
      <c r="P152" s="111"/>
      <c r="Q152" s="38" t="e">
        <f t="shared" si="13"/>
        <v>#DIV/0!</v>
      </c>
      <c r="R152" s="33"/>
      <c r="S152" s="32" t="e">
        <f t="shared" si="14"/>
        <v>#DIV/0!</v>
      </c>
      <c r="T152" s="38" t="e">
        <f t="shared" si="15"/>
        <v>#DIV/0!</v>
      </c>
      <c r="U152" s="53"/>
      <c r="V152" s="38" t="e">
        <f>SUM(Q151:Q152)</f>
        <v>#DIV/0!</v>
      </c>
      <c r="W152" s="38" t="e">
        <f>SUM(T151:T152)</f>
        <v>#DIV/0!</v>
      </c>
      <c r="X152" s="112"/>
      <c r="Y152" s="113"/>
      <c r="Z152" s="149">
        <v>55848</v>
      </c>
      <c r="AA152" s="55"/>
      <c r="AB152" s="16"/>
      <c r="AC152"/>
    </row>
    <row r="153" spans="1:29" s="15" customFormat="1" ht="25.5" thickBot="1" x14ac:dyDescent="0.4">
      <c r="A153" s="136">
        <v>1500</v>
      </c>
      <c r="B153" s="34" t="s">
        <v>522</v>
      </c>
      <c r="C153" s="34" t="s">
        <v>523</v>
      </c>
      <c r="D153" s="34" t="s">
        <v>95</v>
      </c>
      <c r="E153" s="34" t="s">
        <v>1095</v>
      </c>
      <c r="F153" s="35" t="s">
        <v>524</v>
      </c>
      <c r="G153" s="137"/>
      <c r="H153" s="138" t="s">
        <v>525</v>
      </c>
      <c r="I153" s="137"/>
      <c r="J153" s="139"/>
      <c r="K153" s="140" t="s">
        <v>22</v>
      </c>
      <c r="L153" s="137"/>
      <c r="M153" s="141">
        <v>60</v>
      </c>
      <c r="N153" s="85" t="e">
        <f t="shared" si="12"/>
        <v>#DIV/0!</v>
      </c>
      <c r="O153" s="79"/>
      <c r="P153" s="142"/>
      <c r="Q153" s="79" t="e">
        <f t="shared" si="13"/>
        <v>#DIV/0!</v>
      </c>
      <c r="R153" s="36"/>
      <c r="S153" s="85" t="e">
        <f t="shared" si="14"/>
        <v>#DIV/0!</v>
      </c>
      <c r="T153" s="79" t="e">
        <f t="shared" si="15"/>
        <v>#DIV/0!</v>
      </c>
      <c r="U153" s="143"/>
      <c r="V153" s="79" t="e">
        <f t="shared" si="16"/>
        <v>#DIV/0!</v>
      </c>
      <c r="W153" s="79" t="e">
        <f t="shared" si="17"/>
        <v>#DIV/0!</v>
      </c>
      <c r="X153" s="144"/>
      <c r="Y153" s="145"/>
      <c r="Z153" s="149">
        <v>55849</v>
      </c>
      <c r="AA153" s="55"/>
      <c r="AB153" s="16"/>
      <c r="AC153"/>
    </row>
    <row r="154" spans="1:29" s="15" customFormat="1" ht="25" x14ac:dyDescent="0.35">
      <c r="A154" s="42">
        <v>1510</v>
      </c>
      <c r="B154" s="26" t="s">
        <v>522</v>
      </c>
      <c r="C154" s="26" t="s">
        <v>526</v>
      </c>
      <c r="D154" s="26" t="s">
        <v>527</v>
      </c>
      <c r="E154" s="26" t="s">
        <v>1095</v>
      </c>
      <c r="F154" s="27" t="s">
        <v>528</v>
      </c>
      <c r="G154" s="43"/>
      <c r="H154" s="106" t="s">
        <v>529</v>
      </c>
      <c r="I154" s="43"/>
      <c r="J154" s="44"/>
      <c r="K154" s="45" t="s">
        <v>22</v>
      </c>
      <c r="L154" s="43"/>
      <c r="M154" s="46">
        <v>3720</v>
      </c>
      <c r="N154" s="28" t="e">
        <f t="shared" si="12"/>
        <v>#DIV/0!</v>
      </c>
      <c r="O154" s="37"/>
      <c r="P154" s="107"/>
      <c r="Q154" s="37" t="e">
        <f t="shared" si="13"/>
        <v>#DIV/0!</v>
      </c>
      <c r="R154" s="29"/>
      <c r="S154" s="28" t="e">
        <f t="shared" si="14"/>
        <v>#DIV/0!</v>
      </c>
      <c r="T154" s="37" t="e">
        <f t="shared" si="15"/>
        <v>#DIV/0!</v>
      </c>
      <c r="U154" s="47"/>
      <c r="V154" s="37"/>
      <c r="W154" s="37"/>
      <c r="X154" s="108"/>
      <c r="Y154" s="109"/>
      <c r="Z154" s="149">
        <v>55850</v>
      </c>
      <c r="AA154" s="55"/>
      <c r="AB154" s="16"/>
      <c r="AC154"/>
    </row>
    <row r="155" spans="1:29" s="15" customFormat="1" ht="25.5" thickBot="1" x14ac:dyDescent="0.4">
      <c r="A155" s="48">
        <v>1520</v>
      </c>
      <c r="B155" s="30" t="s">
        <v>522</v>
      </c>
      <c r="C155" s="30" t="s">
        <v>530</v>
      </c>
      <c r="D155" s="30" t="s">
        <v>527</v>
      </c>
      <c r="E155" s="30" t="s">
        <v>1095</v>
      </c>
      <c r="F155" s="31" t="s">
        <v>528</v>
      </c>
      <c r="G155" s="49"/>
      <c r="H155" s="110" t="s">
        <v>529</v>
      </c>
      <c r="I155" s="49"/>
      <c r="J155" s="50"/>
      <c r="K155" s="51" t="s">
        <v>22</v>
      </c>
      <c r="L155" s="49"/>
      <c r="M155" s="52">
        <v>14800</v>
      </c>
      <c r="N155" s="32" t="e">
        <f t="shared" si="12"/>
        <v>#DIV/0!</v>
      </c>
      <c r="O155" s="38"/>
      <c r="P155" s="111"/>
      <c r="Q155" s="38" t="e">
        <f t="shared" si="13"/>
        <v>#DIV/0!</v>
      </c>
      <c r="R155" s="33"/>
      <c r="S155" s="32" t="e">
        <f t="shared" si="14"/>
        <v>#DIV/0!</v>
      </c>
      <c r="T155" s="38" t="e">
        <f t="shared" si="15"/>
        <v>#DIV/0!</v>
      </c>
      <c r="U155" s="53"/>
      <c r="V155" s="38" t="e">
        <f>SUM(Q154:Q155)</f>
        <v>#DIV/0!</v>
      </c>
      <c r="W155" s="38" t="e">
        <f>SUM(T154:T155)</f>
        <v>#DIV/0!</v>
      </c>
      <c r="X155" s="112"/>
      <c r="Y155" s="113"/>
      <c r="Z155" s="149">
        <v>55851</v>
      </c>
      <c r="AA155" s="55"/>
      <c r="AB155" s="16"/>
      <c r="AC155"/>
    </row>
    <row r="156" spans="1:29" s="15" customFormat="1" ht="36.5" customHeight="1" x14ac:dyDescent="0.35">
      <c r="A156" s="114">
        <v>1530</v>
      </c>
      <c r="B156" s="23" t="s">
        <v>531</v>
      </c>
      <c r="C156" s="23" t="s">
        <v>532</v>
      </c>
      <c r="D156" s="23" t="s">
        <v>187</v>
      </c>
      <c r="E156" s="23" t="s">
        <v>1095</v>
      </c>
      <c r="F156" s="24" t="s">
        <v>533</v>
      </c>
      <c r="G156" s="115"/>
      <c r="H156" s="116" t="s">
        <v>534</v>
      </c>
      <c r="I156" s="115"/>
      <c r="J156" s="117"/>
      <c r="K156" s="118" t="s">
        <v>22</v>
      </c>
      <c r="L156" s="115"/>
      <c r="M156" s="119">
        <v>60</v>
      </c>
      <c r="N156" s="83" t="e">
        <f t="shared" si="12"/>
        <v>#DIV/0!</v>
      </c>
      <c r="O156" s="78"/>
      <c r="P156" s="120"/>
      <c r="Q156" s="78" t="e">
        <f t="shared" si="13"/>
        <v>#DIV/0!</v>
      </c>
      <c r="R156" s="25"/>
      <c r="S156" s="83" t="e">
        <f t="shared" si="14"/>
        <v>#DIV/0!</v>
      </c>
      <c r="T156" s="78" t="e">
        <f t="shared" si="15"/>
        <v>#DIV/0!</v>
      </c>
      <c r="U156" s="121"/>
      <c r="V156" s="78" t="e">
        <f t="shared" si="16"/>
        <v>#DIV/0!</v>
      </c>
      <c r="W156" s="78" t="e">
        <f t="shared" si="17"/>
        <v>#DIV/0!</v>
      </c>
      <c r="X156" s="122"/>
      <c r="Y156" s="123"/>
      <c r="Z156" s="149">
        <v>55852</v>
      </c>
      <c r="AA156" s="55"/>
      <c r="AB156" s="16"/>
      <c r="AC156"/>
    </row>
    <row r="157" spans="1:29" s="15" customFormat="1" ht="37.5" x14ac:dyDescent="0.35">
      <c r="A157" s="86">
        <v>1540</v>
      </c>
      <c r="B157" s="13" t="s">
        <v>535</v>
      </c>
      <c r="C157" s="13" t="s">
        <v>536</v>
      </c>
      <c r="D157" s="13" t="s">
        <v>537</v>
      </c>
      <c r="E157" s="13" t="s">
        <v>1095</v>
      </c>
      <c r="F157" s="14" t="s">
        <v>538</v>
      </c>
      <c r="G157" s="87"/>
      <c r="H157" s="88" t="s">
        <v>539</v>
      </c>
      <c r="I157" s="87"/>
      <c r="J157" s="89"/>
      <c r="K157" s="90" t="s">
        <v>22</v>
      </c>
      <c r="L157" s="87"/>
      <c r="M157" s="91">
        <v>140</v>
      </c>
      <c r="N157" s="81" t="e">
        <f t="shared" si="12"/>
        <v>#DIV/0!</v>
      </c>
      <c r="O157" s="10"/>
      <c r="P157" s="92"/>
      <c r="Q157" s="10" t="e">
        <f t="shared" si="13"/>
        <v>#DIV/0!</v>
      </c>
      <c r="R157" s="11"/>
      <c r="S157" s="81" t="e">
        <f t="shared" si="14"/>
        <v>#DIV/0!</v>
      </c>
      <c r="T157" s="10" t="e">
        <f t="shared" si="15"/>
        <v>#DIV/0!</v>
      </c>
      <c r="U157" s="93"/>
      <c r="V157" s="10" t="e">
        <f t="shared" si="16"/>
        <v>#DIV/0!</v>
      </c>
      <c r="W157" s="10" t="e">
        <f t="shared" si="17"/>
        <v>#DIV/0!</v>
      </c>
      <c r="X157" s="95"/>
      <c r="Y157" s="94"/>
      <c r="Z157" s="149">
        <v>55853</v>
      </c>
      <c r="AA157" s="55"/>
      <c r="AB157" s="16"/>
      <c r="AC157"/>
    </row>
    <row r="158" spans="1:29" s="15" customFormat="1" ht="37.5" x14ac:dyDescent="0.35">
      <c r="A158" s="86">
        <v>1550</v>
      </c>
      <c r="B158" s="13" t="s">
        <v>540</v>
      </c>
      <c r="C158" s="13" t="s">
        <v>541</v>
      </c>
      <c r="D158" s="13" t="s">
        <v>87</v>
      </c>
      <c r="E158" s="13" t="s">
        <v>1095</v>
      </c>
      <c r="F158" s="14" t="s">
        <v>542</v>
      </c>
      <c r="G158" s="87"/>
      <c r="H158" s="88" t="s">
        <v>543</v>
      </c>
      <c r="I158" s="87"/>
      <c r="J158" s="89"/>
      <c r="K158" s="90" t="s">
        <v>22</v>
      </c>
      <c r="L158" s="87"/>
      <c r="M158" s="91">
        <v>510</v>
      </c>
      <c r="N158" s="81" t="e">
        <f t="shared" si="12"/>
        <v>#DIV/0!</v>
      </c>
      <c r="O158" s="10"/>
      <c r="P158" s="92"/>
      <c r="Q158" s="10" t="e">
        <f t="shared" si="13"/>
        <v>#DIV/0!</v>
      </c>
      <c r="R158" s="11"/>
      <c r="S158" s="81" t="e">
        <f t="shared" si="14"/>
        <v>#DIV/0!</v>
      </c>
      <c r="T158" s="10" t="e">
        <f t="shared" si="15"/>
        <v>#DIV/0!</v>
      </c>
      <c r="U158" s="93"/>
      <c r="V158" s="10" t="e">
        <f t="shared" si="16"/>
        <v>#DIV/0!</v>
      </c>
      <c r="W158" s="10" t="e">
        <f t="shared" si="17"/>
        <v>#DIV/0!</v>
      </c>
      <c r="X158" s="95"/>
      <c r="Y158" s="94"/>
      <c r="Z158" s="149">
        <v>55854</v>
      </c>
      <c r="AA158" s="55"/>
      <c r="AB158" s="16"/>
      <c r="AC158"/>
    </row>
    <row r="159" spans="1:29" s="15" customFormat="1" ht="37.5" x14ac:dyDescent="0.35">
      <c r="A159" s="86">
        <v>1560</v>
      </c>
      <c r="B159" s="13" t="s">
        <v>544</v>
      </c>
      <c r="C159" s="13" t="s">
        <v>545</v>
      </c>
      <c r="D159" s="13" t="s">
        <v>306</v>
      </c>
      <c r="E159" s="13" t="s">
        <v>1095</v>
      </c>
      <c r="F159" s="14" t="s">
        <v>546</v>
      </c>
      <c r="G159" s="87"/>
      <c r="H159" s="88" t="s">
        <v>547</v>
      </c>
      <c r="I159" s="87"/>
      <c r="J159" s="89"/>
      <c r="K159" s="90" t="s">
        <v>22</v>
      </c>
      <c r="L159" s="87"/>
      <c r="M159" s="91">
        <v>180</v>
      </c>
      <c r="N159" s="81" t="e">
        <f t="shared" si="12"/>
        <v>#DIV/0!</v>
      </c>
      <c r="O159" s="10"/>
      <c r="P159" s="92"/>
      <c r="Q159" s="10" t="e">
        <f t="shared" si="13"/>
        <v>#DIV/0!</v>
      </c>
      <c r="R159" s="11"/>
      <c r="S159" s="81" t="e">
        <f t="shared" si="14"/>
        <v>#DIV/0!</v>
      </c>
      <c r="T159" s="10" t="e">
        <f t="shared" si="15"/>
        <v>#DIV/0!</v>
      </c>
      <c r="U159" s="93"/>
      <c r="V159" s="10" t="e">
        <f t="shared" si="16"/>
        <v>#DIV/0!</v>
      </c>
      <c r="W159" s="10" t="e">
        <f t="shared" si="17"/>
        <v>#DIV/0!</v>
      </c>
      <c r="X159" s="95"/>
      <c r="Y159" s="94"/>
      <c r="Z159" s="149">
        <v>55855</v>
      </c>
      <c r="AA159" s="55"/>
      <c r="AB159" s="16"/>
      <c r="AC159"/>
    </row>
    <row r="160" spans="1:29" s="15" customFormat="1" ht="25" x14ac:dyDescent="0.35">
      <c r="A160" s="86">
        <v>1570</v>
      </c>
      <c r="B160" s="13" t="s">
        <v>548</v>
      </c>
      <c r="C160" s="13" t="s">
        <v>549</v>
      </c>
      <c r="D160" s="13" t="s">
        <v>234</v>
      </c>
      <c r="E160" s="13" t="s">
        <v>1095</v>
      </c>
      <c r="F160" s="14" t="s">
        <v>550</v>
      </c>
      <c r="G160" s="87"/>
      <c r="H160" s="88" t="s">
        <v>551</v>
      </c>
      <c r="I160" s="87"/>
      <c r="J160" s="89"/>
      <c r="K160" s="90" t="s">
        <v>22</v>
      </c>
      <c r="L160" s="87"/>
      <c r="M160" s="91">
        <v>280</v>
      </c>
      <c r="N160" s="81" t="e">
        <f t="shared" si="12"/>
        <v>#DIV/0!</v>
      </c>
      <c r="O160" s="10"/>
      <c r="P160" s="92"/>
      <c r="Q160" s="10" t="e">
        <f t="shared" si="13"/>
        <v>#DIV/0!</v>
      </c>
      <c r="R160" s="11"/>
      <c r="S160" s="81" t="e">
        <f t="shared" si="14"/>
        <v>#DIV/0!</v>
      </c>
      <c r="T160" s="10" t="e">
        <f t="shared" si="15"/>
        <v>#DIV/0!</v>
      </c>
      <c r="U160" s="93"/>
      <c r="V160" s="10" t="e">
        <f t="shared" si="16"/>
        <v>#DIV/0!</v>
      </c>
      <c r="W160" s="10" t="e">
        <f t="shared" si="17"/>
        <v>#DIV/0!</v>
      </c>
      <c r="X160" s="95"/>
      <c r="Y160" s="94"/>
      <c r="Z160" s="149">
        <v>55856</v>
      </c>
      <c r="AA160" s="55"/>
      <c r="AB160" s="16"/>
      <c r="AC160"/>
    </row>
    <row r="161" spans="1:29" s="15" customFormat="1" ht="25" x14ac:dyDescent="0.35">
      <c r="A161" s="86">
        <v>1580</v>
      </c>
      <c r="B161" s="13" t="s">
        <v>552</v>
      </c>
      <c r="C161" s="13" t="s">
        <v>553</v>
      </c>
      <c r="D161" s="13" t="s">
        <v>554</v>
      </c>
      <c r="E161" s="13" t="s">
        <v>1095</v>
      </c>
      <c r="F161" s="14" t="s">
        <v>555</v>
      </c>
      <c r="G161" s="87"/>
      <c r="H161" s="88" t="s">
        <v>556</v>
      </c>
      <c r="I161" s="87"/>
      <c r="J161" s="89"/>
      <c r="K161" s="90" t="s">
        <v>22</v>
      </c>
      <c r="L161" s="87"/>
      <c r="M161" s="91">
        <v>320</v>
      </c>
      <c r="N161" s="81" t="e">
        <f t="shared" si="12"/>
        <v>#DIV/0!</v>
      </c>
      <c r="O161" s="10"/>
      <c r="P161" s="92"/>
      <c r="Q161" s="10" t="e">
        <f t="shared" si="13"/>
        <v>#DIV/0!</v>
      </c>
      <c r="R161" s="11"/>
      <c r="S161" s="81" t="e">
        <f t="shared" si="14"/>
        <v>#DIV/0!</v>
      </c>
      <c r="T161" s="10" t="e">
        <f t="shared" si="15"/>
        <v>#DIV/0!</v>
      </c>
      <c r="U161" s="93"/>
      <c r="V161" s="10" t="e">
        <f t="shared" si="16"/>
        <v>#DIV/0!</v>
      </c>
      <c r="W161" s="10" t="e">
        <f t="shared" si="17"/>
        <v>#DIV/0!</v>
      </c>
      <c r="X161" s="95"/>
      <c r="Y161" s="94"/>
      <c r="Z161" s="149">
        <v>55857</v>
      </c>
      <c r="AA161" s="55"/>
      <c r="AB161" s="16"/>
      <c r="AC161"/>
    </row>
    <row r="162" spans="1:29" s="15" customFormat="1" ht="25" x14ac:dyDescent="0.35">
      <c r="A162" s="86">
        <v>1590</v>
      </c>
      <c r="B162" s="13" t="s">
        <v>552</v>
      </c>
      <c r="C162" s="13" t="s">
        <v>557</v>
      </c>
      <c r="D162" s="13" t="s">
        <v>19</v>
      </c>
      <c r="E162" s="13" t="s">
        <v>1095</v>
      </c>
      <c r="F162" s="14" t="s">
        <v>555</v>
      </c>
      <c r="G162" s="87"/>
      <c r="H162" s="88" t="s">
        <v>558</v>
      </c>
      <c r="I162" s="87"/>
      <c r="J162" s="89"/>
      <c r="K162" s="90" t="s">
        <v>22</v>
      </c>
      <c r="L162" s="87"/>
      <c r="M162" s="91">
        <v>600</v>
      </c>
      <c r="N162" s="81" t="e">
        <f t="shared" si="12"/>
        <v>#DIV/0!</v>
      </c>
      <c r="O162" s="10"/>
      <c r="P162" s="92"/>
      <c r="Q162" s="10" t="e">
        <f t="shared" si="13"/>
        <v>#DIV/0!</v>
      </c>
      <c r="R162" s="11"/>
      <c r="S162" s="81" t="e">
        <f t="shared" si="14"/>
        <v>#DIV/0!</v>
      </c>
      <c r="T162" s="10" t="e">
        <f t="shared" si="15"/>
        <v>#DIV/0!</v>
      </c>
      <c r="U162" s="93"/>
      <c r="V162" s="10" t="e">
        <f t="shared" si="16"/>
        <v>#DIV/0!</v>
      </c>
      <c r="W162" s="10" t="e">
        <f t="shared" si="17"/>
        <v>#DIV/0!</v>
      </c>
      <c r="X162" s="95"/>
      <c r="Y162" s="94"/>
      <c r="Z162" s="149">
        <v>55858</v>
      </c>
      <c r="AA162" s="55"/>
      <c r="AB162" s="16"/>
      <c r="AC162"/>
    </row>
    <row r="163" spans="1:29" s="15" customFormat="1" ht="37.5" x14ac:dyDescent="0.35">
      <c r="A163" s="86">
        <v>1600</v>
      </c>
      <c r="B163" s="13" t="s">
        <v>559</v>
      </c>
      <c r="C163" s="13" t="s">
        <v>560</v>
      </c>
      <c r="D163" s="13" t="s">
        <v>55</v>
      </c>
      <c r="E163" s="13" t="s">
        <v>561</v>
      </c>
      <c r="F163" s="14" t="s">
        <v>562</v>
      </c>
      <c r="G163" s="87"/>
      <c r="H163" s="88" t="s">
        <v>563</v>
      </c>
      <c r="I163" s="87"/>
      <c r="J163" s="89"/>
      <c r="K163" s="90" t="s">
        <v>22</v>
      </c>
      <c r="L163" s="87"/>
      <c r="M163" s="91">
        <v>1000</v>
      </c>
      <c r="N163" s="81" t="e">
        <f t="shared" si="12"/>
        <v>#DIV/0!</v>
      </c>
      <c r="O163" s="10"/>
      <c r="P163" s="92"/>
      <c r="Q163" s="10" t="e">
        <f t="shared" si="13"/>
        <v>#DIV/0!</v>
      </c>
      <c r="R163" s="11"/>
      <c r="S163" s="81" t="e">
        <f t="shared" si="14"/>
        <v>#DIV/0!</v>
      </c>
      <c r="T163" s="10" t="e">
        <f t="shared" si="15"/>
        <v>#DIV/0!</v>
      </c>
      <c r="U163" s="93"/>
      <c r="V163" s="10" t="e">
        <f t="shared" si="16"/>
        <v>#DIV/0!</v>
      </c>
      <c r="W163" s="10" t="e">
        <f t="shared" si="17"/>
        <v>#DIV/0!</v>
      </c>
      <c r="X163" s="95"/>
      <c r="Y163" s="94"/>
      <c r="Z163" s="149">
        <v>55859</v>
      </c>
      <c r="AA163" s="55"/>
      <c r="AB163" s="16"/>
      <c r="AC163"/>
    </row>
    <row r="164" spans="1:29" s="15" customFormat="1" ht="25" x14ac:dyDescent="0.35">
      <c r="A164" s="86">
        <v>1610</v>
      </c>
      <c r="B164" s="13" t="s">
        <v>559</v>
      </c>
      <c r="C164" s="13" t="s">
        <v>560</v>
      </c>
      <c r="D164" s="13" t="s">
        <v>55</v>
      </c>
      <c r="E164" s="13" t="s">
        <v>564</v>
      </c>
      <c r="F164" s="14" t="s">
        <v>562</v>
      </c>
      <c r="G164" s="87"/>
      <c r="H164" s="88" t="s">
        <v>565</v>
      </c>
      <c r="I164" s="87"/>
      <c r="J164" s="89"/>
      <c r="K164" s="90" t="s">
        <v>22</v>
      </c>
      <c r="L164" s="87"/>
      <c r="M164" s="91">
        <v>1000</v>
      </c>
      <c r="N164" s="81" t="e">
        <f t="shared" si="12"/>
        <v>#DIV/0!</v>
      </c>
      <c r="O164" s="10"/>
      <c r="P164" s="92"/>
      <c r="Q164" s="10" t="e">
        <f t="shared" si="13"/>
        <v>#DIV/0!</v>
      </c>
      <c r="R164" s="11"/>
      <c r="S164" s="81" t="e">
        <f t="shared" si="14"/>
        <v>#DIV/0!</v>
      </c>
      <c r="T164" s="10" t="e">
        <f t="shared" si="15"/>
        <v>#DIV/0!</v>
      </c>
      <c r="U164" s="93"/>
      <c r="V164" s="10" t="e">
        <f t="shared" si="16"/>
        <v>#DIV/0!</v>
      </c>
      <c r="W164" s="10" t="e">
        <f t="shared" si="17"/>
        <v>#DIV/0!</v>
      </c>
      <c r="X164" s="95"/>
      <c r="Y164" s="94"/>
      <c r="Z164" s="149">
        <v>55860</v>
      </c>
      <c r="AA164" s="55"/>
      <c r="AB164" s="16"/>
      <c r="AC164"/>
    </row>
    <row r="165" spans="1:29" s="15" customFormat="1" ht="25" x14ac:dyDescent="0.35">
      <c r="A165" s="86">
        <v>1620</v>
      </c>
      <c r="B165" s="13" t="s">
        <v>559</v>
      </c>
      <c r="C165" s="13" t="s">
        <v>560</v>
      </c>
      <c r="D165" s="13" t="s">
        <v>55</v>
      </c>
      <c r="E165" s="13" t="s">
        <v>566</v>
      </c>
      <c r="F165" s="14" t="s">
        <v>562</v>
      </c>
      <c r="G165" s="87"/>
      <c r="H165" s="88" t="s">
        <v>567</v>
      </c>
      <c r="I165" s="87"/>
      <c r="J165" s="89"/>
      <c r="K165" s="90" t="s">
        <v>22</v>
      </c>
      <c r="L165" s="87"/>
      <c r="M165" s="91">
        <v>1000</v>
      </c>
      <c r="N165" s="81" t="e">
        <f t="shared" si="12"/>
        <v>#DIV/0!</v>
      </c>
      <c r="O165" s="10"/>
      <c r="P165" s="92"/>
      <c r="Q165" s="10" t="e">
        <f t="shared" si="13"/>
        <v>#DIV/0!</v>
      </c>
      <c r="R165" s="11"/>
      <c r="S165" s="81" t="e">
        <f t="shared" si="14"/>
        <v>#DIV/0!</v>
      </c>
      <c r="T165" s="10" t="e">
        <f t="shared" si="15"/>
        <v>#DIV/0!</v>
      </c>
      <c r="U165" s="93"/>
      <c r="V165" s="10" t="e">
        <f t="shared" si="16"/>
        <v>#DIV/0!</v>
      </c>
      <c r="W165" s="10" t="e">
        <f t="shared" si="17"/>
        <v>#DIV/0!</v>
      </c>
      <c r="X165" s="95"/>
      <c r="Y165" s="94"/>
      <c r="Z165" s="149">
        <v>55861</v>
      </c>
      <c r="AA165" s="55"/>
      <c r="AB165" s="16"/>
      <c r="AC165"/>
    </row>
    <row r="166" spans="1:29" s="15" customFormat="1" ht="25" x14ac:dyDescent="0.35">
      <c r="A166" s="86">
        <v>1630</v>
      </c>
      <c r="B166" s="13" t="s">
        <v>568</v>
      </c>
      <c r="C166" s="13" t="s">
        <v>569</v>
      </c>
      <c r="D166" s="13" t="s">
        <v>55</v>
      </c>
      <c r="E166" s="13" t="s">
        <v>1095</v>
      </c>
      <c r="F166" s="14" t="s">
        <v>570</v>
      </c>
      <c r="G166" s="87"/>
      <c r="H166" s="88" t="s">
        <v>571</v>
      </c>
      <c r="I166" s="87"/>
      <c r="J166" s="89"/>
      <c r="K166" s="90" t="s">
        <v>22</v>
      </c>
      <c r="L166" s="87"/>
      <c r="M166" s="91">
        <v>10</v>
      </c>
      <c r="N166" s="81" t="e">
        <f t="shared" si="12"/>
        <v>#DIV/0!</v>
      </c>
      <c r="O166" s="10"/>
      <c r="P166" s="92"/>
      <c r="Q166" s="10" t="e">
        <f t="shared" si="13"/>
        <v>#DIV/0!</v>
      </c>
      <c r="R166" s="11"/>
      <c r="S166" s="81" t="e">
        <f t="shared" si="14"/>
        <v>#DIV/0!</v>
      </c>
      <c r="T166" s="10" t="e">
        <f t="shared" si="15"/>
        <v>#DIV/0!</v>
      </c>
      <c r="U166" s="93"/>
      <c r="V166" s="10" t="e">
        <f t="shared" si="16"/>
        <v>#DIV/0!</v>
      </c>
      <c r="W166" s="10" t="e">
        <f t="shared" si="17"/>
        <v>#DIV/0!</v>
      </c>
      <c r="X166" s="95"/>
      <c r="Y166" s="94"/>
      <c r="Z166" s="149">
        <v>55862</v>
      </c>
      <c r="AA166" s="55"/>
      <c r="AB166" s="16"/>
      <c r="AC166"/>
    </row>
    <row r="167" spans="1:29" s="15" customFormat="1" ht="25" x14ac:dyDescent="0.35">
      <c r="A167" s="86">
        <v>1640</v>
      </c>
      <c r="B167" s="13" t="s">
        <v>572</v>
      </c>
      <c r="C167" s="13" t="s">
        <v>573</v>
      </c>
      <c r="D167" s="13" t="s">
        <v>87</v>
      </c>
      <c r="E167" s="13" t="s">
        <v>1095</v>
      </c>
      <c r="F167" s="14" t="s">
        <v>574</v>
      </c>
      <c r="G167" s="87"/>
      <c r="H167" s="88" t="s">
        <v>575</v>
      </c>
      <c r="I167" s="87"/>
      <c r="J167" s="89"/>
      <c r="K167" s="90" t="s">
        <v>22</v>
      </c>
      <c r="L167" s="87"/>
      <c r="M167" s="91">
        <v>240</v>
      </c>
      <c r="N167" s="81" t="e">
        <f t="shared" si="12"/>
        <v>#DIV/0!</v>
      </c>
      <c r="O167" s="10"/>
      <c r="P167" s="92"/>
      <c r="Q167" s="10" t="e">
        <f t="shared" si="13"/>
        <v>#DIV/0!</v>
      </c>
      <c r="R167" s="11"/>
      <c r="S167" s="81" t="e">
        <f t="shared" si="14"/>
        <v>#DIV/0!</v>
      </c>
      <c r="T167" s="10" t="e">
        <f t="shared" si="15"/>
        <v>#DIV/0!</v>
      </c>
      <c r="U167" s="93"/>
      <c r="V167" s="10" t="e">
        <f t="shared" si="16"/>
        <v>#DIV/0!</v>
      </c>
      <c r="W167" s="10" t="e">
        <f t="shared" si="17"/>
        <v>#DIV/0!</v>
      </c>
      <c r="X167" s="95"/>
      <c r="Y167" s="94"/>
      <c r="Z167" s="149">
        <v>55863</v>
      </c>
      <c r="AA167" s="55"/>
      <c r="AB167" s="16"/>
      <c r="AC167"/>
    </row>
    <row r="168" spans="1:29" s="15" customFormat="1" x14ac:dyDescent="0.35">
      <c r="A168" s="86">
        <v>1650</v>
      </c>
      <c r="B168" s="13" t="s">
        <v>576</v>
      </c>
      <c r="C168" s="13" t="s">
        <v>577</v>
      </c>
      <c r="D168" s="13" t="s">
        <v>187</v>
      </c>
      <c r="E168" s="13" t="s">
        <v>1095</v>
      </c>
      <c r="F168" s="14" t="s">
        <v>578</v>
      </c>
      <c r="G168" s="87"/>
      <c r="H168" s="88" t="s">
        <v>579</v>
      </c>
      <c r="I168" s="87"/>
      <c r="J168" s="89"/>
      <c r="K168" s="90" t="s">
        <v>22</v>
      </c>
      <c r="L168" s="87"/>
      <c r="M168" s="91">
        <v>500</v>
      </c>
      <c r="N168" s="81" t="e">
        <f t="shared" si="12"/>
        <v>#DIV/0!</v>
      </c>
      <c r="O168" s="10"/>
      <c r="P168" s="92"/>
      <c r="Q168" s="10" t="e">
        <f t="shared" si="13"/>
        <v>#DIV/0!</v>
      </c>
      <c r="R168" s="11"/>
      <c r="S168" s="81" t="e">
        <f t="shared" si="14"/>
        <v>#DIV/0!</v>
      </c>
      <c r="T168" s="10" t="e">
        <f t="shared" si="15"/>
        <v>#DIV/0!</v>
      </c>
      <c r="U168" s="93"/>
      <c r="V168" s="10" t="e">
        <f t="shared" si="16"/>
        <v>#DIV/0!</v>
      </c>
      <c r="W168" s="10" t="e">
        <f t="shared" si="17"/>
        <v>#DIV/0!</v>
      </c>
      <c r="X168" s="95"/>
      <c r="Y168" s="94"/>
      <c r="Z168" s="149">
        <v>55864</v>
      </c>
      <c r="AA168" s="55"/>
      <c r="AB168" s="16"/>
      <c r="AC168"/>
    </row>
    <row r="169" spans="1:29" s="15" customFormat="1" ht="25" x14ac:dyDescent="0.35">
      <c r="A169" s="86">
        <v>1660</v>
      </c>
      <c r="B169" s="13" t="s">
        <v>580</v>
      </c>
      <c r="C169" s="13" t="s">
        <v>581</v>
      </c>
      <c r="D169" s="13" t="s">
        <v>582</v>
      </c>
      <c r="E169" s="13" t="s">
        <v>1095</v>
      </c>
      <c r="F169" s="14" t="s">
        <v>583</v>
      </c>
      <c r="G169" s="87"/>
      <c r="H169" s="88" t="s">
        <v>584</v>
      </c>
      <c r="I169" s="87"/>
      <c r="J169" s="89"/>
      <c r="K169" s="90" t="s">
        <v>22</v>
      </c>
      <c r="L169" s="87"/>
      <c r="M169" s="91">
        <v>420</v>
      </c>
      <c r="N169" s="81" t="e">
        <f t="shared" si="12"/>
        <v>#DIV/0!</v>
      </c>
      <c r="O169" s="10"/>
      <c r="P169" s="92"/>
      <c r="Q169" s="10" t="e">
        <f t="shared" si="13"/>
        <v>#DIV/0!</v>
      </c>
      <c r="R169" s="11"/>
      <c r="S169" s="81" t="e">
        <f t="shared" si="14"/>
        <v>#DIV/0!</v>
      </c>
      <c r="T169" s="10" t="e">
        <f t="shared" si="15"/>
        <v>#DIV/0!</v>
      </c>
      <c r="U169" s="93"/>
      <c r="V169" s="10" t="e">
        <f t="shared" si="16"/>
        <v>#DIV/0!</v>
      </c>
      <c r="W169" s="10" t="e">
        <f t="shared" si="17"/>
        <v>#DIV/0!</v>
      </c>
      <c r="X169" s="95"/>
      <c r="Y169" s="94"/>
      <c r="Z169" s="149">
        <v>55865</v>
      </c>
      <c r="AA169" s="55"/>
      <c r="AB169" s="16"/>
      <c r="AC169"/>
    </row>
    <row r="170" spans="1:29" s="15" customFormat="1" ht="25" x14ac:dyDescent="0.35">
      <c r="A170" s="86">
        <v>1670</v>
      </c>
      <c r="B170" s="13" t="s">
        <v>580</v>
      </c>
      <c r="C170" s="13" t="s">
        <v>585</v>
      </c>
      <c r="D170" s="13" t="s">
        <v>582</v>
      </c>
      <c r="E170" s="13" t="s">
        <v>1095</v>
      </c>
      <c r="F170" s="14" t="s">
        <v>583</v>
      </c>
      <c r="G170" s="87"/>
      <c r="H170" s="88" t="s">
        <v>586</v>
      </c>
      <c r="I170" s="87"/>
      <c r="J170" s="89"/>
      <c r="K170" s="90" t="s">
        <v>22</v>
      </c>
      <c r="L170" s="87"/>
      <c r="M170" s="91">
        <v>480</v>
      </c>
      <c r="N170" s="81" t="e">
        <f t="shared" si="12"/>
        <v>#DIV/0!</v>
      </c>
      <c r="O170" s="10"/>
      <c r="P170" s="92"/>
      <c r="Q170" s="10" t="e">
        <f t="shared" si="13"/>
        <v>#DIV/0!</v>
      </c>
      <c r="R170" s="11"/>
      <c r="S170" s="81" t="e">
        <f t="shared" si="14"/>
        <v>#DIV/0!</v>
      </c>
      <c r="T170" s="10" t="e">
        <f t="shared" si="15"/>
        <v>#DIV/0!</v>
      </c>
      <c r="U170" s="93"/>
      <c r="V170" s="10" t="e">
        <f t="shared" si="16"/>
        <v>#DIV/0!</v>
      </c>
      <c r="W170" s="10" t="e">
        <f t="shared" si="17"/>
        <v>#DIV/0!</v>
      </c>
      <c r="X170" s="95"/>
      <c r="Y170" s="94"/>
      <c r="Z170" s="149">
        <v>55866</v>
      </c>
      <c r="AA170" s="55"/>
      <c r="AB170" s="16"/>
      <c r="AC170"/>
    </row>
    <row r="171" spans="1:29" s="15" customFormat="1" ht="25" x14ac:dyDescent="0.35">
      <c r="A171" s="86">
        <v>1680</v>
      </c>
      <c r="B171" s="13" t="s">
        <v>580</v>
      </c>
      <c r="C171" s="13" t="s">
        <v>587</v>
      </c>
      <c r="D171" s="13" t="s">
        <v>588</v>
      </c>
      <c r="E171" s="13" t="s">
        <v>1095</v>
      </c>
      <c r="F171" s="14" t="s">
        <v>583</v>
      </c>
      <c r="G171" s="87"/>
      <c r="H171" s="88" t="s">
        <v>589</v>
      </c>
      <c r="I171" s="87"/>
      <c r="J171" s="89"/>
      <c r="K171" s="90" t="s">
        <v>22</v>
      </c>
      <c r="L171" s="87"/>
      <c r="M171" s="91">
        <v>320</v>
      </c>
      <c r="N171" s="81" t="e">
        <f t="shared" si="12"/>
        <v>#DIV/0!</v>
      </c>
      <c r="O171" s="10"/>
      <c r="P171" s="92"/>
      <c r="Q171" s="10" t="e">
        <f t="shared" si="13"/>
        <v>#DIV/0!</v>
      </c>
      <c r="R171" s="11"/>
      <c r="S171" s="81" t="e">
        <f t="shared" si="14"/>
        <v>#DIV/0!</v>
      </c>
      <c r="T171" s="10" t="e">
        <f t="shared" si="15"/>
        <v>#DIV/0!</v>
      </c>
      <c r="U171" s="93"/>
      <c r="V171" s="10" t="e">
        <f t="shared" si="16"/>
        <v>#DIV/0!</v>
      </c>
      <c r="W171" s="10" t="e">
        <f t="shared" si="17"/>
        <v>#DIV/0!</v>
      </c>
      <c r="X171" s="95"/>
      <c r="Y171" s="94"/>
      <c r="Z171" s="149">
        <v>55867</v>
      </c>
      <c r="AA171" s="55"/>
      <c r="AB171" s="16"/>
      <c r="AC171"/>
    </row>
    <row r="172" spans="1:29" s="15" customFormat="1" ht="25" x14ac:dyDescent="0.35">
      <c r="A172" s="86">
        <v>1690</v>
      </c>
      <c r="B172" s="13" t="s">
        <v>580</v>
      </c>
      <c r="C172" s="13" t="s">
        <v>590</v>
      </c>
      <c r="D172" s="13" t="s">
        <v>588</v>
      </c>
      <c r="E172" s="13" t="s">
        <v>1095</v>
      </c>
      <c r="F172" s="14" t="s">
        <v>591</v>
      </c>
      <c r="G172" s="87"/>
      <c r="H172" s="88" t="s">
        <v>592</v>
      </c>
      <c r="I172" s="87"/>
      <c r="J172" s="89"/>
      <c r="K172" s="90" t="s">
        <v>22</v>
      </c>
      <c r="L172" s="87"/>
      <c r="M172" s="91">
        <v>210</v>
      </c>
      <c r="N172" s="81" t="e">
        <f t="shared" si="12"/>
        <v>#DIV/0!</v>
      </c>
      <c r="O172" s="10"/>
      <c r="P172" s="92"/>
      <c r="Q172" s="10" t="e">
        <f t="shared" si="13"/>
        <v>#DIV/0!</v>
      </c>
      <c r="R172" s="11"/>
      <c r="S172" s="81" t="e">
        <f t="shared" si="14"/>
        <v>#DIV/0!</v>
      </c>
      <c r="T172" s="10" t="e">
        <f t="shared" si="15"/>
        <v>#DIV/0!</v>
      </c>
      <c r="U172" s="93"/>
      <c r="V172" s="10" t="e">
        <f t="shared" si="16"/>
        <v>#DIV/0!</v>
      </c>
      <c r="W172" s="10" t="e">
        <f t="shared" si="17"/>
        <v>#DIV/0!</v>
      </c>
      <c r="X172" s="95"/>
      <c r="Y172" s="94"/>
      <c r="Z172" s="149">
        <v>55868</v>
      </c>
      <c r="AA172" s="55"/>
      <c r="AB172" s="16"/>
      <c r="AC172"/>
    </row>
    <row r="173" spans="1:29" s="15" customFormat="1" x14ac:dyDescent="0.35">
      <c r="A173" s="86">
        <v>1700</v>
      </c>
      <c r="B173" s="13" t="s">
        <v>593</v>
      </c>
      <c r="C173" s="13" t="s">
        <v>594</v>
      </c>
      <c r="D173" s="13" t="s">
        <v>116</v>
      </c>
      <c r="E173" s="13" t="s">
        <v>1095</v>
      </c>
      <c r="F173" s="14" t="s">
        <v>595</v>
      </c>
      <c r="G173" s="87"/>
      <c r="H173" s="88" t="s">
        <v>596</v>
      </c>
      <c r="I173" s="87"/>
      <c r="J173" s="89"/>
      <c r="K173" s="90" t="s">
        <v>22</v>
      </c>
      <c r="L173" s="87"/>
      <c r="M173" s="91">
        <v>53224</v>
      </c>
      <c r="N173" s="81" t="e">
        <f t="shared" si="12"/>
        <v>#DIV/0!</v>
      </c>
      <c r="O173" s="10"/>
      <c r="P173" s="92"/>
      <c r="Q173" s="10" t="e">
        <f t="shared" si="13"/>
        <v>#DIV/0!</v>
      </c>
      <c r="R173" s="11"/>
      <c r="S173" s="81" t="e">
        <f t="shared" si="14"/>
        <v>#DIV/0!</v>
      </c>
      <c r="T173" s="10" t="e">
        <f t="shared" si="15"/>
        <v>#DIV/0!</v>
      </c>
      <c r="U173" s="93"/>
      <c r="V173" s="10" t="e">
        <f t="shared" si="16"/>
        <v>#DIV/0!</v>
      </c>
      <c r="W173" s="10" t="e">
        <f t="shared" si="17"/>
        <v>#DIV/0!</v>
      </c>
      <c r="X173" s="95"/>
      <c r="Y173" s="94"/>
      <c r="Z173" s="149">
        <v>55869</v>
      </c>
      <c r="AA173" s="55"/>
      <c r="AB173" s="16"/>
      <c r="AC173"/>
    </row>
    <row r="174" spans="1:29" s="15" customFormat="1" ht="25" x14ac:dyDescent="0.35">
      <c r="A174" s="86">
        <v>1710</v>
      </c>
      <c r="B174" s="13" t="s">
        <v>597</v>
      </c>
      <c r="C174" s="13" t="s">
        <v>598</v>
      </c>
      <c r="D174" s="13" t="s">
        <v>599</v>
      </c>
      <c r="E174" s="13" t="s">
        <v>1095</v>
      </c>
      <c r="F174" s="14" t="s">
        <v>600</v>
      </c>
      <c r="G174" s="87"/>
      <c r="H174" s="88" t="s">
        <v>601</v>
      </c>
      <c r="I174" s="87"/>
      <c r="J174" s="89"/>
      <c r="K174" s="90" t="s">
        <v>22</v>
      </c>
      <c r="L174" s="87"/>
      <c r="M174" s="91">
        <v>207</v>
      </c>
      <c r="N174" s="81" t="e">
        <f t="shared" si="12"/>
        <v>#DIV/0!</v>
      </c>
      <c r="O174" s="10"/>
      <c r="P174" s="92"/>
      <c r="Q174" s="10" t="e">
        <f t="shared" si="13"/>
        <v>#DIV/0!</v>
      </c>
      <c r="R174" s="11"/>
      <c r="S174" s="81" t="e">
        <f t="shared" si="14"/>
        <v>#DIV/0!</v>
      </c>
      <c r="T174" s="10" t="e">
        <f t="shared" si="15"/>
        <v>#DIV/0!</v>
      </c>
      <c r="U174" s="93"/>
      <c r="V174" s="10" t="e">
        <f t="shared" si="16"/>
        <v>#DIV/0!</v>
      </c>
      <c r="W174" s="10" t="e">
        <f t="shared" si="17"/>
        <v>#DIV/0!</v>
      </c>
      <c r="X174" s="95"/>
      <c r="Y174" s="94"/>
      <c r="Z174" s="149">
        <v>55870</v>
      </c>
      <c r="AA174" s="55"/>
      <c r="AB174" s="16"/>
      <c r="AC174"/>
    </row>
    <row r="175" spans="1:29" s="15" customFormat="1" ht="62.5" x14ac:dyDescent="0.35">
      <c r="A175" s="86">
        <v>1720</v>
      </c>
      <c r="B175" s="13" t="s">
        <v>602</v>
      </c>
      <c r="C175" s="13" t="s">
        <v>603</v>
      </c>
      <c r="D175" s="13" t="s">
        <v>604</v>
      </c>
      <c r="E175" s="13" t="s">
        <v>603</v>
      </c>
      <c r="F175" s="14" t="s">
        <v>605</v>
      </c>
      <c r="G175" s="87"/>
      <c r="H175" s="88" t="s">
        <v>606</v>
      </c>
      <c r="I175" s="87"/>
      <c r="J175" s="89"/>
      <c r="K175" s="90" t="s">
        <v>22</v>
      </c>
      <c r="L175" s="87"/>
      <c r="M175" s="91">
        <v>7200</v>
      </c>
      <c r="N175" s="81" t="e">
        <f t="shared" si="12"/>
        <v>#DIV/0!</v>
      </c>
      <c r="O175" s="10"/>
      <c r="P175" s="92"/>
      <c r="Q175" s="10" t="e">
        <f t="shared" si="13"/>
        <v>#DIV/0!</v>
      </c>
      <c r="R175" s="11"/>
      <c r="S175" s="81" t="e">
        <f t="shared" si="14"/>
        <v>#DIV/0!</v>
      </c>
      <c r="T175" s="10" t="e">
        <f t="shared" si="15"/>
        <v>#DIV/0!</v>
      </c>
      <c r="U175" s="93"/>
      <c r="V175" s="10" t="e">
        <f t="shared" si="16"/>
        <v>#DIV/0!</v>
      </c>
      <c r="W175" s="10" t="e">
        <f t="shared" si="17"/>
        <v>#DIV/0!</v>
      </c>
      <c r="X175" s="95"/>
      <c r="Y175" s="94"/>
      <c r="Z175" s="149">
        <v>55871</v>
      </c>
      <c r="AA175" s="55"/>
      <c r="AB175" s="16"/>
      <c r="AC175"/>
    </row>
    <row r="176" spans="1:29" s="15" customFormat="1" ht="25" x14ac:dyDescent="0.35">
      <c r="A176" s="86">
        <v>1730</v>
      </c>
      <c r="B176" s="13" t="s">
        <v>607</v>
      </c>
      <c r="C176" s="13" t="s">
        <v>608</v>
      </c>
      <c r="D176" s="13" t="s">
        <v>412</v>
      </c>
      <c r="E176" s="13" t="s">
        <v>1095</v>
      </c>
      <c r="F176" s="14" t="s">
        <v>609</v>
      </c>
      <c r="G176" s="87"/>
      <c r="H176" s="88" t="s">
        <v>610</v>
      </c>
      <c r="I176" s="87"/>
      <c r="J176" s="89"/>
      <c r="K176" s="90" t="s">
        <v>22</v>
      </c>
      <c r="L176" s="87"/>
      <c r="M176" s="91">
        <v>30</v>
      </c>
      <c r="N176" s="81" t="e">
        <f t="shared" si="12"/>
        <v>#DIV/0!</v>
      </c>
      <c r="O176" s="10"/>
      <c r="P176" s="92"/>
      <c r="Q176" s="10" t="e">
        <f t="shared" si="13"/>
        <v>#DIV/0!</v>
      </c>
      <c r="R176" s="11"/>
      <c r="S176" s="81" t="e">
        <f t="shared" si="14"/>
        <v>#DIV/0!</v>
      </c>
      <c r="T176" s="10" t="e">
        <f t="shared" si="15"/>
        <v>#DIV/0!</v>
      </c>
      <c r="U176" s="93"/>
      <c r="V176" s="10" t="e">
        <f t="shared" si="16"/>
        <v>#DIV/0!</v>
      </c>
      <c r="W176" s="10" t="e">
        <f t="shared" si="17"/>
        <v>#DIV/0!</v>
      </c>
      <c r="X176" s="95"/>
      <c r="Y176" s="94"/>
      <c r="Z176" s="149">
        <v>55872</v>
      </c>
      <c r="AA176" s="55"/>
      <c r="AB176" s="16"/>
      <c r="AC176"/>
    </row>
    <row r="177" spans="1:29" s="15" customFormat="1" x14ac:dyDescent="0.35">
      <c r="A177" s="86">
        <v>1740</v>
      </c>
      <c r="B177" s="13" t="s">
        <v>611</v>
      </c>
      <c r="C177" s="13" t="s">
        <v>612</v>
      </c>
      <c r="D177" s="13" t="s">
        <v>116</v>
      </c>
      <c r="E177" s="13" t="s">
        <v>1095</v>
      </c>
      <c r="F177" s="14" t="s">
        <v>613</v>
      </c>
      <c r="G177" s="87"/>
      <c r="H177" s="88" t="s">
        <v>614</v>
      </c>
      <c r="I177" s="87"/>
      <c r="J177" s="89"/>
      <c r="K177" s="90" t="s">
        <v>22</v>
      </c>
      <c r="L177" s="87"/>
      <c r="M177" s="91">
        <v>936</v>
      </c>
      <c r="N177" s="81" t="e">
        <f t="shared" si="12"/>
        <v>#DIV/0!</v>
      </c>
      <c r="O177" s="10"/>
      <c r="P177" s="92"/>
      <c r="Q177" s="10" t="e">
        <f t="shared" si="13"/>
        <v>#DIV/0!</v>
      </c>
      <c r="R177" s="11"/>
      <c r="S177" s="81" t="e">
        <f t="shared" si="14"/>
        <v>#DIV/0!</v>
      </c>
      <c r="T177" s="10" t="e">
        <f t="shared" si="15"/>
        <v>#DIV/0!</v>
      </c>
      <c r="U177" s="93"/>
      <c r="V177" s="10" t="e">
        <f t="shared" si="16"/>
        <v>#DIV/0!</v>
      </c>
      <c r="W177" s="10" t="e">
        <f t="shared" si="17"/>
        <v>#DIV/0!</v>
      </c>
      <c r="X177" s="95"/>
      <c r="Y177" s="94"/>
      <c r="Z177" s="149">
        <v>55873</v>
      </c>
      <c r="AA177" s="55"/>
      <c r="AB177" s="16"/>
      <c r="AC177"/>
    </row>
    <row r="178" spans="1:29" s="15" customFormat="1" ht="25" x14ac:dyDescent="0.35">
      <c r="A178" s="86">
        <v>1750</v>
      </c>
      <c r="B178" s="13" t="s">
        <v>615</v>
      </c>
      <c r="C178" s="13" t="s">
        <v>616</v>
      </c>
      <c r="D178" s="13" t="s">
        <v>95</v>
      </c>
      <c r="E178" s="13" t="s">
        <v>1095</v>
      </c>
      <c r="F178" s="14" t="s">
        <v>617</v>
      </c>
      <c r="G178" s="87"/>
      <c r="H178" s="88" t="s">
        <v>618</v>
      </c>
      <c r="I178" s="87"/>
      <c r="J178" s="89"/>
      <c r="K178" s="90" t="s">
        <v>22</v>
      </c>
      <c r="L178" s="87"/>
      <c r="M178" s="91">
        <v>10180</v>
      </c>
      <c r="N178" s="81" t="e">
        <f t="shared" si="12"/>
        <v>#DIV/0!</v>
      </c>
      <c r="O178" s="10"/>
      <c r="P178" s="92"/>
      <c r="Q178" s="10" t="e">
        <f t="shared" si="13"/>
        <v>#DIV/0!</v>
      </c>
      <c r="R178" s="11"/>
      <c r="S178" s="81" t="e">
        <f t="shared" si="14"/>
        <v>#DIV/0!</v>
      </c>
      <c r="T178" s="10" t="e">
        <f t="shared" si="15"/>
        <v>#DIV/0!</v>
      </c>
      <c r="U178" s="93"/>
      <c r="V178" s="10" t="e">
        <f t="shared" si="16"/>
        <v>#DIV/0!</v>
      </c>
      <c r="W178" s="10" t="e">
        <f t="shared" si="17"/>
        <v>#DIV/0!</v>
      </c>
      <c r="X178" s="95"/>
      <c r="Y178" s="94"/>
      <c r="Z178" s="149">
        <v>55874</v>
      </c>
      <c r="AA178" s="55"/>
      <c r="AB178" s="16"/>
      <c r="AC178"/>
    </row>
    <row r="179" spans="1:29" s="15" customFormat="1" x14ac:dyDescent="0.35">
      <c r="A179" s="86">
        <v>1760</v>
      </c>
      <c r="B179" s="13" t="s">
        <v>619</v>
      </c>
      <c r="C179" s="13" t="s">
        <v>620</v>
      </c>
      <c r="D179" s="13" t="s">
        <v>116</v>
      </c>
      <c r="E179" s="13" t="s">
        <v>1095</v>
      </c>
      <c r="F179" s="14" t="s">
        <v>621</v>
      </c>
      <c r="G179" s="87"/>
      <c r="H179" s="88" t="s">
        <v>622</v>
      </c>
      <c r="I179" s="87"/>
      <c r="J179" s="89"/>
      <c r="K179" s="90" t="s">
        <v>22</v>
      </c>
      <c r="L179" s="87"/>
      <c r="M179" s="91">
        <v>4720</v>
      </c>
      <c r="N179" s="81" t="e">
        <f t="shared" si="12"/>
        <v>#DIV/0!</v>
      </c>
      <c r="O179" s="10"/>
      <c r="P179" s="92"/>
      <c r="Q179" s="10" t="e">
        <f t="shared" si="13"/>
        <v>#DIV/0!</v>
      </c>
      <c r="R179" s="11"/>
      <c r="S179" s="81" t="e">
        <f t="shared" si="14"/>
        <v>#DIV/0!</v>
      </c>
      <c r="T179" s="10" t="e">
        <f t="shared" si="15"/>
        <v>#DIV/0!</v>
      </c>
      <c r="U179" s="93"/>
      <c r="V179" s="10" t="e">
        <f t="shared" si="16"/>
        <v>#DIV/0!</v>
      </c>
      <c r="W179" s="10" t="e">
        <f t="shared" si="17"/>
        <v>#DIV/0!</v>
      </c>
      <c r="X179" s="95"/>
      <c r="Y179" s="94"/>
      <c r="Z179" s="149">
        <v>55875</v>
      </c>
      <c r="AA179" s="55"/>
      <c r="AB179" s="16"/>
      <c r="AC179"/>
    </row>
    <row r="180" spans="1:29" s="15" customFormat="1" ht="25.5" thickBot="1" x14ac:dyDescent="0.4">
      <c r="A180" s="96">
        <v>1770</v>
      </c>
      <c r="B180" s="20" t="s">
        <v>623</v>
      </c>
      <c r="C180" s="20" t="s">
        <v>24</v>
      </c>
      <c r="D180" s="20" t="s">
        <v>95</v>
      </c>
      <c r="E180" s="20" t="s">
        <v>1095</v>
      </c>
      <c r="F180" s="21" t="s">
        <v>624</v>
      </c>
      <c r="G180" s="97"/>
      <c r="H180" s="98" t="s">
        <v>625</v>
      </c>
      <c r="I180" s="97"/>
      <c r="J180" s="99"/>
      <c r="K180" s="100" t="s">
        <v>22</v>
      </c>
      <c r="L180" s="97"/>
      <c r="M180" s="101">
        <v>400</v>
      </c>
      <c r="N180" s="82" t="e">
        <f t="shared" si="12"/>
        <v>#DIV/0!</v>
      </c>
      <c r="O180" s="77"/>
      <c r="P180" s="102"/>
      <c r="Q180" s="77" t="e">
        <f t="shared" si="13"/>
        <v>#DIV/0!</v>
      </c>
      <c r="R180" s="22"/>
      <c r="S180" s="82" t="e">
        <f t="shared" si="14"/>
        <v>#DIV/0!</v>
      </c>
      <c r="T180" s="77" t="e">
        <f t="shared" si="15"/>
        <v>#DIV/0!</v>
      </c>
      <c r="U180" s="103"/>
      <c r="V180" s="77" t="e">
        <f t="shared" si="16"/>
        <v>#DIV/0!</v>
      </c>
      <c r="W180" s="77" t="e">
        <f t="shared" si="17"/>
        <v>#DIV/0!</v>
      </c>
      <c r="X180" s="104"/>
      <c r="Y180" s="105"/>
      <c r="Z180" s="149">
        <v>55876</v>
      </c>
      <c r="AA180" s="55"/>
      <c r="AB180" s="16"/>
      <c r="AC180"/>
    </row>
    <row r="181" spans="1:29" s="15" customFormat="1" ht="25" x14ac:dyDescent="0.35">
      <c r="A181" s="42">
        <v>1780</v>
      </c>
      <c r="B181" s="26" t="s">
        <v>626</v>
      </c>
      <c r="C181" s="26" t="s">
        <v>627</v>
      </c>
      <c r="D181" s="26" t="s">
        <v>19</v>
      </c>
      <c r="E181" s="26" t="s">
        <v>1095</v>
      </c>
      <c r="F181" s="27" t="s">
        <v>628</v>
      </c>
      <c r="G181" s="43"/>
      <c r="H181" s="106" t="s">
        <v>629</v>
      </c>
      <c r="I181" s="43"/>
      <c r="J181" s="44"/>
      <c r="K181" s="45" t="s">
        <v>22</v>
      </c>
      <c r="L181" s="43"/>
      <c r="M181" s="46">
        <v>5</v>
      </c>
      <c r="N181" s="28" t="e">
        <f t="shared" si="12"/>
        <v>#DIV/0!</v>
      </c>
      <c r="O181" s="37"/>
      <c r="P181" s="107"/>
      <c r="Q181" s="37" t="e">
        <f t="shared" si="13"/>
        <v>#DIV/0!</v>
      </c>
      <c r="R181" s="29"/>
      <c r="S181" s="28" t="e">
        <f t="shared" si="14"/>
        <v>#DIV/0!</v>
      </c>
      <c r="T181" s="37" t="e">
        <f t="shared" si="15"/>
        <v>#DIV/0!</v>
      </c>
      <c r="U181" s="47"/>
      <c r="V181" s="37"/>
      <c r="W181" s="37"/>
      <c r="X181" s="108"/>
      <c r="Y181" s="109"/>
      <c r="Z181" s="149">
        <v>55877</v>
      </c>
      <c r="AA181" s="55"/>
      <c r="AB181" s="16"/>
      <c r="AC181"/>
    </row>
    <row r="182" spans="1:29" s="15" customFormat="1" ht="25" x14ac:dyDescent="0.35">
      <c r="A182" s="124">
        <v>1790</v>
      </c>
      <c r="B182" s="13" t="s">
        <v>626</v>
      </c>
      <c r="C182" s="13" t="s">
        <v>630</v>
      </c>
      <c r="D182" s="13" t="s">
        <v>19</v>
      </c>
      <c r="E182" s="13" t="s">
        <v>1095</v>
      </c>
      <c r="F182" s="14" t="s">
        <v>628</v>
      </c>
      <c r="G182" s="87"/>
      <c r="H182" s="88" t="s">
        <v>629</v>
      </c>
      <c r="I182" s="87"/>
      <c r="J182" s="89"/>
      <c r="K182" s="90" t="s">
        <v>22</v>
      </c>
      <c r="L182" s="87"/>
      <c r="M182" s="91">
        <v>5</v>
      </c>
      <c r="N182" s="81" t="e">
        <f t="shared" si="12"/>
        <v>#DIV/0!</v>
      </c>
      <c r="O182" s="10"/>
      <c r="P182" s="92"/>
      <c r="Q182" s="10" t="e">
        <f t="shared" si="13"/>
        <v>#DIV/0!</v>
      </c>
      <c r="R182" s="11"/>
      <c r="S182" s="81" t="e">
        <f t="shared" si="14"/>
        <v>#DIV/0!</v>
      </c>
      <c r="T182" s="10" t="e">
        <f t="shared" si="15"/>
        <v>#DIV/0!</v>
      </c>
      <c r="U182" s="93"/>
      <c r="V182" s="10"/>
      <c r="W182" s="10"/>
      <c r="X182" s="95"/>
      <c r="Y182" s="125"/>
      <c r="Z182" s="149">
        <v>55878</v>
      </c>
      <c r="AA182" s="55"/>
      <c r="AB182" s="16"/>
      <c r="AC182"/>
    </row>
    <row r="183" spans="1:29" s="15" customFormat="1" ht="25" x14ac:dyDescent="0.35">
      <c r="A183" s="124">
        <v>1800</v>
      </c>
      <c r="B183" s="13" t="s">
        <v>626</v>
      </c>
      <c r="C183" s="13" t="s">
        <v>631</v>
      </c>
      <c r="D183" s="13" t="s">
        <v>19</v>
      </c>
      <c r="E183" s="13" t="s">
        <v>1095</v>
      </c>
      <c r="F183" s="14" t="s">
        <v>628</v>
      </c>
      <c r="G183" s="87"/>
      <c r="H183" s="88" t="s">
        <v>629</v>
      </c>
      <c r="I183" s="87"/>
      <c r="J183" s="89"/>
      <c r="K183" s="90" t="s">
        <v>22</v>
      </c>
      <c r="L183" s="87"/>
      <c r="M183" s="91">
        <v>5</v>
      </c>
      <c r="N183" s="81" t="e">
        <f t="shared" si="12"/>
        <v>#DIV/0!</v>
      </c>
      <c r="O183" s="10"/>
      <c r="P183" s="92"/>
      <c r="Q183" s="10" t="e">
        <f t="shared" si="13"/>
        <v>#DIV/0!</v>
      </c>
      <c r="R183" s="11"/>
      <c r="S183" s="81" t="e">
        <f t="shared" si="14"/>
        <v>#DIV/0!</v>
      </c>
      <c r="T183" s="10" t="e">
        <f t="shared" si="15"/>
        <v>#DIV/0!</v>
      </c>
      <c r="U183" s="93"/>
      <c r="V183" s="10"/>
      <c r="W183" s="10"/>
      <c r="X183" s="95"/>
      <c r="Y183" s="125"/>
      <c r="Z183" s="149">
        <v>55879</v>
      </c>
      <c r="AA183" s="55"/>
      <c r="AB183" s="16"/>
      <c r="AC183"/>
    </row>
    <row r="184" spans="1:29" s="15" customFormat="1" ht="25" x14ac:dyDescent="0.35">
      <c r="A184" s="124">
        <v>1810</v>
      </c>
      <c r="B184" s="13" t="s">
        <v>626</v>
      </c>
      <c r="C184" s="13" t="s">
        <v>632</v>
      </c>
      <c r="D184" s="13" t="s">
        <v>19</v>
      </c>
      <c r="E184" s="13" t="s">
        <v>1095</v>
      </c>
      <c r="F184" s="14" t="s">
        <v>628</v>
      </c>
      <c r="G184" s="87"/>
      <c r="H184" s="88" t="s">
        <v>629</v>
      </c>
      <c r="I184" s="87"/>
      <c r="J184" s="89"/>
      <c r="K184" s="90" t="s">
        <v>22</v>
      </c>
      <c r="L184" s="87"/>
      <c r="M184" s="91">
        <v>5</v>
      </c>
      <c r="N184" s="81" t="e">
        <f t="shared" si="12"/>
        <v>#DIV/0!</v>
      </c>
      <c r="O184" s="10"/>
      <c r="P184" s="92"/>
      <c r="Q184" s="10" t="e">
        <f t="shared" si="13"/>
        <v>#DIV/0!</v>
      </c>
      <c r="R184" s="11"/>
      <c r="S184" s="81" t="e">
        <f t="shared" si="14"/>
        <v>#DIV/0!</v>
      </c>
      <c r="T184" s="10" t="e">
        <f t="shared" si="15"/>
        <v>#DIV/0!</v>
      </c>
      <c r="U184" s="93"/>
      <c r="V184" s="10"/>
      <c r="W184" s="10"/>
      <c r="X184" s="95"/>
      <c r="Y184" s="125"/>
      <c r="Z184" s="149">
        <v>55880</v>
      </c>
      <c r="AA184" s="55"/>
      <c r="AB184" s="16"/>
      <c r="AC184"/>
    </row>
    <row r="185" spans="1:29" s="15" customFormat="1" ht="25.5" thickBot="1" x14ac:dyDescent="0.4">
      <c r="A185" s="48">
        <v>1820</v>
      </c>
      <c r="B185" s="30" t="s">
        <v>626</v>
      </c>
      <c r="C185" s="30" t="s">
        <v>633</v>
      </c>
      <c r="D185" s="30" t="s">
        <v>19</v>
      </c>
      <c r="E185" s="30" t="s">
        <v>1095</v>
      </c>
      <c r="F185" s="31" t="s">
        <v>628</v>
      </c>
      <c r="G185" s="49"/>
      <c r="H185" s="110" t="s">
        <v>629</v>
      </c>
      <c r="I185" s="49"/>
      <c r="J185" s="50"/>
      <c r="K185" s="51" t="s">
        <v>22</v>
      </c>
      <c r="L185" s="49"/>
      <c r="M185" s="52">
        <v>5</v>
      </c>
      <c r="N185" s="32" t="e">
        <f t="shared" si="12"/>
        <v>#DIV/0!</v>
      </c>
      <c r="O185" s="38"/>
      <c r="P185" s="111"/>
      <c r="Q185" s="38" t="e">
        <f t="shared" si="13"/>
        <v>#DIV/0!</v>
      </c>
      <c r="R185" s="33"/>
      <c r="S185" s="32" t="e">
        <f t="shared" si="14"/>
        <v>#DIV/0!</v>
      </c>
      <c r="T185" s="38" t="e">
        <f t="shared" si="15"/>
        <v>#DIV/0!</v>
      </c>
      <c r="U185" s="53"/>
      <c r="V185" s="38" t="e">
        <f>SUM(Q181:Q185)</f>
        <v>#DIV/0!</v>
      </c>
      <c r="W185" s="38" t="e">
        <f>SUM(T181:T185)</f>
        <v>#DIV/0!</v>
      </c>
      <c r="X185" s="112"/>
      <c r="Y185" s="113"/>
      <c r="Z185" s="149">
        <v>55881</v>
      </c>
      <c r="AA185" s="55"/>
      <c r="AB185" s="16"/>
      <c r="AC185"/>
    </row>
    <row r="186" spans="1:29" s="15" customFormat="1" ht="25" x14ac:dyDescent="0.35">
      <c r="A186" s="114">
        <v>1830</v>
      </c>
      <c r="B186" s="23" t="s">
        <v>634</v>
      </c>
      <c r="C186" s="23" t="s">
        <v>1095</v>
      </c>
      <c r="D186" s="23" t="s">
        <v>635</v>
      </c>
      <c r="E186" s="65" t="s">
        <v>1120</v>
      </c>
      <c r="F186" s="24" t="s">
        <v>636</v>
      </c>
      <c r="G186" s="115"/>
      <c r="H186" s="116" t="s">
        <v>637</v>
      </c>
      <c r="I186" s="115"/>
      <c r="J186" s="117"/>
      <c r="K186" s="118" t="s">
        <v>22</v>
      </c>
      <c r="L186" s="115"/>
      <c r="M186" s="119">
        <v>240</v>
      </c>
      <c r="N186" s="83" t="e">
        <f t="shared" si="12"/>
        <v>#DIV/0!</v>
      </c>
      <c r="O186" s="78"/>
      <c r="P186" s="120"/>
      <c r="Q186" s="78" t="e">
        <f t="shared" si="13"/>
        <v>#DIV/0!</v>
      </c>
      <c r="R186" s="25"/>
      <c r="S186" s="83" t="e">
        <f t="shared" si="14"/>
        <v>#DIV/0!</v>
      </c>
      <c r="T186" s="78" t="e">
        <f t="shared" si="15"/>
        <v>#DIV/0!</v>
      </c>
      <c r="U186" s="121"/>
      <c r="V186" s="78" t="e">
        <f t="shared" si="16"/>
        <v>#DIV/0!</v>
      </c>
      <c r="W186" s="78" t="e">
        <f t="shared" si="17"/>
        <v>#DIV/0!</v>
      </c>
      <c r="X186" s="122"/>
      <c r="Y186" s="123"/>
      <c r="Z186" s="149">
        <v>55882</v>
      </c>
      <c r="AA186" s="55"/>
      <c r="AB186" s="16"/>
      <c r="AC186"/>
    </row>
    <row r="187" spans="1:29" s="15" customFormat="1" x14ac:dyDescent="0.35">
      <c r="A187" s="86">
        <v>1840</v>
      </c>
      <c r="B187" s="13" t="s">
        <v>638</v>
      </c>
      <c r="C187" s="13" t="s">
        <v>639</v>
      </c>
      <c r="D187" s="13" t="s">
        <v>640</v>
      </c>
      <c r="E187" s="13" t="s">
        <v>1095</v>
      </c>
      <c r="F187" s="14" t="s">
        <v>641</v>
      </c>
      <c r="G187" s="87"/>
      <c r="H187" s="88" t="s">
        <v>642</v>
      </c>
      <c r="I187" s="87"/>
      <c r="J187" s="89"/>
      <c r="K187" s="90" t="s">
        <v>22</v>
      </c>
      <c r="L187" s="87"/>
      <c r="M187" s="91">
        <v>1000</v>
      </c>
      <c r="N187" s="81" t="e">
        <f t="shared" si="12"/>
        <v>#DIV/0!</v>
      </c>
      <c r="O187" s="10"/>
      <c r="P187" s="92"/>
      <c r="Q187" s="10" t="e">
        <f t="shared" si="13"/>
        <v>#DIV/0!</v>
      </c>
      <c r="R187" s="11"/>
      <c r="S187" s="81" t="e">
        <f t="shared" si="14"/>
        <v>#DIV/0!</v>
      </c>
      <c r="T187" s="10" t="e">
        <f t="shared" si="15"/>
        <v>#DIV/0!</v>
      </c>
      <c r="U187" s="93"/>
      <c r="V187" s="10" t="e">
        <f t="shared" si="16"/>
        <v>#DIV/0!</v>
      </c>
      <c r="W187" s="10" t="e">
        <f t="shared" si="17"/>
        <v>#DIV/0!</v>
      </c>
      <c r="X187" s="95"/>
      <c r="Y187" s="94"/>
      <c r="Z187" s="149">
        <v>55883</v>
      </c>
      <c r="AA187" s="55"/>
      <c r="AB187" s="16"/>
      <c r="AC187"/>
    </row>
    <row r="188" spans="1:29" s="15" customFormat="1" x14ac:dyDescent="0.35">
      <c r="A188" s="86">
        <v>1850</v>
      </c>
      <c r="B188" s="13" t="s">
        <v>643</v>
      </c>
      <c r="C188" s="13" t="s">
        <v>644</v>
      </c>
      <c r="D188" s="13" t="s">
        <v>495</v>
      </c>
      <c r="E188" s="13" t="s">
        <v>1095</v>
      </c>
      <c r="F188" s="14" t="s">
        <v>645</v>
      </c>
      <c r="G188" s="87"/>
      <c r="H188" s="88" t="s">
        <v>646</v>
      </c>
      <c r="I188" s="87"/>
      <c r="J188" s="89"/>
      <c r="K188" s="90" t="s">
        <v>22</v>
      </c>
      <c r="L188" s="87"/>
      <c r="M188" s="91">
        <v>420</v>
      </c>
      <c r="N188" s="81" t="e">
        <f t="shared" si="12"/>
        <v>#DIV/0!</v>
      </c>
      <c r="O188" s="10"/>
      <c r="P188" s="92"/>
      <c r="Q188" s="10" t="e">
        <f t="shared" si="13"/>
        <v>#DIV/0!</v>
      </c>
      <c r="R188" s="11"/>
      <c r="S188" s="81" t="e">
        <f t="shared" si="14"/>
        <v>#DIV/0!</v>
      </c>
      <c r="T188" s="10" t="e">
        <f t="shared" si="15"/>
        <v>#DIV/0!</v>
      </c>
      <c r="U188" s="93"/>
      <c r="V188" s="10" t="e">
        <f t="shared" si="16"/>
        <v>#DIV/0!</v>
      </c>
      <c r="W188" s="10" t="e">
        <f t="shared" si="17"/>
        <v>#DIV/0!</v>
      </c>
      <c r="X188" s="95"/>
      <c r="Y188" s="94"/>
      <c r="Z188" s="149">
        <v>55884</v>
      </c>
      <c r="AA188" s="55"/>
      <c r="AB188" s="16"/>
      <c r="AC188"/>
    </row>
    <row r="189" spans="1:29" s="15" customFormat="1" x14ac:dyDescent="0.35">
      <c r="A189" s="86">
        <v>1860</v>
      </c>
      <c r="B189" s="13" t="s">
        <v>643</v>
      </c>
      <c r="C189" s="13" t="s">
        <v>647</v>
      </c>
      <c r="D189" s="13" t="s">
        <v>495</v>
      </c>
      <c r="E189" s="13" t="s">
        <v>1095</v>
      </c>
      <c r="F189" s="14" t="s">
        <v>645</v>
      </c>
      <c r="G189" s="87"/>
      <c r="H189" s="88" t="s">
        <v>648</v>
      </c>
      <c r="I189" s="87"/>
      <c r="J189" s="89"/>
      <c r="K189" s="90" t="s">
        <v>22</v>
      </c>
      <c r="L189" s="87"/>
      <c r="M189" s="91">
        <v>210</v>
      </c>
      <c r="N189" s="81" t="e">
        <f t="shared" si="12"/>
        <v>#DIV/0!</v>
      </c>
      <c r="O189" s="10"/>
      <c r="P189" s="92"/>
      <c r="Q189" s="10" t="e">
        <f t="shared" si="13"/>
        <v>#DIV/0!</v>
      </c>
      <c r="R189" s="11"/>
      <c r="S189" s="81" t="e">
        <f t="shared" si="14"/>
        <v>#DIV/0!</v>
      </c>
      <c r="T189" s="10" t="e">
        <f t="shared" si="15"/>
        <v>#DIV/0!</v>
      </c>
      <c r="U189" s="93"/>
      <c r="V189" s="10" t="e">
        <f t="shared" si="16"/>
        <v>#DIV/0!</v>
      </c>
      <c r="W189" s="10" t="e">
        <f t="shared" si="17"/>
        <v>#DIV/0!</v>
      </c>
      <c r="X189" s="95"/>
      <c r="Y189" s="94"/>
      <c r="Z189" s="149">
        <v>55885</v>
      </c>
      <c r="AA189" s="55"/>
      <c r="AB189" s="16"/>
      <c r="AC189"/>
    </row>
    <row r="190" spans="1:29" s="15" customFormat="1" x14ac:dyDescent="0.35">
      <c r="A190" s="86">
        <v>1870</v>
      </c>
      <c r="B190" s="13" t="s">
        <v>649</v>
      </c>
      <c r="C190" s="13" t="s">
        <v>650</v>
      </c>
      <c r="D190" s="13" t="s">
        <v>116</v>
      </c>
      <c r="E190" s="13" t="s">
        <v>1095</v>
      </c>
      <c r="F190" s="14" t="s">
        <v>651</v>
      </c>
      <c r="G190" s="87"/>
      <c r="H190" s="88" t="s">
        <v>652</v>
      </c>
      <c r="I190" s="87"/>
      <c r="J190" s="89"/>
      <c r="K190" s="90" t="s">
        <v>22</v>
      </c>
      <c r="L190" s="87"/>
      <c r="M190" s="91">
        <v>150</v>
      </c>
      <c r="N190" s="81" t="e">
        <f t="shared" si="12"/>
        <v>#DIV/0!</v>
      </c>
      <c r="O190" s="10"/>
      <c r="P190" s="92"/>
      <c r="Q190" s="10" t="e">
        <f t="shared" si="13"/>
        <v>#DIV/0!</v>
      </c>
      <c r="R190" s="11"/>
      <c r="S190" s="81" t="e">
        <f t="shared" si="14"/>
        <v>#DIV/0!</v>
      </c>
      <c r="T190" s="10" t="e">
        <f t="shared" si="15"/>
        <v>#DIV/0!</v>
      </c>
      <c r="U190" s="93"/>
      <c r="V190" s="10" t="e">
        <f t="shared" si="16"/>
        <v>#DIV/0!</v>
      </c>
      <c r="W190" s="10" t="e">
        <f t="shared" si="17"/>
        <v>#DIV/0!</v>
      </c>
      <c r="X190" s="95"/>
      <c r="Y190" s="94"/>
      <c r="Z190" s="149">
        <v>55886</v>
      </c>
      <c r="AA190" s="55"/>
      <c r="AB190" s="16"/>
      <c r="AC190"/>
    </row>
    <row r="191" spans="1:29" s="15" customFormat="1" ht="37.5" x14ac:dyDescent="0.35">
      <c r="A191" s="86">
        <v>1880</v>
      </c>
      <c r="B191" s="13" t="s">
        <v>653</v>
      </c>
      <c r="C191" s="13" t="s">
        <v>654</v>
      </c>
      <c r="D191" s="13" t="s">
        <v>655</v>
      </c>
      <c r="E191" s="13" t="s">
        <v>656</v>
      </c>
      <c r="F191" s="14" t="s">
        <v>657</v>
      </c>
      <c r="G191" s="87"/>
      <c r="H191" s="88" t="s">
        <v>658</v>
      </c>
      <c r="I191" s="87"/>
      <c r="J191" s="89"/>
      <c r="K191" s="90" t="s">
        <v>22</v>
      </c>
      <c r="L191" s="87"/>
      <c r="M191" s="91">
        <v>112</v>
      </c>
      <c r="N191" s="81" t="e">
        <f t="shared" si="12"/>
        <v>#DIV/0!</v>
      </c>
      <c r="O191" s="10"/>
      <c r="P191" s="92"/>
      <c r="Q191" s="10" t="e">
        <f t="shared" si="13"/>
        <v>#DIV/0!</v>
      </c>
      <c r="R191" s="11"/>
      <c r="S191" s="81" t="e">
        <f t="shared" si="14"/>
        <v>#DIV/0!</v>
      </c>
      <c r="T191" s="10" t="e">
        <f t="shared" si="15"/>
        <v>#DIV/0!</v>
      </c>
      <c r="U191" s="93"/>
      <c r="V191" s="10" t="e">
        <f t="shared" si="16"/>
        <v>#DIV/0!</v>
      </c>
      <c r="W191" s="10" t="e">
        <f t="shared" si="17"/>
        <v>#DIV/0!</v>
      </c>
      <c r="X191" s="95"/>
      <c r="Y191" s="94"/>
      <c r="Z191" s="149">
        <v>55887</v>
      </c>
      <c r="AA191" s="55"/>
      <c r="AB191" s="16"/>
      <c r="AC191"/>
    </row>
    <row r="192" spans="1:29" s="15" customFormat="1" ht="25" x14ac:dyDescent="0.35">
      <c r="A192" s="86">
        <v>1890</v>
      </c>
      <c r="B192" s="13" t="s">
        <v>659</v>
      </c>
      <c r="C192" s="13" t="s">
        <v>1107</v>
      </c>
      <c r="D192" s="13" t="s">
        <v>660</v>
      </c>
      <c r="E192" s="13" t="s">
        <v>1095</v>
      </c>
      <c r="F192" s="14" t="s">
        <v>661</v>
      </c>
      <c r="G192" s="87"/>
      <c r="H192" s="88" t="s">
        <v>662</v>
      </c>
      <c r="I192" s="87"/>
      <c r="J192" s="89"/>
      <c r="K192" s="90" t="s">
        <v>22</v>
      </c>
      <c r="L192" s="87"/>
      <c r="M192" s="91">
        <v>2285</v>
      </c>
      <c r="N192" s="81" t="e">
        <f t="shared" si="12"/>
        <v>#DIV/0!</v>
      </c>
      <c r="O192" s="10"/>
      <c r="P192" s="92"/>
      <c r="Q192" s="10" t="e">
        <f t="shared" si="13"/>
        <v>#DIV/0!</v>
      </c>
      <c r="R192" s="11"/>
      <c r="S192" s="81" t="e">
        <f t="shared" si="14"/>
        <v>#DIV/0!</v>
      </c>
      <c r="T192" s="10" t="e">
        <f t="shared" si="15"/>
        <v>#DIV/0!</v>
      </c>
      <c r="U192" s="93"/>
      <c r="V192" s="10" t="e">
        <f t="shared" si="16"/>
        <v>#DIV/0!</v>
      </c>
      <c r="W192" s="10" t="e">
        <f t="shared" si="17"/>
        <v>#DIV/0!</v>
      </c>
      <c r="X192" s="95"/>
      <c r="Y192" s="94"/>
      <c r="Z192" s="149">
        <v>55888</v>
      </c>
      <c r="AA192" s="55"/>
      <c r="AB192" s="16"/>
      <c r="AC192"/>
    </row>
    <row r="193" spans="1:29" s="15" customFormat="1" x14ac:dyDescent="0.35">
      <c r="A193" s="86">
        <v>1900</v>
      </c>
      <c r="B193" s="13" t="s">
        <v>659</v>
      </c>
      <c r="C193" s="13" t="s">
        <v>1108</v>
      </c>
      <c r="D193" s="13" t="s">
        <v>663</v>
      </c>
      <c r="E193" s="13" t="s">
        <v>1095</v>
      </c>
      <c r="F193" s="14" t="s">
        <v>661</v>
      </c>
      <c r="G193" s="87"/>
      <c r="H193" s="88" t="s">
        <v>664</v>
      </c>
      <c r="I193" s="87"/>
      <c r="J193" s="89"/>
      <c r="K193" s="90" t="s">
        <v>22</v>
      </c>
      <c r="L193" s="87"/>
      <c r="M193" s="91">
        <v>9474</v>
      </c>
      <c r="N193" s="81" t="e">
        <f t="shared" si="12"/>
        <v>#DIV/0!</v>
      </c>
      <c r="O193" s="10"/>
      <c r="P193" s="92"/>
      <c r="Q193" s="10" t="e">
        <f t="shared" si="13"/>
        <v>#DIV/0!</v>
      </c>
      <c r="R193" s="11"/>
      <c r="S193" s="81" t="e">
        <f t="shared" si="14"/>
        <v>#DIV/0!</v>
      </c>
      <c r="T193" s="10" t="e">
        <f t="shared" si="15"/>
        <v>#DIV/0!</v>
      </c>
      <c r="U193" s="93"/>
      <c r="V193" s="10" t="e">
        <f t="shared" si="16"/>
        <v>#DIV/0!</v>
      </c>
      <c r="W193" s="10" t="e">
        <f t="shared" si="17"/>
        <v>#DIV/0!</v>
      </c>
      <c r="X193" s="95"/>
      <c r="Y193" s="94"/>
      <c r="Z193" s="149">
        <v>55889</v>
      </c>
      <c r="AA193" s="55"/>
      <c r="AB193" s="16"/>
      <c r="AC193"/>
    </row>
    <row r="194" spans="1:29" s="15" customFormat="1" ht="25" x14ac:dyDescent="0.35">
      <c r="A194" s="86">
        <v>1910</v>
      </c>
      <c r="B194" s="13" t="s">
        <v>665</v>
      </c>
      <c r="C194" s="13" t="s">
        <v>666</v>
      </c>
      <c r="D194" s="13" t="s">
        <v>341</v>
      </c>
      <c r="E194" s="13" t="s">
        <v>1095</v>
      </c>
      <c r="F194" s="14" t="s">
        <v>667</v>
      </c>
      <c r="G194" s="87"/>
      <c r="H194" s="88" t="s">
        <v>668</v>
      </c>
      <c r="I194" s="87"/>
      <c r="J194" s="89"/>
      <c r="K194" s="90" t="s">
        <v>22</v>
      </c>
      <c r="L194" s="87"/>
      <c r="M194" s="91">
        <v>2500</v>
      </c>
      <c r="N194" s="81" t="e">
        <f t="shared" si="12"/>
        <v>#DIV/0!</v>
      </c>
      <c r="O194" s="10"/>
      <c r="P194" s="92"/>
      <c r="Q194" s="10" t="e">
        <f t="shared" si="13"/>
        <v>#DIV/0!</v>
      </c>
      <c r="R194" s="11"/>
      <c r="S194" s="81" t="e">
        <f t="shared" si="14"/>
        <v>#DIV/0!</v>
      </c>
      <c r="T194" s="10" t="e">
        <f t="shared" si="15"/>
        <v>#DIV/0!</v>
      </c>
      <c r="U194" s="93"/>
      <c r="V194" s="10" t="e">
        <f t="shared" si="16"/>
        <v>#DIV/0!</v>
      </c>
      <c r="W194" s="10" t="e">
        <f t="shared" si="17"/>
        <v>#DIV/0!</v>
      </c>
      <c r="X194" s="95"/>
      <c r="Y194" s="94"/>
      <c r="Z194" s="149">
        <v>55890</v>
      </c>
      <c r="AA194" s="55"/>
      <c r="AB194" s="16"/>
      <c r="AC194"/>
    </row>
    <row r="195" spans="1:29" s="15" customFormat="1" ht="37.5" x14ac:dyDescent="0.35">
      <c r="A195" s="86">
        <v>1920</v>
      </c>
      <c r="B195" s="13" t="s">
        <v>669</v>
      </c>
      <c r="C195" s="13" t="s">
        <v>670</v>
      </c>
      <c r="D195" s="13" t="s">
        <v>671</v>
      </c>
      <c r="E195" s="13" t="s">
        <v>1095</v>
      </c>
      <c r="F195" s="14" t="s">
        <v>672</v>
      </c>
      <c r="G195" s="87"/>
      <c r="H195" s="88" t="s">
        <v>673</v>
      </c>
      <c r="I195" s="87"/>
      <c r="J195" s="89"/>
      <c r="K195" s="90" t="s">
        <v>22</v>
      </c>
      <c r="L195" s="87"/>
      <c r="M195" s="91">
        <v>81</v>
      </c>
      <c r="N195" s="81" t="e">
        <f t="shared" si="12"/>
        <v>#DIV/0!</v>
      </c>
      <c r="O195" s="10"/>
      <c r="P195" s="92"/>
      <c r="Q195" s="10" t="e">
        <f t="shared" si="13"/>
        <v>#DIV/0!</v>
      </c>
      <c r="R195" s="11"/>
      <c r="S195" s="81" t="e">
        <f t="shared" si="14"/>
        <v>#DIV/0!</v>
      </c>
      <c r="T195" s="10" t="e">
        <f t="shared" si="15"/>
        <v>#DIV/0!</v>
      </c>
      <c r="U195" s="93"/>
      <c r="V195" s="10" t="e">
        <f t="shared" si="16"/>
        <v>#DIV/0!</v>
      </c>
      <c r="W195" s="10" t="e">
        <f t="shared" si="17"/>
        <v>#DIV/0!</v>
      </c>
      <c r="X195" s="95"/>
      <c r="Y195" s="94"/>
      <c r="Z195" s="149">
        <v>55891</v>
      </c>
      <c r="AA195" s="55"/>
      <c r="AB195" s="16"/>
      <c r="AC195"/>
    </row>
    <row r="196" spans="1:29" s="15" customFormat="1" ht="37.5" x14ac:dyDescent="0.35">
      <c r="A196" s="86">
        <v>1930</v>
      </c>
      <c r="B196" s="13" t="s">
        <v>674</v>
      </c>
      <c r="C196" s="13" t="s">
        <v>675</v>
      </c>
      <c r="D196" s="13" t="s">
        <v>452</v>
      </c>
      <c r="E196" s="13" t="s">
        <v>676</v>
      </c>
      <c r="F196" s="14" t="s">
        <v>677</v>
      </c>
      <c r="G196" s="87"/>
      <c r="H196" s="88" t="s">
        <v>678</v>
      </c>
      <c r="I196" s="87"/>
      <c r="J196" s="89"/>
      <c r="K196" s="90" t="s">
        <v>22</v>
      </c>
      <c r="L196" s="87"/>
      <c r="M196" s="91">
        <v>160</v>
      </c>
      <c r="N196" s="81" t="e">
        <f t="shared" si="12"/>
        <v>#DIV/0!</v>
      </c>
      <c r="O196" s="10"/>
      <c r="P196" s="92"/>
      <c r="Q196" s="10" t="e">
        <f t="shared" si="13"/>
        <v>#DIV/0!</v>
      </c>
      <c r="R196" s="11"/>
      <c r="S196" s="81" t="e">
        <f t="shared" si="14"/>
        <v>#DIV/0!</v>
      </c>
      <c r="T196" s="10" t="e">
        <f t="shared" si="15"/>
        <v>#DIV/0!</v>
      </c>
      <c r="U196" s="93"/>
      <c r="V196" s="10" t="e">
        <f t="shared" si="16"/>
        <v>#DIV/0!</v>
      </c>
      <c r="W196" s="10" t="e">
        <f t="shared" si="17"/>
        <v>#DIV/0!</v>
      </c>
      <c r="X196" s="95"/>
      <c r="Y196" s="94"/>
      <c r="Z196" s="149">
        <v>55892</v>
      </c>
      <c r="AA196" s="55"/>
      <c r="AB196" s="16"/>
      <c r="AC196"/>
    </row>
    <row r="197" spans="1:29" s="15" customFormat="1" x14ac:dyDescent="0.35">
      <c r="A197" s="86">
        <v>1940</v>
      </c>
      <c r="B197" s="13" t="s">
        <v>679</v>
      </c>
      <c r="C197" s="13" t="s">
        <v>680</v>
      </c>
      <c r="D197" s="13" t="s">
        <v>495</v>
      </c>
      <c r="E197" s="13" t="s">
        <v>1095</v>
      </c>
      <c r="F197" s="14" t="s">
        <v>681</v>
      </c>
      <c r="G197" s="87"/>
      <c r="H197" s="88" t="s">
        <v>682</v>
      </c>
      <c r="I197" s="87"/>
      <c r="J197" s="89"/>
      <c r="K197" s="90" t="s">
        <v>22</v>
      </c>
      <c r="L197" s="87"/>
      <c r="M197" s="91">
        <v>70</v>
      </c>
      <c r="N197" s="81" t="e">
        <f t="shared" ref="N197:N260" si="18">Y197/X197</f>
        <v>#DIV/0!</v>
      </c>
      <c r="O197" s="10"/>
      <c r="P197" s="92"/>
      <c r="Q197" s="10" t="e">
        <f t="shared" ref="Q197:Q260" si="19">+M197*(N197*((100-O197)/100))</f>
        <v>#DIV/0!</v>
      </c>
      <c r="R197" s="11"/>
      <c r="S197" s="81" t="e">
        <f t="shared" ref="S197:S260" si="20">(N197*((100-O197)/100))*(1+(R197/100))</f>
        <v>#DIV/0!</v>
      </c>
      <c r="T197" s="10" t="e">
        <f t="shared" ref="T197:T260" si="21">M197*S197</f>
        <v>#DIV/0!</v>
      </c>
      <c r="U197" s="93"/>
      <c r="V197" s="10" t="e">
        <f t="shared" ref="V197:V260" si="22">Q197</f>
        <v>#DIV/0!</v>
      </c>
      <c r="W197" s="10" t="e">
        <f t="shared" ref="W197:W260" si="23">M197*S197</f>
        <v>#DIV/0!</v>
      </c>
      <c r="X197" s="95"/>
      <c r="Y197" s="94"/>
      <c r="Z197" s="149">
        <v>55893</v>
      </c>
      <c r="AA197" s="55"/>
      <c r="AB197" s="16"/>
      <c r="AC197"/>
    </row>
    <row r="198" spans="1:29" s="15" customFormat="1" ht="37.5" x14ac:dyDescent="0.35">
      <c r="A198" s="86">
        <v>1950</v>
      </c>
      <c r="B198" s="13" t="s">
        <v>683</v>
      </c>
      <c r="C198" s="13" t="s">
        <v>684</v>
      </c>
      <c r="D198" s="13" t="s">
        <v>116</v>
      </c>
      <c r="E198" s="13" t="s">
        <v>1095</v>
      </c>
      <c r="F198" s="14" t="s">
        <v>685</v>
      </c>
      <c r="G198" s="87"/>
      <c r="H198" s="88" t="s">
        <v>686</v>
      </c>
      <c r="I198" s="87"/>
      <c r="J198" s="89"/>
      <c r="K198" s="90" t="s">
        <v>22</v>
      </c>
      <c r="L198" s="87"/>
      <c r="M198" s="91">
        <v>36900</v>
      </c>
      <c r="N198" s="81" t="e">
        <f t="shared" si="18"/>
        <v>#DIV/0!</v>
      </c>
      <c r="O198" s="10"/>
      <c r="P198" s="92"/>
      <c r="Q198" s="10" t="e">
        <f t="shared" si="19"/>
        <v>#DIV/0!</v>
      </c>
      <c r="R198" s="11"/>
      <c r="S198" s="81" t="e">
        <f t="shared" si="20"/>
        <v>#DIV/0!</v>
      </c>
      <c r="T198" s="10" t="e">
        <f t="shared" si="21"/>
        <v>#DIV/0!</v>
      </c>
      <c r="U198" s="93"/>
      <c r="V198" s="10" t="e">
        <f t="shared" si="22"/>
        <v>#DIV/0!</v>
      </c>
      <c r="W198" s="10" t="e">
        <f t="shared" si="23"/>
        <v>#DIV/0!</v>
      </c>
      <c r="X198" s="95"/>
      <c r="Y198" s="94"/>
      <c r="Z198" s="149">
        <v>55894</v>
      </c>
      <c r="AA198" s="55"/>
      <c r="AB198" s="16"/>
      <c r="AC198"/>
    </row>
    <row r="199" spans="1:29" s="15" customFormat="1" x14ac:dyDescent="0.35">
      <c r="A199" s="86">
        <v>1960</v>
      </c>
      <c r="B199" s="13" t="s">
        <v>687</v>
      </c>
      <c r="C199" s="13" t="s">
        <v>688</v>
      </c>
      <c r="D199" s="13" t="s">
        <v>495</v>
      </c>
      <c r="E199" s="13" t="s">
        <v>1095</v>
      </c>
      <c r="F199" s="14" t="s">
        <v>689</v>
      </c>
      <c r="G199" s="87"/>
      <c r="H199" s="88" t="s">
        <v>690</v>
      </c>
      <c r="I199" s="87"/>
      <c r="J199" s="89"/>
      <c r="K199" s="90" t="s">
        <v>22</v>
      </c>
      <c r="L199" s="87"/>
      <c r="M199" s="91">
        <v>12120</v>
      </c>
      <c r="N199" s="81" t="e">
        <f t="shared" si="18"/>
        <v>#DIV/0!</v>
      </c>
      <c r="O199" s="10"/>
      <c r="P199" s="92"/>
      <c r="Q199" s="10" t="e">
        <f t="shared" si="19"/>
        <v>#DIV/0!</v>
      </c>
      <c r="R199" s="11"/>
      <c r="S199" s="81" t="e">
        <f t="shared" si="20"/>
        <v>#DIV/0!</v>
      </c>
      <c r="T199" s="10" t="e">
        <f t="shared" si="21"/>
        <v>#DIV/0!</v>
      </c>
      <c r="U199" s="93"/>
      <c r="V199" s="10" t="e">
        <f t="shared" si="22"/>
        <v>#DIV/0!</v>
      </c>
      <c r="W199" s="10" t="e">
        <f t="shared" si="23"/>
        <v>#DIV/0!</v>
      </c>
      <c r="X199" s="95"/>
      <c r="Y199" s="94"/>
      <c r="Z199" s="149">
        <v>55895</v>
      </c>
      <c r="AA199" s="55"/>
      <c r="AB199" s="16"/>
      <c r="AC199"/>
    </row>
    <row r="200" spans="1:29" s="15" customFormat="1" x14ac:dyDescent="0.35">
      <c r="A200" s="86">
        <v>1970</v>
      </c>
      <c r="B200" s="13" t="s">
        <v>691</v>
      </c>
      <c r="C200" s="13" t="s">
        <v>692</v>
      </c>
      <c r="D200" s="13" t="s">
        <v>693</v>
      </c>
      <c r="E200" s="13" t="s">
        <v>1095</v>
      </c>
      <c r="F200" s="14" t="s">
        <v>694</v>
      </c>
      <c r="G200" s="87"/>
      <c r="H200" s="88" t="s">
        <v>695</v>
      </c>
      <c r="I200" s="87"/>
      <c r="J200" s="89"/>
      <c r="K200" s="90" t="s">
        <v>22</v>
      </c>
      <c r="L200" s="87"/>
      <c r="M200" s="91">
        <v>1060</v>
      </c>
      <c r="N200" s="81" t="e">
        <f t="shared" si="18"/>
        <v>#DIV/0!</v>
      </c>
      <c r="O200" s="10"/>
      <c r="P200" s="92"/>
      <c r="Q200" s="10" t="e">
        <f t="shared" si="19"/>
        <v>#DIV/0!</v>
      </c>
      <c r="R200" s="11"/>
      <c r="S200" s="81" t="e">
        <f t="shared" si="20"/>
        <v>#DIV/0!</v>
      </c>
      <c r="T200" s="10" t="e">
        <f t="shared" si="21"/>
        <v>#DIV/0!</v>
      </c>
      <c r="U200" s="93"/>
      <c r="V200" s="10" t="e">
        <f t="shared" si="22"/>
        <v>#DIV/0!</v>
      </c>
      <c r="W200" s="10" t="e">
        <f t="shared" si="23"/>
        <v>#DIV/0!</v>
      </c>
      <c r="X200" s="95"/>
      <c r="Y200" s="94"/>
      <c r="Z200" s="149">
        <v>55896</v>
      </c>
      <c r="AA200" s="55"/>
      <c r="AB200" s="16"/>
      <c r="AC200"/>
    </row>
    <row r="201" spans="1:29" s="15" customFormat="1" ht="25" x14ac:dyDescent="0.35">
      <c r="A201" s="86">
        <v>1980</v>
      </c>
      <c r="B201" s="13" t="s">
        <v>696</v>
      </c>
      <c r="C201" s="13" t="s">
        <v>210</v>
      </c>
      <c r="D201" s="13" t="s">
        <v>211</v>
      </c>
      <c r="E201" s="13" t="s">
        <v>1095</v>
      </c>
      <c r="F201" s="14" t="s">
        <v>697</v>
      </c>
      <c r="G201" s="87"/>
      <c r="H201" s="88" t="s">
        <v>698</v>
      </c>
      <c r="I201" s="87"/>
      <c r="J201" s="89"/>
      <c r="K201" s="90" t="s">
        <v>22</v>
      </c>
      <c r="L201" s="87"/>
      <c r="M201" s="91">
        <v>2655</v>
      </c>
      <c r="N201" s="81" t="e">
        <f t="shared" si="18"/>
        <v>#DIV/0!</v>
      </c>
      <c r="O201" s="10"/>
      <c r="P201" s="92"/>
      <c r="Q201" s="10" t="e">
        <f t="shared" si="19"/>
        <v>#DIV/0!</v>
      </c>
      <c r="R201" s="11"/>
      <c r="S201" s="81" t="e">
        <f t="shared" si="20"/>
        <v>#DIV/0!</v>
      </c>
      <c r="T201" s="10" t="e">
        <f t="shared" si="21"/>
        <v>#DIV/0!</v>
      </c>
      <c r="U201" s="93"/>
      <c r="V201" s="10" t="e">
        <f t="shared" si="22"/>
        <v>#DIV/0!</v>
      </c>
      <c r="W201" s="10" t="e">
        <f t="shared" si="23"/>
        <v>#DIV/0!</v>
      </c>
      <c r="X201" s="95"/>
      <c r="Y201" s="94"/>
      <c r="Z201" s="149">
        <v>55897</v>
      </c>
      <c r="AA201" s="55"/>
      <c r="AB201" s="16"/>
      <c r="AC201"/>
    </row>
    <row r="202" spans="1:29" s="15" customFormat="1" ht="25" x14ac:dyDescent="0.35">
      <c r="A202" s="86">
        <v>1990</v>
      </c>
      <c r="B202" s="13" t="s">
        <v>699</v>
      </c>
      <c r="C202" s="13" t="s">
        <v>700</v>
      </c>
      <c r="D202" s="13" t="s">
        <v>95</v>
      </c>
      <c r="E202" s="13" t="s">
        <v>1095</v>
      </c>
      <c r="F202" s="14" t="s">
        <v>701</v>
      </c>
      <c r="G202" s="87"/>
      <c r="H202" s="88" t="s">
        <v>702</v>
      </c>
      <c r="I202" s="87"/>
      <c r="J202" s="89"/>
      <c r="K202" s="90" t="s">
        <v>22</v>
      </c>
      <c r="L202" s="87"/>
      <c r="M202" s="91">
        <v>375</v>
      </c>
      <c r="N202" s="81" t="e">
        <f t="shared" si="18"/>
        <v>#DIV/0!</v>
      </c>
      <c r="O202" s="10"/>
      <c r="P202" s="92"/>
      <c r="Q202" s="10" t="e">
        <f t="shared" si="19"/>
        <v>#DIV/0!</v>
      </c>
      <c r="R202" s="11"/>
      <c r="S202" s="81" t="e">
        <f t="shared" si="20"/>
        <v>#DIV/0!</v>
      </c>
      <c r="T202" s="10" t="e">
        <f t="shared" si="21"/>
        <v>#DIV/0!</v>
      </c>
      <c r="U202" s="93"/>
      <c r="V202" s="10" t="e">
        <f t="shared" si="22"/>
        <v>#DIV/0!</v>
      </c>
      <c r="W202" s="10" t="e">
        <f t="shared" si="23"/>
        <v>#DIV/0!</v>
      </c>
      <c r="X202" s="95"/>
      <c r="Y202" s="94"/>
      <c r="Z202" s="149">
        <v>55898</v>
      </c>
      <c r="AA202" s="55"/>
      <c r="AB202" s="16"/>
      <c r="AC202"/>
    </row>
    <row r="203" spans="1:29" s="15" customFormat="1" x14ac:dyDescent="0.35">
      <c r="A203" s="86">
        <v>2000</v>
      </c>
      <c r="B203" s="13" t="s">
        <v>703</v>
      </c>
      <c r="C203" s="13" t="s">
        <v>704</v>
      </c>
      <c r="D203" s="13" t="s">
        <v>705</v>
      </c>
      <c r="E203" s="13" t="s">
        <v>1095</v>
      </c>
      <c r="F203" s="14" t="s">
        <v>706</v>
      </c>
      <c r="G203" s="87"/>
      <c r="H203" s="88" t="s">
        <v>707</v>
      </c>
      <c r="I203" s="87"/>
      <c r="J203" s="89"/>
      <c r="K203" s="90" t="s">
        <v>22</v>
      </c>
      <c r="L203" s="87"/>
      <c r="M203" s="91">
        <v>6760</v>
      </c>
      <c r="N203" s="81" t="e">
        <f t="shared" si="18"/>
        <v>#DIV/0!</v>
      </c>
      <c r="O203" s="10"/>
      <c r="P203" s="92"/>
      <c r="Q203" s="10" t="e">
        <f t="shared" si="19"/>
        <v>#DIV/0!</v>
      </c>
      <c r="R203" s="11"/>
      <c r="S203" s="81" t="e">
        <f t="shared" si="20"/>
        <v>#DIV/0!</v>
      </c>
      <c r="T203" s="10" t="e">
        <f t="shared" si="21"/>
        <v>#DIV/0!</v>
      </c>
      <c r="U203" s="93"/>
      <c r="V203" s="10" t="e">
        <f t="shared" si="22"/>
        <v>#DIV/0!</v>
      </c>
      <c r="W203" s="10" t="e">
        <f t="shared" si="23"/>
        <v>#DIV/0!</v>
      </c>
      <c r="X203" s="95"/>
      <c r="Y203" s="94"/>
      <c r="Z203" s="149">
        <v>55899</v>
      </c>
      <c r="AA203" s="55"/>
      <c r="AB203" s="16"/>
      <c r="AC203"/>
    </row>
    <row r="204" spans="1:29" s="15" customFormat="1" ht="25.5" thickBot="1" x14ac:dyDescent="0.4">
      <c r="A204" s="96">
        <v>2010</v>
      </c>
      <c r="B204" s="20" t="s">
        <v>708</v>
      </c>
      <c r="C204" s="20" t="s">
        <v>709</v>
      </c>
      <c r="D204" s="20" t="s">
        <v>710</v>
      </c>
      <c r="E204" s="20" t="s">
        <v>1095</v>
      </c>
      <c r="F204" s="21" t="s">
        <v>711</v>
      </c>
      <c r="G204" s="97"/>
      <c r="H204" s="98" t="s">
        <v>712</v>
      </c>
      <c r="I204" s="97"/>
      <c r="J204" s="99"/>
      <c r="K204" s="100" t="s">
        <v>22</v>
      </c>
      <c r="L204" s="97"/>
      <c r="M204" s="101">
        <v>40</v>
      </c>
      <c r="N204" s="82" t="e">
        <f t="shared" si="18"/>
        <v>#DIV/0!</v>
      </c>
      <c r="O204" s="77"/>
      <c r="P204" s="102"/>
      <c r="Q204" s="77" t="e">
        <f t="shared" si="19"/>
        <v>#DIV/0!</v>
      </c>
      <c r="R204" s="22"/>
      <c r="S204" s="82" t="e">
        <f t="shared" si="20"/>
        <v>#DIV/0!</v>
      </c>
      <c r="T204" s="77" t="e">
        <f t="shared" si="21"/>
        <v>#DIV/0!</v>
      </c>
      <c r="U204" s="103"/>
      <c r="V204" s="77" t="e">
        <f t="shared" si="22"/>
        <v>#DIV/0!</v>
      </c>
      <c r="W204" s="77" t="e">
        <f t="shared" si="23"/>
        <v>#DIV/0!</v>
      </c>
      <c r="X204" s="104"/>
      <c r="Y204" s="105"/>
      <c r="Z204" s="149">
        <v>55900</v>
      </c>
      <c r="AA204" s="55"/>
      <c r="AB204" s="16"/>
      <c r="AC204"/>
    </row>
    <row r="205" spans="1:29" s="15" customFormat="1" ht="50" x14ac:dyDescent="0.35">
      <c r="A205" s="42">
        <v>2020</v>
      </c>
      <c r="B205" s="26" t="s">
        <v>713</v>
      </c>
      <c r="C205" s="26" t="s">
        <v>714</v>
      </c>
      <c r="D205" s="26" t="s">
        <v>715</v>
      </c>
      <c r="E205" s="26" t="s">
        <v>1095</v>
      </c>
      <c r="F205" s="27" t="s">
        <v>716</v>
      </c>
      <c r="G205" s="43"/>
      <c r="H205" s="106" t="s">
        <v>717</v>
      </c>
      <c r="I205" s="43"/>
      <c r="J205" s="44"/>
      <c r="K205" s="45" t="s">
        <v>22</v>
      </c>
      <c r="L205" s="43"/>
      <c r="M205" s="46">
        <v>26</v>
      </c>
      <c r="N205" s="28" t="e">
        <f t="shared" si="18"/>
        <v>#DIV/0!</v>
      </c>
      <c r="O205" s="37"/>
      <c r="P205" s="107"/>
      <c r="Q205" s="37" t="e">
        <f t="shared" si="19"/>
        <v>#DIV/0!</v>
      </c>
      <c r="R205" s="29"/>
      <c r="S205" s="28" t="e">
        <f t="shared" si="20"/>
        <v>#DIV/0!</v>
      </c>
      <c r="T205" s="37" t="e">
        <f t="shared" si="21"/>
        <v>#DIV/0!</v>
      </c>
      <c r="U205" s="47"/>
      <c r="V205" s="37"/>
      <c r="W205" s="37"/>
      <c r="X205" s="108"/>
      <c r="Y205" s="109"/>
      <c r="Z205" s="149">
        <v>55901</v>
      </c>
      <c r="AA205" s="55"/>
      <c r="AB205" s="16"/>
      <c r="AC205"/>
    </row>
    <row r="206" spans="1:29" s="15" customFormat="1" ht="50" x14ac:dyDescent="0.35">
      <c r="A206" s="124">
        <v>2030</v>
      </c>
      <c r="B206" s="13" t="s">
        <v>713</v>
      </c>
      <c r="C206" s="13" t="s">
        <v>718</v>
      </c>
      <c r="D206" s="13" t="s">
        <v>719</v>
      </c>
      <c r="E206" s="13" t="s">
        <v>1095</v>
      </c>
      <c r="F206" s="14" t="s">
        <v>716</v>
      </c>
      <c r="G206" s="87"/>
      <c r="H206" s="88" t="s">
        <v>717</v>
      </c>
      <c r="I206" s="87"/>
      <c r="J206" s="89"/>
      <c r="K206" s="90" t="s">
        <v>22</v>
      </c>
      <c r="L206" s="87"/>
      <c r="M206" s="91">
        <v>53</v>
      </c>
      <c r="N206" s="81" t="e">
        <f t="shared" si="18"/>
        <v>#DIV/0!</v>
      </c>
      <c r="O206" s="10"/>
      <c r="P206" s="92"/>
      <c r="Q206" s="10" t="e">
        <f t="shared" si="19"/>
        <v>#DIV/0!</v>
      </c>
      <c r="R206" s="11"/>
      <c r="S206" s="81" t="e">
        <f t="shared" si="20"/>
        <v>#DIV/0!</v>
      </c>
      <c r="T206" s="10" t="e">
        <f t="shared" si="21"/>
        <v>#DIV/0!</v>
      </c>
      <c r="U206" s="93"/>
      <c r="V206" s="10"/>
      <c r="W206" s="10"/>
      <c r="X206" s="95"/>
      <c r="Y206" s="125"/>
      <c r="Z206" s="149">
        <v>55902</v>
      </c>
      <c r="AA206" s="55"/>
      <c r="AB206" s="16"/>
      <c r="AC206"/>
    </row>
    <row r="207" spans="1:29" s="15" customFormat="1" ht="50" x14ac:dyDescent="0.35">
      <c r="A207" s="124">
        <v>2040</v>
      </c>
      <c r="B207" s="13" t="s">
        <v>713</v>
      </c>
      <c r="C207" s="13" t="s">
        <v>720</v>
      </c>
      <c r="D207" s="13" t="s">
        <v>721</v>
      </c>
      <c r="E207" s="13" t="s">
        <v>1095</v>
      </c>
      <c r="F207" s="14" t="s">
        <v>716</v>
      </c>
      <c r="G207" s="87"/>
      <c r="H207" s="88" t="s">
        <v>717</v>
      </c>
      <c r="I207" s="87"/>
      <c r="J207" s="89"/>
      <c r="K207" s="90" t="s">
        <v>22</v>
      </c>
      <c r="L207" s="87"/>
      <c r="M207" s="91">
        <v>35</v>
      </c>
      <c r="N207" s="81" t="e">
        <f t="shared" si="18"/>
        <v>#DIV/0!</v>
      </c>
      <c r="O207" s="10"/>
      <c r="P207" s="92"/>
      <c r="Q207" s="10" t="e">
        <f t="shared" si="19"/>
        <v>#DIV/0!</v>
      </c>
      <c r="R207" s="11"/>
      <c r="S207" s="81" t="e">
        <f t="shared" si="20"/>
        <v>#DIV/0!</v>
      </c>
      <c r="T207" s="10" t="e">
        <f t="shared" si="21"/>
        <v>#DIV/0!</v>
      </c>
      <c r="U207" s="93"/>
      <c r="V207" s="10"/>
      <c r="W207" s="10"/>
      <c r="X207" s="95"/>
      <c r="Y207" s="125"/>
      <c r="Z207" s="149">
        <v>55903</v>
      </c>
      <c r="AA207" s="55"/>
      <c r="AB207" s="16"/>
      <c r="AC207"/>
    </row>
    <row r="208" spans="1:29" s="15" customFormat="1" ht="50" x14ac:dyDescent="0.35">
      <c r="A208" s="124">
        <v>2050</v>
      </c>
      <c r="B208" s="13" t="s">
        <v>713</v>
      </c>
      <c r="C208" s="13" t="s">
        <v>275</v>
      </c>
      <c r="D208" s="13" t="s">
        <v>722</v>
      </c>
      <c r="E208" s="13" t="s">
        <v>1095</v>
      </c>
      <c r="F208" s="14" t="s">
        <v>716</v>
      </c>
      <c r="G208" s="87"/>
      <c r="H208" s="88" t="s">
        <v>717</v>
      </c>
      <c r="I208" s="87"/>
      <c r="J208" s="89"/>
      <c r="K208" s="90" t="s">
        <v>22</v>
      </c>
      <c r="L208" s="87"/>
      <c r="M208" s="91">
        <v>50</v>
      </c>
      <c r="N208" s="81" t="e">
        <f t="shared" si="18"/>
        <v>#DIV/0!</v>
      </c>
      <c r="O208" s="10"/>
      <c r="P208" s="92"/>
      <c r="Q208" s="10" t="e">
        <f t="shared" si="19"/>
        <v>#DIV/0!</v>
      </c>
      <c r="R208" s="11"/>
      <c r="S208" s="81" t="e">
        <f t="shared" si="20"/>
        <v>#DIV/0!</v>
      </c>
      <c r="T208" s="10" t="e">
        <f t="shared" si="21"/>
        <v>#DIV/0!</v>
      </c>
      <c r="U208" s="93"/>
      <c r="V208" s="10"/>
      <c r="W208" s="10"/>
      <c r="X208" s="95"/>
      <c r="Y208" s="125"/>
      <c r="Z208" s="149">
        <v>55904</v>
      </c>
      <c r="AA208" s="55"/>
      <c r="AB208" s="16"/>
      <c r="AC208"/>
    </row>
    <row r="209" spans="1:29" s="15" customFormat="1" ht="50" x14ac:dyDescent="0.35">
      <c r="A209" s="124">
        <v>2060</v>
      </c>
      <c r="B209" s="13" t="s">
        <v>713</v>
      </c>
      <c r="C209" s="13" t="s">
        <v>723</v>
      </c>
      <c r="D209" s="13" t="s">
        <v>724</v>
      </c>
      <c r="E209" s="13" t="s">
        <v>1095</v>
      </c>
      <c r="F209" s="14" t="s">
        <v>716</v>
      </c>
      <c r="G209" s="87"/>
      <c r="H209" s="88" t="s">
        <v>717</v>
      </c>
      <c r="I209" s="87"/>
      <c r="J209" s="89"/>
      <c r="K209" s="90" t="s">
        <v>22</v>
      </c>
      <c r="L209" s="87"/>
      <c r="M209" s="91">
        <v>62</v>
      </c>
      <c r="N209" s="81" t="e">
        <f t="shared" si="18"/>
        <v>#DIV/0!</v>
      </c>
      <c r="O209" s="10"/>
      <c r="P209" s="92"/>
      <c r="Q209" s="10" t="e">
        <f t="shared" si="19"/>
        <v>#DIV/0!</v>
      </c>
      <c r="R209" s="11"/>
      <c r="S209" s="81" t="e">
        <f t="shared" si="20"/>
        <v>#DIV/0!</v>
      </c>
      <c r="T209" s="10" t="e">
        <f t="shared" si="21"/>
        <v>#DIV/0!</v>
      </c>
      <c r="U209" s="93"/>
      <c r="V209" s="10"/>
      <c r="W209" s="10"/>
      <c r="X209" s="95"/>
      <c r="Y209" s="125"/>
      <c r="Z209" s="149">
        <v>55905</v>
      </c>
      <c r="AA209" s="55"/>
      <c r="AB209" s="16"/>
      <c r="AC209"/>
    </row>
    <row r="210" spans="1:29" s="15" customFormat="1" ht="50" x14ac:dyDescent="0.35">
      <c r="A210" s="124">
        <v>2070</v>
      </c>
      <c r="B210" s="13" t="s">
        <v>713</v>
      </c>
      <c r="C210" s="13" t="s">
        <v>725</v>
      </c>
      <c r="D210" s="13" t="s">
        <v>726</v>
      </c>
      <c r="E210" s="13" t="s">
        <v>1095</v>
      </c>
      <c r="F210" s="14" t="s">
        <v>716</v>
      </c>
      <c r="G210" s="87"/>
      <c r="H210" s="88" t="s">
        <v>717</v>
      </c>
      <c r="I210" s="87"/>
      <c r="J210" s="89"/>
      <c r="K210" s="90" t="s">
        <v>22</v>
      </c>
      <c r="L210" s="87"/>
      <c r="M210" s="91">
        <v>42</v>
      </c>
      <c r="N210" s="81" t="e">
        <f t="shared" si="18"/>
        <v>#DIV/0!</v>
      </c>
      <c r="O210" s="10"/>
      <c r="P210" s="92"/>
      <c r="Q210" s="10" t="e">
        <f t="shared" si="19"/>
        <v>#DIV/0!</v>
      </c>
      <c r="R210" s="11"/>
      <c r="S210" s="81" t="e">
        <f t="shared" si="20"/>
        <v>#DIV/0!</v>
      </c>
      <c r="T210" s="10" t="e">
        <f t="shared" si="21"/>
        <v>#DIV/0!</v>
      </c>
      <c r="U210" s="93"/>
      <c r="V210" s="10"/>
      <c r="W210" s="10"/>
      <c r="X210" s="95"/>
      <c r="Y210" s="125"/>
      <c r="Z210" s="149">
        <v>55906</v>
      </c>
      <c r="AA210" s="55"/>
      <c r="AB210" s="16"/>
      <c r="AC210"/>
    </row>
    <row r="211" spans="1:29" s="15" customFormat="1" ht="50.5" thickBot="1" x14ac:dyDescent="0.4">
      <c r="A211" s="48">
        <v>2080</v>
      </c>
      <c r="B211" s="30" t="s">
        <v>713</v>
      </c>
      <c r="C211" s="30" t="s">
        <v>727</v>
      </c>
      <c r="D211" s="30" t="s">
        <v>728</v>
      </c>
      <c r="E211" s="30" t="s">
        <v>1095</v>
      </c>
      <c r="F211" s="31" t="s">
        <v>716</v>
      </c>
      <c r="G211" s="49"/>
      <c r="H211" s="110" t="s">
        <v>717</v>
      </c>
      <c r="I211" s="49"/>
      <c r="J211" s="50"/>
      <c r="K211" s="51" t="s">
        <v>22</v>
      </c>
      <c r="L211" s="49"/>
      <c r="M211" s="52">
        <v>35</v>
      </c>
      <c r="N211" s="32" t="e">
        <f t="shared" si="18"/>
        <v>#DIV/0!</v>
      </c>
      <c r="O211" s="38"/>
      <c r="P211" s="111"/>
      <c r="Q211" s="38" t="e">
        <f t="shared" si="19"/>
        <v>#DIV/0!</v>
      </c>
      <c r="R211" s="33"/>
      <c r="S211" s="32" t="e">
        <f t="shared" si="20"/>
        <v>#DIV/0!</v>
      </c>
      <c r="T211" s="38" t="e">
        <f t="shared" si="21"/>
        <v>#DIV/0!</v>
      </c>
      <c r="U211" s="53"/>
      <c r="V211" s="38" t="e">
        <f>SUM(Q205:Q211)</f>
        <v>#DIV/0!</v>
      </c>
      <c r="W211" s="38" t="e">
        <f>SUM(T205:T211)</f>
        <v>#DIV/0!</v>
      </c>
      <c r="X211" s="112"/>
      <c r="Y211" s="113"/>
      <c r="Z211" s="149">
        <v>55907</v>
      </c>
      <c r="AA211" s="55"/>
      <c r="AB211" s="16"/>
      <c r="AC211"/>
    </row>
    <row r="212" spans="1:29" s="15" customFormat="1" ht="25" x14ac:dyDescent="0.35">
      <c r="A212" s="114">
        <v>2090</v>
      </c>
      <c r="B212" s="23" t="s">
        <v>729</v>
      </c>
      <c r="C212" s="23" t="s">
        <v>1109</v>
      </c>
      <c r="D212" s="23" t="s">
        <v>730</v>
      </c>
      <c r="E212" s="23" t="s">
        <v>1095</v>
      </c>
      <c r="F212" s="24" t="s">
        <v>731</v>
      </c>
      <c r="G212" s="115"/>
      <c r="H212" s="116" t="s">
        <v>732</v>
      </c>
      <c r="I212" s="115"/>
      <c r="J212" s="117"/>
      <c r="K212" s="118" t="s">
        <v>22</v>
      </c>
      <c r="L212" s="115"/>
      <c r="M212" s="119">
        <v>29435</v>
      </c>
      <c r="N212" s="83" t="e">
        <f t="shared" si="18"/>
        <v>#DIV/0!</v>
      </c>
      <c r="O212" s="78"/>
      <c r="P212" s="120"/>
      <c r="Q212" s="78" t="e">
        <f t="shared" si="19"/>
        <v>#DIV/0!</v>
      </c>
      <c r="R212" s="25"/>
      <c r="S212" s="83" t="e">
        <f t="shared" si="20"/>
        <v>#DIV/0!</v>
      </c>
      <c r="T212" s="78" t="e">
        <f t="shared" si="21"/>
        <v>#DIV/0!</v>
      </c>
      <c r="U212" s="121"/>
      <c r="V212" s="78" t="e">
        <f t="shared" si="22"/>
        <v>#DIV/0!</v>
      </c>
      <c r="W212" s="78" t="e">
        <f t="shared" si="23"/>
        <v>#DIV/0!</v>
      </c>
      <c r="X212" s="122"/>
      <c r="Y212" s="123"/>
      <c r="Z212" s="149">
        <v>55908</v>
      </c>
      <c r="AA212" s="55"/>
      <c r="AB212" s="16"/>
      <c r="AC212"/>
    </row>
    <row r="213" spans="1:29" s="15" customFormat="1" ht="25" x14ac:dyDescent="0.35">
      <c r="A213" s="86">
        <v>2100</v>
      </c>
      <c r="B213" s="13" t="s">
        <v>733</v>
      </c>
      <c r="C213" s="13" t="s">
        <v>734</v>
      </c>
      <c r="D213" s="13" t="s">
        <v>735</v>
      </c>
      <c r="E213" s="13" t="s">
        <v>1095</v>
      </c>
      <c r="F213" s="14" t="s">
        <v>736</v>
      </c>
      <c r="G213" s="87"/>
      <c r="H213" s="88" t="s">
        <v>737</v>
      </c>
      <c r="I213" s="87"/>
      <c r="J213" s="89"/>
      <c r="K213" s="90" t="s">
        <v>22</v>
      </c>
      <c r="L213" s="87"/>
      <c r="M213" s="91">
        <v>20</v>
      </c>
      <c r="N213" s="81" t="e">
        <f t="shared" si="18"/>
        <v>#DIV/0!</v>
      </c>
      <c r="O213" s="10"/>
      <c r="P213" s="92"/>
      <c r="Q213" s="10" t="e">
        <f t="shared" si="19"/>
        <v>#DIV/0!</v>
      </c>
      <c r="R213" s="11"/>
      <c r="S213" s="81" t="e">
        <f t="shared" si="20"/>
        <v>#DIV/0!</v>
      </c>
      <c r="T213" s="10" t="e">
        <f t="shared" si="21"/>
        <v>#DIV/0!</v>
      </c>
      <c r="U213" s="93"/>
      <c r="V213" s="10" t="e">
        <f t="shared" si="22"/>
        <v>#DIV/0!</v>
      </c>
      <c r="W213" s="10" t="e">
        <f t="shared" si="23"/>
        <v>#DIV/0!</v>
      </c>
      <c r="X213" s="95"/>
      <c r="Y213" s="94"/>
      <c r="Z213" s="149">
        <v>55909</v>
      </c>
      <c r="AA213" s="55"/>
      <c r="AB213" s="16"/>
      <c r="AC213"/>
    </row>
    <row r="214" spans="1:29" s="15" customFormat="1" x14ac:dyDescent="0.35">
      <c r="A214" s="86">
        <v>2110</v>
      </c>
      <c r="B214" s="13" t="s">
        <v>738</v>
      </c>
      <c r="C214" s="13" t="s">
        <v>739</v>
      </c>
      <c r="D214" s="13" t="s">
        <v>740</v>
      </c>
      <c r="E214" s="13" t="s">
        <v>1095</v>
      </c>
      <c r="F214" s="14" t="s">
        <v>741</v>
      </c>
      <c r="G214" s="87"/>
      <c r="H214" s="88" t="s">
        <v>742</v>
      </c>
      <c r="I214" s="87"/>
      <c r="J214" s="89"/>
      <c r="K214" s="90" t="s">
        <v>22</v>
      </c>
      <c r="L214" s="87"/>
      <c r="M214" s="91">
        <v>12500</v>
      </c>
      <c r="N214" s="81" t="e">
        <f t="shared" si="18"/>
        <v>#DIV/0!</v>
      </c>
      <c r="O214" s="10"/>
      <c r="P214" s="92"/>
      <c r="Q214" s="10" t="e">
        <f t="shared" si="19"/>
        <v>#DIV/0!</v>
      </c>
      <c r="R214" s="11"/>
      <c r="S214" s="81" t="e">
        <f t="shared" si="20"/>
        <v>#DIV/0!</v>
      </c>
      <c r="T214" s="10" t="e">
        <f t="shared" si="21"/>
        <v>#DIV/0!</v>
      </c>
      <c r="U214" s="93"/>
      <c r="V214" s="10" t="e">
        <f t="shared" si="22"/>
        <v>#DIV/0!</v>
      </c>
      <c r="W214" s="10" t="e">
        <f t="shared" si="23"/>
        <v>#DIV/0!</v>
      </c>
      <c r="X214" s="95"/>
      <c r="Y214" s="94"/>
      <c r="Z214" s="149">
        <v>55910</v>
      </c>
      <c r="AA214" s="55"/>
      <c r="AB214" s="16"/>
      <c r="AC214"/>
    </row>
    <row r="215" spans="1:29" s="15" customFormat="1" ht="37.5" x14ac:dyDescent="0.35">
      <c r="A215" s="86">
        <v>2120</v>
      </c>
      <c r="B215" s="13" t="s">
        <v>743</v>
      </c>
      <c r="C215" s="13" t="s">
        <v>744</v>
      </c>
      <c r="D215" s="13" t="s">
        <v>745</v>
      </c>
      <c r="E215" s="13" t="s">
        <v>1095</v>
      </c>
      <c r="F215" s="14" t="s">
        <v>746</v>
      </c>
      <c r="G215" s="87"/>
      <c r="H215" s="88" t="s">
        <v>747</v>
      </c>
      <c r="I215" s="87"/>
      <c r="J215" s="89"/>
      <c r="K215" s="90" t="s">
        <v>22</v>
      </c>
      <c r="L215" s="87"/>
      <c r="M215" s="91">
        <v>180</v>
      </c>
      <c r="N215" s="81" t="e">
        <f t="shared" si="18"/>
        <v>#DIV/0!</v>
      </c>
      <c r="O215" s="10"/>
      <c r="P215" s="92"/>
      <c r="Q215" s="10" t="e">
        <f t="shared" si="19"/>
        <v>#DIV/0!</v>
      </c>
      <c r="R215" s="11"/>
      <c r="S215" s="81" t="e">
        <f t="shared" si="20"/>
        <v>#DIV/0!</v>
      </c>
      <c r="T215" s="10" t="e">
        <f t="shared" si="21"/>
        <v>#DIV/0!</v>
      </c>
      <c r="U215" s="93"/>
      <c r="V215" s="10" t="e">
        <f t="shared" si="22"/>
        <v>#DIV/0!</v>
      </c>
      <c r="W215" s="10" t="e">
        <f t="shared" si="23"/>
        <v>#DIV/0!</v>
      </c>
      <c r="X215" s="95"/>
      <c r="Y215" s="94"/>
      <c r="Z215" s="149">
        <v>55911</v>
      </c>
      <c r="AA215" s="55"/>
      <c r="AB215" s="16"/>
      <c r="AC215"/>
    </row>
    <row r="216" spans="1:29" s="15" customFormat="1" ht="25" x14ac:dyDescent="0.35">
      <c r="A216" s="86">
        <v>2130</v>
      </c>
      <c r="B216" s="13" t="s">
        <v>743</v>
      </c>
      <c r="C216" s="13" t="s">
        <v>748</v>
      </c>
      <c r="D216" s="13" t="s">
        <v>749</v>
      </c>
      <c r="E216" s="13" t="s">
        <v>1095</v>
      </c>
      <c r="F216" s="14" t="s">
        <v>750</v>
      </c>
      <c r="G216" s="87"/>
      <c r="H216" s="88" t="s">
        <v>751</v>
      </c>
      <c r="I216" s="87"/>
      <c r="J216" s="89"/>
      <c r="K216" s="90" t="s">
        <v>22</v>
      </c>
      <c r="L216" s="87"/>
      <c r="M216" s="91">
        <v>200</v>
      </c>
      <c r="N216" s="81" t="e">
        <f t="shared" si="18"/>
        <v>#DIV/0!</v>
      </c>
      <c r="O216" s="10"/>
      <c r="P216" s="92"/>
      <c r="Q216" s="10" t="e">
        <f t="shared" si="19"/>
        <v>#DIV/0!</v>
      </c>
      <c r="R216" s="11"/>
      <c r="S216" s="81" t="e">
        <f t="shared" si="20"/>
        <v>#DIV/0!</v>
      </c>
      <c r="T216" s="10" t="e">
        <f t="shared" si="21"/>
        <v>#DIV/0!</v>
      </c>
      <c r="U216" s="93"/>
      <c r="V216" s="10" t="e">
        <f t="shared" si="22"/>
        <v>#DIV/0!</v>
      </c>
      <c r="W216" s="10" t="e">
        <f t="shared" si="23"/>
        <v>#DIV/0!</v>
      </c>
      <c r="X216" s="95"/>
      <c r="Y216" s="94"/>
      <c r="Z216" s="149">
        <v>55912</v>
      </c>
      <c r="AA216" s="55"/>
      <c r="AB216" s="16"/>
      <c r="AC216"/>
    </row>
    <row r="217" spans="1:29" s="15" customFormat="1" x14ac:dyDescent="0.35">
      <c r="A217" s="86">
        <v>2140</v>
      </c>
      <c r="B217" s="13" t="s">
        <v>752</v>
      </c>
      <c r="C217" s="13" t="s">
        <v>1110</v>
      </c>
      <c r="D217" s="13" t="s">
        <v>116</v>
      </c>
      <c r="E217" s="13" t="s">
        <v>1095</v>
      </c>
      <c r="F217" s="14" t="s">
        <v>753</v>
      </c>
      <c r="G217" s="87"/>
      <c r="H217" s="88" t="s">
        <v>754</v>
      </c>
      <c r="I217" s="87"/>
      <c r="J217" s="89"/>
      <c r="K217" s="90" t="s">
        <v>22</v>
      </c>
      <c r="L217" s="87"/>
      <c r="M217" s="91">
        <v>8040</v>
      </c>
      <c r="N217" s="81" t="e">
        <f t="shared" si="18"/>
        <v>#DIV/0!</v>
      </c>
      <c r="O217" s="10"/>
      <c r="P217" s="92"/>
      <c r="Q217" s="10" t="e">
        <f t="shared" si="19"/>
        <v>#DIV/0!</v>
      </c>
      <c r="R217" s="11"/>
      <c r="S217" s="81" t="e">
        <f t="shared" si="20"/>
        <v>#DIV/0!</v>
      </c>
      <c r="T217" s="10" t="e">
        <f t="shared" si="21"/>
        <v>#DIV/0!</v>
      </c>
      <c r="U217" s="93"/>
      <c r="V217" s="10" t="e">
        <f t="shared" si="22"/>
        <v>#DIV/0!</v>
      </c>
      <c r="W217" s="10" t="e">
        <f t="shared" si="23"/>
        <v>#DIV/0!</v>
      </c>
      <c r="X217" s="95"/>
      <c r="Y217" s="94"/>
      <c r="Z217" s="149">
        <v>55913</v>
      </c>
      <c r="AA217" s="55"/>
      <c r="AB217" s="16"/>
      <c r="AC217"/>
    </row>
    <row r="218" spans="1:29" s="15" customFormat="1" ht="25" x14ac:dyDescent="0.35">
      <c r="A218" s="86">
        <v>2150</v>
      </c>
      <c r="B218" s="13" t="s">
        <v>755</v>
      </c>
      <c r="C218" s="13" t="s">
        <v>756</v>
      </c>
      <c r="D218" s="13" t="s">
        <v>757</v>
      </c>
      <c r="E218" s="13" t="s">
        <v>1095</v>
      </c>
      <c r="F218" s="14" t="s">
        <v>758</v>
      </c>
      <c r="G218" s="87"/>
      <c r="H218" s="88" t="s">
        <v>759</v>
      </c>
      <c r="I218" s="87"/>
      <c r="J218" s="89"/>
      <c r="K218" s="90" t="s">
        <v>22</v>
      </c>
      <c r="L218" s="87"/>
      <c r="M218" s="91">
        <v>4035</v>
      </c>
      <c r="N218" s="81" t="e">
        <f t="shared" si="18"/>
        <v>#DIV/0!</v>
      </c>
      <c r="O218" s="10"/>
      <c r="P218" s="92"/>
      <c r="Q218" s="10" t="e">
        <f t="shared" si="19"/>
        <v>#DIV/0!</v>
      </c>
      <c r="R218" s="11"/>
      <c r="S218" s="81" t="e">
        <f t="shared" si="20"/>
        <v>#DIV/0!</v>
      </c>
      <c r="T218" s="10" t="e">
        <f t="shared" si="21"/>
        <v>#DIV/0!</v>
      </c>
      <c r="U218" s="93"/>
      <c r="V218" s="10" t="e">
        <f t="shared" si="22"/>
        <v>#DIV/0!</v>
      </c>
      <c r="W218" s="10" t="e">
        <f t="shared" si="23"/>
        <v>#DIV/0!</v>
      </c>
      <c r="X218" s="95"/>
      <c r="Y218" s="94"/>
      <c r="Z218" s="149">
        <v>55914</v>
      </c>
      <c r="AA218" s="55"/>
      <c r="AB218" s="16"/>
      <c r="AC218"/>
    </row>
    <row r="219" spans="1:29" s="15" customFormat="1" ht="50" x14ac:dyDescent="0.35">
      <c r="A219" s="86">
        <v>2160</v>
      </c>
      <c r="B219" s="13" t="s">
        <v>760</v>
      </c>
      <c r="C219" s="13" t="s">
        <v>761</v>
      </c>
      <c r="D219" s="13" t="s">
        <v>762</v>
      </c>
      <c r="E219" s="13" t="s">
        <v>1095</v>
      </c>
      <c r="F219" s="14" t="s">
        <v>763</v>
      </c>
      <c r="G219" s="87"/>
      <c r="H219" s="88" t="s">
        <v>764</v>
      </c>
      <c r="I219" s="87"/>
      <c r="J219" s="89"/>
      <c r="K219" s="90" t="s">
        <v>22</v>
      </c>
      <c r="L219" s="87"/>
      <c r="M219" s="91">
        <v>20000</v>
      </c>
      <c r="N219" s="81" t="e">
        <f t="shared" si="18"/>
        <v>#DIV/0!</v>
      </c>
      <c r="O219" s="10"/>
      <c r="P219" s="92"/>
      <c r="Q219" s="10" t="e">
        <f t="shared" si="19"/>
        <v>#DIV/0!</v>
      </c>
      <c r="R219" s="11"/>
      <c r="S219" s="81" t="e">
        <f t="shared" si="20"/>
        <v>#DIV/0!</v>
      </c>
      <c r="T219" s="10" t="e">
        <f t="shared" si="21"/>
        <v>#DIV/0!</v>
      </c>
      <c r="U219" s="93"/>
      <c r="V219" s="10" t="e">
        <f t="shared" si="22"/>
        <v>#DIV/0!</v>
      </c>
      <c r="W219" s="10" t="e">
        <f t="shared" si="23"/>
        <v>#DIV/0!</v>
      </c>
      <c r="X219" s="95"/>
      <c r="Y219" s="94"/>
      <c r="Z219" s="149">
        <v>55915</v>
      </c>
      <c r="AA219" s="55"/>
      <c r="AB219" s="16"/>
      <c r="AC219"/>
    </row>
    <row r="220" spans="1:29" s="15" customFormat="1" ht="37.5" x14ac:dyDescent="0.35">
      <c r="A220" s="86">
        <v>2170</v>
      </c>
      <c r="B220" s="13" t="s">
        <v>765</v>
      </c>
      <c r="C220" s="13" t="s">
        <v>766</v>
      </c>
      <c r="D220" s="13" t="s">
        <v>767</v>
      </c>
      <c r="E220" s="13" t="s">
        <v>768</v>
      </c>
      <c r="F220" s="14" t="s">
        <v>769</v>
      </c>
      <c r="G220" s="87"/>
      <c r="H220" s="88" t="s">
        <v>770</v>
      </c>
      <c r="I220" s="87"/>
      <c r="J220" s="89"/>
      <c r="K220" s="90" t="s">
        <v>22</v>
      </c>
      <c r="L220" s="87"/>
      <c r="M220" s="91">
        <v>15</v>
      </c>
      <c r="N220" s="81" t="e">
        <f t="shared" si="18"/>
        <v>#DIV/0!</v>
      </c>
      <c r="O220" s="10"/>
      <c r="P220" s="92"/>
      <c r="Q220" s="10" t="e">
        <f t="shared" si="19"/>
        <v>#DIV/0!</v>
      </c>
      <c r="R220" s="11"/>
      <c r="S220" s="81" t="e">
        <f t="shared" si="20"/>
        <v>#DIV/0!</v>
      </c>
      <c r="T220" s="10" t="e">
        <f t="shared" si="21"/>
        <v>#DIV/0!</v>
      </c>
      <c r="U220" s="93"/>
      <c r="V220" s="10" t="e">
        <f t="shared" si="22"/>
        <v>#DIV/0!</v>
      </c>
      <c r="W220" s="10" t="e">
        <f t="shared" si="23"/>
        <v>#DIV/0!</v>
      </c>
      <c r="X220" s="95"/>
      <c r="Y220" s="94"/>
      <c r="Z220" s="149">
        <v>55916</v>
      </c>
      <c r="AA220" s="55"/>
      <c r="AB220" s="16"/>
      <c r="AC220"/>
    </row>
    <row r="221" spans="1:29" s="15" customFormat="1" ht="37.5" x14ac:dyDescent="0.35">
      <c r="A221" s="86">
        <v>2180</v>
      </c>
      <c r="B221" s="13" t="s">
        <v>771</v>
      </c>
      <c r="C221" s="13" t="s">
        <v>772</v>
      </c>
      <c r="D221" s="13" t="s">
        <v>773</v>
      </c>
      <c r="E221" s="13" t="s">
        <v>774</v>
      </c>
      <c r="F221" s="14" t="s">
        <v>342</v>
      </c>
      <c r="G221" s="87"/>
      <c r="H221" s="88" t="s">
        <v>775</v>
      </c>
      <c r="I221" s="87"/>
      <c r="J221" s="89"/>
      <c r="K221" s="90" t="s">
        <v>22</v>
      </c>
      <c r="L221" s="87"/>
      <c r="M221" s="91">
        <v>840</v>
      </c>
      <c r="N221" s="81" t="e">
        <f t="shared" si="18"/>
        <v>#DIV/0!</v>
      </c>
      <c r="O221" s="10"/>
      <c r="P221" s="92"/>
      <c r="Q221" s="10" t="e">
        <f t="shared" si="19"/>
        <v>#DIV/0!</v>
      </c>
      <c r="R221" s="11"/>
      <c r="S221" s="81" t="e">
        <f t="shared" si="20"/>
        <v>#DIV/0!</v>
      </c>
      <c r="T221" s="10" t="e">
        <f t="shared" si="21"/>
        <v>#DIV/0!</v>
      </c>
      <c r="U221" s="93"/>
      <c r="V221" s="10" t="e">
        <f t="shared" si="22"/>
        <v>#DIV/0!</v>
      </c>
      <c r="W221" s="10" t="e">
        <f t="shared" si="23"/>
        <v>#DIV/0!</v>
      </c>
      <c r="X221" s="95"/>
      <c r="Y221" s="94"/>
      <c r="Z221" s="149">
        <v>55917</v>
      </c>
      <c r="AA221" s="55"/>
      <c r="AB221" s="16"/>
      <c r="AC221"/>
    </row>
    <row r="222" spans="1:29" s="15" customFormat="1" ht="37.5" x14ac:dyDescent="0.35">
      <c r="A222" s="86">
        <v>2190</v>
      </c>
      <c r="B222" s="13" t="s">
        <v>771</v>
      </c>
      <c r="C222" s="13" t="s">
        <v>776</v>
      </c>
      <c r="D222" s="13" t="s">
        <v>773</v>
      </c>
      <c r="E222" s="13" t="s">
        <v>774</v>
      </c>
      <c r="F222" s="14" t="s">
        <v>342</v>
      </c>
      <c r="G222" s="87"/>
      <c r="H222" s="88" t="s">
        <v>777</v>
      </c>
      <c r="I222" s="87"/>
      <c r="J222" s="89"/>
      <c r="K222" s="90" t="s">
        <v>22</v>
      </c>
      <c r="L222" s="87"/>
      <c r="M222" s="91">
        <v>1380</v>
      </c>
      <c r="N222" s="81" t="e">
        <f t="shared" si="18"/>
        <v>#DIV/0!</v>
      </c>
      <c r="O222" s="10"/>
      <c r="P222" s="92"/>
      <c r="Q222" s="10" t="e">
        <f t="shared" si="19"/>
        <v>#DIV/0!</v>
      </c>
      <c r="R222" s="11"/>
      <c r="S222" s="81" t="e">
        <f t="shared" si="20"/>
        <v>#DIV/0!</v>
      </c>
      <c r="T222" s="10" t="e">
        <f t="shared" si="21"/>
        <v>#DIV/0!</v>
      </c>
      <c r="U222" s="93"/>
      <c r="V222" s="10" t="e">
        <f t="shared" si="22"/>
        <v>#DIV/0!</v>
      </c>
      <c r="W222" s="10" t="e">
        <f t="shared" si="23"/>
        <v>#DIV/0!</v>
      </c>
      <c r="X222" s="95"/>
      <c r="Y222" s="94"/>
      <c r="Z222" s="149">
        <v>55918</v>
      </c>
      <c r="AA222" s="55"/>
      <c r="AB222" s="16"/>
      <c r="AC222"/>
    </row>
    <row r="223" spans="1:29" s="15" customFormat="1" ht="25" x14ac:dyDescent="0.35">
      <c r="A223" s="86">
        <v>2200</v>
      </c>
      <c r="B223" s="13" t="s">
        <v>771</v>
      </c>
      <c r="C223" s="13" t="s">
        <v>778</v>
      </c>
      <c r="D223" s="13" t="s">
        <v>341</v>
      </c>
      <c r="E223" s="13" t="s">
        <v>1095</v>
      </c>
      <c r="F223" s="14" t="s">
        <v>342</v>
      </c>
      <c r="G223" s="87"/>
      <c r="H223" s="88" t="s">
        <v>779</v>
      </c>
      <c r="I223" s="87"/>
      <c r="J223" s="89"/>
      <c r="K223" s="90" t="s">
        <v>22</v>
      </c>
      <c r="L223" s="87"/>
      <c r="M223" s="91">
        <v>1020</v>
      </c>
      <c r="N223" s="81" t="e">
        <f t="shared" si="18"/>
        <v>#DIV/0!</v>
      </c>
      <c r="O223" s="10"/>
      <c r="P223" s="92"/>
      <c r="Q223" s="10" t="e">
        <f t="shared" si="19"/>
        <v>#DIV/0!</v>
      </c>
      <c r="R223" s="11"/>
      <c r="S223" s="81" t="e">
        <f t="shared" si="20"/>
        <v>#DIV/0!</v>
      </c>
      <c r="T223" s="10" t="e">
        <f t="shared" si="21"/>
        <v>#DIV/0!</v>
      </c>
      <c r="U223" s="93"/>
      <c r="V223" s="10" t="e">
        <f t="shared" si="22"/>
        <v>#DIV/0!</v>
      </c>
      <c r="W223" s="10" t="e">
        <f t="shared" si="23"/>
        <v>#DIV/0!</v>
      </c>
      <c r="X223" s="95"/>
      <c r="Y223" s="94"/>
      <c r="Z223" s="149">
        <v>55919</v>
      </c>
      <c r="AA223" s="55"/>
      <c r="AB223" s="16"/>
      <c r="AC223"/>
    </row>
    <row r="224" spans="1:29" s="15" customFormat="1" ht="37.5" x14ac:dyDescent="0.35">
      <c r="A224" s="86">
        <v>2210</v>
      </c>
      <c r="B224" s="13" t="s">
        <v>771</v>
      </c>
      <c r="C224" s="13" t="s">
        <v>772</v>
      </c>
      <c r="D224" s="13" t="s">
        <v>780</v>
      </c>
      <c r="E224" s="13" t="s">
        <v>1095</v>
      </c>
      <c r="F224" s="14" t="s">
        <v>342</v>
      </c>
      <c r="G224" s="87"/>
      <c r="H224" s="88" t="s">
        <v>781</v>
      </c>
      <c r="I224" s="87"/>
      <c r="J224" s="89"/>
      <c r="K224" s="90" t="s">
        <v>22</v>
      </c>
      <c r="L224" s="87"/>
      <c r="M224" s="91">
        <v>64000</v>
      </c>
      <c r="N224" s="81" t="e">
        <f t="shared" si="18"/>
        <v>#DIV/0!</v>
      </c>
      <c r="O224" s="10"/>
      <c r="P224" s="92"/>
      <c r="Q224" s="10" t="e">
        <f t="shared" si="19"/>
        <v>#DIV/0!</v>
      </c>
      <c r="R224" s="11"/>
      <c r="S224" s="81" t="e">
        <f t="shared" si="20"/>
        <v>#DIV/0!</v>
      </c>
      <c r="T224" s="10" t="e">
        <f t="shared" si="21"/>
        <v>#DIV/0!</v>
      </c>
      <c r="U224" s="93"/>
      <c r="V224" s="10" t="e">
        <f t="shared" si="22"/>
        <v>#DIV/0!</v>
      </c>
      <c r="W224" s="10" t="e">
        <f t="shared" si="23"/>
        <v>#DIV/0!</v>
      </c>
      <c r="X224" s="95"/>
      <c r="Y224" s="94"/>
      <c r="Z224" s="149">
        <v>55920</v>
      </c>
      <c r="AA224" s="55"/>
      <c r="AB224" s="16"/>
      <c r="AC224"/>
    </row>
    <row r="225" spans="1:29" s="15" customFormat="1" ht="62.5" x14ac:dyDescent="0.35">
      <c r="A225" s="86">
        <v>2220</v>
      </c>
      <c r="B225" s="13" t="s">
        <v>771</v>
      </c>
      <c r="C225" s="13" t="s">
        <v>782</v>
      </c>
      <c r="D225" s="13" t="s">
        <v>783</v>
      </c>
      <c r="E225" s="13" t="s">
        <v>1095</v>
      </c>
      <c r="F225" s="14" t="s">
        <v>784</v>
      </c>
      <c r="G225" s="87"/>
      <c r="H225" s="88" t="s">
        <v>785</v>
      </c>
      <c r="I225" s="87"/>
      <c r="J225" s="89"/>
      <c r="K225" s="90" t="s">
        <v>22</v>
      </c>
      <c r="L225" s="87"/>
      <c r="M225" s="91">
        <v>69550</v>
      </c>
      <c r="N225" s="81" t="e">
        <f t="shared" si="18"/>
        <v>#DIV/0!</v>
      </c>
      <c r="O225" s="10"/>
      <c r="P225" s="92"/>
      <c r="Q225" s="10" t="e">
        <f t="shared" si="19"/>
        <v>#DIV/0!</v>
      </c>
      <c r="R225" s="11"/>
      <c r="S225" s="81" t="e">
        <f t="shared" si="20"/>
        <v>#DIV/0!</v>
      </c>
      <c r="T225" s="10" t="e">
        <f t="shared" si="21"/>
        <v>#DIV/0!</v>
      </c>
      <c r="U225" s="93"/>
      <c r="V225" s="10" t="e">
        <f t="shared" si="22"/>
        <v>#DIV/0!</v>
      </c>
      <c r="W225" s="10" t="e">
        <f t="shared" si="23"/>
        <v>#DIV/0!</v>
      </c>
      <c r="X225" s="95"/>
      <c r="Y225" s="94"/>
      <c r="Z225" s="149">
        <v>55921</v>
      </c>
      <c r="AA225" s="55"/>
      <c r="AB225" s="16"/>
      <c r="AC225"/>
    </row>
    <row r="226" spans="1:29" s="15" customFormat="1" ht="63" thickBot="1" x14ac:dyDescent="0.4">
      <c r="A226" s="96">
        <v>2230</v>
      </c>
      <c r="B226" s="20" t="s">
        <v>786</v>
      </c>
      <c r="C226" s="20" t="s">
        <v>787</v>
      </c>
      <c r="D226" s="20" t="s">
        <v>788</v>
      </c>
      <c r="E226" s="20" t="s">
        <v>1095</v>
      </c>
      <c r="F226" s="21" t="s">
        <v>789</v>
      </c>
      <c r="G226" s="97"/>
      <c r="H226" s="98" t="s">
        <v>790</v>
      </c>
      <c r="I226" s="97"/>
      <c r="J226" s="99"/>
      <c r="K226" s="100" t="s">
        <v>22</v>
      </c>
      <c r="L226" s="97"/>
      <c r="M226" s="101">
        <v>1949</v>
      </c>
      <c r="N226" s="82" t="e">
        <f t="shared" si="18"/>
        <v>#DIV/0!</v>
      </c>
      <c r="O226" s="77"/>
      <c r="P226" s="102"/>
      <c r="Q226" s="77" t="e">
        <f t="shared" si="19"/>
        <v>#DIV/0!</v>
      </c>
      <c r="R226" s="22"/>
      <c r="S226" s="82" t="e">
        <f t="shared" si="20"/>
        <v>#DIV/0!</v>
      </c>
      <c r="T226" s="77" t="e">
        <f t="shared" si="21"/>
        <v>#DIV/0!</v>
      </c>
      <c r="U226" s="103"/>
      <c r="V226" s="77" t="e">
        <f t="shared" si="22"/>
        <v>#DIV/0!</v>
      </c>
      <c r="W226" s="77" t="e">
        <f t="shared" si="23"/>
        <v>#DIV/0!</v>
      </c>
      <c r="X226" s="104"/>
      <c r="Y226" s="105"/>
      <c r="Z226" s="149">
        <v>55922</v>
      </c>
      <c r="AA226" s="55"/>
      <c r="AB226" s="16"/>
      <c r="AC226"/>
    </row>
    <row r="227" spans="1:29" s="15" customFormat="1" ht="100" x14ac:dyDescent="0.35">
      <c r="A227" s="42">
        <v>2240</v>
      </c>
      <c r="B227" s="26" t="s">
        <v>791</v>
      </c>
      <c r="C227" s="26" t="s">
        <v>792</v>
      </c>
      <c r="D227" s="26" t="s">
        <v>793</v>
      </c>
      <c r="E227" s="26" t="s">
        <v>1095</v>
      </c>
      <c r="F227" s="27" t="s">
        <v>794</v>
      </c>
      <c r="G227" s="43"/>
      <c r="H227" s="106" t="s">
        <v>795</v>
      </c>
      <c r="I227" s="43"/>
      <c r="J227" s="44"/>
      <c r="K227" s="146" t="s">
        <v>812</v>
      </c>
      <c r="L227" s="43"/>
      <c r="M227" s="46">
        <v>470000</v>
      </c>
      <c r="N227" s="28" t="e">
        <f t="shared" si="18"/>
        <v>#DIV/0!</v>
      </c>
      <c r="O227" s="37"/>
      <c r="P227" s="107"/>
      <c r="Q227" s="37" t="e">
        <f t="shared" si="19"/>
        <v>#DIV/0!</v>
      </c>
      <c r="R227" s="29"/>
      <c r="S227" s="28" t="e">
        <f t="shared" si="20"/>
        <v>#DIV/0!</v>
      </c>
      <c r="T227" s="37" t="e">
        <f t="shared" si="21"/>
        <v>#DIV/0!</v>
      </c>
      <c r="U227" s="47"/>
      <c r="V227" s="37"/>
      <c r="W227" s="37"/>
      <c r="X227" s="108"/>
      <c r="Y227" s="109"/>
      <c r="Z227" s="149">
        <v>55923</v>
      </c>
      <c r="AA227" s="55"/>
      <c r="AB227" s="16"/>
      <c r="AC227"/>
    </row>
    <row r="228" spans="1:29" s="15" customFormat="1" ht="100.5" thickBot="1" x14ac:dyDescent="0.4">
      <c r="A228" s="48">
        <v>2250</v>
      </c>
      <c r="B228" s="30" t="s">
        <v>791</v>
      </c>
      <c r="C228" s="30" t="s">
        <v>796</v>
      </c>
      <c r="D228" s="30" t="s">
        <v>793</v>
      </c>
      <c r="E228" s="30" t="s">
        <v>1095</v>
      </c>
      <c r="F228" s="31" t="s">
        <v>794</v>
      </c>
      <c r="G228" s="49"/>
      <c r="H228" s="110" t="s">
        <v>795</v>
      </c>
      <c r="I228" s="49"/>
      <c r="J228" s="50"/>
      <c r="K228" s="147" t="s">
        <v>812</v>
      </c>
      <c r="L228" s="49"/>
      <c r="M228" s="52">
        <v>750000</v>
      </c>
      <c r="N228" s="32" t="e">
        <f t="shared" si="18"/>
        <v>#DIV/0!</v>
      </c>
      <c r="O228" s="38"/>
      <c r="P228" s="111"/>
      <c r="Q228" s="38" t="e">
        <f t="shared" si="19"/>
        <v>#DIV/0!</v>
      </c>
      <c r="R228" s="33"/>
      <c r="S228" s="32" t="e">
        <f t="shared" si="20"/>
        <v>#DIV/0!</v>
      </c>
      <c r="T228" s="38" t="e">
        <f t="shared" si="21"/>
        <v>#DIV/0!</v>
      </c>
      <c r="U228" s="53"/>
      <c r="V228" s="38" t="e">
        <f>SUM(Q227:Q228)</f>
        <v>#DIV/0!</v>
      </c>
      <c r="W228" s="38" t="e">
        <f>SUM(T227:T228)</f>
        <v>#DIV/0!</v>
      </c>
      <c r="X228" s="112"/>
      <c r="Y228" s="113"/>
      <c r="Z228" s="149">
        <v>55924</v>
      </c>
      <c r="AA228" s="55"/>
      <c r="AB228" s="16"/>
      <c r="AC228"/>
    </row>
    <row r="229" spans="1:29" s="15" customFormat="1" ht="25" x14ac:dyDescent="0.35">
      <c r="A229" s="114">
        <v>2260</v>
      </c>
      <c r="B229" s="23" t="s">
        <v>797</v>
      </c>
      <c r="C229" s="23" t="s">
        <v>798</v>
      </c>
      <c r="D229" s="23" t="s">
        <v>95</v>
      </c>
      <c r="E229" s="23" t="s">
        <v>1095</v>
      </c>
      <c r="F229" s="24" t="s">
        <v>799</v>
      </c>
      <c r="G229" s="115"/>
      <c r="H229" s="116" t="s">
        <v>800</v>
      </c>
      <c r="I229" s="115"/>
      <c r="J229" s="117"/>
      <c r="K229" s="118" t="s">
        <v>22</v>
      </c>
      <c r="L229" s="115"/>
      <c r="M229" s="119">
        <v>126</v>
      </c>
      <c r="N229" s="83" t="e">
        <f t="shared" si="18"/>
        <v>#DIV/0!</v>
      </c>
      <c r="O229" s="78"/>
      <c r="P229" s="120"/>
      <c r="Q229" s="78" t="e">
        <f t="shared" si="19"/>
        <v>#DIV/0!</v>
      </c>
      <c r="R229" s="25"/>
      <c r="S229" s="83" t="e">
        <f t="shared" si="20"/>
        <v>#DIV/0!</v>
      </c>
      <c r="T229" s="78" t="e">
        <f t="shared" si="21"/>
        <v>#DIV/0!</v>
      </c>
      <c r="U229" s="121"/>
      <c r="V229" s="78" t="e">
        <f t="shared" si="22"/>
        <v>#DIV/0!</v>
      </c>
      <c r="W229" s="78" t="e">
        <f t="shared" si="23"/>
        <v>#DIV/0!</v>
      </c>
      <c r="X229" s="122"/>
      <c r="Y229" s="123"/>
      <c r="Z229" s="149">
        <v>55925</v>
      </c>
      <c r="AA229" s="55"/>
      <c r="AB229" s="16"/>
      <c r="AC229"/>
    </row>
    <row r="230" spans="1:29" s="15" customFormat="1" ht="25.5" thickBot="1" x14ac:dyDescent="0.4">
      <c r="A230" s="96">
        <v>2270</v>
      </c>
      <c r="B230" s="20" t="s">
        <v>801</v>
      </c>
      <c r="C230" s="20" t="s">
        <v>802</v>
      </c>
      <c r="D230" s="20" t="s">
        <v>803</v>
      </c>
      <c r="E230" s="20" t="s">
        <v>1095</v>
      </c>
      <c r="F230" s="21" t="s">
        <v>804</v>
      </c>
      <c r="G230" s="97"/>
      <c r="H230" s="98" t="s">
        <v>805</v>
      </c>
      <c r="I230" s="97"/>
      <c r="J230" s="99"/>
      <c r="K230" s="100" t="s">
        <v>22</v>
      </c>
      <c r="L230" s="97"/>
      <c r="M230" s="101">
        <v>270</v>
      </c>
      <c r="N230" s="82" t="e">
        <f t="shared" si="18"/>
        <v>#DIV/0!</v>
      </c>
      <c r="O230" s="77"/>
      <c r="P230" s="102"/>
      <c r="Q230" s="77" t="e">
        <f t="shared" si="19"/>
        <v>#DIV/0!</v>
      </c>
      <c r="R230" s="22"/>
      <c r="S230" s="82" t="e">
        <f t="shared" si="20"/>
        <v>#DIV/0!</v>
      </c>
      <c r="T230" s="77" t="e">
        <f t="shared" si="21"/>
        <v>#DIV/0!</v>
      </c>
      <c r="U230" s="103"/>
      <c r="V230" s="77" t="e">
        <f t="shared" si="22"/>
        <v>#DIV/0!</v>
      </c>
      <c r="W230" s="77" t="e">
        <f t="shared" si="23"/>
        <v>#DIV/0!</v>
      </c>
      <c r="X230" s="104"/>
      <c r="Y230" s="105"/>
      <c r="Z230" s="149">
        <v>55926</v>
      </c>
      <c r="AA230" s="55"/>
      <c r="AB230" s="16"/>
      <c r="AC230"/>
    </row>
    <row r="231" spans="1:29" s="15" customFormat="1" ht="25" x14ac:dyDescent="0.35">
      <c r="A231" s="42">
        <v>2280</v>
      </c>
      <c r="B231" s="26" t="s">
        <v>806</v>
      </c>
      <c r="C231" s="26" t="s">
        <v>807</v>
      </c>
      <c r="D231" s="26" t="s">
        <v>99</v>
      </c>
      <c r="E231" s="26" t="s">
        <v>1095</v>
      </c>
      <c r="F231" s="27" t="s">
        <v>808</v>
      </c>
      <c r="G231" s="43"/>
      <c r="H231" s="106" t="s">
        <v>809</v>
      </c>
      <c r="I231" s="43"/>
      <c r="J231" s="44"/>
      <c r="K231" s="45" t="s">
        <v>22</v>
      </c>
      <c r="L231" s="43"/>
      <c r="M231" s="46">
        <v>250</v>
      </c>
      <c r="N231" s="28" t="e">
        <f t="shared" si="18"/>
        <v>#DIV/0!</v>
      </c>
      <c r="O231" s="37"/>
      <c r="P231" s="107"/>
      <c r="Q231" s="37" t="e">
        <f t="shared" si="19"/>
        <v>#DIV/0!</v>
      </c>
      <c r="R231" s="29"/>
      <c r="S231" s="28" t="e">
        <f t="shared" si="20"/>
        <v>#DIV/0!</v>
      </c>
      <c r="T231" s="37" t="e">
        <f t="shared" si="21"/>
        <v>#DIV/0!</v>
      </c>
      <c r="U231" s="47"/>
      <c r="V231" s="37"/>
      <c r="W231" s="37"/>
      <c r="X231" s="108"/>
      <c r="Y231" s="109"/>
      <c r="Z231" s="149">
        <v>55927</v>
      </c>
      <c r="AA231" s="55"/>
      <c r="AB231" s="16"/>
      <c r="AC231"/>
    </row>
    <row r="232" spans="1:29" s="15" customFormat="1" ht="25.5" thickBot="1" x14ac:dyDescent="0.4">
      <c r="A232" s="48">
        <v>2290</v>
      </c>
      <c r="B232" s="30" t="s">
        <v>806</v>
      </c>
      <c r="C232" s="30" t="s">
        <v>810</v>
      </c>
      <c r="D232" s="30" t="s">
        <v>99</v>
      </c>
      <c r="E232" s="30" t="s">
        <v>811</v>
      </c>
      <c r="F232" s="31" t="s">
        <v>808</v>
      </c>
      <c r="G232" s="49"/>
      <c r="H232" s="110" t="s">
        <v>809</v>
      </c>
      <c r="I232" s="49"/>
      <c r="J232" s="50"/>
      <c r="K232" s="147" t="s">
        <v>812</v>
      </c>
      <c r="L232" s="49"/>
      <c r="M232" s="52">
        <v>330000</v>
      </c>
      <c r="N232" s="32" t="e">
        <f t="shared" si="18"/>
        <v>#DIV/0!</v>
      </c>
      <c r="O232" s="38"/>
      <c r="P232" s="111"/>
      <c r="Q232" s="38" t="e">
        <f t="shared" si="19"/>
        <v>#DIV/0!</v>
      </c>
      <c r="R232" s="33"/>
      <c r="S232" s="32" t="e">
        <f t="shared" si="20"/>
        <v>#DIV/0!</v>
      </c>
      <c r="T232" s="38" t="e">
        <f t="shared" si="21"/>
        <v>#DIV/0!</v>
      </c>
      <c r="U232" s="53"/>
      <c r="V232" s="38" t="e">
        <f>SUM(Q231:Q232)</f>
        <v>#DIV/0!</v>
      </c>
      <c r="W232" s="38" t="e">
        <f>SUM(T231:T232)</f>
        <v>#DIV/0!</v>
      </c>
      <c r="X232" s="112"/>
      <c r="Y232" s="113"/>
      <c r="Z232" s="149">
        <v>55928</v>
      </c>
      <c r="AA232" s="55"/>
      <c r="AB232" s="16"/>
      <c r="AC232"/>
    </row>
    <row r="233" spans="1:29" s="15" customFormat="1" ht="25" x14ac:dyDescent="0.35">
      <c r="A233" s="114">
        <v>2300</v>
      </c>
      <c r="B233" s="23" t="s">
        <v>813</v>
      </c>
      <c r="C233" s="23" t="s">
        <v>814</v>
      </c>
      <c r="D233" s="23" t="s">
        <v>815</v>
      </c>
      <c r="E233" s="23" t="s">
        <v>1095</v>
      </c>
      <c r="F233" s="24" t="s">
        <v>816</v>
      </c>
      <c r="G233" s="115"/>
      <c r="H233" s="116" t="s">
        <v>817</v>
      </c>
      <c r="I233" s="115"/>
      <c r="J233" s="117"/>
      <c r="K233" s="118" t="s">
        <v>22</v>
      </c>
      <c r="L233" s="115"/>
      <c r="M233" s="119">
        <v>560</v>
      </c>
      <c r="N233" s="83" t="e">
        <f t="shared" si="18"/>
        <v>#DIV/0!</v>
      </c>
      <c r="O233" s="78"/>
      <c r="P233" s="120"/>
      <c r="Q233" s="78" t="e">
        <f t="shared" si="19"/>
        <v>#DIV/0!</v>
      </c>
      <c r="R233" s="25"/>
      <c r="S233" s="83" t="e">
        <f t="shared" si="20"/>
        <v>#DIV/0!</v>
      </c>
      <c r="T233" s="78" t="e">
        <f t="shared" si="21"/>
        <v>#DIV/0!</v>
      </c>
      <c r="U233" s="121"/>
      <c r="V233" s="78" t="e">
        <f t="shared" si="22"/>
        <v>#DIV/0!</v>
      </c>
      <c r="W233" s="78" t="e">
        <f t="shared" si="23"/>
        <v>#DIV/0!</v>
      </c>
      <c r="X233" s="122"/>
      <c r="Y233" s="123"/>
      <c r="Z233" s="149">
        <v>55929</v>
      </c>
      <c r="AA233" s="55"/>
      <c r="AB233" s="16"/>
      <c r="AC233"/>
    </row>
    <row r="234" spans="1:29" s="15" customFormat="1" x14ac:dyDescent="0.35">
      <c r="A234" s="86">
        <v>2310</v>
      </c>
      <c r="B234" s="13" t="s">
        <v>818</v>
      </c>
      <c r="C234" s="13" t="s">
        <v>819</v>
      </c>
      <c r="D234" s="13" t="s">
        <v>116</v>
      </c>
      <c r="E234" s="13" t="s">
        <v>1095</v>
      </c>
      <c r="F234" s="14" t="s">
        <v>820</v>
      </c>
      <c r="G234" s="87"/>
      <c r="H234" s="88" t="s">
        <v>821</v>
      </c>
      <c r="I234" s="87"/>
      <c r="J234" s="89"/>
      <c r="K234" s="90" t="s">
        <v>22</v>
      </c>
      <c r="L234" s="87"/>
      <c r="M234" s="91">
        <v>34500</v>
      </c>
      <c r="N234" s="81" t="e">
        <f t="shared" si="18"/>
        <v>#DIV/0!</v>
      </c>
      <c r="O234" s="10"/>
      <c r="P234" s="92"/>
      <c r="Q234" s="10" t="e">
        <f t="shared" si="19"/>
        <v>#DIV/0!</v>
      </c>
      <c r="R234" s="11"/>
      <c r="S234" s="81" t="e">
        <f t="shared" si="20"/>
        <v>#DIV/0!</v>
      </c>
      <c r="T234" s="10" t="e">
        <f t="shared" si="21"/>
        <v>#DIV/0!</v>
      </c>
      <c r="U234" s="93"/>
      <c r="V234" s="10" t="e">
        <f t="shared" si="22"/>
        <v>#DIV/0!</v>
      </c>
      <c r="W234" s="10" t="e">
        <f t="shared" si="23"/>
        <v>#DIV/0!</v>
      </c>
      <c r="X234" s="95"/>
      <c r="Y234" s="94"/>
      <c r="Z234" s="149">
        <v>55930</v>
      </c>
      <c r="AA234" s="55"/>
      <c r="AB234" s="16"/>
      <c r="AC234"/>
    </row>
    <row r="235" spans="1:29" s="15" customFormat="1" ht="25" x14ac:dyDescent="0.35">
      <c r="A235" s="86">
        <v>2320</v>
      </c>
      <c r="B235" s="13" t="s">
        <v>822</v>
      </c>
      <c r="C235" s="13" t="s">
        <v>823</v>
      </c>
      <c r="D235" s="13" t="s">
        <v>554</v>
      </c>
      <c r="E235" s="13" t="s">
        <v>1095</v>
      </c>
      <c r="F235" s="14" t="s">
        <v>628</v>
      </c>
      <c r="G235" s="87"/>
      <c r="H235" s="88" t="s">
        <v>824</v>
      </c>
      <c r="I235" s="87"/>
      <c r="J235" s="89"/>
      <c r="K235" s="90" t="s">
        <v>22</v>
      </c>
      <c r="L235" s="87"/>
      <c r="M235" s="91">
        <v>30</v>
      </c>
      <c r="N235" s="81" t="e">
        <f t="shared" si="18"/>
        <v>#DIV/0!</v>
      </c>
      <c r="O235" s="10"/>
      <c r="P235" s="92"/>
      <c r="Q235" s="10" t="e">
        <f t="shared" si="19"/>
        <v>#DIV/0!</v>
      </c>
      <c r="R235" s="11"/>
      <c r="S235" s="81" t="e">
        <f t="shared" si="20"/>
        <v>#DIV/0!</v>
      </c>
      <c r="T235" s="10" t="e">
        <f t="shared" si="21"/>
        <v>#DIV/0!</v>
      </c>
      <c r="U235" s="93"/>
      <c r="V235" s="10" t="e">
        <f t="shared" si="22"/>
        <v>#DIV/0!</v>
      </c>
      <c r="W235" s="10" t="e">
        <f t="shared" si="23"/>
        <v>#DIV/0!</v>
      </c>
      <c r="X235" s="95"/>
      <c r="Y235" s="94"/>
      <c r="Z235" s="149">
        <v>55931</v>
      </c>
      <c r="AA235" s="55"/>
      <c r="AB235" s="16"/>
      <c r="AC235"/>
    </row>
    <row r="236" spans="1:29" s="15" customFormat="1" ht="25" x14ac:dyDescent="0.35">
      <c r="A236" s="86">
        <v>2330</v>
      </c>
      <c r="B236" s="13" t="s">
        <v>825</v>
      </c>
      <c r="C236" s="13" t="s">
        <v>1111</v>
      </c>
      <c r="D236" s="13" t="s">
        <v>826</v>
      </c>
      <c r="E236" s="13" t="s">
        <v>1095</v>
      </c>
      <c r="F236" s="14" t="s">
        <v>827</v>
      </c>
      <c r="G236" s="87"/>
      <c r="H236" s="88" t="s">
        <v>828</v>
      </c>
      <c r="I236" s="87"/>
      <c r="J236" s="89"/>
      <c r="K236" s="90" t="s">
        <v>22</v>
      </c>
      <c r="L236" s="87"/>
      <c r="M236" s="91">
        <v>23485</v>
      </c>
      <c r="N236" s="81" t="e">
        <f t="shared" si="18"/>
        <v>#DIV/0!</v>
      </c>
      <c r="O236" s="10"/>
      <c r="P236" s="92"/>
      <c r="Q236" s="10" t="e">
        <f t="shared" si="19"/>
        <v>#DIV/0!</v>
      </c>
      <c r="R236" s="11"/>
      <c r="S236" s="81" t="e">
        <f t="shared" si="20"/>
        <v>#DIV/0!</v>
      </c>
      <c r="T236" s="10" t="e">
        <f t="shared" si="21"/>
        <v>#DIV/0!</v>
      </c>
      <c r="U236" s="93"/>
      <c r="V236" s="10" t="e">
        <f t="shared" si="22"/>
        <v>#DIV/0!</v>
      </c>
      <c r="W236" s="10" t="e">
        <f t="shared" si="23"/>
        <v>#DIV/0!</v>
      </c>
      <c r="X236" s="95"/>
      <c r="Y236" s="94"/>
      <c r="Z236" s="149">
        <v>55932</v>
      </c>
      <c r="AA236" s="55"/>
      <c r="AB236" s="16"/>
      <c r="AC236"/>
    </row>
    <row r="237" spans="1:29" s="15" customFormat="1" ht="137.5" x14ac:dyDescent="0.35">
      <c r="A237" s="86">
        <v>2340</v>
      </c>
      <c r="B237" s="13" t="s">
        <v>829</v>
      </c>
      <c r="C237" s="13" t="s">
        <v>830</v>
      </c>
      <c r="D237" s="13" t="s">
        <v>831</v>
      </c>
      <c r="E237" s="13" t="s">
        <v>1095</v>
      </c>
      <c r="F237" s="14" t="s">
        <v>832</v>
      </c>
      <c r="G237" s="87"/>
      <c r="H237" s="88" t="s">
        <v>833</v>
      </c>
      <c r="I237" s="87"/>
      <c r="J237" s="89"/>
      <c r="K237" s="90" t="s">
        <v>22</v>
      </c>
      <c r="L237" s="87"/>
      <c r="M237" s="91">
        <v>1780</v>
      </c>
      <c r="N237" s="81" t="e">
        <f t="shared" si="18"/>
        <v>#DIV/0!</v>
      </c>
      <c r="O237" s="10"/>
      <c r="P237" s="92"/>
      <c r="Q237" s="10" t="e">
        <f t="shared" si="19"/>
        <v>#DIV/0!</v>
      </c>
      <c r="R237" s="11"/>
      <c r="S237" s="81" t="e">
        <f t="shared" si="20"/>
        <v>#DIV/0!</v>
      </c>
      <c r="T237" s="10" t="e">
        <f t="shared" si="21"/>
        <v>#DIV/0!</v>
      </c>
      <c r="U237" s="93"/>
      <c r="V237" s="10" t="e">
        <f t="shared" si="22"/>
        <v>#DIV/0!</v>
      </c>
      <c r="W237" s="10" t="e">
        <f t="shared" si="23"/>
        <v>#DIV/0!</v>
      </c>
      <c r="X237" s="95"/>
      <c r="Y237" s="94"/>
      <c r="Z237" s="149">
        <v>55933</v>
      </c>
      <c r="AA237" s="55"/>
      <c r="AB237" s="16"/>
      <c r="AC237"/>
    </row>
    <row r="238" spans="1:29" s="15" customFormat="1" x14ac:dyDescent="0.35">
      <c r="A238" s="86">
        <v>2350</v>
      </c>
      <c r="B238" s="13" t="s">
        <v>834</v>
      </c>
      <c r="C238" s="13" t="s">
        <v>835</v>
      </c>
      <c r="D238" s="13" t="s">
        <v>836</v>
      </c>
      <c r="E238" s="13" t="s">
        <v>1095</v>
      </c>
      <c r="F238" s="14" t="s">
        <v>837</v>
      </c>
      <c r="G238" s="87"/>
      <c r="H238" s="88" t="s">
        <v>838</v>
      </c>
      <c r="I238" s="87"/>
      <c r="J238" s="89"/>
      <c r="K238" s="90" t="s">
        <v>22</v>
      </c>
      <c r="L238" s="87"/>
      <c r="M238" s="91">
        <v>558680</v>
      </c>
      <c r="N238" s="81" t="e">
        <f t="shared" si="18"/>
        <v>#DIV/0!</v>
      </c>
      <c r="O238" s="10"/>
      <c r="P238" s="92"/>
      <c r="Q238" s="10" t="e">
        <f t="shared" si="19"/>
        <v>#DIV/0!</v>
      </c>
      <c r="R238" s="11"/>
      <c r="S238" s="81" t="e">
        <f t="shared" si="20"/>
        <v>#DIV/0!</v>
      </c>
      <c r="T238" s="10" t="e">
        <f t="shared" si="21"/>
        <v>#DIV/0!</v>
      </c>
      <c r="U238" s="93"/>
      <c r="V238" s="10" t="e">
        <f t="shared" si="22"/>
        <v>#DIV/0!</v>
      </c>
      <c r="W238" s="10" t="e">
        <f t="shared" si="23"/>
        <v>#DIV/0!</v>
      </c>
      <c r="X238" s="95"/>
      <c r="Y238" s="94"/>
      <c r="Z238" s="149">
        <v>55934</v>
      </c>
      <c r="AA238" s="55"/>
      <c r="AB238" s="16"/>
      <c r="AC238"/>
    </row>
    <row r="239" spans="1:29" s="15" customFormat="1" x14ac:dyDescent="0.35">
      <c r="A239" s="86">
        <v>2360</v>
      </c>
      <c r="B239" s="13" t="s">
        <v>839</v>
      </c>
      <c r="C239" s="13" t="s">
        <v>1112</v>
      </c>
      <c r="D239" s="13" t="s">
        <v>495</v>
      </c>
      <c r="E239" s="13" t="s">
        <v>1095</v>
      </c>
      <c r="F239" s="14" t="s">
        <v>840</v>
      </c>
      <c r="G239" s="87"/>
      <c r="H239" s="88" t="s">
        <v>841</v>
      </c>
      <c r="I239" s="87"/>
      <c r="J239" s="89"/>
      <c r="K239" s="90" t="s">
        <v>22</v>
      </c>
      <c r="L239" s="87"/>
      <c r="M239" s="91">
        <v>291</v>
      </c>
      <c r="N239" s="81" t="e">
        <f t="shared" si="18"/>
        <v>#DIV/0!</v>
      </c>
      <c r="O239" s="10"/>
      <c r="P239" s="92"/>
      <c r="Q239" s="10" t="e">
        <f t="shared" si="19"/>
        <v>#DIV/0!</v>
      </c>
      <c r="R239" s="11"/>
      <c r="S239" s="81" t="e">
        <f t="shared" si="20"/>
        <v>#DIV/0!</v>
      </c>
      <c r="T239" s="10" t="e">
        <f t="shared" si="21"/>
        <v>#DIV/0!</v>
      </c>
      <c r="U239" s="93"/>
      <c r="V239" s="10" t="e">
        <f t="shared" si="22"/>
        <v>#DIV/0!</v>
      </c>
      <c r="W239" s="10" t="e">
        <f t="shared" si="23"/>
        <v>#DIV/0!</v>
      </c>
      <c r="X239" s="95"/>
      <c r="Y239" s="94"/>
      <c r="Z239" s="149">
        <v>55935</v>
      </c>
      <c r="AA239" s="55"/>
      <c r="AB239" s="16"/>
      <c r="AC239"/>
    </row>
    <row r="240" spans="1:29" s="15" customFormat="1" ht="25" x14ac:dyDescent="0.35">
      <c r="A240" s="86">
        <v>2370</v>
      </c>
      <c r="B240" s="13" t="s">
        <v>842</v>
      </c>
      <c r="C240" s="13" t="s">
        <v>843</v>
      </c>
      <c r="D240" s="13" t="s">
        <v>95</v>
      </c>
      <c r="E240" s="13" t="s">
        <v>844</v>
      </c>
      <c r="F240" s="14" t="s">
        <v>845</v>
      </c>
      <c r="G240" s="87"/>
      <c r="H240" s="88" t="s">
        <v>846</v>
      </c>
      <c r="I240" s="87"/>
      <c r="J240" s="89"/>
      <c r="K240" s="90" t="s">
        <v>22</v>
      </c>
      <c r="L240" s="87"/>
      <c r="M240" s="91">
        <v>20</v>
      </c>
      <c r="N240" s="81" t="e">
        <f t="shared" si="18"/>
        <v>#DIV/0!</v>
      </c>
      <c r="O240" s="10"/>
      <c r="P240" s="92"/>
      <c r="Q240" s="10" t="e">
        <f t="shared" si="19"/>
        <v>#DIV/0!</v>
      </c>
      <c r="R240" s="11"/>
      <c r="S240" s="81" t="e">
        <f t="shared" si="20"/>
        <v>#DIV/0!</v>
      </c>
      <c r="T240" s="10" t="e">
        <f t="shared" si="21"/>
        <v>#DIV/0!</v>
      </c>
      <c r="U240" s="93"/>
      <c r="V240" s="10" t="e">
        <f t="shared" si="22"/>
        <v>#DIV/0!</v>
      </c>
      <c r="W240" s="10" t="e">
        <f t="shared" si="23"/>
        <v>#DIV/0!</v>
      </c>
      <c r="X240" s="95"/>
      <c r="Y240" s="94"/>
      <c r="Z240" s="149">
        <v>55936</v>
      </c>
      <c r="AA240" s="55"/>
      <c r="AB240" s="16"/>
      <c r="AC240"/>
    </row>
    <row r="241" spans="1:29" s="15" customFormat="1" x14ac:dyDescent="0.35">
      <c r="A241" s="86">
        <v>2380</v>
      </c>
      <c r="B241" s="13" t="s">
        <v>847</v>
      </c>
      <c r="C241" s="13" t="s">
        <v>612</v>
      </c>
      <c r="D241" s="13" t="s">
        <v>116</v>
      </c>
      <c r="E241" s="13" t="s">
        <v>1095</v>
      </c>
      <c r="F241" s="14" t="s">
        <v>848</v>
      </c>
      <c r="G241" s="87"/>
      <c r="H241" s="88" t="s">
        <v>849</v>
      </c>
      <c r="I241" s="87"/>
      <c r="J241" s="89"/>
      <c r="K241" s="90" t="s">
        <v>22</v>
      </c>
      <c r="L241" s="87"/>
      <c r="M241" s="91">
        <v>120</v>
      </c>
      <c r="N241" s="81" t="e">
        <f t="shared" si="18"/>
        <v>#DIV/0!</v>
      </c>
      <c r="O241" s="10"/>
      <c r="P241" s="92"/>
      <c r="Q241" s="10" t="e">
        <f t="shared" si="19"/>
        <v>#DIV/0!</v>
      </c>
      <c r="R241" s="11"/>
      <c r="S241" s="81" t="e">
        <f t="shared" si="20"/>
        <v>#DIV/0!</v>
      </c>
      <c r="T241" s="10" t="e">
        <f t="shared" si="21"/>
        <v>#DIV/0!</v>
      </c>
      <c r="U241" s="93"/>
      <c r="V241" s="10" t="e">
        <f t="shared" si="22"/>
        <v>#DIV/0!</v>
      </c>
      <c r="W241" s="10" t="e">
        <f t="shared" si="23"/>
        <v>#DIV/0!</v>
      </c>
      <c r="X241" s="95"/>
      <c r="Y241" s="94"/>
      <c r="Z241" s="149">
        <v>55937</v>
      </c>
      <c r="AA241" s="55"/>
      <c r="AB241" s="16"/>
      <c r="AC241"/>
    </row>
    <row r="242" spans="1:29" s="15" customFormat="1" ht="25" x14ac:dyDescent="0.35">
      <c r="A242" s="86">
        <v>2390</v>
      </c>
      <c r="B242" s="13" t="s">
        <v>850</v>
      </c>
      <c r="C242" s="13" t="s">
        <v>851</v>
      </c>
      <c r="D242" s="13" t="s">
        <v>257</v>
      </c>
      <c r="E242" s="13" t="s">
        <v>1095</v>
      </c>
      <c r="F242" s="14" t="s">
        <v>852</v>
      </c>
      <c r="G242" s="87"/>
      <c r="H242" s="88" t="s">
        <v>853</v>
      </c>
      <c r="I242" s="87"/>
      <c r="J242" s="89"/>
      <c r="K242" s="90" t="s">
        <v>22</v>
      </c>
      <c r="L242" s="87"/>
      <c r="M242" s="91">
        <v>150</v>
      </c>
      <c r="N242" s="81" t="e">
        <f t="shared" si="18"/>
        <v>#DIV/0!</v>
      </c>
      <c r="O242" s="10"/>
      <c r="P242" s="92"/>
      <c r="Q242" s="10" t="e">
        <f t="shared" si="19"/>
        <v>#DIV/0!</v>
      </c>
      <c r="R242" s="11"/>
      <c r="S242" s="81" t="e">
        <f t="shared" si="20"/>
        <v>#DIV/0!</v>
      </c>
      <c r="T242" s="10" t="e">
        <f t="shared" si="21"/>
        <v>#DIV/0!</v>
      </c>
      <c r="U242" s="93"/>
      <c r="V242" s="10" t="e">
        <f t="shared" si="22"/>
        <v>#DIV/0!</v>
      </c>
      <c r="W242" s="10" t="e">
        <f t="shared" si="23"/>
        <v>#DIV/0!</v>
      </c>
      <c r="X242" s="95"/>
      <c r="Y242" s="94"/>
      <c r="Z242" s="149">
        <v>55938</v>
      </c>
      <c r="AA242" s="55"/>
      <c r="AB242" s="16"/>
      <c r="AC242"/>
    </row>
    <row r="243" spans="1:29" s="15" customFormat="1" ht="25" x14ac:dyDescent="0.35">
      <c r="A243" s="86">
        <v>2400</v>
      </c>
      <c r="B243" s="13" t="s">
        <v>854</v>
      </c>
      <c r="C243" s="13" t="s">
        <v>855</v>
      </c>
      <c r="D243" s="13" t="s">
        <v>856</v>
      </c>
      <c r="E243" s="13" t="s">
        <v>1095</v>
      </c>
      <c r="F243" s="14" t="s">
        <v>857</v>
      </c>
      <c r="G243" s="87"/>
      <c r="H243" s="88" t="s">
        <v>858</v>
      </c>
      <c r="I243" s="87"/>
      <c r="J243" s="89"/>
      <c r="K243" s="90" t="s">
        <v>22</v>
      </c>
      <c r="L243" s="87"/>
      <c r="M243" s="91">
        <v>18000</v>
      </c>
      <c r="N243" s="81" t="e">
        <f t="shared" si="18"/>
        <v>#DIV/0!</v>
      </c>
      <c r="O243" s="10"/>
      <c r="P243" s="92"/>
      <c r="Q243" s="10" t="e">
        <f t="shared" si="19"/>
        <v>#DIV/0!</v>
      </c>
      <c r="R243" s="11"/>
      <c r="S243" s="81" t="e">
        <f t="shared" si="20"/>
        <v>#DIV/0!</v>
      </c>
      <c r="T243" s="10" t="e">
        <f t="shared" si="21"/>
        <v>#DIV/0!</v>
      </c>
      <c r="U243" s="93"/>
      <c r="V243" s="10" t="e">
        <f t="shared" si="22"/>
        <v>#DIV/0!</v>
      </c>
      <c r="W243" s="10" t="e">
        <f t="shared" si="23"/>
        <v>#DIV/0!</v>
      </c>
      <c r="X243" s="95"/>
      <c r="Y243" s="94"/>
      <c r="Z243" s="149">
        <v>55939</v>
      </c>
      <c r="AA243" s="55"/>
      <c r="AB243" s="16"/>
      <c r="AC243"/>
    </row>
    <row r="244" spans="1:29" s="15" customFormat="1" ht="25" x14ac:dyDescent="0.35">
      <c r="A244" s="86">
        <v>2410</v>
      </c>
      <c r="B244" s="13" t="s">
        <v>854</v>
      </c>
      <c r="C244" s="13" t="s">
        <v>859</v>
      </c>
      <c r="D244" s="13" t="s">
        <v>856</v>
      </c>
      <c r="E244" s="13" t="s">
        <v>1095</v>
      </c>
      <c r="F244" s="14" t="s">
        <v>857</v>
      </c>
      <c r="G244" s="87"/>
      <c r="H244" s="88" t="s">
        <v>860</v>
      </c>
      <c r="I244" s="87"/>
      <c r="J244" s="89"/>
      <c r="K244" s="90" t="s">
        <v>22</v>
      </c>
      <c r="L244" s="87"/>
      <c r="M244" s="91">
        <v>55300</v>
      </c>
      <c r="N244" s="81" t="e">
        <f t="shared" si="18"/>
        <v>#DIV/0!</v>
      </c>
      <c r="O244" s="10"/>
      <c r="P244" s="92"/>
      <c r="Q244" s="10" t="e">
        <f t="shared" si="19"/>
        <v>#DIV/0!</v>
      </c>
      <c r="R244" s="11"/>
      <c r="S244" s="81" t="e">
        <f t="shared" si="20"/>
        <v>#DIV/0!</v>
      </c>
      <c r="T244" s="10" t="e">
        <f t="shared" si="21"/>
        <v>#DIV/0!</v>
      </c>
      <c r="U244" s="93"/>
      <c r="V244" s="10" t="e">
        <f t="shared" si="22"/>
        <v>#DIV/0!</v>
      </c>
      <c r="W244" s="10" t="e">
        <f t="shared" si="23"/>
        <v>#DIV/0!</v>
      </c>
      <c r="X244" s="95"/>
      <c r="Y244" s="94"/>
      <c r="Z244" s="149">
        <v>55940</v>
      </c>
      <c r="AA244" s="55"/>
      <c r="AB244" s="16"/>
      <c r="AC244"/>
    </row>
    <row r="245" spans="1:29" s="15" customFormat="1" ht="25" x14ac:dyDescent="0.35">
      <c r="A245" s="86">
        <v>2420</v>
      </c>
      <c r="B245" s="13" t="s">
        <v>861</v>
      </c>
      <c r="C245" s="13" t="s">
        <v>862</v>
      </c>
      <c r="D245" s="13" t="s">
        <v>55</v>
      </c>
      <c r="E245" s="13" t="s">
        <v>1095</v>
      </c>
      <c r="F245" s="14" t="s">
        <v>863</v>
      </c>
      <c r="G245" s="87"/>
      <c r="H245" s="88" t="s">
        <v>864</v>
      </c>
      <c r="I245" s="87"/>
      <c r="J245" s="89"/>
      <c r="K245" s="90" t="s">
        <v>22</v>
      </c>
      <c r="L245" s="87"/>
      <c r="M245" s="91">
        <v>10</v>
      </c>
      <c r="N245" s="81" t="e">
        <f t="shared" si="18"/>
        <v>#DIV/0!</v>
      </c>
      <c r="O245" s="10"/>
      <c r="P245" s="92"/>
      <c r="Q245" s="10" t="e">
        <f t="shared" si="19"/>
        <v>#DIV/0!</v>
      </c>
      <c r="R245" s="11"/>
      <c r="S245" s="81" t="e">
        <f t="shared" si="20"/>
        <v>#DIV/0!</v>
      </c>
      <c r="T245" s="10" t="e">
        <f t="shared" si="21"/>
        <v>#DIV/0!</v>
      </c>
      <c r="U245" s="93"/>
      <c r="V245" s="10" t="e">
        <f t="shared" si="22"/>
        <v>#DIV/0!</v>
      </c>
      <c r="W245" s="10" t="e">
        <f t="shared" si="23"/>
        <v>#DIV/0!</v>
      </c>
      <c r="X245" s="95"/>
      <c r="Y245" s="94"/>
      <c r="Z245" s="149">
        <v>55941</v>
      </c>
      <c r="AA245" s="55"/>
      <c r="AB245" s="16"/>
      <c r="AC245"/>
    </row>
    <row r="246" spans="1:29" s="15" customFormat="1" ht="25" x14ac:dyDescent="0.35">
      <c r="A246" s="86">
        <v>2430</v>
      </c>
      <c r="B246" s="13" t="s">
        <v>865</v>
      </c>
      <c r="C246" s="13" t="s">
        <v>866</v>
      </c>
      <c r="D246" s="13" t="s">
        <v>95</v>
      </c>
      <c r="E246" s="13" t="s">
        <v>1095</v>
      </c>
      <c r="F246" s="14" t="s">
        <v>867</v>
      </c>
      <c r="G246" s="87"/>
      <c r="H246" s="88" t="s">
        <v>868</v>
      </c>
      <c r="I246" s="87"/>
      <c r="J246" s="89"/>
      <c r="K246" s="90" t="s">
        <v>22</v>
      </c>
      <c r="L246" s="87"/>
      <c r="M246" s="91">
        <v>1050</v>
      </c>
      <c r="N246" s="81" t="e">
        <f t="shared" si="18"/>
        <v>#DIV/0!</v>
      </c>
      <c r="O246" s="10"/>
      <c r="P246" s="92"/>
      <c r="Q246" s="10" t="e">
        <f t="shared" si="19"/>
        <v>#DIV/0!</v>
      </c>
      <c r="R246" s="11"/>
      <c r="S246" s="81" t="e">
        <f t="shared" si="20"/>
        <v>#DIV/0!</v>
      </c>
      <c r="T246" s="10" t="e">
        <f t="shared" si="21"/>
        <v>#DIV/0!</v>
      </c>
      <c r="U246" s="93"/>
      <c r="V246" s="10" t="e">
        <f t="shared" si="22"/>
        <v>#DIV/0!</v>
      </c>
      <c r="W246" s="10" t="e">
        <f t="shared" si="23"/>
        <v>#DIV/0!</v>
      </c>
      <c r="X246" s="95"/>
      <c r="Y246" s="94"/>
      <c r="Z246" s="149">
        <v>55942</v>
      </c>
      <c r="AA246" s="55"/>
      <c r="AB246" s="16"/>
      <c r="AC246"/>
    </row>
    <row r="247" spans="1:29" s="15" customFormat="1" ht="25" x14ac:dyDescent="0.35">
      <c r="A247" s="86">
        <v>2440</v>
      </c>
      <c r="B247" s="13" t="s">
        <v>869</v>
      </c>
      <c r="C247" s="13" t="s">
        <v>870</v>
      </c>
      <c r="D247" s="13" t="s">
        <v>871</v>
      </c>
      <c r="E247" s="13" t="s">
        <v>1095</v>
      </c>
      <c r="F247" s="14" t="s">
        <v>872</v>
      </c>
      <c r="G247" s="87"/>
      <c r="H247" s="88" t="s">
        <v>873</v>
      </c>
      <c r="I247" s="87"/>
      <c r="J247" s="89"/>
      <c r="K247" s="90" t="s">
        <v>22</v>
      </c>
      <c r="L247" s="87"/>
      <c r="M247" s="91">
        <v>360</v>
      </c>
      <c r="N247" s="81" t="e">
        <f t="shared" si="18"/>
        <v>#DIV/0!</v>
      </c>
      <c r="O247" s="10"/>
      <c r="P247" s="92"/>
      <c r="Q247" s="10" t="e">
        <f t="shared" si="19"/>
        <v>#DIV/0!</v>
      </c>
      <c r="R247" s="11"/>
      <c r="S247" s="81" t="e">
        <f t="shared" si="20"/>
        <v>#DIV/0!</v>
      </c>
      <c r="T247" s="10" t="e">
        <f t="shared" si="21"/>
        <v>#DIV/0!</v>
      </c>
      <c r="U247" s="93"/>
      <c r="V247" s="10" t="e">
        <f t="shared" si="22"/>
        <v>#DIV/0!</v>
      </c>
      <c r="W247" s="10" t="e">
        <f t="shared" si="23"/>
        <v>#DIV/0!</v>
      </c>
      <c r="X247" s="95"/>
      <c r="Y247" s="94"/>
      <c r="Z247" s="149">
        <v>55943</v>
      </c>
      <c r="AA247" s="55"/>
      <c r="AB247" s="16"/>
      <c r="AC247"/>
    </row>
    <row r="248" spans="1:29" s="15" customFormat="1" x14ac:dyDescent="0.35">
      <c r="A248" s="86">
        <v>2450</v>
      </c>
      <c r="B248" s="13" t="s">
        <v>874</v>
      </c>
      <c r="C248" s="13" t="s">
        <v>875</v>
      </c>
      <c r="D248" s="13" t="s">
        <v>876</v>
      </c>
      <c r="E248" s="13" t="s">
        <v>1095</v>
      </c>
      <c r="F248" s="14" t="s">
        <v>877</v>
      </c>
      <c r="G248" s="87"/>
      <c r="H248" s="88" t="s">
        <v>878</v>
      </c>
      <c r="I248" s="87"/>
      <c r="J248" s="89"/>
      <c r="K248" s="90" t="s">
        <v>22</v>
      </c>
      <c r="L248" s="87"/>
      <c r="M248" s="91">
        <v>8600</v>
      </c>
      <c r="N248" s="81" t="e">
        <f t="shared" si="18"/>
        <v>#DIV/0!</v>
      </c>
      <c r="O248" s="10"/>
      <c r="P248" s="92"/>
      <c r="Q248" s="10" t="e">
        <f t="shared" si="19"/>
        <v>#DIV/0!</v>
      </c>
      <c r="R248" s="11"/>
      <c r="S248" s="81" t="e">
        <f t="shared" si="20"/>
        <v>#DIV/0!</v>
      </c>
      <c r="T248" s="10" t="e">
        <f t="shared" si="21"/>
        <v>#DIV/0!</v>
      </c>
      <c r="U248" s="93"/>
      <c r="V248" s="10" t="e">
        <f t="shared" si="22"/>
        <v>#DIV/0!</v>
      </c>
      <c r="W248" s="10" t="e">
        <f t="shared" si="23"/>
        <v>#DIV/0!</v>
      </c>
      <c r="X248" s="95"/>
      <c r="Y248" s="94"/>
      <c r="Z248" s="149">
        <v>55944</v>
      </c>
      <c r="AA248" s="55"/>
      <c r="AB248" s="16"/>
      <c r="AC248"/>
    </row>
    <row r="249" spans="1:29" s="15" customFormat="1" ht="25" x14ac:dyDescent="0.35">
      <c r="A249" s="86">
        <v>2460</v>
      </c>
      <c r="B249" s="13" t="s">
        <v>879</v>
      </c>
      <c r="C249" s="13" t="s">
        <v>880</v>
      </c>
      <c r="D249" s="13" t="s">
        <v>881</v>
      </c>
      <c r="E249" s="13" t="s">
        <v>1095</v>
      </c>
      <c r="F249" s="14" t="s">
        <v>882</v>
      </c>
      <c r="G249" s="87"/>
      <c r="H249" s="88" t="s">
        <v>883</v>
      </c>
      <c r="I249" s="87"/>
      <c r="J249" s="89"/>
      <c r="K249" s="90" t="s">
        <v>22</v>
      </c>
      <c r="L249" s="87"/>
      <c r="M249" s="91">
        <v>3690</v>
      </c>
      <c r="N249" s="81" t="e">
        <f t="shared" si="18"/>
        <v>#DIV/0!</v>
      </c>
      <c r="O249" s="10"/>
      <c r="P249" s="92"/>
      <c r="Q249" s="10" t="e">
        <f t="shared" si="19"/>
        <v>#DIV/0!</v>
      </c>
      <c r="R249" s="11"/>
      <c r="S249" s="81" t="e">
        <f t="shared" si="20"/>
        <v>#DIV/0!</v>
      </c>
      <c r="T249" s="10" t="e">
        <f t="shared" si="21"/>
        <v>#DIV/0!</v>
      </c>
      <c r="U249" s="93"/>
      <c r="V249" s="10" t="e">
        <f t="shared" si="22"/>
        <v>#DIV/0!</v>
      </c>
      <c r="W249" s="10" t="e">
        <f t="shared" si="23"/>
        <v>#DIV/0!</v>
      </c>
      <c r="X249" s="95"/>
      <c r="Y249" s="94"/>
      <c r="Z249" s="149">
        <v>55945</v>
      </c>
      <c r="AA249" s="55"/>
      <c r="AB249" s="16"/>
      <c r="AC249"/>
    </row>
    <row r="250" spans="1:29" s="15" customFormat="1" ht="25" x14ac:dyDescent="0.35">
      <c r="A250" s="86">
        <v>2470</v>
      </c>
      <c r="B250" s="13" t="s">
        <v>879</v>
      </c>
      <c r="C250" s="13" t="s">
        <v>884</v>
      </c>
      <c r="D250" s="13" t="s">
        <v>881</v>
      </c>
      <c r="E250" s="13" t="s">
        <v>1095</v>
      </c>
      <c r="F250" s="14" t="s">
        <v>882</v>
      </c>
      <c r="G250" s="87"/>
      <c r="H250" s="88" t="s">
        <v>885</v>
      </c>
      <c r="I250" s="87"/>
      <c r="J250" s="89"/>
      <c r="K250" s="90" t="s">
        <v>22</v>
      </c>
      <c r="L250" s="87"/>
      <c r="M250" s="91">
        <v>24230</v>
      </c>
      <c r="N250" s="81" t="e">
        <f t="shared" si="18"/>
        <v>#DIV/0!</v>
      </c>
      <c r="O250" s="10"/>
      <c r="P250" s="92"/>
      <c r="Q250" s="10" t="e">
        <f t="shared" si="19"/>
        <v>#DIV/0!</v>
      </c>
      <c r="R250" s="11"/>
      <c r="S250" s="81" t="e">
        <f t="shared" si="20"/>
        <v>#DIV/0!</v>
      </c>
      <c r="T250" s="10" t="e">
        <f t="shared" si="21"/>
        <v>#DIV/0!</v>
      </c>
      <c r="U250" s="93"/>
      <c r="V250" s="10" t="e">
        <f t="shared" si="22"/>
        <v>#DIV/0!</v>
      </c>
      <c r="W250" s="10" t="e">
        <f t="shared" si="23"/>
        <v>#DIV/0!</v>
      </c>
      <c r="X250" s="95"/>
      <c r="Y250" s="94"/>
      <c r="Z250" s="149">
        <v>55946</v>
      </c>
      <c r="AA250" s="55"/>
      <c r="AB250" s="16"/>
      <c r="AC250"/>
    </row>
    <row r="251" spans="1:29" s="61" customFormat="1" ht="40.5" customHeight="1" x14ac:dyDescent="0.35">
      <c r="A251" s="126">
        <v>2480</v>
      </c>
      <c r="B251" s="57"/>
      <c r="C251" s="57"/>
      <c r="D251" s="57"/>
      <c r="E251" s="57"/>
      <c r="F251" s="58"/>
      <c r="G251" s="57"/>
      <c r="H251" s="148" t="s">
        <v>886</v>
      </c>
      <c r="I251" s="57"/>
      <c r="J251" s="128"/>
      <c r="K251" s="58"/>
      <c r="L251" s="57"/>
      <c r="M251" s="129"/>
      <c r="N251" s="84"/>
      <c r="O251" s="59"/>
      <c r="P251" s="92"/>
      <c r="Q251" s="10"/>
      <c r="R251" s="60"/>
      <c r="S251" s="84"/>
      <c r="T251" s="10"/>
      <c r="U251" s="93"/>
      <c r="V251" s="59"/>
      <c r="W251" s="59"/>
      <c r="X251" s="132"/>
      <c r="Y251" s="133"/>
      <c r="Z251" s="149">
        <v>55947</v>
      </c>
      <c r="AA251" s="62"/>
      <c r="AB251" s="63"/>
      <c r="AC251" s="64"/>
    </row>
    <row r="252" spans="1:29" s="15" customFormat="1" ht="25" x14ac:dyDescent="0.35">
      <c r="A252" s="86">
        <v>2490</v>
      </c>
      <c r="B252" s="13" t="s">
        <v>887</v>
      </c>
      <c r="C252" s="13" t="s">
        <v>1113</v>
      </c>
      <c r="D252" s="13" t="s">
        <v>888</v>
      </c>
      <c r="E252" s="13" t="s">
        <v>1095</v>
      </c>
      <c r="F252" s="14" t="s">
        <v>889</v>
      </c>
      <c r="G252" s="87"/>
      <c r="H252" s="88" t="s">
        <v>890</v>
      </c>
      <c r="I252" s="87"/>
      <c r="J252" s="89"/>
      <c r="K252" s="90" t="s">
        <v>22</v>
      </c>
      <c r="L252" s="87"/>
      <c r="M252" s="91">
        <v>20</v>
      </c>
      <c r="N252" s="81" t="e">
        <f t="shared" si="18"/>
        <v>#DIV/0!</v>
      </c>
      <c r="O252" s="10"/>
      <c r="P252" s="92"/>
      <c r="Q252" s="10" t="e">
        <f t="shared" si="19"/>
        <v>#DIV/0!</v>
      </c>
      <c r="R252" s="11"/>
      <c r="S252" s="81" t="e">
        <f t="shared" si="20"/>
        <v>#DIV/0!</v>
      </c>
      <c r="T252" s="10" t="e">
        <f t="shared" si="21"/>
        <v>#DIV/0!</v>
      </c>
      <c r="U252" s="93"/>
      <c r="V252" s="10" t="e">
        <f t="shared" si="22"/>
        <v>#DIV/0!</v>
      </c>
      <c r="W252" s="10" t="e">
        <f t="shared" si="23"/>
        <v>#DIV/0!</v>
      </c>
      <c r="X252" s="95"/>
      <c r="Y252" s="94"/>
      <c r="Z252" s="149">
        <v>55948</v>
      </c>
      <c r="AA252" s="55"/>
      <c r="AB252" s="16"/>
      <c r="AC252"/>
    </row>
    <row r="253" spans="1:29" s="15" customFormat="1" ht="37.5" x14ac:dyDescent="0.35">
      <c r="A253" s="86">
        <v>2500</v>
      </c>
      <c r="B253" s="13" t="s">
        <v>891</v>
      </c>
      <c r="C253" s="13" t="s">
        <v>892</v>
      </c>
      <c r="D253" s="13" t="s">
        <v>893</v>
      </c>
      <c r="E253" s="13" t="s">
        <v>1095</v>
      </c>
      <c r="F253" s="14" t="s">
        <v>894</v>
      </c>
      <c r="G253" s="87"/>
      <c r="H253" s="88" t="s">
        <v>895</v>
      </c>
      <c r="I253" s="87"/>
      <c r="J253" s="89"/>
      <c r="K253" s="90" t="s">
        <v>22</v>
      </c>
      <c r="L253" s="87"/>
      <c r="M253" s="91">
        <v>54</v>
      </c>
      <c r="N253" s="81" t="e">
        <f t="shared" si="18"/>
        <v>#DIV/0!</v>
      </c>
      <c r="O253" s="10"/>
      <c r="P253" s="92"/>
      <c r="Q253" s="10" t="e">
        <f t="shared" si="19"/>
        <v>#DIV/0!</v>
      </c>
      <c r="R253" s="11"/>
      <c r="S253" s="81" t="e">
        <f t="shared" si="20"/>
        <v>#DIV/0!</v>
      </c>
      <c r="T253" s="10" t="e">
        <f t="shared" si="21"/>
        <v>#DIV/0!</v>
      </c>
      <c r="U253" s="93"/>
      <c r="V253" s="10" t="e">
        <f t="shared" si="22"/>
        <v>#DIV/0!</v>
      </c>
      <c r="W253" s="10" t="e">
        <f t="shared" si="23"/>
        <v>#DIV/0!</v>
      </c>
      <c r="X253" s="95"/>
      <c r="Y253" s="94"/>
      <c r="Z253" s="149">
        <v>55949</v>
      </c>
      <c r="AA253" s="55"/>
      <c r="AB253" s="16"/>
      <c r="AC253"/>
    </row>
    <row r="254" spans="1:29" s="15" customFormat="1" ht="37.5" x14ac:dyDescent="0.35">
      <c r="A254" s="86">
        <v>2510</v>
      </c>
      <c r="B254" s="13" t="s">
        <v>896</v>
      </c>
      <c r="C254" s="13" t="s">
        <v>569</v>
      </c>
      <c r="D254" s="13" t="s">
        <v>167</v>
      </c>
      <c r="E254" s="13" t="s">
        <v>1095</v>
      </c>
      <c r="F254" s="14" t="s">
        <v>897</v>
      </c>
      <c r="G254" s="87"/>
      <c r="H254" s="88" t="s">
        <v>898</v>
      </c>
      <c r="I254" s="87"/>
      <c r="J254" s="89"/>
      <c r="K254" s="90" t="s">
        <v>22</v>
      </c>
      <c r="L254" s="87"/>
      <c r="M254" s="91">
        <v>1560</v>
      </c>
      <c r="N254" s="81" t="e">
        <f t="shared" si="18"/>
        <v>#DIV/0!</v>
      </c>
      <c r="O254" s="10"/>
      <c r="P254" s="92"/>
      <c r="Q254" s="10" t="e">
        <f t="shared" si="19"/>
        <v>#DIV/0!</v>
      </c>
      <c r="R254" s="11"/>
      <c r="S254" s="81" t="e">
        <f t="shared" si="20"/>
        <v>#DIV/0!</v>
      </c>
      <c r="T254" s="10" t="e">
        <f t="shared" si="21"/>
        <v>#DIV/0!</v>
      </c>
      <c r="U254" s="93"/>
      <c r="V254" s="10" t="e">
        <f t="shared" si="22"/>
        <v>#DIV/0!</v>
      </c>
      <c r="W254" s="10" t="e">
        <f t="shared" si="23"/>
        <v>#DIV/0!</v>
      </c>
      <c r="X254" s="95"/>
      <c r="Y254" s="94"/>
      <c r="Z254" s="149">
        <v>55950</v>
      </c>
      <c r="AA254" s="55"/>
      <c r="AB254" s="16"/>
      <c r="AC254"/>
    </row>
    <row r="255" spans="1:29" s="15" customFormat="1" ht="37.5" x14ac:dyDescent="0.35">
      <c r="A255" s="86">
        <v>2520</v>
      </c>
      <c r="B255" s="13" t="s">
        <v>896</v>
      </c>
      <c r="C255" s="13" t="s">
        <v>899</v>
      </c>
      <c r="D255" s="13" t="s">
        <v>167</v>
      </c>
      <c r="E255" s="13" t="s">
        <v>1095</v>
      </c>
      <c r="F255" s="14" t="s">
        <v>897</v>
      </c>
      <c r="G255" s="87"/>
      <c r="H255" s="88" t="s">
        <v>900</v>
      </c>
      <c r="I255" s="87"/>
      <c r="J255" s="89"/>
      <c r="K255" s="90" t="s">
        <v>22</v>
      </c>
      <c r="L255" s="87"/>
      <c r="M255" s="91">
        <v>12340</v>
      </c>
      <c r="N255" s="81" t="e">
        <f t="shared" si="18"/>
        <v>#DIV/0!</v>
      </c>
      <c r="O255" s="10"/>
      <c r="P255" s="92"/>
      <c r="Q255" s="10" t="e">
        <f t="shared" si="19"/>
        <v>#DIV/0!</v>
      </c>
      <c r="R255" s="11"/>
      <c r="S255" s="81" t="e">
        <f t="shared" si="20"/>
        <v>#DIV/0!</v>
      </c>
      <c r="T255" s="10" t="e">
        <f t="shared" si="21"/>
        <v>#DIV/0!</v>
      </c>
      <c r="U255" s="93"/>
      <c r="V255" s="10" t="e">
        <f t="shared" si="22"/>
        <v>#DIV/0!</v>
      </c>
      <c r="W255" s="10" t="e">
        <f t="shared" si="23"/>
        <v>#DIV/0!</v>
      </c>
      <c r="X255" s="95"/>
      <c r="Y255" s="94"/>
      <c r="Z255" s="149">
        <v>55951</v>
      </c>
      <c r="AA255" s="55"/>
      <c r="AB255" s="16"/>
      <c r="AC255"/>
    </row>
    <row r="256" spans="1:29" s="15" customFormat="1" ht="25" x14ac:dyDescent="0.35">
      <c r="A256" s="86">
        <v>2530</v>
      </c>
      <c r="B256" s="13" t="s">
        <v>901</v>
      </c>
      <c r="C256" s="13" t="s">
        <v>902</v>
      </c>
      <c r="D256" s="13" t="s">
        <v>903</v>
      </c>
      <c r="E256" s="13" t="s">
        <v>1095</v>
      </c>
      <c r="F256" s="14" t="s">
        <v>904</v>
      </c>
      <c r="G256" s="87"/>
      <c r="H256" s="88" t="s">
        <v>905</v>
      </c>
      <c r="I256" s="87"/>
      <c r="J256" s="89"/>
      <c r="K256" s="90" t="s">
        <v>22</v>
      </c>
      <c r="L256" s="87"/>
      <c r="M256" s="91">
        <v>36845</v>
      </c>
      <c r="N256" s="81" t="e">
        <f t="shared" si="18"/>
        <v>#DIV/0!</v>
      </c>
      <c r="O256" s="10"/>
      <c r="P256" s="92"/>
      <c r="Q256" s="10" t="e">
        <f t="shared" si="19"/>
        <v>#DIV/0!</v>
      </c>
      <c r="R256" s="11"/>
      <c r="S256" s="81" t="e">
        <f t="shared" si="20"/>
        <v>#DIV/0!</v>
      </c>
      <c r="T256" s="10" t="e">
        <f t="shared" si="21"/>
        <v>#DIV/0!</v>
      </c>
      <c r="U256" s="93"/>
      <c r="V256" s="10" t="e">
        <f t="shared" si="22"/>
        <v>#DIV/0!</v>
      </c>
      <c r="W256" s="10" t="e">
        <f t="shared" si="23"/>
        <v>#DIV/0!</v>
      </c>
      <c r="X256" s="95"/>
      <c r="Y256" s="94"/>
      <c r="Z256" s="149">
        <v>55952</v>
      </c>
      <c r="AA256" s="55"/>
      <c r="AB256" s="16"/>
      <c r="AC256"/>
    </row>
    <row r="257" spans="1:29" s="15" customFormat="1" ht="25" x14ac:dyDescent="0.35">
      <c r="A257" s="86">
        <v>2540</v>
      </c>
      <c r="B257" s="13" t="s">
        <v>906</v>
      </c>
      <c r="C257" s="13" t="s">
        <v>1114</v>
      </c>
      <c r="D257" s="13" t="s">
        <v>907</v>
      </c>
      <c r="E257" s="13" t="s">
        <v>1095</v>
      </c>
      <c r="F257" s="14" t="s">
        <v>908</v>
      </c>
      <c r="G257" s="87"/>
      <c r="H257" s="88" t="s">
        <v>909</v>
      </c>
      <c r="I257" s="87"/>
      <c r="J257" s="89"/>
      <c r="K257" s="90" t="s">
        <v>22</v>
      </c>
      <c r="L257" s="87"/>
      <c r="M257" s="91">
        <v>200</v>
      </c>
      <c r="N257" s="81" t="e">
        <f t="shared" si="18"/>
        <v>#DIV/0!</v>
      </c>
      <c r="O257" s="10"/>
      <c r="P257" s="92"/>
      <c r="Q257" s="10" t="e">
        <f t="shared" si="19"/>
        <v>#DIV/0!</v>
      </c>
      <c r="R257" s="11"/>
      <c r="S257" s="81" t="e">
        <f t="shared" si="20"/>
        <v>#DIV/0!</v>
      </c>
      <c r="T257" s="10" t="e">
        <f t="shared" si="21"/>
        <v>#DIV/0!</v>
      </c>
      <c r="U257" s="93"/>
      <c r="V257" s="10" t="e">
        <f t="shared" si="22"/>
        <v>#DIV/0!</v>
      </c>
      <c r="W257" s="10" t="e">
        <f t="shared" si="23"/>
        <v>#DIV/0!</v>
      </c>
      <c r="X257" s="95"/>
      <c r="Y257" s="94"/>
      <c r="Z257" s="149">
        <v>55953</v>
      </c>
      <c r="AA257" s="55"/>
      <c r="AB257" s="16"/>
      <c r="AC257"/>
    </row>
    <row r="258" spans="1:29" s="15" customFormat="1" ht="25" x14ac:dyDescent="0.35">
      <c r="A258" s="86">
        <v>2550</v>
      </c>
      <c r="B258" s="13" t="s">
        <v>910</v>
      </c>
      <c r="C258" s="13" t="s">
        <v>911</v>
      </c>
      <c r="D258" s="13" t="s">
        <v>95</v>
      </c>
      <c r="E258" s="13" t="s">
        <v>1095</v>
      </c>
      <c r="F258" s="14" t="s">
        <v>912</v>
      </c>
      <c r="G258" s="87"/>
      <c r="H258" s="88" t="s">
        <v>913</v>
      </c>
      <c r="I258" s="87"/>
      <c r="J258" s="89"/>
      <c r="K258" s="90" t="s">
        <v>22</v>
      </c>
      <c r="L258" s="87"/>
      <c r="M258" s="91">
        <v>230</v>
      </c>
      <c r="N258" s="81" t="e">
        <f t="shared" si="18"/>
        <v>#DIV/0!</v>
      </c>
      <c r="O258" s="10"/>
      <c r="P258" s="92"/>
      <c r="Q258" s="10" t="e">
        <f t="shared" si="19"/>
        <v>#DIV/0!</v>
      </c>
      <c r="R258" s="11"/>
      <c r="S258" s="81" t="e">
        <f t="shared" si="20"/>
        <v>#DIV/0!</v>
      </c>
      <c r="T258" s="10" t="e">
        <f t="shared" si="21"/>
        <v>#DIV/0!</v>
      </c>
      <c r="U258" s="93"/>
      <c r="V258" s="10" t="e">
        <f t="shared" si="22"/>
        <v>#DIV/0!</v>
      </c>
      <c r="W258" s="10" t="e">
        <f t="shared" si="23"/>
        <v>#DIV/0!</v>
      </c>
      <c r="X258" s="95"/>
      <c r="Y258" s="94"/>
      <c r="Z258" s="149">
        <v>55954</v>
      </c>
      <c r="AA258" s="55"/>
      <c r="AB258" s="16"/>
      <c r="AC258"/>
    </row>
    <row r="259" spans="1:29" s="15" customFormat="1" x14ac:dyDescent="0.35">
      <c r="A259" s="86">
        <v>2560</v>
      </c>
      <c r="B259" s="13" t="s">
        <v>910</v>
      </c>
      <c r="C259" s="13" t="s">
        <v>914</v>
      </c>
      <c r="D259" s="13" t="s">
        <v>915</v>
      </c>
      <c r="E259" s="13" t="s">
        <v>1095</v>
      </c>
      <c r="F259" s="14" t="s">
        <v>912</v>
      </c>
      <c r="G259" s="87"/>
      <c r="H259" s="88" t="s">
        <v>916</v>
      </c>
      <c r="I259" s="87"/>
      <c r="J259" s="89"/>
      <c r="K259" s="90" t="s">
        <v>22</v>
      </c>
      <c r="L259" s="87"/>
      <c r="M259" s="91">
        <v>40</v>
      </c>
      <c r="N259" s="81" t="e">
        <f t="shared" si="18"/>
        <v>#DIV/0!</v>
      </c>
      <c r="O259" s="10"/>
      <c r="P259" s="92"/>
      <c r="Q259" s="10" t="e">
        <f t="shared" si="19"/>
        <v>#DIV/0!</v>
      </c>
      <c r="R259" s="11"/>
      <c r="S259" s="81" t="e">
        <f t="shared" si="20"/>
        <v>#DIV/0!</v>
      </c>
      <c r="T259" s="10" t="e">
        <f t="shared" si="21"/>
        <v>#DIV/0!</v>
      </c>
      <c r="U259" s="93"/>
      <c r="V259" s="10" t="e">
        <f t="shared" si="22"/>
        <v>#DIV/0!</v>
      </c>
      <c r="W259" s="10" t="e">
        <f t="shared" si="23"/>
        <v>#DIV/0!</v>
      </c>
      <c r="X259" s="95"/>
      <c r="Y259" s="94"/>
      <c r="Z259" s="149">
        <v>55955</v>
      </c>
      <c r="AA259" s="55"/>
      <c r="AB259" s="16"/>
      <c r="AC259"/>
    </row>
    <row r="260" spans="1:29" s="15" customFormat="1" ht="25" x14ac:dyDescent="0.35">
      <c r="A260" s="86">
        <v>2570</v>
      </c>
      <c r="B260" s="13" t="s">
        <v>910</v>
      </c>
      <c r="C260" s="13" t="s">
        <v>917</v>
      </c>
      <c r="D260" s="13" t="s">
        <v>341</v>
      </c>
      <c r="E260" s="13" t="s">
        <v>1095</v>
      </c>
      <c r="F260" s="14" t="s">
        <v>912</v>
      </c>
      <c r="G260" s="87"/>
      <c r="H260" s="88" t="s">
        <v>918</v>
      </c>
      <c r="I260" s="87"/>
      <c r="J260" s="89"/>
      <c r="K260" s="90" t="s">
        <v>22</v>
      </c>
      <c r="L260" s="87"/>
      <c r="M260" s="91">
        <v>300</v>
      </c>
      <c r="N260" s="81" t="e">
        <f t="shared" si="18"/>
        <v>#DIV/0!</v>
      </c>
      <c r="O260" s="10"/>
      <c r="P260" s="92"/>
      <c r="Q260" s="10" t="e">
        <f t="shared" si="19"/>
        <v>#DIV/0!</v>
      </c>
      <c r="R260" s="11"/>
      <c r="S260" s="81" t="e">
        <f t="shared" si="20"/>
        <v>#DIV/0!</v>
      </c>
      <c r="T260" s="10" t="e">
        <f t="shared" si="21"/>
        <v>#DIV/0!</v>
      </c>
      <c r="U260" s="93"/>
      <c r="V260" s="10" t="e">
        <f t="shared" si="22"/>
        <v>#DIV/0!</v>
      </c>
      <c r="W260" s="10" t="e">
        <f t="shared" si="23"/>
        <v>#DIV/0!</v>
      </c>
      <c r="X260" s="95"/>
      <c r="Y260" s="94"/>
      <c r="Z260" s="149">
        <v>55956</v>
      </c>
      <c r="AA260" s="55"/>
      <c r="AB260" s="16"/>
      <c r="AC260"/>
    </row>
    <row r="261" spans="1:29" s="15" customFormat="1" x14ac:dyDescent="0.35">
      <c r="A261" s="86">
        <v>2580</v>
      </c>
      <c r="B261" s="13" t="s">
        <v>919</v>
      </c>
      <c r="C261" s="13" t="s">
        <v>920</v>
      </c>
      <c r="D261" s="13" t="s">
        <v>921</v>
      </c>
      <c r="E261" s="13" t="s">
        <v>1095</v>
      </c>
      <c r="F261" s="14" t="s">
        <v>922</v>
      </c>
      <c r="G261" s="87"/>
      <c r="H261" s="88" t="s">
        <v>923</v>
      </c>
      <c r="I261" s="87"/>
      <c r="J261" s="89"/>
      <c r="K261" s="90" t="s">
        <v>22</v>
      </c>
      <c r="L261" s="87"/>
      <c r="M261" s="91">
        <v>4700</v>
      </c>
      <c r="N261" s="81" t="e">
        <f t="shared" ref="N261:N304" si="24">Y261/X261</f>
        <v>#DIV/0!</v>
      </c>
      <c r="O261" s="10"/>
      <c r="P261" s="92"/>
      <c r="Q261" s="10" t="e">
        <f t="shared" ref="Q261:Q304" si="25">+M261*(N261*((100-O261)/100))</f>
        <v>#DIV/0!</v>
      </c>
      <c r="R261" s="11"/>
      <c r="S261" s="81" t="e">
        <f t="shared" ref="S261:S304" si="26">(N261*((100-O261)/100))*(1+(R261/100))</f>
        <v>#DIV/0!</v>
      </c>
      <c r="T261" s="10" t="e">
        <f t="shared" ref="T261:T304" si="27">M261*S261</f>
        <v>#DIV/0!</v>
      </c>
      <c r="U261" s="93"/>
      <c r="V261" s="10" t="e">
        <f t="shared" ref="V261:V300" si="28">Q261</f>
        <v>#DIV/0!</v>
      </c>
      <c r="W261" s="10" t="e">
        <f t="shared" ref="W261:W300" si="29">M261*S261</f>
        <v>#DIV/0!</v>
      </c>
      <c r="X261" s="95"/>
      <c r="Y261" s="94"/>
      <c r="Z261" s="149">
        <v>55957</v>
      </c>
      <c r="AA261" s="55"/>
      <c r="AB261" s="16"/>
      <c r="AC261"/>
    </row>
    <row r="262" spans="1:29" s="15" customFormat="1" x14ac:dyDescent="0.35">
      <c r="A262" s="86">
        <v>2590</v>
      </c>
      <c r="B262" s="13" t="s">
        <v>924</v>
      </c>
      <c r="C262" s="13" t="s">
        <v>612</v>
      </c>
      <c r="D262" s="13" t="s">
        <v>116</v>
      </c>
      <c r="E262" s="13" t="s">
        <v>1095</v>
      </c>
      <c r="F262" s="14" t="s">
        <v>925</v>
      </c>
      <c r="G262" s="87"/>
      <c r="H262" s="88" t="s">
        <v>926</v>
      </c>
      <c r="I262" s="87"/>
      <c r="J262" s="89"/>
      <c r="K262" s="90" t="s">
        <v>22</v>
      </c>
      <c r="L262" s="87"/>
      <c r="M262" s="91">
        <v>3400</v>
      </c>
      <c r="N262" s="81" t="e">
        <f t="shared" si="24"/>
        <v>#DIV/0!</v>
      </c>
      <c r="O262" s="10"/>
      <c r="P262" s="92"/>
      <c r="Q262" s="10" t="e">
        <f t="shared" si="25"/>
        <v>#DIV/0!</v>
      </c>
      <c r="R262" s="11"/>
      <c r="S262" s="81" t="e">
        <f t="shared" si="26"/>
        <v>#DIV/0!</v>
      </c>
      <c r="T262" s="10" t="e">
        <f t="shared" si="27"/>
        <v>#DIV/0!</v>
      </c>
      <c r="U262" s="93"/>
      <c r="V262" s="10" t="e">
        <f t="shared" si="28"/>
        <v>#DIV/0!</v>
      </c>
      <c r="W262" s="10" t="e">
        <f t="shared" si="29"/>
        <v>#DIV/0!</v>
      </c>
      <c r="X262" s="95"/>
      <c r="Y262" s="94"/>
      <c r="Z262" s="149">
        <v>55958</v>
      </c>
      <c r="AA262" s="55"/>
      <c r="AB262" s="16"/>
      <c r="AC262"/>
    </row>
    <row r="263" spans="1:29" s="15" customFormat="1" x14ac:dyDescent="0.35">
      <c r="A263" s="86">
        <v>2600</v>
      </c>
      <c r="B263" s="13" t="s">
        <v>924</v>
      </c>
      <c r="C263" s="13" t="s">
        <v>927</v>
      </c>
      <c r="D263" s="13" t="s">
        <v>116</v>
      </c>
      <c r="E263" s="13" t="s">
        <v>1095</v>
      </c>
      <c r="F263" s="14" t="s">
        <v>925</v>
      </c>
      <c r="G263" s="87"/>
      <c r="H263" s="88" t="s">
        <v>928</v>
      </c>
      <c r="I263" s="87"/>
      <c r="J263" s="89"/>
      <c r="K263" s="90" t="s">
        <v>22</v>
      </c>
      <c r="L263" s="87"/>
      <c r="M263" s="91">
        <v>24350</v>
      </c>
      <c r="N263" s="81" t="e">
        <f t="shared" si="24"/>
        <v>#DIV/0!</v>
      </c>
      <c r="O263" s="10"/>
      <c r="P263" s="92"/>
      <c r="Q263" s="10" t="e">
        <f t="shared" si="25"/>
        <v>#DIV/0!</v>
      </c>
      <c r="R263" s="11"/>
      <c r="S263" s="81" t="e">
        <f t="shared" si="26"/>
        <v>#DIV/0!</v>
      </c>
      <c r="T263" s="10" t="e">
        <f t="shared" si="27"/>
        <v>#DIV/0!</v>
      </c>
      <c r="U263" s="93"/>
      <c r="V263" s="10" t="e">
        <f t="shared" si="28"/>
        <v>#DIV/0!</v>
      </c>
      <c r="W263" s="10" t="e">
        <f t="shared" si="29"/>
        <v>#DIV/0!</v>
      </c>
      <c r="X263" s="95"/>
      <c r="Y263" s="94"/>
      <c r="Z263" s="149">
        <v>55959</v>
      </c>
      <c r="AA263" s="55"/>
      <c r="AB263" s="16"/>
      <c r="AC263"/>
    </row>
    <row r="264" spans="1:29" s="15" customFormat="1" ht="25" x14ac:dyDescent="0.35">
      <c r="A264" s="86">
        <v>2610</v>
      </c>
      <c r="B264" s="13" t="s">
        <v>929</v>
      </c>
      <c r="C264" s="13" t="s">
        <v>930</v>
      </c>
      <c r="D264" s="13" t="s">
        <v>554</v>
      </c>
      <c r="E264" s="13" t="s">
        <v>1095</v>
      </c>
      <c r="F264" s="14" t="s">
        <v>931</v>
      </c>
      <c r="G264" s="87"/>
      <c r="H264" s="88" t="s">
        <v>932</v>
      </c>
      <c r="I264" s="87"/>
      <c r="J264" s="89"/>
      <c r="K264" s="90" t="s">
        <v>22</v>
      </c>
      <c r="L264" s="87"/>
      <c r="M264" s="91">
        <v>5</v>
      </c>
      <c r="N264" s="81" t="e">
        <f t="shared" si="24"/>
        <v>#DIV/0!</v>
      </c>
      <c r="O264" s="10"/>
      <c r="P264" s="92"/>
      <c r="Q264" s="10" t="e">
        <f t="shared" si="25"/>
        <v>#DIV/0!</v>
      </c>
      <c r="R264" s="11"/>
      <c r="S264" s="81" t="e">
        <f t="shared" si="26"/>
        <v>#DIV/0!</v>
      </c>
      <c r="T264" s="10" t="e">
        <f t="shared" si="27"/>
        <v>#DIV/0!</v>
      </c>
      <c r="U264" s="93"/>
      <c r="V264" s="10" t="e">
        <f t="shared" si="28"/>
        <v>#DIV/0!</v>
      </c>
      <c r="W264" s="10" t="e">
        <f t="shared" si="29"/>
        <v>#DIV/0!</v>
      </c>
      <c r="X264" s="95"/>
      <c r="Y264" s="94"/>
      <c r="Z264" s="149">
        <v>55960</v>
      </c>
      <c r="AA264" s="55"/>
      <c r="AB264" s="16"/>
      <c r="AC264"/>
    </row>
    <row r="265" spans="1:29" s="15" customFormat="1" x14ac:dyDescent="0.35">
      <c r="A265" s="86">
        <v>2620</v>
      </c>
      <c r="B265" s="13" t="s">
        <v>933</v>
      </c>
      <c r="C265" s="13" t="s">
        <v>934</v>
      </c>
      <c r="D265" s="13" t="s">
        <v>116</v>
      </c>
      <c r="E265" s="13" t="s">
        <v>1095</v>
      </c>
      <c r="F265" s="14" t="s">
        <v>935</v>
      </c>
      <c r="G265" s="87"/>
      <c r="H265" s="88" t="s">
        <v>936</v>
      </c>
      <c r="I265" s="87"/>
      <c r="J265" s="89"/>
      <c r="K265" s="90" t="s">
        <v>22</v>
      </c>
      <c r="L265" s="87"/>
      <c r="M265" s="91">
        <v>250</v>
      </c>
      <c r="N265" s="81" t="e">
        <f t="shared" si="24"/>
        <v>#DIV/0!</v>
      </c>
      <c r="O265" s="10"/>
      <c r="P265" s="92"/>
      <c r="Q265" s="10" t="e">
        <f t="shared" si="25"/>
        <v>#DIV/0!</v>
      </c>
      <c r="R265" s="11"/>
      <c r="S265" s="81" t="e">
        <f t="shared" si="26"/>
        <v>#DIV/0!</v>
      </c>
      <c r="T265" s="10" t="e">
        <f t="shared" si="27"/>
        <v>#DIV/0!</v>
      </c>
      <c r="U265" s="93"/>
      <c r="V265" s="10" t="e">
        <f t="shared" si="28"/>
        <v>#DIV/0!</v>
      </c>
      <c r="W265" s="10" t="e">
        <f t="shared" si="29"/>
        <v>#DIV/0!</v>
      </c>
      <c r="X265" s="95"/>
      <c r="Y265" s="94"/>
      <c r="Z265" s="149">
        <v>55961</v>
      </c>
      <c r="AA265" s="55"/>
      <c r="AB265" s="16"/>
      <c r="AC265"/>
    </row>
    <row r="266" spans="1:29" s="15" customFormat="1" x14ac:dyDescent="0.35">
      <c r="A266" s="86">
        <v>2630</v>
      </c>
      <c r="B266" s="13" t="s">
        <v>937</v>
      </c>
      <c r="C266" s="13" t="s">
        <v>938</v>
      </c>
      <c r="D266" s="13" t="s">
        <v>495</v>
      </c>
      <c r="E266" s="13" t="s">
        <v>1095</v>
      </c>
      <c r="F266" s="14" t="s">
        <v>939</v>
      </c>
      <c r="G266" s="87"/>
      <c r="H266" s="88" t="s">
        <v>940</v>
      </c>
      <c r="I266" s="87"/>
      <c r="J266" s="89"/>
      <c r="K266" s="90" t="s">
        <v>22</v>
      </c>
      <c r="L266" s="87"/>
      <c r="M266" s="91">
        <v>110</v>
      </c>
      <c r="N266" s="81" t="e">
        <f t="shared" si="24"/>
        <v>#DIV/0!</v>
      </c>
      <c r="O266" s="10"/>
      <c r="P266" s="92"/>
      <c r="Q266" s="10" t="e">
        <f t="shared" si="25"/>
        <v>#DIV/0!</v>
      </c>
      <c r="R266" s="11"/>
      <c r="S266" s="81" t="e">
        <f t="shared" si="26"/>
        <v>#DIV/0!</v>
      </c>
      <c r="T266" s="10" t="e">
        <f t="shared" si="27"/>
        <v>#DIV/0!</v>
      </c>
      <c r="U266" s="93"/>
      <c r="V266" s="10" t="e">
        <f t="shared" si="28"/>
        <v>#DIV/0!</v>
      </c>
      <c r="W266" s="10" t="e">
        <f t="shared" si="29"/>
        <v>#DIV/0!</v>
      </c>
      <c r="X266" s="95"/>
      <c r="Y266" s="94"/>
      <c r="Z266" s="149">
        <v>55962</v>
      </c>
      <c r="AA266" s="55"/>
      <c r="AB266" s="16"/>
      <c r="AC266"/>
    </row>
    <row r="267" spans="1:29" s="15" customFormat="1" ht="25" x14ac:dyDescent="0.35">
      <c r="A267" s="86">
        <v>2640</v>
      </c>
      <c r="B267" s="13" t="s">
        <v>941</v>
      </c>
      <c r="C267" s="13" t="s">
        <v>942</v>
      </c>
      <c r="D267" s="13" t="s">
        <v>943</v>
      </c>
      <c r="E267" s="13" t="s">
        <v>1095</v>
      </c>
      <c r="F267" s="14" t="s">
        <v>944</v>
      </c>
      <c r="G267" s="87"/>
      <c r="H267" s="88" t="s">
        <v>945</v>
      </c>
      <c r="I267" s="87"/>
      <c r="J267" s="89"/>
      <c r="K267" s="90" t="s">
        <v>22</v>
      </c>
      <c r="L267" s="87"/>
      <c r="M267" s="91">
        <v>1700</v>
      </c>
      <c r="N267" s="81" t="e">
        <f t="shared" si="24"/>
        <v>#DIV/0!</v>
      </c>
      <c r="O267" s="10"/>
      <c r="P267" s="92"/>
      <c r="Q267" s="10" t="e">
        <f t="shared" si="25"/>
        <v>#DIV/0!</v>
      </c>
      <c r="R267" s="11"/>
      <c r="S267" s="81" t="e">
        <f t="shared" si="26"/>
        <v>#DIV/0!</v>
      </c>
      <c r="T267" s="10" t="e">
        <f t="shared" si="27"/>
        <v>#DIV/0!</v>
      </c>
      <c r="U267" s="93"/>
      <c r="V267" s="10" t="e">
        <f t="shared" si="28"/>
        <v>#DIV/0!</v>
      </c>
      <c r="W267" s="10" t="e">
        <f t="shared" si="29"/>
        <v>#DIV/0!</v>
      </c>
      <c r="X267" s="95"/>
      <c r="Y267" s="94"/>
      <c r="Z267" s="149">
        <v>55963</v>
      </c>
      <c r="AA267" s="55"/>
      <c r="AB267" s="16"/>
      <c r="AC267"/>
    </row>
    <row r="268" spans="1:29" s="15" customFormat="1" ht="37.5" x14ac:dyDescent="0.35">
      <c r="A268" s="86">
        <v>2650</v>
      </c>
      <c r="B268" s="13" t="s">
        <v>946</v>
      </c>
      <c r="C268" s="13" t="s">
        <v>1095</v>
      </c>
      <c r="D268" s="13" t="s">
        <v>947</v>
      </c>
      <c r="E268" s="13" t="s">
        <v>1095</v>
      </c>
      <c r="F268" s="14" t="s">
        <v>948</v>
      </c>
      <c r="G268" s="87"/>
      <c r="H268" s="88" t="s">
        <v>949</v>
      </c>
      <c r="I268" s="87"/>
      <c r="J268" s="89"/>
      <c r="K268" s="90" t="s">
        <v>22</v>
      </c>
      <c r="L268" s="87"/>
      <c r="M268" s="91">
        <v>2130</v>
      </c>
      <c r="N268" s="81" t="e">
        <f t="shared" si="24"/>
        <v>#DIV/0!</v>
      </c>
      <c r="O268" s="10"/>
      <c r="P268" s="92"/>
      <c r="Q268" s="10" t="e">
        <f t="shared" si="25"/>
        <v>#DIV/0!</v>
      </c>
      <c r="R268" s="11"/>
      <c r="S268" s="81" t="e">
        <f t="shared" si="26"/>
        <v>#DIV/0!</v>
      </c>
      <c r="T268" s="10" t="e">
        <f t="shared" si="27"/>
        <v>#DIV/0!</v>
      </c>
      <c r="U268" s="93"/>
      <c r="V268" s="10" t="e">
        <f t="shared" si="28"/>
        <v>#DIV/0!</v>
      </c>
      <c r="W268" s="10" t="e">
        <f t="shared" si="29"/>
        <v>#DIV/0!</v>
      </c>
      <c r="X268" s="95"/>
      <c r="Y268" s="94"/>
      <c r="Z268" s="149">
        <v>55964</v>
      </c>
      <c r="AA268" s="55"/>
      <c r="AB268" s="16"/>
      <c r="AC268"/>
    </row>
    <row r="269" spans="1:29" s="15" customFormat="1" ht="42" customHeight="1" thickBot="1" x14ac:dyDescent="0.4">
      <c r="A269" s="96">
        <v>2660</v>
      </c>
      <c r="B269" s="20" t="s">
        <v>950</v>
      </c>
      <c r="C269" s="20" t="s">
        <v>951</v>
      </c>
      <c r="D269" s="20" t="s">
        <v>116</v>
      </c>
      <c r="E269" s="20" t="s">
        <v>1095</v>
      </c>
      <c r="F269" s="21" t="s">
        <v>952</v>
      </c>
      <c r="G269" s="97"/>
      <c r="H269" s="98" t="s">
        <v>953</v>
      </c>
      <c r="I269" s="97"/>
      <c r="J269" s="99"/>
      <c r="K269" s="100" t="s">
        <v>22</v>
      </c>
      <c r="L269" s="97"/>
      <c r="M269" s="101">
        <v>590</v>
      </c>
      <c r="N269" s="82" t="e">
        <f t="shared" si="24"/>
        <v>#DIV/0!</v>
      </c>
      <c r="O269" s="77"/>
      <c r="P269" s="102"/>
      <c r="Q269" s="77" t="e">
        <f t="shared" si="25"/>
        <v>#DIV/0!</v>
      </c>
      <c r="R269" s="22"/>
      <c r="S269" s="82" t="e">
        <f t="shared" si="26"/>
        <v>#DIV/0!</v>
      </c>
      <c r="T269" s="77" t="e">
        <f t="shared" si="27"/>
        <v>#DIV/0!</v>
      </c>
      <c r="U269" s="103"/>
      <c r="V269" s="77" t="e">
        <f t="shared" si="28"/>
        <v>#DIV/0!</v>
      </c>
      <c r="W269" s="77" t="e">
        <f t="shared" si="29"/>
        <v>#DIV/0!</v>
      </c>
      <c r="X269" s="104"/>
      <c r="Y269" s="105"/>
      <c r="Z269" s="149">
        <v>55965</v>
      </c>
      <c r="AA269" s="55"/>
      <c r="AB269" s="16"/>
      <c r="AC269"/>
    </row>
    <row r="270" spans="1:29" s="15" customFormat="1" ht="25" x14ac:dyDescent="0.35">
      <c r="A270" s="42">
        <v>2670</v>
      </c>
      <c r="B270" s="26" t="s">
        <v>954</v>
      </c>
      <c r="C270" s="26" t="s">
        <v>955</v>
      </c>
      <c r="D270" s="26" t="s">
        <v>19</v>
      </c>
      <c r="E270" s="26" t="s">
        <v>1095</v>
      </c>
      <c r="F270" s="27" t="s">
        <v>956</v>
      </c>
      <c r="G270" s="43"/>
      <c r="H270" s="106" t="s">
        <v>957</v>
      </c>
      <c r="I270" s="43"/>
      <c r="J270" s="44"/>
      <c r="K270" s="45" t="s">
        <v>22</v>
      </c>
      <c r="L270" s="43"/>
      <c r="M270" s="46">
        <v>1210</v>
      </c>
      <c r="N270" s="28" t="e">
        <f t="shared" si="24"/>
        <v>#DIV/0!</v>
      </c>
      <c r="O270" s="37"/>
      <c r="P270" s="107"/>
      <c r="Q270" s="37" t="e">
        <f t="shared" si="25"/>
        <v>#DIV/0!</v>
      </c>
      <c r="R270" s="29"/>
      <c r="S270" s="28" t="e">
        <f t="shared" si="26"/>
        <v>#DIV/0!</v>
      </c>
      <c r="T270" s="37" t="e">
        <f t="shared" si="27"/>
        <v>#DIV/0!</v>
      </c>
      <c r="U270" s="47"/>
      <c r="V270" s="37"/>
      <c r="W270" s="37"/>
      <c r="X270" s="108"/>
      <c r="Y270" s="109"/>
      <c r="Z270" s="149">
        <v>55966</v>
      </c>
      <c r="AA270" s="55"/>
      <c r="AB270" s="16"/>
      <c r="AC270"/>
    </row>
    <row r="271" spans="1:29" s="15" customFormat="1" ht="25.5" thickBot="1" x14ac:dyDescent="0.4">
      <c r="A271" s="48">
        <v>2680</v>
      </c>
      <c r="B271" s="30" t="s">
        <v>954</v>
      </c>
      <c r="C271" s="30" t="s">
        <v>219</v>
      </c>
      <c r="D271" s="30" t="s">
        <v>19</v>
      </c>
      <c r="E271" s="30" t="s">
        <v>1095</v>
      </c>
      <c r="F271" s="31" t="s">
        <v>956</v>
      </c>
      <c r="G271" s="49"/>
      <c r="H271" s="110" t="s">
        <v>957</v>
      </c>
      <c r="I271" s="49"/>
      <c r="J271" s="50"/>
      <c r="K271" s="51" t="s">
        <v>22</v>
      </c>
      <c r="L271" s="49"/>
      <c r="M271" s="52">
        <v>1570</v>
      </c>
      <c r="N271" s="32" t="e">
        <f t="shared" si="24"/>
        <v>#DIV/0!</v>
      </c>
      <c r="O271" s="38"/>
      <c r="P271" s="111"/>
      <c r="Q271" s="38" t="e">
        <f t="shared" si="25"/>
        <v>#DIV/0!</v>
      </c>
      <c r="R271" s="33"/>
      <c r="S271" s="32" t="e">
        <f t="shared" si="26"/>
        <v>#DIV/0!</v>
      </c>
      <c r="T271" s="38" t="e">
        <f t="shared" si="27"/>
        <v>#DIV/0!</v>
      </c>
      <c r="U271" s="53"/>
      <c r="V271" s="38" t="e">
        <f>SUM(Q270:Q271)</f>
        <v>#DIV/0!</v>
      </c>
      <c r="W271" s="38" t="e">
        <f>SUM(T270:T271)</f>
        <v>#DIV/0!</v>
      </c>
      <c r="X271" s="112"/>
      <c r="Y271" s="113"/>
      <c r="Z271" s="149">
        <v>55967</v>
      </c>
      <c r="AA271" s="55"/>
      <c r="AB271" s="16"/>
      <c r="AC271"/>
    </row>
    <row r="272" spans="1:29" s="15" customFormat="1" ht="25" x14ac:dyDescent="0.35">
      <c r="A272" s="114">
        <v>2690</v>
      </c>
      <c r="B272" s="23" t="s">
        <v>958</v>
      </c>
      <c r="C272" s="23" t="s">
        <v>608</v>
      </c>
      <c r="D272" s="23" t="s">
        <v>55</v>
      </c>
      <c r="E272" s="23" t="s">
        <v>1095</v>
      </c>
      <c r="F272" s="24" t="s">
        <v>959</v>
      </c>
      <c r="G272" s="115"/>
      <c r="H272" s="116" t="s">
        <v>960</v>
      </c>
      <c r="I272" s="115"/>
      <c r="J272" s="117"/>
      <c r="K272" s="118" t="s">
        <v>22</v>
      </c>
      <c r="L272" s="115"/>
      <c r="M272" s="119">
        <v>220</v>
      </c>
      <c r="N272" s="83" t="e">
        <f t="shared" si="24"/>
        <v>#DIV/0!</v>
      </c>
      <c r="O272" s="78"/>
      <c r="P272" s="120"/>
      <c r="Q272" s="78" t="e">
        <f t="shared" si="25"/>
        <v>#DIV/0!</v>
      </c>
      <c r="R272" s="25"/>
      <c r="S272" s="83" t="e">
        <f t="shared" si="26"/>
        <v>#DIV/0!</v>
      </c>
      <c r="T272" s="78" t="e">
        <f t="shared" si="27"/>
        <v>#DIV/0!</v>
      </c>
      <c r="U272" s="121"/>
      <c r="V272" s="78" t="e">
        <f t="shared" si="28"/>
        <v>#DIV/0!</v>
      </c>
      <c r="W272" s="78" t="e">
        <f t="shared" si="29"/>
        <v>#DIV/0!</v>
      </c>
      <c r="X272" s="122"/>
      <c r="Y272" s="123"/>
      <c r="Z272" s="149">
        <v>55968</v>
      </c>
      <c r="AA272" s="55"/>
      <c r="AB272" s="16"/>
      <c r="AC272"/>
    </row>
    <row r="273" spans="1:29" s="15" customFormat="1" ht="37.5" x14ac:dyDescent="0.35">
      <c r="A273" s="86">
        <v>2700</v>
      </c>
      <c r="B273" s="13" t="s">
        <v>961</v>
      </c>
      <c r="C273" s="13" t="s">
        <v>962</v>
      </c>
      <c r="D273" s="13" t="s">
        <v>963</v>
      </c>
      <c r="E273" s="13" t="s">
        <v>1095</v>
      </c>
      <c r="F273" s="14" t="s">
        <v>964</v>
      </c>
      <c r="G273" s="87"/>
      <c r="H273" s="88" t="s">
        <v>965</v>
      </c>
      <c r="I273" s="87"/>
      <c r="J273" s="89"/>
      <c r="K273" s="90" t="s">
        <v>22</v>
      </c>
      <c r="L273" s="87"/>
      <c r="M273" s="91">
        <v>250</v>
      </c>
      <c r="N273" s="81" t="e">
        <f t="shared" si="24"/>
        <v>#DIV/0!</v>
      </c>
      <c r="O273" s="10"/>
      <c r="P273" s="92"/>
      <c r="Q273" s="10" t="e">
        <f t="shared" si="25"/>
        <v>#DIV/0!</v>
      </c>
      <c r="R273" s="11"/>
      <c r="S273" s="81" t="e">
        <f t="shared" si="26"/>
        <v>#DIV/0!</v>
      </c>
      <c r="T273" s="10" t="e">
        <f t="shared" si="27"/>
        <v>#DIV/0!</v>
      </c>
      <c r="U273" s="93"/>
      <c r="V273" s="10" t="e">
        <f t="shared" si="28"/>
        <v>#DIV/0!</v>
      </c>
      <c r="W273" s="10" t="e">
        <f t="shared" si="29"/>
        <v>#DIV/0!</v>
      </c>
      <c r="X273" s="95"/>
      <c r="Y273" s="94"/>
      <c r="Z273" s="149">
        <v>55969</v>
      </c>
      <c r="AA273" s="55"/>
      <c r="AB273" s="16"/>
      <c r="AC273"/>
    </row>
    <row r="274" spans="1:29" s="15" customFormat="1" ht="25" x14ac:dyDescent="0.35">
      <c r="A274" s="86">
        <v>2710</v>
      </c>
      <c r="B274" s="13" t="s">
        <v>966</v>
      </c>
      <c r="C274" s="13" t="s">
        <v>967</v>
      </c>
      <c r="D274" s="13" t="s">
        <v>87</v>
      </c>
      <c r="E274" s="13" t="s">
        <v>1095</v>
      </c>
      <c r="F274" s="14" t="s">
        <v>968</v>
      </c>
      <c r="G274" s="87"/>
      <c r="H274" s="88" t="s">
        <v>969</v>
      </c>
      <c r="I274" s="87"/>
      <c r="J274" s="89"/>
      <c r="K274" s="90" t="s">
        <v>22</v>
      </c>
      <c r="L274" s="87"/>
      <c r="M274" s="91">
        <v>12</v>
      </c>
      <c r="N274" s="81" t="e">
        <f t="shared" si="24"/>
        <v>#DIV/0!</v>
      </c>
      <c r="O274" s="10"/>
      <c r="P274" s="92"/>
      <c r="Q274" s="10" t="e">
        <f t="shared" si="25"/>
        <v>#DIV/0!</v>
      </c>
      <c r="R274" s="11"/>
      <c r="S274" s="81" t="e">
        <f t="shared" si="26"/>
        <v>#DIV/0!</v>
      </c>
      <c r="T274" s="10" t="e">
        <f t="shared" si="27"/>
        <v>#DIV/0!</v>
      </c>
      <c r="U274" s="93"/>
      <c r="V274" s="10" t="e">
        <f t="shared" si="28"/>
        <v>#DIV/0!</v>
      </c>
      <c r="W274" s="10" t="e">
        <f t="shared" si="29"/>
        <v>#DIV/0!</v>
      </c>
      <c r="X274" s="95"/>
      <c r="Y274" s="94"/>
      <c r="Z274" s="149">
        <v>55970</v>
      </c>
      <c r="AA274" s="55"/>
      <c r="AB274" s="16"/>
      <c r="AC274"/>
    </row>
    <row r="275" spans="1:29" s="15" customFormat="1" ht="26.5" customHeight="1" x14ac:dyDescent="0.35">
      <c r="A275" s="86">
        <v>2720</v>
      </c>
      <c r="B275" s="13" t="s">
        <v>970</v>
      </c>
      <c r="C275" s="13" t="s">
        <v>1111</v>
      </c>
      <c r="D275" s="13" t="s">
        <v>971</v>
      </c>
      <c r="E275" s="13" t="s">
        <v>1095</v>
      </c>
      <c r="F275" s="14" t="s">
        <v>972</v>
      </c>
      <c r="G275" s="87"/>
      <c r="H275" s="88" t="s">
        <v>973</v>
      </c>
      <c r="I275" s="87"/>
      <c r="J275" s="89"/>
      <c r="K275" s="90" t="s">
        <v>22</v>
      </c>
      <c r="L275" s="87"/>
      <c r="M275" s="91">
        <v>40920</v>
      </c>
      <c r="N275" s="81" t="e">
        <f t="shared" si="24"/>
        <v>#DIV/0!</v>
      </c>
      <c r="O275" s="10"/>
      <c r="P275" s="92"/>
      <c r="Q275" s="10" t="e">
        <f t="shared" si="25"/>
        <v>#DIV/0!</v>
      </c>
      <c r="R275" s="11"/>
      <c r="S275" s="81" t="e">
        <f t="shared" si="26"/>
        <v>#DIV/0!</v>
      </c>
      <c r="T275" s="10" t="e">
        <f t="shared" si="27"/>
        <v>#DIV/0!</v>
      </c>
      <c r="U275" s="93"/>
      <c r="V275" s="10" t="e">
        <f t="shared" si="28"/>
        <v>#DIV/0!</v>
      </c>
      <c r="W275" s="10" t="e">
        <f t="shared" si="29"/>
        <v>#DIV/0!</v>
      </c>
      <c r="X275" s="95"/>
      <c r="Y275" s="94"/>
      <c r="Z275" s="149">
        <v>55971</v>
      </c>
      <c r="AA275" s="55"/>
      <c r="AB275" s="16"/>
      <c r="AC275"/>
    </row>
    <row r="276" spans="1:29" s="15" customFormat="1" ht="25" x14ac:dyDescent="0.35">
      <c r="A276" s="86">
        <v>2730</v>
      </c>
      <c r="B276" s="13" t="s">
        <v>974</v>
      </c>
      <c r="C276" s="13" t="s">
        <v>975</v>
      </c>
      <c r="D276" s="13" t="s">
        <v>77</v>
      </c>
      <c r="E276" s="13" t="s">
        <v>1095</v>
      </c>
      <c r="F276" s="14" t="s">
        <v>976</v>
      </c>
      <c r="G276" s="87"/>
      <c r="H276" s="88" t="s">
        <v>977</v>
      </c>
      <c r="I276" s="87"/>
      <c r="J276" s="89"/>
      <c r="K276" s="90" t="s">
        <v>22</v>
      </c>
      <c r="L276" s="87"/>
      <c r="M276" s="91">
        <v>75</v>
      </c>
      <c r="N276" s="81" t="e">
        <f t="shared" si="24"/>
        <v>#DIV/0!</v>
      </c>
      <c r="O276" s="10"/>
      <c r="P276" s="92"/>
      <c r="Q276" s="10" t="e">
        <f t="shared" si="25"/>
        <v>#DIV/0!</v>
      </c>
      <c r="R276" s="11"/>
      <c r="S276" s="81" t="e">
        <f t="shared" si="26"/>
        <v>#DIV/0!</v>
      </c>
      <c r="T276" s="10" t="e">
        <f t="shared" si="27"/>
        <v>#DIV/0!</v>
      </c>
      <c r="U276" s="93"/>
      <c r="V276" s="10" t="e">
        <f t="shared" si="28"/>
        <v>#DIV/0!</v>
      </c>
      <c r="W276" s="10" t="e">
        <f t="shared" si="29"/>
        <v>#DIV/0!</v>
      </c>
      <c r="X276" s="95"/>
      <c r="Y276" s="94"/>
      <c r="Z276" s="149">
        <v>55972</v>
      </c>
      <c r="AA276" s="55"/>
      <c r="AB276" s="16"/>
      <c r="AC276"/>
    </row>
    <row r="277" spans="1:29" s="15" customFormat="1" ht="49" customHeight="1" x14ac:dyDescent="0.35">
      <c r="A277" s="86">
        <v>2740</v>
      </c>
      <c r="B277" s="13" t="s">
        <v>978</v>
      </c>
      <c r="C277" s="13"/>
      <c r="D277" s="13"/>
      <c r="E277" s="13"/>
      <c r="F277" s="14"/>
      <c r="G277" s="87"/>
      <c r="H277" s="88" t="s">
        <v>979</v>
      </c>
      <c r="I277" s="87"/>
      <c r="J277" s="89"/>
      <c r="K277" s="90" t="s">
        <v>22</v>
      </c>
      <c r="L277" s="87"/>
      <c r="M277" s="91"/>
      <c r="N277" s="81"/>
      <c r="O277" s="10"/>
      <c r="P277" s="92"/>
      <c r="Q277" s="10"/>
      <c r="R277" s="11"/>
      <c r="S277" s="81"/>
      <c r="T277" s="10"/>
      <c r="U277" s="93"/>
      <c r="V277" s="10"/>
      <c r="W277" s="10"/>
      <c r="X277" s="95"/>
      <c r="Y277" s="94"/>
      <c r="Z277" s="149">
        <v>55973</v>
      </c>
      <c r="AA277" s="55"/>
      <c r="AB277" s="16"/>
      <c r="AC277"/>
    </row>
    <row r="278" spans="1:29" s="15" customFormat="1" ht="32" customHeight="1" x14ac:dyDescent="0.35">
      <c r="A278" s="86">
        <v>2750</v>
      </c>
      <c r="B278" s="13" t="s">
        <v>980</v>
      </c>
      <c r="C278" s="13" t="s">
        <v>981</v>
      </c>
      <c r="D278" s="13" t="s">
        <v>982</v>
      </c>
      <c r="E278" s="13" t="s">
        <v>1095</v>
      </c>
      <c r="F278" s="14" t="s">
        <v>983</v>
      </c>
      <c r="G278" s="87"/>
      <c r="H278" s="88" t="s">
        <v>984</v>
      </c>
      <c r="I278" s="87"/>
      <c r="J278" s="89"/>
      <c r="K278" s="90" t="s">
        <v>22</v>
      </c>
      <c r="L278" s="87"/>
      <c r="M278" s="91">
        <v>18300</v>
      </c>
      <c r="N278" s="81" t="e">
        <f t="shared" si="24"/>
        <v>#DIV/0!</v>
      </c>
      <c r="O278" s="10"/>
      <c r="P278" s="92"/>
      <c r="Q278" s="10" t="e">
        <f t="shared" si="25"/>
        <v>#DIV/0!</v>
      </c>
      <c r="R278" s="11"/>
      <c r="S278" s="81" t="e">
        <f t="shared" si="26"/>
        <v>#DIV/0!</v>
      </c>
      <c r="T278" s="10" t="e">
        <f t="shared" si="27"/>
        <v>#DIV/0!</v>
      </c>
      <c r="U278" s="93"/>
      <c r="V278" s="10" t="e">
        <f t="shared" si="28"/>
        <v>#DIV/0!</v>
      </c>
      <c r="W278" s="10" t="e">
        <f t="shared" si="29"/>
        <v>#DIV/0!</v>
      </c>
      <c r="X278" s="95"/>
      <c r="Y278" s="94"/>
      <c r="Z278" s="149">
        <v>55974</v>
      </c>
      <c r="AA278" s="55"/>
      <c r="AB278" s="16"/>
      <c r="AC278"/>
    </row>
    <row r="279" spans="1:29" s="15" customFormat="1" ht="75" x14ac:dyDescent="0.35">
      <c r="A279" s="86">
        <v>2760</v>
      </c>
      <c r="B279" s="13" t="s">
        <v>985</v>
      </c>
      <c r="C279" s="13" t="s">
        <v>986</v>
      </c>
      <c r="D279" s="13" t="s">
        <v>987</v>
      </c>
      <c r="E279" s="13" t="s">
        <v>1095</v>
      </c>
      <c r="F279" s="14" t="s">
        <v>988</v>
      </c>
      <c r="G279" s="87"/>
      <c r="H279" s="88" t="s">
        <v>989</v>
      </c>
      <c r="I279" s="87"/>
      <c r="J279" s="89"/>
      <c r="K279" s="90" t="s">
        <v>22</v>
      </c>
      <c r="L279" s="87"/>
      <c r="M279" s="91">
        <v>170</v>
      </c>
      <c r="N279" s="81" t="e">
        <f t="shared" si="24"/>
        <v>#DIV/0!</v>
      </c>
      <c r="O279" s="10"/>
      <c r="P279" s="92"/>
      <c r="Q279" s="10" t="e">
        <f t="shared" si="25"/>
        <v>#DIV/0!</v>
      </c>
      <c r="R279" s="11"/>
      <c r="S279" s="81" t="e">
        <f t="shared" si="26"/>
        <v>#DIV/0!</v>
      </c>
      <c r="T279" s="10" t="e">
        <f t="shared" si="27"/>
        <v>#DIV/0!</v>
      </c>
      <c r="U279" s="93"/>
      <c r="V279" s="10" t="e">
        <f t="shared" si="28"/>
        <v>#DIV/0!</v>
      </c>
      <c r="W279" s="10" t="e">
        <f t="shared" si="29"/>
        <v>#DIV/0!</v>
      </c>
      <c r="X279" s="95"/>
      <c r="Y279" s="94"/>
      <c r="Z279" s="149">
        <v>55975</v>
      </c>
      <c r="AA279" s="55"/>
      <c r="AB279" s="16"/>
      <c r="AC279"/>
    </row>
    <row r="280" spans="1:29" s="15" customFormat="1" ht="25" x14ac:dyDescent="0.35">
      <c r="A280" s="86">
        <v>2770</v>
      </c>
      <c r="B280" s="13" t="s">
        <v>990</v>
      </c>
      <c r="C280" s="13" t="s">
        <v>991</v>
      </c>
      <c r="D280" s="13" t="s">
        <v>35</v>
      </c>
      <c r="E280" s="13" t="s">
        <v>1095</v>
      </c>
      <c r="F280" s="14" t="s">
        <v>992</v>
      </c>
      <c r="G280" s="87"/>
      <c r="H280" s="88" t="s">
        <v>993</v>
      </c>
      <c r="I280" s="87"/>
      <c r="J280" s="89"/>
      <c r="K280" s="90" t="s">
        <v>22</v>
      </c>
      <c r="L280" s="87"/>
      <c r="M280" s="91">
        <v>6230</v>
      </c>
      <c r="N280" s="81" t="e">
        <f t="shared" si="24"/>
        <v>#DIV/0!</v>
      </c>
      <c r="O280" s="10"/>
      <c r="P280" s="92"/>
      <c r="Q280" s="10" t="e">
        <f t="shared" si="25"/>
        <v>#DIV/0!</v>
      </c>
      <c r="R280" s="11"/>
      <c r="S280" s="81" t="e">
        <f t="shared" si="26"/>
        <v>#DIV/0!</v>
      </c>
      <c r="T280" s="10" t="e">
        <f t="shared" si="27"/>
        <v>#DIV/0!</v>
      </c>
      <c r="U280" s="93"/>
      <c r="V280" s="10" t="e">
        <f t="shared" si="28"/>
        <v>#DIV/0!</v>
      </c>
      <c r="W280" s="10" t="e">
        <f t="shared" si="29"/>
        <v>#DIV/0!</v>
      </c>
      <c r="X280" s="95"/>
      <c r="Y280" s="94"/>
      <c r="Z280" s="149">
        <v>55976</v>
      </c>
      <c r="AA280" s="55"/>
      <c r="AB280" s="16"/>
      <c r="AC280"/>
    </row>
    <row r="281" spans="1:29" s="15" customFormat="1" ht="25" x14ac:dyDescent="0.35">
      <c r="A281" s="86">
        <v>2780</v>
      </c>
      <c r="B281" s="13" t="s">
        <v>994</v>
      </c>
      <c r="C281" s="13" t="s">
        <v>995</v>
      </c>
      <c r="D281" s="13" t="s">
        <v>187</v>
      </c>
      <c r="E281" s="13" t="s">
        <v>1095</v>
      </c>
      <c r="F281" s="14" t="s">
        <v>996</v>
      </c>
      <c r="G281" s="87"/>
      <c r="H281" s="88" t="s">
        <v>997</v>
      </c>
      <c r="I281" s="87"/>
      <c r="J281" s="89"/>
      <c r="K281" s="90" t="s">
        <v>22</v>
      </c>
      <c r="L281" s="87"/>
      <c r="M281" s="91">
        <v>310</v>
      </c>
      <c r="N281" s="81" t="e">
        <f t="shared" si="24"/>
        <v>#DIV/0!</v>
      </c>
      <c r="O281" s="10"/>
      <c r="P281" s="92"/>
      <c r="Q281" s="10" t="e">
        <f t="shared" si="25"/>
        <v>#DIV/0!</v>
      </c>
      <c r="R281" s="11"/>
      <c r="S281" s="81" t="e">
        <f t="shared" si="26"/>
        <v>#DIV/0!</v>
      </c>
      <c r="T281" s="10" t="e">
        <f t="shared" si="27"/>
        <v>#DIV/0!</v>
      </c>
      <c r="U281" s="93"/>
      <c r="V281" s="10" t="e">
        <f t="shared" si="28"/>
        <v>#DIV/0!</v>
      </c>
      <c r="W281" s="10" t="e">
        <f t="shared" si="29"/>
        <v>#DIV/0!</v>
      </c>
      <c r="X281" s="95"/>
      <c r="Y281" s="94"/>
      <c r="Z281" s="149">
        <v>55977</v>
      </c>
      <c r="AA281" s="55"/>
      <c r="AB281" s="16"/>
      <c r="AC281"/>
    </row>
    <row r="282" spans="1:29" s="15" customFormat="1" ht="25" x14ac:dyDescent="0.35">
      <c r="A282" s="86">
        <v>2790</v>
      </c>
      <c r="B282" s="13" t="s">
        <v>998</v>
      </c>
      <c r="C282" s="13" t="s">
        <v>835</v>
      </c>
      <c r="D282" s="13" t="s">
        <v>999</v>
      </c>
      <c r="E282" s="13" t="s">
        <v>1095</v>
      </c>
      <c r="F282" s="14" t="s">
        <v>1000</v>
      </c>
      <c r="G282" s="87"/>
      <c r="H282" s="88" t="s">
        <v>1001</v>
      </c>
      <c r="I282" s="87"/>
      <c r="J282" s="89"/>
      <c r="K282" s="90" t="s">
        <v>22</v>
      </c>
      <c r="L282" s="87"/>
      <c r="M282" s="91">
        <v>26980</v>
      </c>
      <c r="N282" s="81" t="e">
        <f t="shared" si="24"/>
        <v>#DIV/0!</v>
      </c>
      <c r="O282" s="10"/>
      <c r="P282" s="92"/>
      <c r="Q282" s="10" t="e">
        <f t="shared" si="25"/>
        <v>#DIV/0!</v>
      </c>
      <c r="R282" s="11"/>
      <c r="S282" s="81" t="e">
        <f t="shared" si="26"/>
        <v>#DIV/0!</v>
      </c>
      <c r="T282" s="10" t="e">
        <f t="shared" si="27"/>
        <v>#DIV/0!</v>
      </c>
      <c r="U282" s="93"/>
      <c r="V282" s="10" t="e">
        <f t="shared" si="28"/>
        <v>#DIV/0!</v>
      </c>
      <c r="W282" s="10" t="e">
        <f t="shared" si="29"/>
        <v>#DIV/0!</v>
      </c>
      <c r="X282" s="95"/>
      <c r="Y282" s="94"/>
      <c r="Z282" s="149">
        <v>55978</v>
      </c>
      <c r="AA282" s="55"/>
      <c r="AB282" s="16"/>
      <c r="AC282"/>
    </row>
    <row r="283" spans="1:29" s="15" customFormat="1" ht="25" x14ac:dyDescent="0.35">
      <c r="A283" s="86">
        <v>2800</v>
      </c>
      <c r="B283" s="13" t="s">
        <v>1002</v>
      </c>
      <c r="C283" s="13" t="s">
        <v>1003</v>
      </c>
      <c r="D283" s="13" t="s">
        <v>1004</v>
      </c>
      <c r="E283" s="13" t="s">
        <v>1095</v>
      </c>
      <c r="F283" s="14" t="s">
        <v>1005</v>
      </c>
      <c r="G283" s="87"/>
      <c r="H283" s="88" t="s">
        <v>1006</v>
      </c>
      <c r="I283" s="87"/>
      <c r="J283" s="89"/>
      <c r="K283" s="90" t="s">
        <v>22</v>
      </c>
      <c r="L283" s="87"/>
      <c r="M283" s="91">
        <v>3050</v>
      </c>
      <c r="N283" s="81" t="e">
        <f t="shared" si="24"/>
        <v>#DIV/0!</v>
      </c>
      <c r="O283" s="10"/>
      <c r="P283" s="92"/>
      <c r="Q283" s="10" t="e">
        <f t="shared" si="25"/>
        <v>#DIV/0!</v>
      </c>
      <c r="R283" s="11"/>
      <c r="S283" s="81" t="e">
        <f t="shared" si="26"/>
        <v>#DIV/0!</v>
      </c>
      <c r="T283" s="10" t="e">
        <f t="shared" si="27"/>
        <v>#DIV/0!</v>
      </c>
      <c r="U283" s="93"/>
      <c r="V283" s="10" t="e">
        <f t="shared" si="28"/>
        <v>#DIV/0!</v>
      </c>
      <c r="W283" s="10" t="e">
        <f t="shared" si="29"/>
        <v>#DIV/0!</v>
      </c>
      <c r="X283" s="95"/>
      <c r="Y283" s="94"/>
      <c r="Z283" s="149">
        <v>55979</v>
      </c>
      <c r="AA283" s="55"/>
      <c r="AB283" s="16"/>
      <c r="AC283"/>
    </row>
    <row r="284" spans="1:29" s="15" customFormat="1" ht="25" x14ac:dyDescent="0.35">
      <c r="A284" s="86">
        <v>2810</v>
      </c>
      <c r="B284" s="13" t="s">
        <v>1007</v>
      </c>
      <c r="C284" s="13" t="s">
        <v>1008</v>
      </c>
      <c r="D284" s="13" t="s">
        <v>1009</v>
      </c>
      <c r="E284" s="13" t="s">
        <v>1095</v>
      </c>
      <c r="F284" s="14" t="s">
        <v>1010</v>
      </c>
      <c r="G284" s="87"/>
      <c r="H284" s="88" t="s">
        <v>1011</v>
      </c>
      <c r="I284" s="87"/>
      <c r="J284" s="89"/>
      <c r="K284" s="90" t="s">
        <v>22</v>
      </c>
      <c r="L284" s="87"/>
      <c r="M284" s="91">
        <v>61</v>
      </c>
      <c r="N284" s="81" t="e">
        <f t="shared" si="24"/>
        <v>#DIV/0!</v>
      </c>
      <c r="O284" s="10"/>
      <c r="P284" s="92"/>
      <c r="Q284" s="10" t="e">
        <f t="shared" si="25"/>
        <v>#DIV/0!</v>
      </c>
      <c r="R284" s="11"/>
      <c r="S284" s="81" t="e">
        <f t="shared" si="26"/>
        <v>#DIV/0!</v>
      </c>
      <c r="T284" s="10" t="e">
        <f t="shared" si="27"/>
        <v>#DIV/0!</v>
      </c>
      <c r="U284" s="93"/>
      <c r="V284" s="10" t="e">
        <f t="shared" si="28"/>
        <v>#DIV/0!</v>
      </c>
      <c r="W284" s="10" t="e">
        <f t="shared" si="29"/>
        <v>#DIV/0!</v>
      </c>
      <c r="X284" s="95"/>
      <c r="Y284" s="94"/>
      <c r="Z284" s="149">
        <v>55980</v>
      </c>
      <c r="AA284" s="55"/>
      <c r="AB284" s="16"/>
      <c r="AC284"/>
    </row>
    <row r="285" spans="1:29" s="15" customFormat="1" ht="37.5" x14ac:dyDescent="0.35">
      <c r="A285" s="86">
        <v>2820</v>
      </c>
      <c r="B285" s="13" t="s">
        <v>1012</v>
      </c>
      <c r="C285" s="13" t="s">
        <v>210</v>
      </c>
      <c r="D285" s="13" t="s">
        <v>1013</v>
      </c>
      <c r="E285" s="13" t="s">
        <v>1095</v>
      </c>
      <c r="F285" s="14" t="s">
        <v>1014</v>
      </c>
      <c r="G285" s="87"/>
      <c r="H285" s="88" t="s">
        <v>1015</v>
      </c>
      <c r="I285" s="87"/>
      <c r="J285" s="89"/>
      <c r="K285" s="90" t="s">
        <v>22</v>
      </c>
      <c r="L285" s="87"/>
      <c r="M285" s="91">
        <v>22400</v>
      </c>
      <c r="N285" s="81" t="e">
        <f t="shared" si="24"/>
        <v>#DIV/0!</v>
      </c>
      <c r="O285" s="10"/>
      <c r="P285" s="92"/>
      <c r="Q285" s="10" t="e">
        <f t="shared" si="25"/>
        <v>#DIV/0!</v>
      </c>
      <c r="R285" s="11"/>
      <c r="S285" s="81" t="e">
        <f t="shared" si="26"/>
        <v>#DIV/0!</v>
      </c>
      <c r="T285" s="10" t="e">
        <f t="shared" si="27"/>
        <v>#DIV/0!</v>
      </c>
      <c r="U285" s="93"/>
      <c r="V285" s="10" t="e">
        <f t="shared" si="28"/>
        <v>#DIV/0!</v>
      </c>
      <c r="W285" s="10" t="e">
        <f t="shared" si="29"/>
        <v>#DIV/0!</v>
      </c>
      <c r="X285" s="95"/>
      <c r="Y285" s="94"/>
      <c r="Z285" s="149">
        <v>55981</v>
      </c>
      <c r="AA285" s="55"/>
      <c r="AB285" s="16"/>
      <c r="AC285"/>
    </row>
    <row r="286" spans="1:29" s="15" customFormat="1" ht="37.5" x14ac:dyDescent="0.35">
      <c r="A286" s="86">
        <v>2830</v>
      </c>
      <c r="B286" s="13" t="s">
        <v>1012</v>
      </c>
      <c r="C286" s="13" t="s">
        <v>835</v>
      </c>
      <c r="D286" s="13" t="s">
        <v>1013</v>
      </c>
      <c r="E286" s="13" t="s">
        <v>1095</v>
      </c>
      <c r="F286" s="14" t="s">
        <v>1014</v>
      </c>
      <c r="G286" s="87"/>
      <c r="H286" s="88" t="s">
        <v>1016</v>
      </c>
      <c r="I286" s="87"/>
      <c r="J286" s="89"/>
      <c r="K286" s="90" t="s">
        <v>22</v>
      </c>
      <c r="L286" s="87"/>
      <c r="M286" s="91">
        <v>8090</v>
      </c>
      <c r="N286" s="81" t="e">
        <f t="shared" si="24"/>
        <v>#DIV/0!</v>
      </c>
      <c r="O286" s="10"/>
      <c r="P286" s="92"/>
      <c r="Q286" s="10" t="e">
        <f t="shared" si="25"/>
        <v>#DIV/0!</v>
      </c>
      <c r="R286" s="11"/>
      <c r="S286" s="81" t="e">
        <f t="shared" si="26"/>
        <v>#DIV/0!</v>
      </c>
      <c r="T286" s="10" t="e">
        <f t="shared" si="27"/>
        <v>#DIV/0!</v>
      </c>
      <c r="U286" s="93"/>
      <c r="V286" s="10" t="e">
        <f t="shared" si="28"/>
        <v>#DIV/0!</v>
      </c>
      <c r="W286" s="10" t="e">
        <f t="shared" si="29"/>
        <v>#DIV/0!</v>
      </c>
      <c r="X286" s="95"/>
      <c r="Y286" s="94"/>
      <c r="Z286" s="149">
        <v>55982</v>
      </c>
      <c r="AA286" s="55"/>
      <c r="AB286" s="16"/>
      <c r="AC286"/>
    </row>
    <row r="287" spans="1:29" s="15" customFormat="1" ht="25" x14ac:dyDescent="0.35">
      <c r="A287" s="86">
        <v>2840</v>
      </c>
      <c r="B287" s="13" t="s">
        <v>1017</v>
      </c>
      <c r="C287" s="13" t="s">
        <v>196</v>
      </c>
      <c r="D287" s="13" t="s">
        <v>19</v>
      </c>
      <c r="E287" s="13" t="s">
        <v>1095</v>
      </c>
      <c r="F287" s="14" t="s">
        <v>1018</v>
      </c>
      <c r="G287" s="87"/>
      <c r="H287" s="88" t="s">
        <v>1019</v>
      </c>
      <c r="I287" s="87"/>
      <c r="J287" s="89"/>
      <c r="K287" s="90" t="s">
        <v>22</v>
      </c>
      <c r="L287" s="87"/>
      <c r="M287" s="91">
        <v>2630</v>
      </c>
      <c r="N287" s="81" t="e">
        <f t="shared" si="24"/>
        <v>#DIV/0!</v>
      </c>
      <c r="O287" s="10"/>
      <c r="P287" s="92"/>
      <c r="Q287" s="10" t="e">
        <f t="shared" si="25"/>
        <v>#DIV/0!</v>
      </c>
      <c r="R287" s="11"/>
      <c r="S287" s="81" t="e">
        <f t="shared" si="26"/>
        <v>#DIV/0!</v>
      </c>
      <c r="T287" s="10" t="e">
        <f t="shared" si="27"/>
        <v>#DIV/0!</v>
      </c>
      <c r="U287" s="93"/>
      <c r="V287" s="10" t="e">
        <f t="shared" si="28"/>
        <v>#DIV/0!</v>
      </c>
      <c r="W287" s="10" t="e">
        <f t="shared" si="29"/>
        <v>#DIV/0!</v>
      </c>
      <c r="X287" s="95"/>
      <c r="Y287" s="94"/>
      <c r="Z287" s="149">
        <v>55983</v>
      </c>
      <c r="AA287" s="55"/>
      <c r="AB287" s="16"/>
      <c r="AC287"/>
    </row>
    <row r="288" spans="1:29" s="15" customFormat="1" ht="25" x14ac:dyDescent="0.35">
      <c r="A288" s="86">
        <v>2850</v>
      </c>
      <c r="B288" s="13" t="s">
        <v>1020</v>
      </c>
      <c r="C288" s="13" t="s">
        <v>1021</v>
      </c>
      <c r="D288" s="13" t="s">
        <v>1022</v>
      </c>
      <c r="E288" s="13" t="s">
        <v>1095</v>
      </c>
      <c r="F288" s="14" t="s">
        <v>1023</v>
      </c>
      <c r="G288" s="87"/>
      <c r="H288" s="88" t="s">
        <v>1024</v>
      </c>
      <c r="I288" s="87"/>
      <c r="J288" s="89"/>
      <c r="K288" s="90" t="s">
        <v>22</v>
      </c>
      <c r="L288" s="87"/>
      <c r="M288" s="91">
        <v>672</v>
      </c>
      <c r="N288" s="81" t="e">
        <f t="shared" si="24"/>
        <v>#DIV/0!</v>
      </c>
      <c r="O288" s="10"/>
      <c r="P288" s="92"/>
      <c r="Q288" s="10" t="e">
        <f t="shared" si="25"/>
        <v>#DIV/0!</v>
      </c>
      <c r="R288" s="11"/>
      <c r="S288" s="81" t="e">
        <f t="shared" si="26"/>
        <v>#DIV/0!</v>
      </c>
      <c r="T288" s="10" t="e">
        <f t="shared" si="27"/>
        <v>#DIV/0!</v>
      </c>
      <c r="U288" s="93"/>
      <c r="V288" s="10" t="e">
        <f t="shared" si="28"/>
        <v>#DIV/0!</v>
      </c>
      <c r="W288" s="10" t="e">
        <f t="shared" si="29"/>
        <v>#DIV/0!</v>
      </c>
      <c r="X288" s="95"/>
      <c r="Y288" s="94"/>
      <c r="Z288" s="149">
        <v>55984</v>
      </c>
      <c r="AA288" s="55"/>
      <c r="AB288" s="16"/>
      <c r="AC288"/>
    </row>
    <row r="289" spans="1:29" s="15" customFormat="1" ht="25" x14ac:dyDescent="0.35">
      <c r="A289" s="86">
        <v>2860</v>
      </c>
      <c r="B289" s="13" t="s">
        <v>1025</v>
      </c>
      <c r="C289" s="13" t="s">
        <v>1026</v>
      </c>
      <c r="D289" s="13" t="s">
        <v>87</v>
      </c>
      <c r="E289" s="13" t="s">
        <v>1095</v>
      </c>
      <c r="F289" s="14" t="s">
        <v>1027</v>
      </c>
      <c r="G289" s="87"/>
      <c r="H289" s="88" t="s">
        <v>1028</v>
      </c>
      <c r="I289" s="87"/>
      <c r="J289" s="89"/>
      <c r="K289" s="90" t="s">
        <v>22</v>
      </c>
      <c r="L289" s="87"/>
      <c r="M289" s="91">
        <v>20</v>
      </c>
      <c r="N289" s="81" t="e">
        <f t="shared" si="24"/>
        <v>#DIV/0!</v>
      </c>
      <c r="O289" s="10"/>
      <c r="P289" s="92"/>
      <c r="Q289" s="10" t="e">
        <f t="shared" si="25"/>
        <v>#DIV/0!</v>
      </c>
      <c r="R289" s="11"/>
      <c r="S289" s="81" t="e">
        <f t="shared" si="26"/>
        <v>#DIV/0!</v>
      </c>
      <c r="T289" s="10" t="e">
        <f t="shared" si="27"/>
        <v>#DIV/0!</v>
      </c>
      <c r="U289" s="93"/>
      <c r="V289" s="10" t="e">
        <f t="shared" si="28"/>
        <v>#DIV/0!</v>
      </c>
      <c r="W289" s="10" t="e">
        <f t="shared" si="29"/>
        <v>#DIV/0!</v>
      </c>
      <c r="X289" s="95"/>
      <c r="Y289" s="94"/>
      <c r="Z289" s="149">
        <v>55985</v>
      </c>
      <c r="AA289" s="55"/>
      <c r="AB289" s="16"/>
      <c r="AC289"/>
    </row>
    <row r="290" spans="1:29" s="15" customFormat="1" ht="37.5" x14ac:dyDescent="0.35">
      <c r="A290" s="86">
        <v>2870</v>
      </c>
      <c r="B290" s="13" t="s">
        <v>1029</v>
      </c>
      <c r="C290" s="13" t="s">
        <v>1095</v>
      </c>
      <c r="D290" s="13" t="s">
        <v>1030</v>
      </c>
      <c r="E290" s="13" t="s">
        <v>1095</v>
      </c>
      <c r="F290" s="14" t="s">
        <v>1031</v>
      </c>
      <c r="G290" s="87"/>
      <c r="H290" s="88" t="s">
        <v>1032</v>
      </c>
      <c r="I290" s="87"/>
      <c r="J290" s="89"/>
      <c r="K290" s="90" t="s">
        <v>22</v>
      </c>
      <c r="L290" s="87"/>
      <c r="M290" s="91">
        <v>40</v>
      </c>
      <c r="N290" s="81" t="e">
        <f t="shared" si="24"/>
        <v>#DIV/0!</v>
      </c>
      <c r="O290" s="10"/>
      <c r="P290" s="92"/>
      <c r="Q290" s="10" t="e">
        <f t="shared" si="25"/>
        <v>#DIV/0!</v>
      </c>
      <c r="R290" s="11"/>
      <c r="S290" s="81" t="e">
        <f t="shared" si="26"/>
        <v>#DIV/0!</v>
      </c>
      <c r="T290" s="10" t="e">
        <f t="shared" si="27"/>
        <v>#DIV/0!</v>
      </c>
      <c r="U290" s="93"/>
      <c r="V290" s="10" t="e">
        <f t="shared" si="28"/>
        <v>#DIV/0!</v>
      </c>
      <c r="W290" s="10" t="e">
        <f t="shared" si="29"/>
        <v>#DIV/0!</v>
      </c>
      <c r="X290" s="95"/>
      <c r="Y290" s="94"/>
      <c r="Z290" s="149">
        <v>55986</v>
      </c>
      <c r="AA290" s="55"/>
      <c r="AB290" s="16"/>
      <c r="AC290"/>
    </row>
    <row r="291" spans="1:29" s="15" customFormat="1" x14ac:dyDescent="0.35">
      <c r="A291" s="86">
        <v>2880</v>
      </c>
      <c r="B291" s="13" t="s">
        <v>1033</v>
      </c>
      <c r="C291" s="13" t="s">
        <v>1034</v>
      </c>
      <c r="D291" s="13" t="s">
        <v>187</v>
      </c>
      <c r="E291" s="13" t="s">
        <v>1095</v>
      </c>
      <c r="F291" s="14" t="s">
        <v>1035</v>
      </c>
      <c r="G291" s="87"/>
      <c r="H291" s="88" t="s">
        <v>1036</v>
      </c>
      <c r="I291" s="87"/>
      <c r="J291" s="89"/>
      <c r="K291" s="90" t="s">
        <v>22</v>
      </c>
      <c r="L291" s="87"/>
      <c r="M291" s="91">
        <v>150</v>
      </c>
      <c r="N291" s="81" t="e">
        <f t="shared" si="24"/>
        <v>#DIV/0!</v>
      </c>
      <c r="O291" s="10"/>
      <c r="P291" s="92"/>
      <c r="Q291" s="10" t="e">
        <f t="shared" si="25"/>
        <v>#DIV/0!</v>
      </c>
      <c r="R291" s="11"/>
      <c r="S291" s="81" t="e">
        <f t="shared" si="26"/>
        <v>#DIV/0!</v>
      </c>
      <c r="T291" s="10" t="e">
        <f t="shared" si="27"/>
        <v>#DIV/0!</v>
      </c>
      <c r="U291" s="93"/>
      <c r="V291" s="10" t="e">
        <f t="shared" si="28"/>
        <v>#DIV/0!</v>
      </c>
      <c r="W291" s="10" t="e">
        <f t="shared" si="29"/>
        <v>#DIV/0!</v>
      </c>
      <c r="X291" s="95"/>
      <c r="Y291" s="94"/>
      <c r="Z291" s="149">
        <v>55987</v>
      </c>
      <c r="AA291" s="55"/>
      <c r="AB291" s="16"/>
      <c r="AC291"/>
    </row>
    <row r="292" spans="1:29" s="15" customFormat="1" ht="25" x14ac:dyDescent="0.35">
      <c r="A292" s="86">
        <v>2890</v>
      </c>
      <c r="B292" s="13" t="s">
        <v>1037</v>
      </c>
      <c r="C292" s="13" t="s">
        <v>1038</v>
      </c>
      <c r="D292" s="13" t="s">
        <v>19</v>
      </c>
      <c r="E292" s="13" t="s">
        <v>1095</v>
      </c>
      <c r="F292" s="14" t="s">
        <v>1039</v>
      </c>
      <c r="G292" s="87"/>
      <c r="H292" s="88" t="s">
        <v>1040</v>
      </c>
      <c r="I292" s="87"/>
      <c r="J292" s="89"/>
      <c r="K292" s="90" t="s">
        <v>22</v>
      </c>
      <c r="L292" s="87"/>
      <c r="M292" s="91">
        <v>20</v>
      </c>
      <c r="N292" s="81" t="e">
        <f t="shared" si="24"/>
        <v>#DIV/0!</v>
      </c>
      <c r="O292" s="10"/>
      <c r="P292" s="92"/>
      <c r="Q292" s="10" t="e">
        <f t="shared" si="25"/>
        <v>#DIV/0!</v>
      </c>
      <c r="R292" s="11"/>
      <c r="S292" s="81" t="e">
        <f t="shared" si="26"/>
        <v>#DIV/0!</v>
      </c>
      <c r="T292" s="10" t="e">
        <f t="shared" si="27"/>
        <v>#DIV/0!</v>
      </c>
      <c r="U292" s="93"/>
      <c r="V292" s="10" t="e">
        <f t="shared" si="28"/>
        <v>#DIV/0!</v>
      </c>
      <c r="W292" s="10" t="e">
        <f t="shared" si="29"/>
        <v>#DIV/0!</v>
      </c>
      <c r="X292" s="95"/>
      <c r="Y292" s="94"/>
      <c r="Z292" s="149">
        <v>55988</v>
      </c>
      <c r="AA292" s="55"/>
      <c r="AB292" s="16"/>
      <c r="AC292"/>
    </row>
    <row r="293" spans="1:29" s="15" customFormat="1" ht="25" x14ac:dyDescent="0.35">
      <c r="A293" s="86">
        <v>2900</v>
      </c>
      <c r="B293" s="13" t="s">
        <v>1041</v>
      </c>
      <c r="C293" s="13" t="s">
        <v>1042</v>
      </c>
      <c r="D293" s="13" t="s">
        <v>87</v>
      </c>
      <c r="E293" s="13" t="s">
        <v>1095</v>
      </c>
      <c r="F293" s="14" t="s">
        <v>1043</v>
      </c>
      <c r="G293" s="87"/>
      <c r="H293" s="88" t="s">
        <v>1044</v>
      </c>
      <c r="I293" s="87"/>
      <c r="J293" s="89"/>
      <c r="K293" s="90" t="s">
        <v>22</v>
      </c>
      <c r="L293" s="87"/>
      <c r="M293" s="91">
        <v>90</v>
      </c>
      <c r="N293" s="81" t="e">
        <f t="shared" si="24"/>
        <v>#DIV/0!</v>
      </c>
      <c r="O293" s="10"/>
      <c r="P293" s="92"/>
      <c r="Q293" s="10" t="e">
        <f t="shared" si="25"/>
        <v>#DIV/0!</v>
      </c>
      <c r="R293" s="11"/>
      <c r="S293" s="81" t="e">
        <f t="shared" si="26"/>
        <v>#DIV/0!</v>
      </c>
      <c r="T293" s="10" t="e">
        <f t="shared" si="27"/>
        <v>#DIV/0!</v>
      </c>
      <c r="U293" s="93"/>
      <c r="V293" s="10" t="e">
        <f t="shared" si="28"/>
        <v>#DIV/0!</v>
      </c>
      <c r="W293" s="10" t="e">
        <f t="shared" si="29"/>
        <v>#DIV/0!</v>
      </c>
      <c r="X293" s="95"/>
      <c r="Y293" s="94"/>
      <c r="Z293" s="149">
        <v>55989</v>
      </c>
      <c r="AA293" s="55"/>
      <c r="AB293" s="16"/>
      <c r="AC293"/>
    </row>
    <row r="294" spans="1:29" s="15" customFormat="1" ht="62.5" x14ac:dyDescent="0.35">
      <c r="A294" s="86">
        <v>2910</v>
      </c>
      <c r="B294" s="13" t="s">
        <v>1045</v>
      </c>
      <c r="C294" s="13" t="s">
        <v>1046</v>
      </c>
      <c r="D294" s="13" t="s">
        <v>1047</v>
      </c>
      <c r="E294" s="13" t="s">
        <v>1048</v>
      </c>
      <c r="F294" s="14" t="s">
        <v>1049</v>
      </c>
      <c r="G294" s="87"/>
      <c r="H294" s="88" t="s">
        <v>1050</v>
      </c>
      <c r="I294" s="87"/>
      <c r="J294" s="89"/>
      <c r="K294" s="90" t="s">
        <v>22</v>
      </c>
      <c r="L294" s="87"/>
      <c r="M294" s="91">
        <v>26570</v>
      </c>
      <c r="N294" s="81" t="e">
        <f t="shared" si="24"/>
        <v>#DIV/0!</v>
      </c>
      <c r="O294" s="10"/>
      <c r="P294" s="92"/>
      <c r="Q294" s="10" t="e">
        <f t="shared" si="25"/>
        <v>#DIV/0!</v>
      </c>
      <c r="R294" s="11"/>
      <c r="S294" s="81" t="e">
        <f t="shared" si="26"/>
        <v>#DIV/0!</v>
      </c>
      <c r="T294" s="10" t="e">
        <f t="shared" si="27"/>
        <v>#DIV/0!</v>
      </c>
      <c r="U294" s="93"/>
      <c r="V294" s="10" t="e">
        <f t="shared" si="28"/>
        <v>#DIV/0!</v>
      </c>
      <c r="W294" s="10" t="e">
        <f t="shared" si="29"/>
        <v>#DIV/0!</v>
      </c>
      <c r="X294" s="95"/>
      <c r="Y294" s="94"/>
      <c r="Z294" s="149">
        <v>55990</v>
      </c>
      <c r="AA294" s="55"/>
      <c r="AB294" s="16"/>
      <c r="AC294"/>
    </row>
    <row r="295" spans="1:29" s="15" customFormat="1" ht="100" x14ac:dyDescent="0.35">
      <c r="A295" s="86">
        <v>2920</v>
      </c>
      <c r="B295" s="13" t="s">
        <v>1051</v>
      </c>
      <c r="C295" s="13" t="s">
        <v>1052</v>
      </c>
      <c r="D295" s="13" t="s">
        <v>234</v>
      </c>
      <c r="E295" s="13" t="s">
        <v>1095</v>
      </c>
      <c r="F295" s="14" t="s">
        <v>1053</v>
      </c>
      <c r="G295" s="87"/>
      <c r="H295" s="88" t="s">
        <v>1054</v>
      </c>
      <c r="I295" s="87"/>
      <c r="J295" s="89"/>
      <c r="K295" s="90" t="s">
        <v>22</v>
      </c>
      <c r="L295" s="87"/>
      <c r="M295" s="91">
        <v>10000</v>
      </c>
      <c r="N295" s="81" t="e">
        <f t="shared" si="24"/>
        <v>#DIV/0!</v>
      </c>
      <c r="O295" s="10"/>
      <c r="P295" s="92"/>
      <c r="Q295" s="10" t="e">
        <f t="shared" si="25"/>
        <v>#DIV/0!</v>
      </c>
      <c r="R295" s="11"/>
      <c r="S295" s="81" t="e">
        <f t="shared" si="26"/>
        <v>#DIV/0!</v>
      </c>
      <c r="T295" s="10" t="e">
        <f t="shared" si="27"/>
        <v>#DIV/0!</v>
      </c>
      <c r="U295" s="93"/>
      <c r="V295" s="10" t="e">
        <f t="shared" si="28"/>
        <v>#DIV/0!</v>
      </c>
      <c r="W295" s="10" t="e">
        <f t="shared" si="29"/>
        <v>#DIV/0!</v>
      </c>
      <c r="X295" s="95"/>
      <c r="Y295" s="94"/>
      <c r="Z295" s="149">
        <v>55991</v>
      </c>
      <c r="AA295" s="55"/>
      <c r="AB295" s="16"/>
      <c r="AC295"/>
    </row>
    <row r="296" spans="1:29" s="15" customFormat="1" ht="125" x14ac:dyDescent="0.35">
      <c r="A296" s="86">
        <v>2930</v>
      </c>
      <c r="B296" s="13" t="s">
        <v>1055</v>
      </c>
      <c r="C296" s="13" t="s">
        <v>1056</v>
      </c>
      <c r="D296" s="13" t="s">
        <v>234</v>
      </c>
      <c r="E296" s="13" t="s">
        <v>1057</v>
      </c>
      <c r="F296" s="14" t="s">
        <v>1053</v>
      </c>
      <c r="G296" s="87"/>
      <c r="H296" s="88" t="s">
        <v>1058</v>
      </c>
      <c r="I296" s="87"/>
      <c r="J296" s="89"/>
      <c r="K296" s="90" t="s">
        <v>22</v>
      </c>
      <c r="L296" s="87"/>
      <c r="M296" s="91">
        <v>33155</v>
      </c>
      <c r="N296" s="81" t="e">
        <f t="shared" si="24"/>
        <v>#DIV/0!</v>
      </c>
      <c r="O296" s="10"/>
      <c r="P296" s="92"/>
      <c r="Q296" s="10" t="e">
        <f t="shared" si="25"/>
        <v>#DIV/0!</v>
      </c>
      <c r="R296" s="11"/>
      <c r="S296" s="81" t="e">
        <f t="shared" si="26"/>
        <v>#DIV/0!</v>
      </c>
      <c r="T296" s="10" t="e">
        <f t="shared" si="27"/>
        <v>#DIV/0!</v>
      </c>
      <c r="U296" s="93"/>
      <c r="V296" s="10" t="e">
        <f t="shared" si="28"/>
        <v>#DIV/0!</v>
      </c>
      <c r="W296" s="10" t="e">
        <f t="shared" si="29"/>
        <v>#DIV/0!</v>
      </c>
      <c r="X296" s="95"/>
      <c r="Y296" s="94"/>
      <c r="Z296" s="149">
        <v>55992</v>
      </c>
      <c r="AA296" s="55"/>
      <c r="AB296" s="16"/>
      <c r="AC296"/>
    </row>
    <row r="297" spans="1:29" s="15" customFormat="1" ht="62.5" x14ac:dyDescent="0.35">
      <c r="A297" s="86">
        <v>2940</v>
      </c>
      <c r="B297" s="13" t="s">
        <v>1059</v>
      </c>
      <c r="C297" s="13" t="s">
        <v>1060</v>
      </c>
      <c r="D297" s="13" t="s">
        <v>1061</v>
      </c>
      <c r="E297" s="13" t="s">
        <v>1095</v>
      </c>
      <c r="F297" s="14" t="s">
        <v>1062</v>
      </c>
      <c r="G297" s="87"/>
      <c r="H297" s="88" t="s">
        <v>1063</v>
      </c>
      <c r="I297" s="87"/>
      <c r="J297" s="89"/>
      <c r="K297" s="90" t="s">
        <v>22</v>
      </c>
      <c r="L297" s="87"/>
      <c r="M297" s="91">
        <v>95030</v>
      </c>
      <c r="N297" s="81" t="e">
        <f t="shared" si="24"/>
        <v>#DIV/0!</v>
      </c>
      <c r="O297" s="10"/>
      <c r="P297" s="92"/>
      <c r="Q297" s="10" t="e">
        <f t="shared" si="25"/>
        <v>#DIV/0!</v>
      </c>
      <c r="R297" s="11"/>
      <c r="S297" s="81" t="e">
        <f t="shared" si="26"/>
        <v>#DIV/0!</v>
      </c>
      <c r="T297" s="10" t="e">
        <f t="shared" si="27"/>
        <v>#DIV/0!</v>
      </c>
      <c r="U297" s="93"/>
      <c r="V297" s="10" t="e">
        <f t="shared" si="28"/>
        <v>#DIV/0!</v>
      </c>
      <c r="W297" s="10" t="e">
        <f t="shared" si="29"/>
        <v>#DIV/0!</v>
      </c>
      <c r="X297" s="95"/>
      <c r="Y297" s="94"/>
      <c r="Z297" s="149">
        <v>55993</v>
      </c>
      <c r="AA297" s="55"/>
      <c r="AB297" s="16"/>
      <c r="AC297"/>
    </row>
    <row r="298" spans="1:29" s="15" customFormat="1" ht="37.5" x14ac:dyDescent="0.35">
      <c r="A298" s="86">
        <v>2950</v>
      </c>
      <c r="B298" s="13" t="s">
        <v>1064</v>
      </c>
      <c r="C298" s="13" t="s">
        <v>1065</v>
      </c>
      <c r="D298" s="13" t="s">
        <v>1066</v>
      </c>
      <c r="E298" s="13" t="s">
        <v>1095</v>
      </c>
      <c r="F298" s="14" t="s">
        <v>784</v>
      </c>
      <c r="G298" s="87"/>
      <c r="H298" s="88" t="s">
        <v>1067</v>
      </c>
      <c r="I298" s="87"/>
      <c r="J298" s="89"/>
      <c r="K298" s="90" t="s">
        <v>22</v>
      </c>
      <c r="L298" s="87"/>
      <c r="M298" s="91">
        <v>15500</v>
      </c>
      <c r="N298" s="81" t="e">
        <f t="shared" si="24"/>
        <v>#DIV/0!</v>
      </c>
      <c r="O298" s="10"/>
      <c r="P298" s="92"/>
      <c r="Q298" s="10" t="e">
        <f t="shared" si="25"/>
        <v>#DIV/0!</v>
      </c>
      <c r="R298" s="11"/>
      <c r="S298" s="81" t="e">
        <f t="shared" si="26"/>
        <v>#DIV/0!</v>
      </c>
      <c r="T298" s="10" t="e">
        <f t="shared" si="27"/>
        <v>#DIV/0!</v>
      </c>
      <c r="U298" s="93"/>
      <c r="V298" s="10" t="e">
        <f t="shared" si="28"/>
        <v>#DIV/0!</v>
      </c>
      <c r="W298" s="10" t="e">
        <f t="shared" si="29"/>
        <v>#DIV/0!</v>
      </c>
      <c r="X298" s="95"/>
      <c r="Y298" s="94"/>
      <c r="Z298" s="149">
        <v>55994</v>
      </c>
      <c r="AA298" s="55"/>
      <c r="AB298" s="16"/>
      <c r="AC298"/>
    </row>
    <row r="299" spans="1:29" s="15" customFormat="1" ht="87.5" x14ac:dyDescent="0.35">
      <c r="A299" s="86">
        <v>2960</v>
      </c>
      <c r="B299" s="13" t="s">
        <v>1068</v>
      </c>
      <c r="C299" s="13" t="s">
        <v>1069</v>
      </c>
      <c r="D299" s="13" t="s">
        <v>1070</v>
      </c>
      <c r="E299" s="13" t="s">
        <v>1095</v>
      </c>
      <c r="F299" s="14" t="s">
        <v>1053</v>
      </c>
      <c r="G299" s="87"/>
      <c r="H299" s="88" t="s">
        <v>1071</v>
      </c>
      <c r="I299" s="87"/>
      <c r="J299" s="89"/>
      <c r="K299" s="90" t="s">
        <v>22</v>
      </c>
      <c r="L299" s="87"/>
      <c r="M299" s="91">
        <v>12580</v>
      </c>
      <c r="N299" s="81" t="e">
        <f t="shared" si="24"/>
        <v>#DIV/0!</v>
      </c>
      <c r="O299" s="10"/>
      <c r="P299" s="92"/>
      <c r="Q299" s="10" t="e">
        <f t="shared" si="25"/>
        <v>#DIV/0!</v>
      </c>
      <c r="R299" s="11"/>
      <c r="S299" s="81" t="e">
        <f t="shared" si="26"/>
        <v>#DIV/0!</v>
      </c>
      <c r="T299" s="10" t="e">
        <f t="shared" si="27"/>
        <v>#DIV/0!</v>
      </c>
      <c r="U299" s="93"/>
      <c r="V299" s="10" t="e">
        <f t="shared" si="28"/>
        <v>#DIV/0!</v>
      </c>
      <c r="W299" s="10" t="e">
        <f t="shared" si="29"/>
        <v>#DIV/0!</v>
      </c>
      <c r="X299" s="95"/>
      <c r="Y299" s="94"/>
      <c r="Z299" s="149">
        <v>55995</v>
      </c>
      <c r="AA299" s="55"/>
      <c r="AB299" s="16"/>
      <c r="AC299"/>
    </row>
    <row r="300" spans="1:29" s="15" customFormat="1" ht="88" thickBot="1" x14ac:dyDescent="0.4">
      <c r="A300" s="96">
        <v>2970</v>
      </c>
      <c r="B300" s="20" t="s">
        <v>1068</v>
      </c>
      <c r="C300" s="20" t="s">
        <v>1072</v>
      </c>
      <c r="D300" s="20" t="s">
        <v>1073</v>
      </c>
      <c r="E300" s="20" t="s">
        <v>1095</v>
      </c>
      <c r="F300" s="21" t="s">
        <v>1053</v>
      </c>
      <c r="G300" s="97"/>
      <c r="H300" s="98" t="s">
        <v>1074</v>
      </c>
      <c r="I300" s="97"/>
      <c r="J300" s="99"/>
      <c r="K300" s="100" t="s">
        <v>22</v>
      </c>
      <c r="L300" s="97"/>
      <c r="M300" s="101">
        <v>7480</v>
      </c>
      <c r="N300" s="82" t="e">
        <f t="shared" si="24"/>
        <v>#DIV/0!</v>
      </c>
      <c r="O300" s="77"/>
      <c r="P300" s="102"/>
      <c r="Q300" s="77" t="e">
        <f t="shared" si="25"/>
        <v>#DIV/0!</v>
      </c>
      <c r="R300" s="22"/>
      <c r="S300" s="82" t="e">
        <f t="shared" si="26"/>
        <v>#DIV/0!</v>
      </c>
      <c r="T300" s="77" t="e">
        <f t="shared" si="27"/>
        <v>#DIV/0!</v>
      </c>
      <c r="U300" s="103"/>
      <c r="V300" s="77" t="e">
        <f t="shared" si="28"/>
        <v>#DIV/0!</v>
      </c>
      <c r="W300" s="77" t="e">
        <f t="shared" si="29"/>
        <v>#DIV/0!</v>
      </c>
      <c r="X300" s="104"/>
      <c r="Y300" s="105"/>
      <c r="Z300" s="149">
        <v>55996</v>
      </c>
      <c r="AA300" s="55"/>
      <c r="AB300" s="16"/>
      <c r="AC300"/>
    </row>
    <row r="301" spans="1:29" s="15" customFormat="1" ht="25" x14ac:dyDescent="0.35">
      <c r="A301" s="42">
        <v>2980</v>
      </c>
      <c r="B301" s="26" t="s">
        <v>1075</v>
      </c>
      <c r="C301" s="26" t="s">
        <v>1076</v>
      </c>
      <c r="D301" s="26" t="s">
        <v>253</v>
      </c>
      <c r="E301" s="26" t="s">
        <v>1077</v>
      </c>
      <c r="F301" s="27" t="s">
        <v>1078</v>
      </c>
      <c r="G301" s="43"/>
      <c r="H301" s="106" t="s">
        <v>1079</v>
      </c>
      <c r="I301" s="43"/>
      <c r="J301" s="44"/>
      <c r="K301" s="45" t="s">
        <v>22</v>
      </c>
      <c r="L301" s="43"/>
      <c r="M301" s="46">
        <v>280</v>
      </c>
      <c r="N301" s="28" t="e">
        <f t="shared" si="24"/>
        <v>#DIV/0!</v>
      </c>
      <c r="O301" s="37"/>
      <c r="P301" s="107"/>
      <c r="Q301" s="37" t="e">
        <f t="shared" si="25"/>
        <v>#DIV/0!</v>
      </c>
      <c r="R301" s="29"/>
      <c r="S301" s="28" t="e">
        <f t="shared" si="26"/>
        <v>#DIV/0!</v>
      </c>
      <c r="T301" s="37" t="e">
        <f t="shared" si="27"/>
        <v>#DIV/0!</v>
      </c>
      <c r="U301" s="47"/>
      <c r="V301" s="37"/>
      <c r="W301" s="37"/>
      <c r="X301" s="108"/>
      <c r="Y301" s="109"/>
      <c r="Z301" s="149">
        <v>55997</v>
      </c>
      <c r="AA301" s="55"/>
      <c r="AB301" s="16"/>
      <c r="AC301"/>
    </row>
    <row r="302" spans="1:29" s="15" customFormat="1" ht="25.5" thickBot="1" x14ac:dyDescent="0.4">
      <c r="A302" s="48">
        <v>2990</v>
      </c>
      <c r="B302" s="30" t="s">
        <v>1075</v>
      </c>
      <c r="C302" s="30" t="s">
        <v>1080</v>
      </c>
      <c r="D302" s="30" t="s">
        <v>253</v>
      </c>
      <c r="E302" s="30" t="s">
        <v>1081</v>
      </c>
      <c r="F302" s="31" t="s">
        <v>1078</v>
      </c>
      <c r="G302" s="49"/>
      <c r="H302" s="110" t="s">
        <v>1079</v>
      </c>
      <c r="I302" s="49"/>
      <c r="J302" s="50"/>
      <c r="K302" s="51" t="s">
        <v>22</v>
      </c>
      <c r="L302" s="49"/>
      <c r="M302" s="52">
        <v>3700</v>
      </c>
      <c r="N302" s="32" t="e">
        <f t="shared" si="24"/>
        <v>#DIV/0!</v>
      </c>
      <c r="O302" s="38"/>
      <c r="P302" s="111"/>
      <c r="Q302" s="38" t="e">
        <f t="shared" si="25"/>
        <v>#DIV/0!</v>
      </c>
      <c r="R302" s="33"/>
      <c r="S302" s="32" t="e">
        <f t="shared" si="26"/>
        <v>#DIV/0!</v>
      </c>
      <c r="T302" s="38" t="e">
        <f t="shared" si="27"/>
        <v>#DIV/0!</v>
      </c>
      <c r="U302" s="53"/>
      <c r="V302" s="38" t="e">
        <f>SUM(Q301:Q302)</f>
        <v>#DIV/0!</v>
      </c>
      <c r="W302" s="38" t="e">
        <f>SUM(T301:T302)</f>
        <v>#DIV/0!</v>
      </c>
      <c r="X302" s="112"/>
      <c r="Y302" s="113"/>
      <c r="Z302" s="149">
        <v>55998</v>
      </c>
      <c r="AA302" s="55"/>
      <c r="AB302" s="16"/>
      <c r="AC302"/>
    </row>
    <row r="303" spans="1:29" s="15" customFormat="1" ht="25" x14ac:dyDescent="0.35">
      <c r="A303" s="42">
        <v>3000</v>
      </c>
      <c r="B303" s="26" t="s">
        <v>1075</v>
      </c>
      <c r="C303" s="26" t="s">
        <v>1082</v>
      </c>
      <c r="D303" s="26" t="s">
        <v>253</v>
      </c>
      <c r="E303" s="26" t="s">
        <v>1083</v>
      </c>
      <c r="F303" s="27" t="s">
        <v>1078</v>
      </c>
      <c r="G303" s="43"/>
      <c r="H303" s="106" t="s">
        <v>1084</v>
      </c>
      <c r="I303" s="43"/>
      <c r="J303" s="44"/>
      <c r="K303" s="45" t="s">
        <v>22</v>
      </c>
      <c r="L303" s="43"/>
      <c r="M303" s="46">
        <v>2400</v>
      </c>
      <c r="N303" s="28" t="e">
        <f t="shared" si="24"/>
        <v>#DIV/0!</v>
      </c>
      <c r="O303" s="37"/>
      <c r="P303" s="107"/>
      <c r="Q303" s="37" t="e">
        <f t="shared" si="25"/>
        <v>#DIV/0!</v>
      </c>
      <c r="R303" s="29"/>
      <c r="S303" s="28" t="e">
        <f t="shared" si="26"/>
        <v>#DIV/0!</v>
      </c>
      <c r="T303" s="37" t="e">
        <f t="shared" si="27"/>
        <v>#DIV/0!</v>
      </c>
      <c r="U303" s="47"/>
      <c r="V303" s="37"/>
      <c r="W303" s="37"/>
      <c r="X303" s="108"/>
      <c r="Y303" s="109"/>
      <c r="Z303" s="149">
        <v>55999</v>
      </c>
      <c r="AA303" s="55"/>
      <c r="AB303" s="16"/>
      <c r="AC303"/>
    </row>
    <row r="304" spans="1:29" s="15" customFormat="1" ht="25.5" thickBot="1" x14ac:dyDescent="0.4">
      <c r="A304" s="48">
        <v>3010</v>
      </c>
      <c r="B304" s="30" t="s">
        <v>1075</v>
      </c>
      <c r="C304" s="30" t="s">
        <v>1085</v>
      </c>
      <c r="D304" s="30" t="s">
        <v>253</v>
      </c>
      <c r="E304" s="30" t="s">
        <v>1086</v>
      </c>
      <c r="F304" s="31" t="s">
        <v>1078</v>
      </c>
      <c r="G304" s="49"/>
      <c r="H304" s="110" t="s">
        <v>1084</v>
      </c>
      <c r="I304" s="49"/>
      <c r="J304" s="50"/>
      <c r="K304" s="51" t="s">
        <v>22</v>
      </c>
      <c r="L304" s="49"/>
      <c r="M304" s="52">
        <v>320</v>
      </c>
      <c r="N304" s="32" t="e">
        <f t="shared" si="24"/>
        <v>#DIV/0!</v>
      </c>
      <c r="O304" s="38"/>
      <c r="P304" s="111"/>
      <c r="Q304" s="38" t="e">
        <f t="shared" si="25"/>
        <v>#DIV/0!</v>
      </c>
      <c r="R304" s="33"/>
      <c r="S304" s="32" t="e">
        <f t="shared" si="26"/>
        <v>#DIV/0!</v>
      </c>
      <c r="T304" s="38" t="e">
        <f t="shared" si="27"/>
        <v>#DIV/0!</v>
      </c>
      <c r="U304" s="53"/>
      <c r="V304" s="38" t="e">
        <f>SUM(Q303:Q304)</f>
        <v>#DIV/0!</v>
      </c>
      <c r="W304" s="38" t="e">
        <f>SUM(T303:T304)</f>
        <v>#DIV/0!</v>
      </c>
      <c r="X304" s="112"/>
      <c r="Y304" s="113"/>
      <c r="Z304" s="149">
        <v>56000</v>
      </c>
      <c r="AA304" s="55"/>
      <c r="AB304" s="16"/>
      <c r="AC304"/>
    </row>
    <row r="305" customFormat="1" ht="14.5" x14ac:dyDescent="0.35"/>
    <row r="306" customFormat="1" ht="14.5" x14ac:dyDescent="0.35"/>
    <row r="307" customFormat="1" ht="14.5" x14ac:dyDescent="0.35"/>
    <row r="308" customFormat="1" ht="14.5" x14ac:dyDescent="0.35"/>
    <row r="309" customFormat="1" ht="14.5" x14ac:dyDescent="0.35"/>
    <row r="310" customFormat="1" ht="14.5" x14ac:dyDescent="0.35"/>
    <row r="311" customFormat="1" ht="14.5" x14ac:dyDescent="0.35"/>
    <row r="312" customFormat="1" ht="14.5" x14ac:dyDescent="0.35"/>
    <row r="313" customFormat="1" ht="14.5" x14ac:dyDescent="0.35"/>
    <row r="314" customFormat="1" ht="14.5" x14ac:dyDescent="0.35"/>
    <row r="315" customFormat="1" ht="14.5" x14ac:dyDescent="0.35"/>
    <row r="316" customFormat="1" ht="14.5" x14ac:dyDescent="0.35"/>
    <row r="317" customFormat="1" ht="14.5" x14ac:dyDescent="0.35"/>
    <row r="318" customFormat="1" ht="14.5" x14ac:dyDescent="0.35"/>
    <row r="319" customFormat="1" ht="14.5" x14ac:dyDescent="0.35"/>
    <row r="320" customFormat="1" ht="14.5" x14ac:dyDescent="0.35"/>
    <row r="321" customFormat="1" ht="14.5" x14ac:dyDescent="0.35"/>
    <row r="322" customFormat="1" ht="14.5" x14ac:dyDescent="0.35"/>
    <row r="323" customFormat="1" ht="14.5" x14ac:dyDescent="0.35"/>
    <row r="324" customFormat="1" ht="14.5" x14ac:dyDescent="0.35"/>
    <row r="325" customFormat="1" ht="14.5" x14ac:dyDescent="0.35"/>
    <row r="326" customFormat="1" ht="14.5" x14ac:dyDescent="0.35"/>
    <row r="327" customFormat="1" ht="14.5" x14ac:dyDescent="0.35"/>
    <row r="328" customFormat="1" ht="14.5" x14ac:dyDescent="0.35"/>
    <row r="329" customFormat="1" ht="14.5" x14ac:dyDescent="0.35"/>
    <row r="330" customFormat="1" ht="14.5" x14ac:dyDescent="0.35"/>
    <row r="331" customFormat="1" ht="14.5" x14ac:dyDescent="0.35"/>
    <row r="332" customFormat="1" ht="14.5" x14ac:dyDescent="0.35"/>
    <row r="333" customFormat="1" ht="14.5" x14ac:dyDescent="0.35"/>
    <row r="334" customFormat="1" ht="14.5" x14ac:dyDescent="0.35"/>
    <row r="335" customFormat="1" ht="14.5" x14ac:dyDescent="0.35"/>
    <row r="336" customFormat="1" ht="14.5" x14ac:dyDescent="0.35"/>
    <row r="337" customFormat="1" ht="14.5" x14ac:dyDescent="0.35"/>
    <row r="338" customFormat="1" ht="14.5" x14ac:dyDescent="0.35"/>
    <row r="339" customFormat="1" ht="14.5" x14ac:dyDescent="0.35"/>
    <row r="340" customFormat="1" ht="14.5" x14ac:dyDescent="0.35"/>
    <row r="341" customFormat="1" ht="14.5" x14ac:dyDescent="0.35"/>
    <row r="342" customFormat="1" ht="14.5" x14ac:dyDescent="0.35"/>
    <row r="343" customFormat="1" ht="14.5" x14ac:dyDescent="0.35"/>
    <row r="344" customFormat="1" ht="14.5" x14ac:dyDescent="0.35"/>
    <row r="345" customFormat="1" ht="14.5" x14ac:dyDescent="0.35"/>
    <row r="346" customFormat="1" ht="14.5" x14ac:dyDescent="0.35"/>
    <row r="347" customFormat="1" ht="14.5" x14ac:dyDescent="0.35"/>
    <row r="348" customFormat="1" ht="14.5" x14ac:dyDescent="0.35"/>
    <row r="349" customFormat="1" ht="14.5" x14ac:dyDescent="0.35"/>
    <row r="350" customFormat="1" ht="14.5" x14ac:dyDescent="0.35"/>
    <row r="351" customFormat="1" ht="14.5" x14ac:dyDescent="0.35"/>
    <row r="352" customFormat="1" ht="14.5" x14ac:dyDescent="0.35"/>
    <row r="353" customFormat="1" ht="14.5" x14ac:dyDescent="0.35"/>
    <row r="354" customFormat="1" ht="14.5" x14ac:dyDescent="0.35"/>
    <row r="355" customFormat="1" ht="14.5" x14ac:dyDescent="0.35"/>
    <row r="356" customFormat="1" ht="14.5" x14ac:dyDescent="0.35"/>
    <row r="357" customFormat="1" ht="14.5" x14ac:dyDescent="0.35"/>
    <row r="358" customFormat="1" ht="14.5" x14ac:dyDescent="0.35"/>
    <row r="359" customFormat="1" ht="14.5" x14ac:dyDescent="0.35"/>
    <row r="360" customFormat="1" ht="14.5" x14ac:dyDescent="0.35"/>
    <row r="361" customFormat="1" ht="14.5" x14ac:dyDescent="0.35"/>
    <row r="362" customFormat="1" ht="14.5" x14ac:dyDescent="0.35"/>
    <row r="363" customFormat="1" ht="14.5" x14ac:dyDescent="0.35"/>
    <row r="364" customFormat="1" ht="14.5" x14ac:dyDescent="0.35"/>
    <row r="365" customFormat="1" ht="14.5" x14ac:dyDescent="0.35"/>
    <row r="366" customFormat="1" ht="14.5" x14ac:dyDescent="0.35"/>
    <row r="367" customFormat="1" ht="14.5" x14ac:dyDescent="0.35"/>
    <row r="368" customFormat="1" ht="14.5" x14ac:dyDescent="0.35"/>
    <row r="369" customFormat="1" ht="14.5" x14ac:dyDescent="0.35"/>
    <row r="370" customFormat="1" ht="14.5" x14ac:dyDescent="0.35"/>
    <row r="371" customFormat="1" ht="14.5" x14ac:dyDescent="0.35"/>
    <row r="372" customFormat="1" ht="14.5" x14ac:dyDescent="0.35"/>
    <row r="373" customFormat="1" ht="14.5" x14ac:dyDescent="0.35"/>
    <row r="374" customFormat="1" ht="14.5" x14ac:dyDescent="0.35"/>
    <row r="375" customFormat="1" ht="14.5" x14ac:dyDescent="0.35"/>
    <row r="376" customFormat="1" ht="14.5" x14ac:dyDescent="0.35"/>
    <row r="377" customFormat="1" ht="14.5" x14ac:dyDescent="0.35"/>
    <row r="378" customFormat="1" ht="14.5" x14ac:dyDescent="0.35"/>
    <row r="379" customFormat="1" ht="14.5" x14ac:dyDescent="0.35"/>
    <row r="380" customFormat="1" ht="14.5" x14ac:dyDescent="0.35"/>
    <row r="381" customFormat="1" ht="14.5" x14ac:dyDescent="0.35"/>
    <row r="382" customFormat="1" ht="14.5" x14ac:dyDescent="0.35"/>
    <row r="383" customFormat="1" ht="14.5" x14ac:dyDescent="0.35"/>
    <row r="384" customFormat="1" ht="14.5" x14ac:dyDescent="0.35"/>
    <row r="385" customFormat="1" ht="14.5" x14ac:dyDescent="0.35"/>
    <row r="386" customFormat="1" ht="14.5" x14ac:dyDescent="0.35"/>
    <row r="387" customFormat="1" ht="14.5" x14ac:dyDescent="0.35"/>
    <row r="388" customFormat="1" ht="14.5" x14ac:dyDescent="0.35"/>
    <row r="389" customFormat="1" ht="14.5" x14ac:dyDescent="0.35"/>
    <row r="390" customFormat="1" ht="14.5" x14ac:dyDescent="0.35"/>
    <row r="391" customFormat="1" ht="14.5" x14ac:dyDescent="0.35"/>
    <row r="392" customFormat="1" ht="14.5" x14ac:dyDescent="0.35"/>
    <row r="393" customFormat="1" ht="14.5" x14ac:dyDescent="0.35"/>
    <row r="394" customFormat="1" ht="14.5" x14ac:dyDescent="0.35"/>
    <row r="395" customFormat="1" ht="14.5" x14ac:dyDescent="0.35"/>
    <row r="396" customFormat="1" ht="14.5" x14ac:dyDescent="0.35"/>
    <row r="397" customFormat="1" ht="14.5" x14ac:dyDescent="0.35"/>
    <row r="398" customFormat="1" ht="14.5" x14ac:dyDescent="0.35"/>
    <row r="399" customFormat="1" ht="14.5" x14ac:dyDescent="0.35"/>
    <row r="400" customFormat="1" ht="14.5" x14ac:dyDescent="0.35"/>
    <row r="401" customFormat="1" ht="14.5" x14ac:dyDescent="0.35"/>
    <row r="402" customFormat="1" ht="14.5" x14ac:dyDescent="0.35"/>
    <row r="403" customFormat="1" ht="14.5" x14ac:dyDescent="0.35"/>
    <row r="404" customFormat="1" ht="14.5" x14ac:dyDescent="0.35"/>
    <row r="405" customFormat="1" ht="14.5" x14ac:dyDescent="0.35"/>
    <row r="406" customFormat="1" ht="14.5" x14ac:dyDescent="0.35"/>
    <row r="407" customFormat="1" ht="14.5" x14ac:dyDescent="0.35"/>
    <row r="408" customFormat="1" ht="14.5" x14ac:dyDescent="0.35"/>
    <row r="409" customFormat="1" ht="14.5" x14ac:dyDescent="0.35"/>
    <row r="410" customFormat="1" ht="14.5" x14ac:dyDescent="0.35"/>
    <row r="411" customFormat="1" ht="14.5" x14ac:dyDescent="0.35"/>
    <row r="412" customFormat="1" ht="14.5" x14ac:dyDescent="0.35"/>
    <row r="413" customFormat="1" ht="14.5" x14ac:dyDescent="0.35"/>
    <row r="414" customFormat="1" ht="14.5" x14ac:dyDescent="0.35"/>
    <row r="415" customFormat="1" ht="14.5" x14ac:dyDescent="0.35"/>
    <row r="416" customFormat="1" ht="14.5" x14ac:dyDescent="0.35"/>
    <row r="417" customFormat="1" ht="14.5" x14ac:dyDescent="0.35"/>
    <row r="418" customFormat="1" ht="14.5" x14ac:dyDescent="0.35"/>
    <row r="419" customFormat="1" ht="14.5" x14ac:dyDescent="0.35"/>
    <row r="420" customFormat="1" ht="14.5" x14ac:dyDescent="0.35"/>
    <row r="421" customFormat="1" ht="14.5" x14ac:dyDescent="0.35"/>
    <row r="422" customFormat="1" ht="14.5" x14ac:dyDescent="0.35"/>
    <row r="423" customFormat="1" ht="14.5" x14ac:dyDescent="0.35"/>
    <row r="424" customFormat="1" ht="14.5" x14ac:dyDescent="0.35"/>
    <row r="425" customFormat="1" ht="14.5" x14ac:dyDescent="0.35"/>
    <row r="426" customFormat="1" ht="14.5" x14ac:dyDescent="0.35"/>
    <row r="427" customFormat="1" ht="14.5" x14ac:dyDescent="0.35"/>
    <row r="428" customFormat="1" ht="14.5" x14ac:dyDescent="0.35"/>
    <row r="429" customFormat="1" ht="14.5" x14ac:dyDescent="0.35"/>
    <row r="430" customFormat="1" ht="14.5" x14ac:dyDescent="0.35"/>
    <row r="431" customFormat="1" ht="14.5" x14ac:dyDescent="0.35"/>
    <row r="432" customFormat="1" ht="14.5" x14ac:dyDescent="0.35"/>
    <row r="433" customFormat="1" ht="14.5" x14ac:dyDescent="0.35"/>
    <row r="434" customFormat="1" ht="14.5" x14ac:dyDescent="0.35"/>
    <row r="435" customFormat="1" ht="14.5" x14ac:dyDescent="0.35"/>
    <row r="436" customFormat="1" ht="14.5" x14ac:dyDescent="0.35"/>
    <row r="437" customFormat="1" ht="14.5" x14ac:dyDescent="0.35"/>
    <row r="438" customFormat="1" ht="14.5" x14ac:dyDescent="0.35"/>
    <row r="439" customFormat="1" ht="14.5" x14ac:dyDescent="0.35"/>
    <row r="440" customFormat="1" ht="14.5" x14ac:dyDescent="0.35"/>
    <row r="441" customFormat="1" ht="14.5" x14ac:dyDescent="0.35"/>
    <row r="442" customFormat="1" ht="14.5" x14ac:dyDescent="0.35"/>
    <row r="443" customFormat="1" ht="14.5" x14ac:dyDescent="0.35"/>
    <row r="444" customFormat="1" ht="14.5" x14ac:dyDescent="0.35"/>
    <row r="445" customFormat="1" ht="14.5" x14ac:dyDescent="0.35"/>
    <row r="446" customFormat="1" ht="14.5" x14ac:dyDescent="0.35"/>
    <row r="447" customFormat="1" ht="14.5" x14ac:dyDescent="0.35"/>
    <row r="448" customFormat="1" ht="14.5" x14ac:dyDescent="0.35"/>
    <row r="449" customFormat="1" ht="14.5" x14ac:dyDescent="0.35"/>
    <row r="450" customFormat="1" ht="14.5" x14ac:dyDescent="0.35"/>
    <row r="451" customFormat="1" ht="14.5" x14ac:dyDescent="0.35"/>
    <row r="452" customFormat="1" ht="14.5" x14ac:dyDescent="0.35"/>
    <row r="453" customFormat="1" ht="14.5" x14ac:dyDescent="0.35"/>
    <row r="454" customFormat="1" ht="14.5" x14ac:dyDescent="0.35"/>
    <row r="455" customFormat="1" ht="14.5" x14ac:dyDescent="0.35"/>
    <row r="456" customFormat="1" ht="14.5" x14ac:dyDescent="0.35"/>
    <row r="457" customFormat="1" ht="14.5" x14ac:dyDescent="0.35"/>
    <row r="458" customFormat="1" ht="14.5" x14ac:dyDescent="0.35"/>
    <row r="459" customFormat="1" ht="14.5" x14ac:dyDescent="0.35"/>
    <row r="460" customFormat="1" ht="14.5" x14ac:dyDescent="0.35"/>
    <row r="461" customFormat="1" ht="14.5" x14ac:dyDescent="0.35"/>
    <row r="462" customFormat="1" ht="14.5" x14ac:dyDescent="0.35"/>
    <row r="463" customFormat="1" ht="14.5" x14ac:dyDescent="0.35"/>
    <row r="464" customFormat="1" ht="14.5" x14ac:dyDescent="0.35"/>
    <row r="465" customFormat="1" ht="14.5" x14ac:dyDescent="0.35"/>
    <row r="466" customFormat="1" ht="14.5" x14ac:dyDescent="0.35"/>
    <row r="467" customFormat="1" ht="14.5" x14ac:dyDescent="0.35"/>
    <row r="468" customFormat="1" ht="14.5" x14ac:dyDescent="0.35"/>
    <row r="469" customFormat="1" ht="14.5" x14ac:dyDescent="0.35"/>
    <row r="470" customFormat="1" ht="14.5" x14ac:dyDescent="0.35"/>
    <row r="471" customFormat="1" ht="14.5" x14ac:dyDescent="0.35"/>
    <row r="472" customFormat="1" ht="14.5" x14ac:dyDescent="0.35"/>
    <row r="473" customFormat="1" ht="14.5" x14ac:dyDescent="0.35"/>
    <row r="474" customFormat="1" ht="14.5" x14ac:dyDescent="0.35"/>
    <row r="475" customFormat="1" ht="14.5" x14ac:dyDescent="0.35"/>
    <row r="476" customFormat="1" ht="14.5" x14ac:dyDescent="0.35"/>
    <row r="477" customFormat="1" ht="14.5" x14ac:dyDescent="0.35"/>
    <row r="478" customFormat="1" ht="14.5" x14ac:dyDescent="0.35"/>
    <row r="479" customFormat="1" ht="14.5" x14ac:dyDescent="0.35"/>
    <row r="480" customFormat="1" ht="14.5" x14ac:dyDescent="0.35"/>
    <row r="481" customFormat="1" ht="14.5" x14ac:dyDescent="0.35"/>
    <row r="482" customFormat="1" ht="14.5" x14ac:dyDescent="0.35"/>
    <row r="483" customFormat="1" ht="14.5" x14ac:dyDescent="0.35"/>
    <row r="484" customFormat="1" ht="14.5" x14ac:dyDescent="0.35"/>
    <row r="485" customFormat="1" ht="14.5" x14ac:dyDescent="0.35"/>
    <row r="486" customFormat="1" ht="14.5" x14ac:dyDescent="0.35"/>
    <row r="487" customFormat="1" ht="14.5" x14ac:dyDescent="0.35"/>
    <row r="488" customFormat="1" ht="14.5" x14ac:dyDescent="0.35"/>
    <row r="489" customFormat="1" ht="14.5" x14ac:dyDescent="0.35"/>
    <row r="490" customFormat="1" ht="14.5" x14ac:dyDescent="0.35"/>
    <row r="491" customFormat="1" ht="14.5" x14ac:dyDescent="0.35"/>
    <row r="492" customFormat="1" ht="14.5" x14ac:dyDescent="0.35"/>
    <row r="493" customFormat="1" ht="14.5" x14ac:dyDescent="0.35"/>
    <row r="494" customFormat="1" ht="14.5" x14ac:dyDescent="0.35"/>
    <row r="495" customFormat="1" ht="14.5" x14ac:dyDescent="0.35"/>
    <row r="496" customFormat="1" ht="14.5" x14ac:dyDescent="0.35"/>
    <row r="497" customFormat="1" ht="14.5" x14ac:dyDescent="0.35"/>
    <row r="498" customFormat="1" ht="14.5" x14ac:dyDescent="0.35"/>
    <row r="499" customFormat="1" ht="14.5" x14ac:dyDescent="0.35"/>
    <row r="500" customFormat="1" ht="14.5" x14ac:dyDescent="0.35"/>
    <row r="501" customFormat="1" ht="14.5" x14ac:dyDescent="0.35"/>
    <row r="502" customFormat="1" ht="14.5" x14ac:dyDescent="0.35"/>
    <row r="503" customFormat="1" ht="14.5" x14ac:dyDescent="0.35"/>
    <row r="504" customFormat="1" ht="14.5" x14ac:dyDescent="0.35"/>
    <row r="505" customFormat="1" ht="14.5" x14ac:dyDescent="0.35"/>
    <row r="506" customFormat="1" ht="14.5" x14ac:dyDescent="0.35"/>
    <row r="507" customFormat="1" ht="14.5" x14ac:dyDescent="0.35"/>
    <row r="508" customFormat="1" ht="14.5" x14ac:dyDescent="0.35"/>
    <row r="509" customFormat="1" ht="14.5" x14ac:dyDescent="0.35"/>
    <row r="510" customFormat="1" ht="14.5" x14ac:dyDescent="0.35"/>
    <row r="511" customFormat="1" ht="14.5" x14ac:dyDescent="0.35"/>
    <row r="512" customFormat="1" ht="14.5" x14ac:dyDescent="0.35"/>
    <row r="513" customFormat="1" ht="14.5" x14ac:dyDescent="0.35"/>
    <row r="514" customFormat="1" ht="14.5" x14ac:dyDescent="0.35"/>
    <row r="515" customFormat="1" ht="14.5" x14ac:dyDescent="0.35"/>
    <row r="516" customFormat="1" ht="14.5" x14ac:dyDescent="0.35"/>
    <row r="517" customFormat="1" ht="14.5" x14ac:dyDescent="0.35"/>
    <row r="518" customFormat="1" ht="14.5" x14ac:dyDescent="0.35"/>
    <row r="519" customFormat="1" ht="14.5" x14ac:dyDescent="0.35"/>
    <row r="520" customFormat="1" ht="14.5" x14ac:dyDescent="0.35"/>
    <row r="521" customFormat="1" ht="14.5" x14ac:dyDescent="0.35"/>
    <row r="522" customFormat="1" ht="14.5" x14ac:dyDescent="0.35"/>
    <row r="523" customFormat="1" ht="14.5" x14ac:dyDescent="0.35"/>
    <row r="524" customFormat="1" ht="14.5" x14ac:dyDescent="0.35"/>
    <row r="525" customFormat="1" ht="14.5" x14ac:dyDescent="0.35"/>
    <row r="526" customFormat="1" ht="14.5" x14ac:dyDescent="0.35"/>
    <row r="527" customFormat="1" ht="14.5" x14ac:dyDescent="0.35"/>
    <row r="528" customFormat="1" ht="14.5" x14ac:dyDescent="0.35"/>
    <row r="529" customFormat="1" ht="14.5" x14ac:dyDescent="0.35"/>
    <row r="530" customFormat="1" ht="14.5" x14ac:dyDescent="0.35"/>
    <row r="531" customFormat="1" ht="14.5" x14ac:dyDescent="0.35"/>
    <row r="532" customFormat="1" ht="14.5" x14ac:dyDescent="0.35"/>
    <row r="533" customFormat="1" ht="14.5" x14ac:dyDescent="0.35"/>
    <row r="534" customFormat="1" ht="14.5" x14ac:dyDescent="0.35"/>
    <row r="535" customFormat="1" ht="14.5" x14ac:dyDescent="0.35"/>
    <row r="536" customFormat="1" ht="14.5" x14ac:dyDescent="0.35"/>
    <row r="537" customFormat="1" ht="14.5" x14ac:dyDescent="0.35"/>
    <row r="538" customFormat="1" ht="14.5" x14ac:dyDescent="0.35"/>
    <row r="539" customFormat="1" ht="14.5" x14ac:dyDescent="0.35"/>
    <row r="540" customFormat="1" ht="14.5" x14ac:dyDescent="0.35"/>
    <row r="541" customFormat="1" ht="14.5" x14ac:dyDescent="0.35"/>
    <row r="542" customFormat="1" ht="14.5" x14ac:dyDescent="0.35"/>
    <row r="543" customFormat="1" ht="14.5" x14ac:dyDescent="0.35"/>
    <row r="544" customFormat="1" ht="14.5" x14ac:dyDescent="0.35"/>
    <row r="545" customFormat="1" ht="14.5" x14ac:dyDescent="0.35"/>
    <row r="546" customFormat="1" ht="14.5" x14ac:dyDescent="0.35"/>
    <row r="547" customFormat="1" ht="14.5" x14ac:dyDescent="0.35"/>
    <row r="548" customFormat="1" ht="14.5" x14ac:dyDescent="0.35"/>
    <row r="549" customFormat="1" ht="14.5" x14ac:dyDescent="0.35"/>
    <row r="550" customFormat="1" ht="14.5" x14ac:dyDescent="0.35"/>
    <row r="551" customFormat="1" ht="14.5" x14ac:dyDescent="0.35"/>
    <row r="552" customFormat="1" ht="14.5" x14ac:dyDescent="0.35"/>
    <row r="553" customFormat="1" ht="14.5" x14ac:dyDescent="0.35"/>
    <row r="554" customFormat="1" ht="14.5" x14ac:dyDescent="0.35"/>
    <row r="555" customFormat="1" ht="14.5" x14ac:dyDescent="0.35"/>
    <row r="556" customFormat="1" ht="14.5" x14ac:dyDescent="0.35"/>
    <row r="557" customFormat="1" ht="14.5" x14ac:dyDescent="0.35"/>
    <row r="558" customFormat="1" ht="14.5" x14ac:dyDescent="0.35"/>
    <row r="559" customFormat="1" ht="14.5" x14ac:dyDescent="0.35"/>
    <row r="560" customFormat="1" ht="14.5" x14ac:dyDescent="0.35"/>
    <row r="561" customFormat="1" ht="14.5" x14ac:dyDescent="0.35"/>
    <row r="562" customFormat="1" ht="14.5" x14ac:dyDescent="0.35"/>
    <row r="563" customFormat="1" ht="14.5" x14ac:dyDescent="0.35"/>
    <row r="564" customFormat="1" ht="14.5" x14ac:dyDescent="0.35"/>
    <row r="565" customFormat="1" ht="14.5" x14ac:dyDescent="0.35"/>
    <row r="566" customFormat="1" ht="14.5" x14ac:dyDescent="0.35"/>
    <row r="567" customFormat="1" ht="14.5" x14ac:dyDescent="0.35"/>
    <row r="568" customFormat="1" ht="14.5" x14ac:dyDescent="0.35"/>
    <row r="569" customFormat="1" ht="14.5" x14ac:dyDescent="0.35"/>
    <row r="570" customFormat="1" ht="14.5" x14ac:dyDescent="0.35"/>
    <row r="571" customFormat="1" ht="14.5" x14ac:dyDescent="0.35"/>
    <row r="572" customFormat="1" ht="14.5" x14ac:dyDescent="0.35"/>
    <row r="573" customFormat="1" ht="14.5" x14ac:dyDescent="0.35"/>
    <row r="574" customFormat="1" ht="14.5" x14ac:dyDescent="0.35"/>
    <row r="575" customFormat="1" ht="14.5" x14ac:dyDescent="0.35"/>
    <row r="576" customFormat="1" ht="14.5" x14ac:dyDescent="0.35"/>
    <row r="577" customFormat="1" ht="14.5" x14ac:dyDescent="0.35"/>
    <row r="578" customFormat="1" ht="14.5" x14ac:dyDescent="0.35"/>
    <row r="579" customFormat="1" ht="14.5" x14ac:dyDescent="0.35"/>
    <row r="580" customFormat="1" ht="14.5" x14ac:dyDescent="0.35"/>
    <row r="581" customFormat="1" ht="14.5" x14ac:dyDescent="0.35"/>
    <row r="582" customFormat="1" ht="14.5" x14ac:dyDescent="0.35"/>
    <row r="583" customFormat="1" ht="14.5" x14ac:dyDescent="0.35"/>
    <row r="584" customFormat="1" ht="14.5" x14ac:dyDescent="0.35"/>
    <row r="585" customFormat="1" ht="14.5" x14ac:dyDescent="0.35"/>
    <row r="586" customFormat="1" ht="14.5" x14ac:dyDescent="0.35"/>
    <row r="587" customFormat="1" ht="14.5" x14ac:dyDescent="0.35"/>
    <row r="588" customFormat="1" ht="14.5" x14ac:dyDescent="0.35"/>
    <row r="589" customFormat="1" ht="14.5" x14ac:dyDescent="0.35"/>
    <row r="590" customFormat="1" ht="14.5" x14ac:dyDescent="0.35"/>
    <row r="591" customFormat="1" ht="14.5" x14ac:dyDescent="0.35"/>
    <row r="592" customFormat="1" ht="14.5" x14ac:dyDescent="0.35"/>
    <row r="593" customFormat="1" ht="14.5" x14ac:dyDescent="0.35"/>
    <row r="594" customFormat="1" ht="14.5" x14ac:dyDescent="0.35"/>
    <row r="595" customFormat="1" ht="14.5" x14ac:dyDescent="0.35"/>
    <row r="596" customFormat="1" ht="14.5" x14ac:dyDescent="0.35"/>
    <row r="597" customFormat="1" ht="14.5" x14ac:dyDescent="0.35"/>
    <row r="598" customFormat="1" ht="14.5" x14ac:dyDescent="0.35"/>
    <row r="599" customFormat="1" ht="14.5" x14ac:dyDescent="0.35"/>
    <row r="600" customFormat="1" ht="14.5" x14ac:dyDescent="0.35"/>
    <row r="601" customFormat="1" ht="14.5" x14ac:dyDescent="0.35"/>
    <row r="602" customFormat="1" ht="14.5" x14ac:dyDescent="0.35"/>
    <row r="603" customFormat="1" ht="14.5" x14ac:dyDescent="0.35"/>
    <row r="604" customFormat="1" ht="14.5" x14ac:dyDescent="0.35"/>
    <row r="605" customFormat="1" ht="14.5" x14ac:dyDescent="0.35"/>
    <row r="606" customFormat="1" ht="14.5" x14ac:dyDescent="0.35"/>
    <row r="607" customFormat="1" ht="14.5" x14ac:dyDescent="0.35"/>
    <row r="608" customFormat="1" ht="14.5" x14ac:dyDescent="0.35"/>
    <row r="609" customFormat="1" ht="14.5" x14ac:dyDescent="0.35"/>
    <row r="610" customFormat="1" ht="14.5" x14ac:dyDescent="0.35"/>
    <row r="611" customFormat="1" ht="14.5" x14ac:dyDescent="0.35"/>
    <row r="612" customFormat="1" ht="14.5" x14ac:dyDescent="0.35"/>
    <row r="613" customFormat="1" ht="14.5" x14ac:dyDescent="0.35"/>
    <row r="614" customFormat="1" ht="14.5" x14ac:dyDescent="0.35"/>
    <row r="615" customFormat="1" ht="14.5" x14ac:dyDescent="0.35"/>
    <row r="616" customFormat="1" ht="14.5" x14ac:dyDescent="0.35"/>
    <row r="617" customFormat="1" ht="14.5" x14ac:dyDescent="0.35"/>
    <row r="618" customFormat="1" ht="14.5" x14ac:dyDescent="0.35"/>
    <row r="619" customFormat="1" ht="14.5" x14ac:dyDescent="0.35"/>
    <row r="620" customFormat="1" ht="14.5" x14ac:dyDescent="0.35"/>
    <row r="621" customFormat="1" ht="14.5" x14ac:dyDescent="0.35"/>
    <row r="622" customFormat="1" ht="14.5" x14ac:dyDescent="0.35"/>
    <row r="623" customFormat="1" ht="14.5" x14ac:dyDescent="0.35"/>
    <row r="624" customFormat="1" ht="14.5" x14ac:dyDescent="0.35"/>
    <row r="625" customFormat="1" ht="14.5" x14ac:dyDescent="0.35"/>
    <row r="626" customFormat="1" ht="14.5" x14ac:dyDescent="0.35"/>
    <row r="627" customFormat="1" ht="14.5" x14ac:dyDescent="0.35"/>
    <row r="628" customFormat="1" ht="14.5" x14ac:dyDescent="0.35"/>
    <row r="629" customFormat="1" ht="14.5" x14ac:dyDescent="0.35"/>
    <row r="630" customFormat="1" ht="14.5" x14ac:dyDescent="0.35"/>
    <row r="631" customFormat="1" ht="14.5" x14ac:dyDescent="0.35"/>
    <row r="632" customFormat="1" ht="14.5" x14ac:dyDescent="0.35"/>
    <row r="633" customFormat="1" ht="14.5" x14ac:dyDescent="0.35"/>
    <row r="634" customFormat="1" ht="14.5" x14ac:dyDescent="0.35"/>
    <row r="635" customFormat="1" ht="14.5" x14ac:dyDescent="0.35"/>
    <row r="636" customFormat="1" ht="14.5" x14ac:dyDescent="0.35"/>
    <row r="637" customFormat="1" ht="14.5" x14ac:dyDescent="0.35"/>
    <row r="638" customFormat="1" ht="14.5" x14ac:dyDescent="0.35"/>
    <row r="639" customFormat="1" ht="14.5" x14ac:dyDescent="0.35"/>
    <row r="640" customFormat="1" ht="14.5" x14ac:dyDescent="0.35"/>
    <row r="641" customFormat="1" ht="14.5" x14ac:dyDescent="0.35"/>
    <row r="642" customFormat="1" ht="14.5" x14ac:dyDescent="0.35"/>
    <row r="643" customFormat="1" ht="14.5" x14ac:dyDescent="0.35"/>
    <row r="644" customFormat="1" ht="14.5" x14ac:dyDescent="0.35"/>
    <row r="645" customFormat="1" ht="14.5" x14ac:dyDescent="0.35"/>
    <row r="646" customFormat="1" ht="14.5" x14ac:dyDescent="0.35"/>
    <row r="647" customFormat="1" ht="14.5" x14ac:dyDescent="0.35"/>
    <row r="648" customFormat="1" ht="14.5" x14ac:dyDescent="0.35"/>
    <row r="649" customFormat="1" ht="14.5" x14ac:dyDescent="0.35"/>
    <row r="650" customFormat="1" ht="14.5" x14ac:dyDescent="0.35"/>
    <row r="651" customFormat="1" ht="14.5" x14ac:dyDescent="0.35"/>
    <row r="652" customFormat="1" ht="14.5" x14ac:dyDescent="0.35"/>
    <row r="653" customFormat="1" ht="14.5" x14ac:dyDescent="0.35"/>
    <row r="654" customFormat="1" ht="14.5" x14ac:dyDescent="0.35"/>
    <row r="655" customFormat="1" ht="14.5" x14ac:dyDescent="0.35"/>
    <row r="656" customFormat="1" ht="14.5" x14ac:dyDescent="0.35"/>
    <row r="657" customFormat="1" ht="14.5" x14ac:dyDescent="0.35"/>
    <row r="658" customFormat="1" ht="14.5" x14ac:dyDescent="0.35"/>
    <row r="659" customFormat="1" ht="14.5" x14ac:dyDescent="0.35"/>
    <row r="660" customFormat="1" ht="14.5" x14ac:dyDescent="0.35"/>
    <row r="661" customFormat="1" ht="14.5" x14ac:dyDescent="0.35"/>
    <row r="662" customFormat="1" ht="14.5" x14ac:dyDescent="0.35"/>
    <row r="663" customFormat="1" ht="14.5" x14ac:dyDescent="0.35"/>
    <row r="664" customFormat="1" ht="14.5" x14ac:dyDescent="0.35"/>
    <row r="665" customFormat="1" ht="14.5" x14ac:dyDescent="0.35"/>
    <row r="666" customFormat="1" ht="14.5" x14ac:dyDescent="0.35"/>
    <row r="667" customFormat="1" ht="14.5" x14ac:dyDescent="0.35"/>
    <row r="668" customFormat="1" ht="14.5" x14ac:dyDescent="0.35"/>
    <row r="669" customFormat="1" ht="14.5" x14ac:dyDescent="0.35"/>
    <row r="670" customFormat="1" ht="14.5" x14ac:dyDescent="0.35"/>
    <row r="671" customFormat="1" ht="14.5" x14ac:dyDescent="0.35"/>
    <row r="672" customFormat="1" ht="14.5" x14ac:dyDescent="0.35"/>
    <row r="673" customFormat="1" ht="14.5" x14ac:dyDescent="0.35"/>
    <row r="674" customFormat="1" ht="14.5" x14ac:dyDescent="0.35"/>
    <row r="675" customFormat="1" ht="14.5" x14ac:dyDescent="0.35"/>
    <row r="676" customFormat="1" ht="14.5" x14ac:dyDescent="0.35"/>
    <row r="677" customFormat="1" ht="14.5" x14ac:dyDescent="0.35"/>
    <row r="678" customFormat="1" ht="14.5" x14ac:dyDescent="0.35"/>
    <row r="679" customFormat="1" ht="14.5" x14ac:dyDescent="0.35"/>
    <row r="680" customFormat="1" ht="14.5" x14ac:dyDescent="0.35"/>
    <row r="681" customFormat="1" ht="14.5" x14ac:dyDescent="0.35"/>
    <row r="682" customFormat="1" ht="14.5" x14ac:dyDescent="0.35"/>
    <row r="683" customFormat="1" ht="14.5" x14ac:dyDescent="0.35"/>
    <row r="684" customFormat="1" ht="14.5" x14ac:dyDescent="0.35"/>
    <row r="685" customFormat="1" ht="14.5" x14ac:dyDescent="0.35"/>
    <row r="686" customFormat="1" ht="14.5" x14ac:dyDescent="0.35"/>
    <row r="687" customFormat="1" ht="14.5" x14ac:dyDescent="0.35"/>
    <row r="688" customFormat="1" ht="14.5" x14ac:dyDescent="0.35"/>
    <row r="689" customFormat="1" ht="14.5" x14ac:dyDescent="0.35"/>
    <row r="690" customFormat="1" ht="14.5" x14ac:dyDescent="0.35"/>
    <row r="691" customFormat="1" ht="14.5" x14ac:dyDescent="0.35"/>
    <row r="692" customFormat="1" ht="14.5" x14ac:dyDescent="0.35"/>
    <row r="693" customFormat="1" ht="14.5" x14ac:dyDescent="0.35"/>
    <row r="694" customFormat="1" ht="14.5" x14ac:dyDescent="0.35"/>
    <row r="695" customFormat="1" ht="14.5" x14ac:dyDescent="0.35"/>
    <row r="696" customFormat="1" ht="14.5" x14ac:dyDescent="0.35"/>
    <row r="697" customFormat="1" ht="14.5" x14ac:dyDescent="0.35"/>
    <row r="698" customFormat="1" ht="14.5" x14ac:dyDescent="0.35"/>
    <row r="699" customFormat="1" ht="14.5" x14ac:dyDescent="0.35"/>
    <row r="700" customFormat="1" ht="14.5" x14ac:dyDescent="0.35"/>
    <row r="701" customFormat="1" ht="14.5" x14ac:dyDescent="0.35"/>
    <row r="702" customFormat="1" ht="14.5" x14ac:dyDescent="0.35"/>
    <row r="703" customFormat="1" ht="14.5" x14ac:dyDescent="0.35"/>
    <row r="704" customFormat="1" ht="14.5" x14ac:dyDescent="0.35"/>
    <row r="705" customFormat="1" ht="14.5" x14ac:dyDescent="0.35"/>
    <row r="706" customFormat="1" ht="14.5" x14ac:dyDescent="0.35"/>
    <row r="707" customFormat="1" ht="14.5" x14ac:dyDescent="0.35"/>
    <row r="708" customFormat="1" ht="14.5" x14ac:dyDescent="0.35"/>
    <row r="709" customFormat="1" ht="14.5" x14ac:dyDescent="0.35"/>
    <row r="710" customFormat="1" ht="14.5" x14ac:dyDescent="0.35"/>
    <row r="711" customFormat="1" ht="14.5" x14ac:dyDescent="0.35"/>
    <row r="712" customFormat="1" ht="14.5" x14ac:dyDescent="0.35"/>
    <row r="713" customFormat="1" ht="14.5" x14ac:dyDescent="0.35"/>
    <row r="714" customFormat="1" ht="14.5" x14ac:dyDescent="0.35"/>
    <row r="715" customFormat="1" ht="14.5" x14ac:dyDescent="0.35"/>
    <row r="716" customFormat="1" ht="14.5" x14ac:dyDescent="0.35"/>
    <row r="717" customFormat="1" ht="14.5" x14ac:dyDescent="0.35"/>
    <row r="718" customFormat="1" ht="14.5" x14ac:dyDescent="0.35"/>
    <row r="719" customFormat="1" ht="14.5" x14ac:dyDescent="0.35"/>
    <row r="720" customFormat="1" ht="14.5" x14ac:dyDescent="0.35"/>
    <row r="721" customFormat="1" ht="14.5" x14ac:dyDescent="0.35"/>
    <row r="722" customFormat="1" ht="14.5" x14ac:dyDescent="0.35"/>
    <row r="723" customFormat="1" ht="14.5" x14ac:dyDescent="0.35"/>
    <row r="724" customFormat="1" ht="14.5" x14ac:dyDescent="0.35"/>
    <row r="725" customFormat="1" ht="14.5" x14ac:dyDescent="0.35"/>
    <row r="726" customFormat="1" ht="14.5" x14ac:dyDescent="0.35"/>
    <row r="727" customFormat="1" ht="14.5" x14ac:dyDescent="0.35"/>
    <row r="728" customFormat="1" ht="14.5" x14ac:dyDescent="0.35"/>
    <row r="729" customFormat="1" ht="14.5" x14ac:dyDescent="0.35"/>
    <row r="730" customFormat="1" ht="14.5" x14ac:dyDescent="0.35"/>
    <row r="731" customFormat="1" ht="14.5" x14ac:dyDescent="0.35"/>
    <row r="732" customFormat="1" ht="14.5" x14ac:dyDescent="0.35"/>
    <row r="733" customFormat="1" ht="14.5" x14ac:dyDescent="0.35"/>
    <row r="734" customFormat="1" ht="14.5" x14ac:dyDescent="0.35"/>
    <row r="735" customFormat="1" ht="14.5" x14ac:dyDescent="0.35"/>
    <row r="736" customFormat="1" ht="14.5" x14ac:dyDescent="0.35"/>
    <row r="737" customFormat="1" ht="14.5" x14ac:dyDescent="0.35"/>
    <row r="738" customFormat="1" ht="14.5" x14ac:dyDescent="0.35"/>
    <row r="739" customFormat="1" ht="14.5" x14ac:dyDescent="0.35"/>
    <row r="740" customFormat="1" ht="14.5" x14ac:dyDescent="0.35"/>
    <row r="741" customFormat="1" ht="14.5" x14ac:dyDescent="0.35"/>
    <row r="742" customFormat="1" ht="14.5" x14ac:dyDescent="0.35"/>
    <row r="743" customFormat="1" ht="14.5" x14ac:dyDescent="0.35"/>
    <row r="744" customFormat="1" ht="14.5" x14ac:dyDescent="0.35"/>
    <row r="745" customFormat="1" ht="14.5" x14ac:dyDescent="0.35"/>
    <row r="746" customFormat="1" ht="14.5" x14ac:dyDescent="0.35"/>
    <row r="747" customFormat="1" ht="14.5" x14ac:dyDescent="0.35"/>
    <row r="748" customFormat="1" ht="14.5" x14ac:dyDescent="0.35"/>
    <row r="749" customFormat="1" ht="14.5" x14ac:dyDescent="0.35"/>
    <row r="750" customFormat="1" ht="14.5" x14ac:dyDescent="0.35"/>
    <row r="751" customFormat="1" ht="14.5" x14ac:dyDescent="0.35"/>
    <row r="752" customFormat="1" ht="14.5" x14ac:dyDescent="0.35"/>
    <row r="753" customFormat="1" ht="14.5" x14ac:dyDescent="0.35"/>
    <row r="754" customFormat="1" ht="14.5" x14ac:dyDescent="0.35"/>
    <row r="755" customFormat="1" ht="14.5" x14ac:dyDescent="0.35"/>
    <row r="756" customFormat="1" ht="14.5" x14ac:dyDescent="0.35"/>
    <row r="757" customFormat="1" ht="14.5" x14ac:dyDescent="0.35"/>
    <row r="758" customFormat="1" ht="14.5" x14ac:dyDescent="0.35"/>
    <row r="759" customFormat="1" ht="14.5" x14ac:dyDescent="0.35"/>
    <row r="760" customFormat="1" ht="14.5" x14ac:dyDescent="0.35"/>
    <row r="761" customFormat="1" ht="14.5" x14ac:dyDescent="0.35"/>
    <row r="762" customFormat="1" ht="14.5" x14ac:dyDescent="0.35"/>
    <row r="763" customFormat="1" ht="14.5" x14ac:dyDescent="0.35"/>
    <row r="764" customFormat="1" ht="14.5" x14ac:dyDescent="0.35"/>
    <row r="765" customFormat="1" ht="14.5" x14ac:dyDescent="0.35"/>
    <row r="766" customFormat="1" ht="14.5" x14ac:dyDescent="0.35"/>
    <row r="767" customFormat="1" ht="14.5" x14ac:dyDescent="0.35"/>
    <row r="768" customFormat="1" ht="14.5" x14ac:dyDescent="0.35"/>
    <row r="769" customFormat="1" ht="14.5" x14ac:dyDescent="0.35"/>
    <row r="770" customFormat="1" ht="14.5" x14ac:dyDescent="0.35"/>
    <row r="771" customFormat="1" ht="14.5" x14ac:dyDescent="0.35"/>
    <row r="772" customFormat="1" ht="14.5" x14ac:dyDescent="0.35"/>
    <row r="773" customFormat="1" ht="14.5" x14ac:dyDescent="0.35"/>
    <row r="774" customFormat="1" ht="14.5" x14ac:dyDescent="0.35"/>
    <row r="775" customFormat="1" ht="14.5" x14ac:dyDescent="0.35"/>
    <row r="776" customFormat="1" ht="14.5" x14ac:dyDescent="0.35"/>
    <row r="777" customFormat="1" ht="14.5" x14ac:dyDescent="0.35"/>
    <row r="778" customFormat="1" ht="14.5" x14ac:dyDescent="0.35"/>
    <row r="779" customFormat="1" ht="14.5" x14ac:dyDescent="0.35"/>
    <row r="780" customFormat="1" ht="14.5" x14ac:dyDescent="0.35"/>
    <row r="781" customFormat="1" ht="14.5" x14ac:dyDescent="0.35"/>
    <row r="782" customFormat="1" ht="14.5" x14ac:dyDescent="0.35"/>
    <row r="783" customFormat="1" ht="14.5" x14ac:dyDescent="0.35"/>
    <row r="784" customFormat="1" ht="14.5" x14ac:dyDescent="0.35"/>
    <row r="785" customFormat="1" ht="14.5" x14ac:dyDescent="0.35"/>
    <row r="786" customFormat="1" ht="14.5" x14ac:dyDescent="0.35"/>
    <row r="787" customFormat="1" ht="14.5" x14ac:dyDescent="0.35"/>
    <row r="788" customFormat="1" ht="14.5" x14ac:dyDescent="0.35"/>
    <row r="789" customFormat="1" ht="14.5" x14ac:dyDescent="0.35"/>
    <row r="790" customFormat="1" ht="14.5" x14ac:dyDescent="0.35"/>
    <row r="791" customFormat="1" ht="14.5" x14ac:dyDescent="0.35"/>
    <row r="792" customFormat="1" ht="14.5" x14ac:dyDescent="0.35"/>
    <row r="793" customFormat="1" ht="14.5" x14ac:dyDescent="0.35"/>
    <row r="794" customFormat="1" ht="14.5" x14ac:dyDescent="0.35"/>
    <row r="795" customFormat="1" ht="14.5" x14ac:dyDescent="0.35"/>
    <row r="796" customFormat="1" ht="14.5" x14ac:dyDescent="0.35"/>
    <row r="797" customFormat="1" ht="14.5" x14ac:dyDescent="0.35"/>
    <row r="798" customFormat="1" ht="14.5" x14ac:dyDescent="0.35"/>
    <row r="799" customFormat="1" ht="14.5" x14ac:dyDescent="0.35"/>
    <row r="800" customFormat="1" ht="14.5" x14ac:dyDescent="0.35"/>
    <row r="801" customFormat="1" ht="14.5" x14ac:dyDescent="0.35"/>
    <row r="802" customFormat="1" ht="14.5" x14ac:dyDescent="0.35"/>
    <row r="803" customFormat="1" ht="14.5" x14ac:dyDescent="0.35"/>
    <row r="804" customFormat="1" ht="14.5" x14ac:dyDescent="0.35"/>
    <row r="805" customFormat="1" ht="14.5" x14ac:dyDescent="0.35"/>
    <row r="806" customFormat="1" ht="14.5" x14ac:dyDescent="0.35"/>
    <row r="807" customFormat="1" ht="14.5" x14ac:dyDescent="0.35"/>
    <row r="808" customFormat="1" ht="14.5" x14ac:dyDescent="0.35"/>
    <row r="809" customFormat="1" ht="14.5" x14ac:dyDescent="0.35"/>
    <row r="810" customFormat="1" ht="14.5" x14ac:dyDescent="0.35"/>
    <row r="811" customFormat="1" ht="14.5" x14ac:dyDescent="0.35"/>
    <row r="812" customFormat="1" ht="14.5" x14ac:dyDescent="0.35"/>
    <row r="813" customFormat="1" ht="14.5" x14ac:dyDescent="0.35"/>
    <row r="814" customFormat="1" ht="14.5" x14ac:dyDescent="0.35"/>
    <row r="815" customFormat="1" ht="14.5" x14ac:dyDescent="0.35"/>
    <row r="816" customFormat="1" ht="14.5" x14ac:dyDescent="0.35"/>
    <row r="817" customFormat="1" ht="14.5" x14ac:dyDescent="0.35"/>
    <row r="818" customFormat="1" ht="14.5" x14ac:dyDescent="0.35"/>
    <row r="819" customFormat="1" ht="14.5" x14ac:dyDescent="0.35"/>
    <row r="820" customFormat="1" ht="14.5" x14ac:dyDescent="0.35"/>
    <row r="821" customFormat="1" ht="14.5" x14ac:dyDescent="0.35"/>
    <row r="822" customFormat="1" ht="14.5" x14ac:dyDescent="0.35"/>
    <row r="823" customFormat="1" ht="14.5" x14ac:dyDescent="0.35"/>
    <row r="824" customFormat="1" ht="14.5" x14ac:dyDescent="0.35"/>
    <row r="825" customFormat="1" ht="14.5" x14ac:dyDescent="0.35"/>
    <row r="826" customFormat="1" ht="14.5" x14ac:dyDescent="0.35"/>
    <row r="827" customFormat="1" ht="14.5" x14ac:dyDescent="0.35"/>
    <row r="828" customFormat="1" ht="14.5" x14ac:dyDescent="0.35"/>
    <row r="829" customFormat="1" ht="14.5" x14ac:dyDescent="0.35"/>
    <row r="830" customFormat="1" ht="14.5" x14ac:dyDescent="0.35"/>
    <row r="831" customFormat="1" ht="14.5" x14ac:dyDescent="0.35"/>
    <row r="832" customFormat="1" ht="14.5" x14ac:dyDescent="0.35"/>
    <row r="833" customFormat="1" ht="14.5" x14ac:dyDescent="0.35"/>
    <row r="834" customFormat="1" ht="14.5" x14ac:dyDescent="0.35"/>
    <row r="835" customFormat="1" ht="14.5" x14ac:dyDescent="0.35"/>
    <row r="836" customFormat="1" ht="14.5" x14ac:dyDescent="0.35"/>
    <row r="837" customFormat="1" ht="14.5" x14ac:dyDescent="0.35"/>
    <row r="838" customFormat="1" ht="14.5" x14ac:dyDescent="0.35"/>
    <row r="839" customFormat="1" ht="14.5" x14ac:dyDescent="0.35"/>
    <row r="840" customFormat="1" ht="14.5" x14ac:dyDescent="0.35"/>
    <row r="841" customFormat="1" ht="14.5" x14ac:dyDescent="0.35"/>
    <row r="842" customFormat="1" ht="14.5" x14ac:dyDescent="0.35"/>
    <row r="843" customFormat="1" ht="14.5" x14ac:dyDescent="0.35"/>
    <row r="844" customFormat="1" ht="14.5" x14ac:dyDescent="0.35"/>
    <row r="845" customFormat="1" ht="14.5" x14ac:dyDescent="0.35"/>
    <row r="846" customFormat="1" ht="14.5" x14ac:dyDescent="0.35"/>
    <row r="847" customFormat="1" ht="14.5" x14ac:dyDescent="0.35"/>
    <row r="848" customFormat="1" ht="14.5" x14ac:dyDescent="0.35"/>
    <row r="849" customFormat="1" ht="14.5" x14ac:dyDescent="0.35"/>
    <row r="850" customFormat="1" ht="14.5" x14ac:dyDescent="0.35"/>
    <row r="851" customFormat="1" ht="14.5" x14ac:dyDescent="0.35"/>
    <row r="852" customFormat="1" ht="14.5" x14ac:dyDescent="0.35"/>
    <row r="853" customFormat="1" ht="14.5" x14ac:dyDescent="0.35"/>
    <row r="854" customFormat="1" ht="14.5" x14ac:dyDescent="0.35"/>
    <row r="855" customFormat="1" ht="14.5" x14ac:dyDescent="0.35"/>
    <row r="856" customFormat="1" ht="14.5" x14ac:dyDescent="0.35"/>
    <row r="857" customFormat="1" ht="14.5" x14ac:dyDescent="0.35"/>
    <row r="858" customFormat="1" ht="14.5" x14ac:dyDescent="0.35"/>
    <row r="859" customFormat="1" ht="14.5" x14ac:dyDescent="0.35"/>
    <row r="860" customFormat="1" ht="14.5" x14ac:dyDescent="0.35"/>
    <row r="861" customFormat="1" ht="14.5" x14ac:dyDescent="0.35"/>
    <row r="862" customFormat="1" ht="14.5" x14ac:dyDescent="0.35"/>
    <row r="863" customFormat="1" ht="14.5" x14ac:dyDescent="0.35"/>
    <row r="864" customFormat="1" ht="14.5" x14ac:dyDescent="0.35"/>
    <row r="865" customFormat="1" ht="14.5" x14ac:dyDescent="0.35"/>
    <row r="866" customFormat="1" ht="14.5" x14ac:dyDescent="0.35"/>
    <row r="867" customFormat="1" ht="14.5" x14ac:dyDescent="0.35"/>
    <row r="868" customFormat="1" ht="14.5" x14ac:dyDescent="0.35"/>
    <row r="869" customFormat="1" ht="14.5" x14ac:dyDescent="0.35"/>
    <row r="870" customFormat="1" ht="14.5" x14ac:dyDescent="0.35"/>
    <row r="871" customFormat="1" ht="14.5" x14ac:dyDescent="0.35"/>
    <row r="872" customFormat="1" ht="14.5" x14ac:dyDescent="0.35"/>
    <row r="873" customFormat="1" ht="14.5" x14ac:dyDescent="0.35"/>
    <row r="874" customFormat="1" ht="14.5" x14ac:dyDescent="0.35"/>
    <row r="875" customFormat="1" ht="14.5" x14ac:dyDescent="0.35"/>
    <row r="876" customFormat="1" ht="14.5" x14ac:dyDescent="0.35"/>
    <row r="877" customFormat="1" ht="14.5" x14ac:dyDescent="0.35"/>
    <row r="878" customFormat="1" ht="14.5" x14ac:dyDescent="0.35"/>
    <row r="879" customFormat="1" ht="14.5" x14ac:dyDescent="0.35"/>
    <row r="880" customFormat="1" ht="14.5" x14ac:dyDescent="0.35"/>
    <row r="881" customFormat="1" ht="14.5" x14ac:dyDescent="0.35"/>
    <row r="882" customFormat="1" ht="14.5" x14ac:dyDescent="0.35"/>
    <row r="883" customFormat="1" ht="14.5" x14ac:dyDescent="0.35"/>
    <row r="884" customFormat="1" ht="14.5" x14ac:dyDescent="0.35"/>
    <row r="885" customFormat="1" ht="14.5" x14ac:dyDescent="0.35"/>
    <row r="886" customFormat="1" ht="14.5" x14ac:dyDescent="0.35"/>
    <row r="887" customFormat="1" ht="14.5" x14ac:dyDescent="0.35"/>
    <row r="888" customFormat="1" ht="14.5" x14ac:dyDescent="0.35"/>
    <row r="889" customFormat="1" ht="14.5" x14ac:dyDescent="0.35"/>
    <row r="890" customFormat="1" ht="14.5" x14ac:dyDescent="0.35"/>
    <row r="891" customFormat="1" ht="14.5" x14ac:dyDescent="0.35"/>
    <row r="892" customFormat="1" ht="14.5" x14ac:dyDescent="0.35"/>
    <row r="893" customFormat="1" ht="14.5" x14ac:dyDescent="0.35"/>
    <row r="894" customFormat="1" ht="14.5" x14ac:dyDescent="0.35"/>
    <row r="895" customFormat="1" ht="14.5" x14ac:dyDescent="0.35"/>
    <row r="896" customFormat="1" ht="14.5" x14ac:dyDescent="0.35"/>
    <row r="897" customFormat="1" ht="14.5" x14ac:dyDescent="0.35"/>
    <row r="898" customFormat="1" ht="14.5" x14ac:dyDescent="0.35"/>
    <row r="899" customFormat="1" ht="14.5" x14ac:dyDescent="0.35"/>
    <row r="900" customFormat="1" ht="14.5" x14ac:dyDescent="0.35"/>
    <row r="901" customFormat="1" ht="14.5" x14ac:dyDescent="0.35"/>
    <row r="902" customFormat="1" ht="14.5" x14ac:dyDescent="0.35"/>
    <row r="903" customFormat="1" ht="14.5" x14ac:dyDescent="0.35"/>
    <row r="904" customFormat="1" ht="14.5" x14ac:dyDescent="0.35"/>
    <row r="905" customFormat="1" ht="14.5" x14ac:dyDescent="0.35"/>
    <row r="906" customFormat="1" ht="14.5" x14ac:dyDescent="0.35"/>
    <row r="907" customFormat="1" ht="14.5" x14ac:dyDescent="0.35"/>
    <row r="908" customFormat="1" ht="14.5" x14ac:dyDescent="0.35"/>
    <row r="909" customFormat="1" ht="14.5" x14ac:dyDescent="0.35"/>
    <row r="910" customFormat="1" ht="14.5" x14ac:dyDescent="0.35"/>
    <row r="911" customFormat="1" ht="14.5" x14ac:dyDescent="0.35"/>
    <row r="912" customFormat="1" ht="14.5" x14ac:dyDescent="0.35"/>
    <row r="913" customFormat="1" ht="14.5" x14ac:dyDescent="0.35"/>
    <row r="914" customFormat="1" ht="14.5" x14ac:dyDescent="0.35"/>
    <row r="915" customFormat="1" ht="14.5" x14ac:dyDescent="0.35"/>
    <row r="916" customFormat="1" ht="14.5" x14ac:dyDescent="0.35"/>
    <row r="917" customFormat="1" ht="14.5" x14ac:dyDescent="0.35"/>
    <row r="918" customFormat="1" ht="14.5" x14ac:dyDescent="0.35"/>
    <row r="919" customFormat="1" ht="14.5" x14ac:dyDescent="0.35"/>
    <row r="920" customFormat="1" ht="14.5" x14ac:dyDescent="0.35"/>
    <row r="921" customFormat="1" ht="14.5" x14ac:dyDescent="0.35"/>
    <row r="922" customFormat="1" ht="14.5" x14ac:dyDescent="0.35"/>
    <row r="923" customFormat="1" ht="14.5" x14ac:dyDescent="0.35"/>
    <row r="924" customFormat="1" ht="14.5" x14ac:dyDescent="0.35"/>
    <row r="925" customFormat="1" ht="14.5" x14ac:dyDescent="0.35"/>
    <row r="926" customFormat="1" ht="14.5" x14ac:dyDescent="0.35"/>
    <row r="927" customFormat="1" ht="14.5" x14ac:dyDescent="0.35"/>
    <row r="928" customFormat="1" ht="14.5" x14ac:dyDescent="0.35"/>
    <row r="929" customFormat="1" ht="14.5" x14ac:dyDescent="0.35"/>
    <row r="930" customFormat="1" ht="14.5" x14ac:dyDescent="0.35"/>
    <row r="931" customFormat="1" ht="14.5" x14ac:dyDescent="0.35"/>
    <row r="932" customFormat="1" ht="14.5" x14ac:dyDescent="0.35"/>
    <row r="933" customFormat="1" ht="14.5" x14ac:dyDescent="0.35"/>
    <row r="934" customFormat="1" ht="14.5" x14ac:dyDescent="0.35"/>
    <row r="935" customFormat="1" ht="14.5" x14ac:dyDescent="0.35"/>
    <row r="936" customFormat="1" ht="14.5" x14ac:dyDescent="0.35"/>
    <row r="937" customFormat="1" ht="14.5" x14ac:dyDescent="0.35"/>
    <row r="938" customFormat="1" ht="14.5" x14ac:dyDescent="0.35"/>
    <row r="939" customFormat="1" ht="14.5" x14ac:dyDescent="0.35"/>
    <row r="940" customFormat="1" ht="14.5" x14ac:dyDescent="0.35"/>
    <row r="941" customFormat="1" ht="14.5" x14ac:dyDescent="0.35"/>
    <row r="942" customFormat="1" ht="14.5" x14ac:dyDescent="0.35"/>
    <row r="943" customFormat="1" ht="14.5" x14ac:dyDescent="0.35"/>
    <row r="944" customFormat="1" ht="14.5" x14ac:dyDescent="0.35"/>
    <row r="945" customFormat="1" ht="14.5" x14ac:dyDescent="0.35"/>
    <row r="946" customFormat="1" ht="14.5" x14ac:dyDescent="0.35"/>
    <row r="947" customFormat="1" ht="14.5" x14ac:dyDescent="0.35"/>
    <row r="948" customFormat="1" ht="14.5" x14ac:dyDescent="0.35"/>
    <row r="949" customFormat="1" ht="14.5" x14ac:dyDescent="0.35"/>
    <row r="950" customFormat="1" ht="14.5" x14ac:dyDescent="0.35"/>
    <row r="951" customFormat="1" ht="14.5" x14ac:dyDescent="0.35"/>
    <row r="952" customFormat="1" ht="14.5" x14ac:dyDescent="0.35"/>
    <row r="953" customFormat="1" ht="14.5" x14ac:dyDescent="0.35"/>
    <row r="954" customFormat="1" ht="14.5" x14ac:dyDescent="0.35"/>
    <row r="955" customFormat="1" ht="14.5" x14ac:dyDescent="0.35"/>
    <row r="956" customFormat="1" ht="14.5" x14ac:dyDescent="0.35"/>
    <row r="957" customFormat="1" ht="14.5" x14ac:dyDescent="0.35"/>
    <row r="958" customFormat="1" ht="14.5" x14ac:dyDescent="0.35"/>
    <row r="959" customFormat="1" ht="14.5" x14ac:dyDescent="0.35"/>
    <row r="960" customFormat="1" ht="14.5" x14ac:dyDescent="0.35"/>
    <row r="961" customFormat="1" ht="14.5" x14ac:dyDescent="0.35"/>
    <row r="962" customFormat="1" ht="14.5" x14ac:dyDescent="0.35"/>
    <row r="963" customFormat="1" ht="14.5" x14ac:dyDescent="0.35"/>
    <row r="964" customFormat="1" ht="14.5" x14ac:dyDescent="0.35"/>
    <row r="965" customFormat="1" ht="14.5" x14ac:dyDescent="0.35"/>
    <row r="966" customFormat="1" ht="14.5" x14ac:dyDescent="0.35"/>
    <row r="967" customFormat="1" ht="14.5" x14ac:dyDescent="0.35"/>
    <row r="968" customFormat="1" ht="14.5" x14ac:dyDescent="0.35"/>
    <row r="969" customFormat="1" ht="14.5" x14ac:dyDescent="0.35"/>
    <row r="970" customFormat="1" ht="14.5" x14ac:dyDescent="0.35"/>
    <row r="971" customFormat="1" ht="14.5" x14ac:dyDescent="0.35"/>
    <row r="972" customFormat="1" ht="14.5" x14ac:dyDescent="0.35"/>
    <row r="973" customFormat="1" ht="14.5" x14ac:dyDescent="0.35"/>
    <row r="974" customFormat="1" ht="14.5" x14ac:dyDescent="0.35"/>
    <row r="975" customFormat="1" ht="14.5" x14ac:dyDescent="0.35"/>
    <row r="976" customFormat="1" ht="14.5" x14ac:dyDescent="0.35"/>
    <row r="977" customFormat="1" ht="14.5" x14ac:dyDescent="0.35"/>
    <row r="978" customFormat="1" ht="14.5" x14ac:dyDescent="0.35"/>
    <row r="979" customFormat="1" ht="14.5" x14ac:dyDescent="0.35"/>
    <row r="980" customFormat="1" ht="14.5" x14ac:dyDescent="0.35"/>
    <row r="981" customFormat="1" ht="14.5" x14ac:dyDescent="0.35"/>
    <row r="982" customFormat="1" ht="14.5" x14ac:dyDescent="0.35"/>
    <row r="983" customFormat="1" ht="14.5" x14ac:dyDescent="0.35"/>
    <row r="984" customFormat="1" ht="14.5" x14ac:dyDescent="0.35"/>
    <row r="985" customFormat="1" ht="14.5" x14ac:dyDescent="0.35"/>
    <row r="986" customFormat="1" ht="14.5" x14ac:dyDescent="0.35"/>
    <row r="987" customFormat="1" ht="14.5" x14ac:dyDescent="0.35"/>
    <row r="988" customFormat="1" ht="14.5" x14ac:dyDescent="0.35"/>
    <row r="989" customFormat="1" ht="14.5" x14ac:dyDescent="0.35"/>
    <row r="990" customFormat="1" ht="14.5" x14ac:dyDescent="0.35"/>
    <row r="991" customFormat="1" ht="14.5" x14ac:dyDescent="0.35"/>
    <row r="992" customFormat="1" ht="14.5" x14ac:dyDescent="0.35"/>
    <row r="993" customFormat="1" ht="14.5" x14ac:dyDescent="0.35"/>
    <row r="994" customFormat="1" ht="14.5" x14ac:dyDescent="0.35"/>
    <row r="995" customFormat="1" ht="14.5" x14ac:dyDescent="0.35"/>
    <row r="996" customFormat="1" ht="14.5" x14ac:dyDescent="0.35"/>
    <row r="997" customFormat="1" ht="14.5" x14ac:dyDescent="0.35"/>
    <row r="998" customFormat="1" ht="14.5" x14ac:dyDescent="0.35"/>
    <row r="999" customFormat="1" ht="14.5" x14ac:dyDescent="0.35"/>
    <row r="1000" customFormat="1" ht="14.5" x14ac:dyDescent="0.35"/>
    <row r="1001" customFormat="1" ht="14.5" x14ac:dyDescent="0.35"/>
    <row r="1002" customFormat="1" ht="14.5" x14ac:dyDescent="0.35"/>
    <row r="1003" customFormat="1" ht="14.5" x14ac:dyDescent="0.35"/>
    <row r="1004" customFormat="1" ht="14.5" x14ac:dyDescent="0.35"/>
    <row r="1005" customFormat="1" ht="14.5" x14ac:dyDescent="0.35"/>
    <row r="1006" customFormat="1" ht="14.5" x14ac:dyDescent="0.35"/>
    <row r="1007" customFormat="1" ht="14.5" x14ac:dyDescent="0.35"/>
    <row r="1008" customFormat="1" ht="14.5" x14ac:dyDescent="0.35"/>
    <row r="1009" customFormat="1" ht="14.5" x14ac:dyDescent="0.35"/>
    <row r="1010" customFormat="1" ht="14.5" x14ac:dyDescent="0.35"/>
    <row r="1011" customFormat="1" ht="14.5" x14ac:dyDescent="0.35"/>
    <row r="1012" customFormat="1" ht="14.5" x14ac:dyDescent="0.35"/>
    <row r="1013" customFormat="1" ht="14.5" x14ac:dyDescent="0.35"/>
    <row r="1014" customFormat="1" ht="14.5" x14ac:dyDescent="0.35"/>
    <row r="1015" customFormat="1" ht="14.5" x14ac:dyDescent="0.35"/>
    <row r="1016" customFormat="1" ht="14.5" x14ac:dyDescent="0.35"/>
    <row r="1017" customFormat="1" ht="14.5" x14ac:dyDescent="0.35"/>
    <row r="1018" customFormat="1" ht="14.5" x14ac:dyDescent="0.35"/>
    <row r="1019" customFormat="1" ht="14.5" x14ac:dyDescent="0.35"/>
    <row r="1020" customFormat="1" ht="14.5" x14ac:dyDescent="0.35"/>
    <row r="1021" customFormat="1" ht="14.5" x14ac:dyDescent="0.35"/>
    <row r="1022" customFormat="1" ht="14.5" x14ac:dyDescent="0.35"/>
    <row r="1023" customFormat="1" ht="14.5" x14ac:dyDescent="0.35"/>
    <row r="1024" customFormat="1" ht="14.5" x14ac:dyDescent="0.35"/>
    <row r="1025" customFormat="1" ht="14.5" x14ac:dyDescent="0.35"/>
    <row r="1026" customFormat="1" ht="14.5" x14ac:dyDescent="0.35"/>
    <row r="1027" customFormat="1" ht="14.5" x14ac:dyDescent="0.35"/>
    <row r="1028" customFormat="1" ht="14.5" x14ac:dyDescent="0.35"/>
    <row r="1029" customFormat="1" ht="14.5" x14ac:dyDescent="0.35"/>
    <row r="1030" customFormat="1" ht="14.5" x14ac:dyDescent="0.35"/>
    <row r="1031" customFormat="1" ht="14.5" x14ac:dyDescent="0.35"/>
    <row r="1032" customFormat="1" ht="14.5" x14ac:dyDescent="0.35"/>
    <row r="1033" customFormat="1" ht="14.5" x14ac:dyDescent="0.35"/>
    <row r="1034" customFormat="1" ht="14.5" x14ac:dyDescent="0.35"/>
    <row r="1035" customFormat="1" ht="14.5" x14ac:dyDescent="0.35"/>
    <row r="1036" customFormat="1" ht="14.5" x14ac:dyDescent="0.35"/>
    <row r="1037" customFormat="1" ht="14.5" x14ac:dyDescent="0.35"/>
    <row r="1038" customFormat="1" ht="14.5" x14ac:dyDescent="0.35"/>
    <row r="1039" customFormat="1" ht="14.5" x14ac:dyDescent="0.35"/>
    <row r="1040" customFormat="1" ht="14.5" x14ac:dyDescent="0.35"/>
    <row r="1041" customFormat="1" ht="14.5" x14ac:dyDescent="0.35"/>
    <row r="1042" customFormat="1" ht="14.5" x14ac:dyDescent="0.35"/>
    <row r="1043" customFormat="1" ht="14.5" x14ac:dyDescent="0.35"/>
    <row r="1044" customFormat="1" ht="14.5" x14ac:dyDescent="0.35"/>
    <row r="1045" customFormat="1" ht="14.5" x14ac:dyDescent="0.35"/>
    <row r="1046" customFormat="1" ht="14.5" x14ac:dyDescent="0.35"/>
    <row r="1047" customFormat="1" ht="14.5" x14ac:dyDescent="0.35"/>
    <row r="1048" customFormat="1" ht="14.5" x14ac:dyDescent="0.35"/>
    <row r="1049" customFormat="1" ht="14.5" x14ac:dyDescent="0.35"/>
    <row r="1050" customFormat="1" ht="14.5" x14ac:dyDescent="0.35"/>
    <row r="1051" customFormat="1" ht="14.5" x14ac:dyDescent="0.35"/>
    <row r="1052" customFormat="1" ht="14.5" x14ac:dyDescent="0.35"/>
    <row r="1053" customFormat="1" ht="14.5" x14ac:dyDescent="0.35"/>
    <row r="1054" customFormat="1" ht="14.5" x14ac:dyDescent="0.35"/>
    <row r="1055" customFormat="1" ht="14.5" x14ac:dyDescent="0.35"/>
    <row r="1056" customFormat="1" ht="14.5" x14ac:dyDescent="0.35"/>
    <row r="1057" customFormat="1" ht="14.5" x14ac:dyDescent="0.35"/>
    <row r="1058" customFormat="1" ht="14.5" x14ac:dyDescent="0.35"/>
    <row r="1059" customFormat="1" ht="14.5" x14ac:dyDescent="0.35"/>
    <row r="1060" customFormat="1" ht="14.5" x14ac:dyDescent="0.35"/>
    <row r="1061" customFormat="1" ht="14.5" x14ac:dyDescent="0.35"/>
    <row r="1062" customFormat="1" ht="14.5" x14ac:dyDescent="0.35"/>
    <row r="1063" customFormat="1" ht="14.5" x14ac:dyDescent="0.35"/>
    <row r="1064" customFormat="1" ht="14.5" x14ac:dyDescent="0.35"/>
    <row r="1065" customFormat="1" ht="14.5" x14ac:dyDescent="0.35"/>
    <row r="1066" customFormat="1" ht="14.5" x14ac:dyDescent="0.35"/>
    <row r="1067" customFormat="1" ht="14.5" x14ac:dyDescent="0.35"/>
    <row r="1068" customFormat="1" ht="14.5" x14ac:dyDescent="0.35"/>
    <row r="1069" customFormat="1" ht="14.5" x14ac:dyDescent="0.35"/>
    <row r="1070" customFormat="1" ht="14.5" x14ac:dyDescent="0.35"/>
    <row r="1071" customFormat="1" ht="14.5" x14ac:dyDescent="0.35"/>
    <row r="1072" customFormat="1" ht="14.5" x14ac:dyDescent="0.35"/>
    <row r="1073" customFormat="1" ht="14.5" x14ac:dyDescent="0.35"/>
    <row r="1074" customFormat="1" ht="14.5" x14ac:dyDescent="0.35"/>
    <row r="1075" customFormat="1" ht="14.5" x14ac:dyDescent="0.35"/>
    <row r="1076" customFormat="1" ht="14.5" x14ac:dyDescent="0.35"/>
    <row r="1077" customFormat="1" ht="14.5" x14ac:dyDescent="0.35"/>
    <row r="1078" customFormat="1" ht="14.5" x14ac:dyDescent="0.35"/>
    <row r="1079" customFormat="1" ht="14.5" x14ac:dyDescent="0.35"/>
    <row r="1080" customFormat="1" ht="14.5" x14ac:dyDescent="0.35"/>
    <row r="1081" customFormat="1" ht="14.5" x14ac:dyDescent="0.35"/>
    <row r="1082" customFormat="1" ht="14.5" x14ac:dyDescent="0.35"/>
    <row r="1083" customFormat="1" ht="14.5" x14ac:dyDescent="0.35"/>
    <row r="1084" customFormat="1" ht="14.5" x14ac:dyDescent="0.35"/>
    <row r="1085" customFormat="1" ht="14.5" x14ac:dyDescent="0.35"/>
    <row r="1086" customFormat="1" ht="14.5" x14ac:dyDescent="0.35"/>
    <row r="1087" customFormat="1" ht="14.5" x14ac:dyDescent="0.35"/>
    <row r="1088" customFormat="1" ht="14.5" x14ac:dyDescent="0.35"/>
    <row r="1089" customFormat="1" ht="14.5" x14ac:dyDescent="0.35"/>
    <row r="1090" customFormat="1" ht="14.5" x14ac:dyDescent="0.35"/>
    <row r="1091" customFormat="1" ht="14.5" x14ac:dyDescent="0.35"/>
    <row r="1092" customFormat="1" ht="14.5" x14ac:dyDescent="0.35"/>
    <row r="1093" customFormat="1" ht="14.5" x14ac:dyDescent="0.35"/>
  </sheetData>
  <autoFilter ref="A1:Z304"/>
  <pageMargins left="0.19685039370078741" right="0.19685039370078741" top="0.59055118110236227" bottom="0.59055118110236227" header="0.39370078740157483" footer="0.47244094488188981"/>
  <pageSetup paperSize="9" scale="45" orientation="landscape" horizontalDpi="4294967294" verticalDpi="4294967294" r:id="rId1"/>
  <headerFooter>
    <oddFooter>&amp;L&amp;8 05.03.2021   Uporabnik: KCKS14&amp;C&amp;8 Objava javnega naročila&amp;R&amp;8&amp;P/&amp;N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Objava javnega naročila</vt:lpstr>
      <vt:lpstr>'Objava javnega naročila'!Tiskanje_naslovov</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Petra Samsa</dc:creator>
  <cp:lastModifiedBy>Petra Samsa</cp:lastModifiedBy>
  <cp:lastPrinted>2021-03-31T11:52:41Z</cp:lastPrinted>
  <dcterms:created xsi:type="dcterms:W3CDTF">2021-03-05T09:30:43Z</dcterms:created>
  <dcterms:modified xsi:type="dcterms:W3CDTF">2021-03-31T12:17:02Z</dcterms:modified>
</cp:coreProperties>
</file>